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GA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<sst xmlns="http://schemas.openxmlformats.org/spreadsheetml/2006/main" count="32566" uniqueCount="3682">
  <si>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</si>
  <si>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</si>
  <si>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</si>
  <si>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</si>
  <si>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</si>
  <si>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</si>
  <si>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</si>
  <si>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</si>
  <si>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</si>
  <si>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</si>
  <si>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</si>
  <si>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</si>
  <si>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</si>
  <si>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</si>
  <si>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</si>
  <si>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</si>
  <si>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</si>
  <si>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</si>
  <si>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</si>
  <si>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</si>
  <si>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</si>
  <si>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</si>
  <si>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</si>
  <si>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</si>
  <si>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</si>
  <si>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</si>
  <si>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</si>
  <si>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</si>
  <si>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</si>
  <si>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</si>
  <si>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</si>
  <si>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</si>
  <si>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</si>
  <si>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</si>
  <si>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</si>
  <si>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</si>
  <si>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</si>
  <si>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</si>
  <si>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</si>
  <si>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</si>
  <si>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</si>
  <si>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</si>
  <si>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</si>
  <si>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</si>
  <si>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</si>
  <si>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</si>
  <si>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</si>
  <si>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</si>
  <si>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</si>
  <si>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</si>
  <si>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</si>
  <si>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</si>
  <si>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</si>
  <si>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</si>
  <si>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</si>
  <si>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</si>
  <si>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</si>
  <si>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</si>
  <si>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</si>
  <si>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</si>
  <si>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</si>
  <si>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</si>
  <si>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</si>
  <si>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</si>
  <si>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</si>
  <si>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</si>
  <si>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</si>
  <si>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</si>
  <si>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</si>
  <si>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</si>
  <si>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</si>
  <si>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</si>
  <si>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</si>
  <si>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</si>
  <si>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</si>
  <si>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</si>
  <si>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</si>
  <si>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</si>
  <si>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</si>
  <si>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</si>
  <si>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</si>
  <si>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</si>
  <si>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</si>
  <si>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</si>
  <si>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</si>
  <si>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</si>
  <si>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</si>
  <si>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</si>
  <si>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</si>
  <si>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</si>
  <si>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</si>
  <si>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</si>
  <si>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</si>
  <si>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</si>
  <si>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</si>
  <si>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</si>
  <si>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</si>
  <si>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</si>
  <si>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</si>
  <si>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</si>
  <si>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</si>
  <si>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</si>
  <si>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</si>
  <si>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</si>
  <si>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</si>
  <si>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</si>
  <si>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</si>
  <si>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</si>
  <si>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</si>
  <si>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</si>
  <si>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</si>
  <si>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</si>
  <si>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</si>
  <si>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</si>
  <si>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</si>
  <si>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</si>
  <si>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</si>
  <si>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</si>
  <si>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</si>
  <si>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</si>
  <si>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</si>
  <si>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</si>
  <si>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</si>
  <si>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</si>
  <si>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</si>
  <si>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</si>
  <si>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</si>
  <si>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</si>
  <si>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</si>
  <si>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</si>
  <si>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</si>
  <si>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</si>
  <si>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</si>
  <si>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</si>
  <si>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</si>
  <si>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</si>
  <si>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</si>
  <si>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</si>
  <si>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</si>
  <si>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</si>
  <si>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</si>
  <si>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</si>
  <si>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</si>
  <si>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</si>
  <si>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</si>
  <si>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</si>
  <si>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</si>
  <si>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</si>
  <si>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</si>
  <si>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</si>
  <si>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</si>
  <si>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</si>
  <si>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</si>
  <si>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</si>
  <si>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</si>
  <si>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</si>
  <si>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</si>
  <si>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</si>
  <si>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</si>
  <si>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</si>
  <si>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</si>
  <si>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</si>
  <si>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</si>
  <si>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</si>
  <si>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</si>
  <si>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</si>
  <si>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</si>
  <si>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</si>
  <si>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</si>
  <si>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</si>
  <si>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</si>
  <si>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</si>
  <si>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</si>
  <si>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</si>
  <si>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</si>
  <si>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</si>
  <si>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</si>
  <si>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</si>
  <si>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</si>
  <si>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</si>
  <si>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</si>
  <si>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</si>
  <si>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</si>
  <si>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</si>
  <si>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</si>
  <si>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</si>
  <si>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</si>
  <si>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</si>
  <si>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</si>
  <si>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</si>
  <si>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</si>
  <si>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</si>
  <si>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</si>
  <si>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</si>
  <si>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</si>
  <si>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</si>
  <si>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</si>
  <si>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</si>
  <si>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</si>
  <si>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</si>
  <si>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</si>
  <si>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</si>
  <si>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</si>
  <si>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</si>
  <si>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</si>
  <si>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</si>
  <si>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</si>
  <si>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</si>
  <si>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</si>
  <si>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</si>
  <si>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</si>
  <si>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</si>
  <si>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</si>
  <si>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</si>
  <si>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</si>
  <si>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</si>
  <si>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</si>
  <si>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</si>
  <si>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</si>
  <si>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</si>
  <si>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</si>
  <si>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</si>
  <si>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</si>
  <si>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</si>
  <si>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</si>
  <si>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</si>
  <si>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</si>
  <si>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</si>
  <si>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</si>
  <si>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</si>
  <si>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</si>
  <si>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</si>
  <si>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</si>
  <si>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</si>
  <si>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</si>
  <si>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</si>
  <si>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</si>
  <si>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</si>
  <si>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</si>
  <si>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</si>
  <si>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</si>
  <si>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</si>
  <si>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</si>
  <si>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</si>
  <si>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</si>
  <si>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</si>
  <si>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</si>
  <si>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</si>
  <si>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</si>
  <si>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</si>
  <si>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</si>
  <si>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</si>
  <si>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</si>
  <si>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</si>
  <si>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</si>
  <si>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</si>
  <si>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</si>
  <si>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</si>
  <si>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</si>
  <si>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</si>
  <si>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</si>
  <si>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</si>
  <si>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</si>
  <si>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</si>
  <si>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</si>
  <si>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</si>
  <si>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</si>
  <si>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</si>
  <si>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</si>
  <si>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</si>
  <si>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</si>
  <si>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</si>
  <si>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</si>
  <si>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</si>
  <si>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</si>
  <si>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</si>
  <si>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</si>
  <si>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</si>
  <si>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</si>
  <si>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</si>
  <si>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</si>
  <si>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</si>
  <si>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</si>
  <si>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</si>
  <si>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</si>
  <si>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</si>
  <si>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</si>
  <si>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</si>
  <si>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</si>
  <si>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</si>
  <si>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</si>
  <si>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</si>
  <si>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</si>
  <si>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</si>
  <si>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</si>
  <si>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</si>
  <si>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</si>
  <si>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</si>
  <si>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</si>
  <si>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</si>
  <si>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</si>
  <si>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</si>
  <si>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</si>
  <si>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</si>
  <si>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</si>
  <si>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</si>
  <si>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</si>
  <si>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</si>
  <si>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</si>
  <si>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</si>
  <si>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</si>
  <si>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Georgia</t>
  </si>
  <si>
    <t xml:space="preserve">ER 45 </t>
  </si>
  <si>
    <t xml:space="preserve">ER 65 </t>
  </si>
  <si>
    <t xml:space="preserve">ER 66 </t>
  </si>
  <si>
    <t xml:space="preserve">ER 67 </t>
  </si>
  <si>
    <t xml:space="preserve">ER 68 </t>
  </si>
  <si>
    <t xml:space="preserve">ER 75 </t>
  </si>
  <si>
    <t>Piedmont</t>
  </si>
  <si>
    <t>Considered the nonmountainous portion of the old Appalachians Highland by physiographers, the northeast-southwest trending Piedmont ecoregion comprises a transitional area between the mostly mountainous ecoregions of the Appalachians to the northwest and the relatively flat coastal plain to the southeast. It is a complex mosaic of Precambrian and Paleozoic metamorphic and igneous rocks, with moderately dissected irregular plains and some hills. The soils tend to be finer-textured than in coastal plain regions (63, 65). Once largely cultivated, much of this region has reverted to successional pine and hardwood woodlands, with an increasing conversion to an urban and suburban land cover.</t>
  </si>
  <si>
    <t>Southeastern Plains</t>
  </si>
  <si>
    <t>These irregular plains have a mosaic of cropland, pasture, woodland, and forest. Natural vegetation was predominantly longleaf pine, with smaller areas of oak-hickory-pine and Southern mixed forest. The Cretaceous or Tertiary-age sands, silts, and clays of the region contrast geologically with the older metamorphic and igneous rocks of the Piedmont (45), and with the Paleozoic limestone, chert, and shale found in the Interior Plateau (71). Elevations and relief are greater than in the Southern Coastal Plain (75), but generally less than in much of the Piedmont. Streams in this area are relatively low-gradient and sandy-bottomed.</t>
  </si>
  <si>
    <t>Blue Ridge</t>
  </si>
  <si>
    <t>The Blue Ridge extends from southern Pennsylvania to northern Georgia, varying from narrow ridges to hilly plateaus to more massive mountainous areas, with high peaks reaching over 6600 feet. The mostly forested slopes, high-gradient, cool, clear streams, and rugged terrain occur primarily on metamorphic rocks, with minor areas of igneous and sedimentary geology. Annual precipitation of over 100 inches can occur in the wettest areas, while dry basins can average as little as 40 inches. The southern Blue Ridge is one of the richest centers of biodiversity in the eastern U.S. It is one of the most floristically diverse ecoregions, and includes Appalachian oak forests, northern hardwoods, and, at the highest elevations, Southeastern spruce-fir forests. Shrub, grass, and heath balds, hemlock, cove hardwoods, and oak-pine communities are also significant.</t>
  </si>
  <si>
    <t>Ridge and Valley</t>
  </si>
  <si>
    <t>This northeast-southwest trending, relatively low-lying, but diverse ecoregion is sandwiched between generally higher, more rugged mountainous regions with greater forest cover. As a result of extreme folding and faulting events, the region’s roughly parallel ridges and valleys have a variety of widths, heights, and geologic materials, including limestone, dolomite, shale, siltstone, sandstone, chert, mudstone, and marble. Springs and caves are relatively numerous. Present-day forests cover about 50% of the region. The ecoregion has a great diversity of aquatic habitats and species of fish.</t>
  </si>
  <si>
    <t>Southwestern Appalachians</t>
  </si>
  <si>
    <t>Stretching from Kentucky to Alabama, these open low mountains contain a mosaic of forest and woodland with some cropland and pasture. The eastern boundary of the ecoregion, along the more abrupt escarpment where it meets the Ridge and Valley (67), is relatively smooth and only slightly notched by small, eastward flowing streams. Much of the western boundary, next to the Interior Plateau (71), is more crenulated, with a rougher escarpment that is more deeply incised. The mixed mesophytic forest is restricted mostly to the deeper ravines and escarpment slopes, and the upland forests are dominated by mixed oaks with shortleaf pine. Ecoregion 68 has less agriculture than the adjacent Ecoregion 71. Coal mining occurs in several parts of the region.</t>
  </si>
  <si>
    <t>Southern Coastal Plain</t>
  </si>
  <si>
    <t>The Southern Coastal Plain consists of mostly flat plains, but it is a heterogeneous region containing barrier islands, coastal lagoons, marshes, and swampy lowlands along the Gulf and Atlantic coasts. In Florida, an area of discontinuous highlands contains numerous lakes. This ecoregion is lower in elevation with less relief and wetter soils than the Southeastern Plains (65). It is warmer, more heterogeneous, and has a longer growing season and coarser textured soils than the Middle Atlantic Coastal Plain (63). Once covered by a variety of forest communities that included trees of longleaf pine, slash pine, pond pine, beech, sweetgum, southern magnolia, white oak, and laurel oak, land cover in the region is now mostly slash and loblolly pine with oak-gum-cypress forest in some low lying areas, citrus groves in Florida, pasture for beef cattle, and urban.</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</si>
  <si>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</si>
  <si>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</si>
  <si>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</si>
  <si>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</si>
  <si>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</si>
  <si>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</si>
  <si>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Georgia Results</t>
  </si>
  <si>
    <r>
      <t>Georgia's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Georgia's 1,776</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</si>
  <si>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Headwaters Tallulah River</t>
  </si>
  <si>
    <t>030601020101</t>
  </si>
  <si>
    <t>GA</t>
  </si>
  <si>
    <t>Persimmon Creek</t>
  </si>
  <si>
    <t>030601020102</t>
  </si>
  <si>
    <t>Popcorn Creek-Tallulah River</t>
  </si>
  <si>
    <t>030601020103</t>
  </si>
  <si>
    <t>Timpson Creek</t>
  </si>
  <si>
    <t>030601020104</t>
  </si>
  <si>
    <t>Lake Burton</t>
  </si>
  <si>
    <t>030601020105</t>
  </si>
  <si>
    <t>Bridge Creek-Tallulah River</t>
  </si>
  <si>
    <t>030601020106</t>
  </si>
  <si>
    <t>Tiger Creek</t>
  </si>
  <si>
    <t>030601020107</t>
  </si>
  <si>
    <t>Lake Rabun</t>
  </si>
  <si>
    <t>030601020108</t>
  </si>
  <si>
    <t>West Fork Chattooga River</t>
  </si>
  <si>
    <t>030601020203</t>
  </si>
  <si>
    <t>Upper Warwoman Creek</t>
  </si>
  <si>
    <t>030601020205</t>
  </si>
  <si>
    <t>Lower Warwoman Creek</t>
  </si>
  <si>
    <t>030601020206</t>
  </si>
  <si>
    <t>Upper Stekoa Creek</t>
  </si>
  <si>
    <t>030601020207</t>
  </si>
  <si>
    <t>Lower Stekoa Creek</t>
  </si>
  <si>
    <t>030601020208</t>
  </si>
  <si>
    <t>Lower Chattooga River</t>
  </si>
  <si>
    <t>030601020210</t>
  </si>
  <si>
    <t>Panther Creek</t>
  </si>
  <si>
    <t>030601020401</t>
  </si>
  <si>
    <t>Toccoa Creek</t>
  </si>
  <si>
    <t>030601020402</t>
  </si>
  <si>
    <t>Eastanollee Creek</t>
  </si>
  <si>
    <t>030601020501</t>
  </si>
  <si>
    <t>Gum Log Creek</t>
  </si>
  <si>
    <t>030601020503</t>
  </si>
  <si>
    <t>Shoal Creek</t>
  </si>
  <si>
    <t>030601020504</t>
  </si>
  <si>
    <t>Lower Tugaloo River</t>
  </si>
  <si>
    <t>030601020507</t>
  </si>
  <si>
    <t>Lightwood Log Creek-Savannah River</t>
  </si>
  <si>
    <t>030601030100</t>
  </si>
  <si>
    <t>Upper Beaverdam Creek</t>
  </si>
  <si>
    <t>030601030301</t>
  </si>
  <si>
    <t>Little Beaverdam Creek</t>
  </si>
  <si>
    <t>030601030302</t>
  </si>
  <si>
    <t>Lower Beaverdam Creek</t>
  </si>
  <si>
    <t>030601030303</t>
  </si>
  <si>
    <t>Cedar Creek</t>
  </si>
  <si>
    <t>030601030403</t>
  </si>
  <si>
    <t>Upper Coldwater Creek</t>
  </si>
  <si>
    <t>030601030406</t>
  </si>
  <si>
    <t>Little Coldwater Creek</t>
  </si>
  <si>
    <t>030601030407</t>
  </si>
  <si>
    <t>Lower Coldwater Creek</t>
  </si>
  <si>
    <t>030601030408</t>
  </si>
  <si>
    <t>Van Creek</t>
  </si>
  <si>
    <t>030601030409</t>
  </si>
  <si>
    <t>Pistol Creek</t>
  </si>
  <si>
    <t>030601030701</t>
  </si>
  <si>
    <t>Newford Creek</t>
  </si>
  <si>
    <t>030601030702</t>
  </si>
  <si>
    <t>Upper Fishing Creek</t>
  </si>
  <si>
    <t>030601030703</t>
  </si>
  <si>
    <t>Middle Fishing Creek</t>
  </si>
  <si>
    <t>030601030704</t>
  </si>
  <si>
    <t>Lower Fishing Creek</t>
  </si>
  <si>
    <t>030601030705</t>
  </si>
  <si>
    <t>Upper Soap Creek</t>
  </si>
  <si>
    <t>030601030706</t>
  </si>
  <si>
    <t>Lower Soap Creek</t>
  </si>
  <si>
    <t>030601030707</t>
  </si>
  <si>
    <t>Nancy Town Creek-Middle Fork Broad River</t>
  </si>
  <si>
    <t>030601040101</t>
  </si>
  <si>
    <t>Tates Creek-Middle Fork Broad River</t>
  </si>
  <si>
    <t>030601040102</t>
  </si>
  <si>
    <t>Leatherwood Creek</t>
  </si>
  <si>
    <t>030601040103</t>
  </si>
  <si>
    <t>Hunters Creek-Middle Fork Broad River</t>
  </si>
  <si>
    <t>030601040104</t>
  </si>
  <si>
    <t>Upper North Fork Broad River</t>
  </si>
  <si>
    <t>030601040105</t>
  </si>
  <si>
    <t>Middle North Fork Broad River</t>
  </si>
  <si>
    <t>030601040106</t>
  </si>
  <si>
    <t>Unawatti Creek</t>
  </si>
  <si>
    <t>030601040107</t>
  </si>
  <si>
    <t>Lower North Fork Broad River</t>
  </si>
  <si>
    <t>030601040108</t>
  </si>
  <si>
    <t>Stephens Creek-Middle Fork Broad River</t>
  </si>
  <si>
    <t>030601040109</t>
  </si>
  <si>
    <t>Mountain Creek-Hudson River</t>
  </si>
  <si>
    <t>030601040201</t>
  </si>
  <si>
    <t>Town of Homer-Hudson River</t>
  </si>
  <si>
    <t>030601040202</t>
  </si>
  <si>
    <t>Webb Creek</t>
  </si>
  <si>
    <t>030601040203</t>
  </si>
  <si>
    <t>Town of Hebron-Hudson River</t>
  </si>
  <si>
    <t>030601040204</t>
  </si>
  <si>
    <t>Upper Grove Creek</t>
  </si>
  <si>
    <t>030601040205</t>
  </si>
  <si>
    <t>Hickory Level Creek</t>
  </si>
  <si>
    <t>030601040206</t>
  </si>
  <si>
    <t>Lower Grove Creek</t>
  </si>
  <si>
    <t>030601040207</t>
  </si>
  <si>
    <t>Black Creek-Hudson River</t>
  </si>
  <si>
    <t>030601040208</t>
  </si>
  <si>
    <t>Carlan Creek</t>
  </si>
  <si>
    <t>030601040209</t>
  </si>
  <si>
    <t>Nails Creek</t>
  </si>
  <si>
    <t>030601040210</t>
  </si>
  <si>
    <t>Lamar Creek-Hudson River</t>
  </si>
  <si>
    <t>030601040211</t>
  </si>
  <si>
    <t>Bluestone Creek-Broad River</t>
  </si>
  <si>
    <t>030601040301</t>
  </si>
  <si>
    <t>Scull Shoal Creek-Broad River</t>
  </si>
  <si>
    <t>030601040302</t>
  </si>
  <si>
    <t>Mill Shoal Creek</t>
  </si>
  <si>
    <t>030601040303</t>
  </si>
  <si>
    <t>Deep Creek-Broad River</t>
  </si>
  <si>
    <t>030601040304</t>
  </si>
  <si>
    <t>Upper Fork Broad River</t>
  </si>
  <si>
    <t>030601040401</t>
  </si>
  <si>
    <t>Brush Creek</t>
  </si>
  <si>
    <t>030601040402</t>
  </si>
  <si>
    <t>Sulpher Spring Branch-Beaverdam Creek</t>
  </si>
  <si>
    <t>030601040403</t>
  </si>
  <si>
    <t>Clouds Creek</t>
  </si>
  <si>
    <t>030601040404</t>
  </si>
  <si>
    <t>Fork Creek</t>
  </si>
  <si>
    <t>030601040405</t>
  </si>
  <si>
    <t>Lower Fork Broad River</t>
  </si>
  <si>
    <t>030601040406</t>
  </si>
  <si>
    <t>Upper Long Creek</t>
  </si>
  <si>
    <t>030601040501</t>
  </si>
  <si>
    <t>Buffalo Creek</t>
  </si>
  <si>
    <t>030601040502</t>
  </si>
  <si>
    <t>Indian Creek</t>
  </si>
  <si>
    <t>030601040503</t>
  </si>
  <si>
    <t>Dry Fork Creek</t>
  </si>
  <si>
    <t>030601040504</t>
  </si>
  <si>
    <t>Macks Creek</t>
  </si>
  <si>
    <t>030601040505</t>
  </si>
  <si>
    <t>Clark Creek</t>
  </si>
  <si>
    <t>030601040506</t>
  </si>
  <si>
    <t>Lower Long Creek</t>
  </si>
  <si>
    <t>030601040507</t>
  </si>
  <si>
    <t>Dove Creek</t>
  </si>
  <si>
    <t>030601040601</t>
  </si>
  <si>
    <t>Millstone Creek-Broad River</t>
  </si>
  <si>
    <t>030601040602</t>
  </si>
  <si>
    <t>Falling Creek</t>
  </si>
  <si>
    <t>030601040603</t>
  </si>
  <si>
    <t>Goosepond Creek-Broad River</t>
  </si>
  <si>
    <t>030601040604</t>
  </si>
  <si>
    <t>Wahachee Creek-Broad River</t>
  </si>
  <si>
    <t>030601040605</t>
  </si>
  <si>
    <t>Coody Creek-Broad River</t>
  </si>
  <si>
    <t>030601040606</t>
  </si>
  <si>
    <t>Upper North Fork Little River</t>
  </si>
  <si>
    <t>030601050101</t>
  </si>
  <si>
    <t>Lower North Fork Little River</t>
  </si>
  <si>
    <t>030601050102</t>
  </si>
  <si>
    <t>South Fork Little River</t>
  </si>
  <si>
    <t>030601050103</t>
  </si>
  <si>
    <t>Kettle Creek</t>
  </si>
  <si>
    <t>030601050104</t>
  </si>
  <si>
    <t>Lick Creek-Little River</t>
  </si>
  <si>
    <t>030601050105</t>
  </si>
  <si>
    <t>Beaverdam Creek Lake</t>
  </si>
  <si>
    <t>030601050201</t>
  </si>
  <si>
    <t>Harden Creek-Little River</t>
  </si>
  <si>
    <t>030601050202</t>
  </si>
  <si>
    <t>Williams Creek-Little River</t>
  </si>
  <si>
    <t>030601050203</t>
  </si>
  <si>
    <t>Rocky Creek</t>
  </si>
  <si>
    <t>030601050204</t>
  </si>
  <si>
    <t>Upton Creek</t>
  </si>
  <si>
    <t>030601050205</t>
  </si>
  <si>
    <t>Kemp Creek-Little River</t>
  </si>
  <si>
    <t>030601050206</t>
  </si>
  <si>
    <t>Mattox Creek</t>
  </si>
  <si>
    <t>030601050301</t>
  </si>
  <si>
    <t>Middle Creek-Big Creek</t>
  </si>
  <si>
    <t>030601050302</t>
  </si>
  <si>
    <t>Hart Creek</t>
  </si>
  <si>
    <t>030601050303</t>
  </si>
  <si>
    <t>Germany Creek</t>
  </si>
  <si>
    <t>030601050401</t>
  </si>
  <si>
    <t>Lloyd Creek-Little River</t>
  </si>
  <si>
    <t>030601050402</t>
  </si>
  <si>
    <t>Dozier Branch-Little River</t>
  </si>
  <si>
    <t>030601050403</t>
  </si>
  <si>
    <t>Keg Creek-Little River</t>
  </si>
  <si>
    <t>030601050404</t>
  </si>
  <si>
    <t>Upper Kiokee Creek</t>
  </si>
  <si>
    <t>030601060101</t>
  </si>
  <si>
    <t>Lower Kiokee Creek</t>
  </si>
  <si>
    <t>030601060102</t>
  </si>
  <si>
    <t>Little Kiokee Creek</t>
  </si>
  <si>
    <t>030601060103</t>
  </si>
  <si>
    <t>Uchee Creek</t>
  </si>
  <si>
    <t>030601060104</t>
  </si>
  <si>
    <t>Llyod Creek-Savannah River</t>
  </si>
  <si>
    <t>030601060105</t>
  </si>
  <si>
    <t>Upper Spirit Creek</t>
  </si>
  <si>
    <t>030601060301</t>
  </si>
  <si>
    <t>Little Spirit Creek</t>
  </si>
  <si>
    <t>030601060302</t>
  </si>
  <si>
    <t>Lower Spirit Creek</t>
  </si>
  <si>
    <t>030601060303</t>
  </si>
  <si>
    <t>Augusta Canal-Savannah River</t>
  </si>
  <si>
    <t>030601060601</t>
  </si>
  <si>
    <t>Butler Creek</t>
  </si>
  <si>
    <t>030601060602</t>
  </si>
  <si>
    <t>Upper McBean Creek</t>
  </si>
  <si>
    <t>030601060603</t>
  </si>
  <si>
    <t>Lower McBean Creek</t>
  </si>
  <si>
    <t>030601060604</t>
  </si>
  <si>
    <t>Broom Branch-Boggy Gut Creek</t>
  </si>
  <si>
    <t>030601060605</t>
  </si>
  <si>
    <t>Newberry Creek</t>
  </si>
  <si>
    <t>030601060606</t>
  </si>
  <si>
    <t>Beaverdam Ditch-Savannah River</t>
  </si>
  <si>
    <t>030601060607</t>
  </si>
  <si>
    <t>Beaverdam Creek</t>
  </si>
  <si>
    <t>030601060802</t>
  </si>
  <si>
    <t>Sweetwater Creek-Savannah River</t>
  </si>
  <si>
    <t>030601060806</t>
  </si>
  <si>
    <t>Rocky  Creek</t>
  </si>
  <si>
    <t>030601060901</t>
  </si>
  <si>
    <t>Sweetwater Creek</t>
  </si>
  <si>
    <t>030601080101</t>
  </si>
  <si>
    <t>Little Brier Creek</t>
  </si>
  <si>
    <t>030601080102</t>
  </si>
  <si>
    <t>Whites Creek-Brier Creek</t>
  </si>
  <si>
    <t>030601080103</t>
  </si>
  <si>
    <t>Headstall Creek-Brier Creek</t>
  </si>
  <si>
    <t>030601080201</t>
  </si>
  <si>
    <t>Boggy Gut Creek-Brier Creek</t>
  </si>
  <si>
    <t>030601080202</t>
  </si>
  <si>
    <t>Sandy Run Creek</t>
  </si>
  <si>
    <t>030601080203</t>
  </si>
  <si>
    <t>Reedy Creek</t>
  </si>
  <si>
    <t>030601080204</t>
  </si>
  <si>
    <t>Brushy Creek</t>
  </si>
  <si>
    <t>030601080205</t>
  </si>
  <si>
    <t>Palmer Branch-Brier Creek</t>
  </si>
  <si>
    <t>030601080206</t>
  </si>
  <si>
    <t>Beaver Dam Creek-Brier Creek</t>
  </si>
  <si>
    <t>030601080301</t>
  </si>
  <si>
    <t>Walnut Branch-Brier Creek</t>
  </si>
  <si>
    <t>030601080302</t>
  </si>
  <si>
    <t>McIntosh Creek-Brier Creek</t>
  </si>
  <si>
    <t>030601080303</t>
  </si>
  <si>
    <t>Sandy Branch-Brier Creek</t>
  </si>
  <si>
    <t>030601080304</t>
  </si>
  <si>
    <t>030601080401</t>
  </si>
  <si>
    <t>Middle Beaverdam Creek</t>
  </si>
  <si>
    <t>030601080402</t>
  </si>
  <si>
    <t>030601080403</t>
  </si>
  <si>
    <t>Boggy Gut-Brier Creek</t>
  </si>
  <si>
    <t>030601080501</t>
  </si>
  <si>
    <t>Comers Branch-Brier Creek</t>
  </si>
  <si>
    <t>030601080502</t>
  </si>
  <si>
    <t>Beaverdam Creek-Brier Creek</t>
  </si>
  <si>
    <t>030601080503</t>
  </si>
  <si>
    <t>Buck Creek</t>
  </si>
  <si>
    <t>030601090101</t>
  </si>
  <si>
    <t>Black Creek</t>
  </si>
  <si>
    <t>030601090104</t>
  </si>
  <si>
    <t>Upper Runs Branch</t>
  </si>
  <si>
    <t>030601090201</t>
  </si>
  <si>
    <t>Lower Runs Branch</t>
  </si>
  <si>
    <t>030601090202</t>
  </si>
  <si>
    <t>Ebenezer Creek</t>
  </si>
  <si>
    <t>030601090203</t>
  </si>
  <si>
    <t>Dasher Creek-Savannah River</t>
  </si>
  <si>
    <t>030601090305</t>
  </si>
  <si>
    <t>Outlet Savannah River</t>
  </si>
  <si>
    <t>030601090307</t>
  </si>
  <si>
    <t>Savannah River-Atlantic Ocean</t>
  </si>
  <si>
    <t>030601090309</t>
  </si>
  <si>
    <t>North Fork Ogeechee River</t>
  </si>
  <si>
    <t>030602010101</t>
  </si>
  <si>
    <t>South Fork Ogeechee River</t>
  </si>
  <si>
    <t>030602010102</t>
  </si>
  <si>
    <t>Red Lick Creek-Ogeechee River</t>
  </si>
  <si>
    <t>030602010103</t>
  </si>
  <si>
    <t>Powell Creek</t>
  </si>
  <si>
    <t>030602010104</t>
  </si>
  <si>
    <t>Chapman Branch-Ogeechee River</t>
  </si>
  <si>
    <t>030602010105</t>
  </si>
  <si>
    <t>030602010106</t>
  </si>
  <si>
    <t>Fulsome Creek</t>
  </si>
  <si>
    <t>030602010107</t>
  </si>
  <si>
    <t>030602010108</t>
  </si>
  <si>
    <t>030602010109</t>
  </si>
  <si>
    <t>Dry Creek</t>
  </si>
  <si>
    <t>030602010110</t>
  </si>
  <si>
    <t>Fords Creek-Ogeechee River</t>
  </si>
  <si>
    <t>030602010111</t>
  </si>
  <si>
    <t>Upper Ogeechee River</t>
  </si>
  <si>
    <t>030602010201</t>
  </si>
  <si>
    <t>Cowpen Creek</t>
  </si>
  <si>
    <t>030602010202</t>
  </si>
  <si>
    <t>Lower Ogeechee River</t>
  </si>
  <si>
    <t>030602010203</t>
  </si>
  <si>
    <t>Floyd Creek-Ogeechee River</t>
  </si>
  <si>
    <t>030602010204</t>
  </si>
  <si>
    <t>Big Creek</t>
  </si>
  <si>
    <t>030602010205</t>
  </si>
  <si>
    <t>Stephens Creek</t>
  </si>
  <si>
    <t>030602010206</t>
  </si>
  <si>
    <t>May Branch-Ogeechee River</t>
  </si>
  <si>
    <t>030602010207</t>
  </si>
  <si>
    <t>Mill Branch-Ogeechee River</t>
  </si>
  <si>
    <t>030602010208</t>
  </si>
  <si>
    <t>Boyd Branch-Ogeechee River</t>
  </si>
  <si>
    <t>030602010209</t>
  </si>
  <si>
    <t>Whetstone Creek-Rocky Comfort Creek</t>
  </si>
  <si>
    <t>030602010301</t>
  </si>
  <si>
    <t>Goldens Creek</t>
  </si>
  <si>
    <t>030602010302</t>
  </si>
  <si>
    <t>Storm Branch-Rocky Comfort Creek</t>
  </si>
  <si>
    <t>030602010303</t>
  </si>
  <si>
    <t>Beechtree Creek-Rocky Comfort Creek</t>
  </si>
  <si>
    <t>030602010304</t>
  </si>
  <si>
    <t>Deep Creek</t>
  </si>
  <si>
    <t>030602010305</t>
  </si>
  <si>
    <t>Joes Creek</t>
  </si>
  <si>
    <t>030602010306</t>
  </si>
  <si>
    <t>Clear Creek-Rocky Comfort Creek</t>
  </si>
  <si>
    <t>030602010307</t>
  </si>
  <si>
    <t>Ivey Branch</t>
  </si>
  <si>
    <t>030602010308</t>
  </si>
  <si>
    <t>Upper Duhart Creek</t>
  </si>
  <si>
    <t>030602010309</t>
  </si>
  <si>
    <t>Lower Duhart Creek</t>
  </si>
  <si>
    <t>030602010310</t>
  </si>
  <si>
    <t>Cason Branch-Rocky Comfort Creek</t>
  </si>
  <si>
    <t>030602010311</t>
  </si>
  <si>
    <t>Upper Big Creek</t>
  </si>
  <si>
    <t>030602010401</t>
  </si>
  <si>
    <t>Middle Big Creek</t>
  </si>
  <si>
    <t>030602010402</t>
  </si>
  <si>
    <t>Schaffer Creek</t>
  </si>
  <si>
    <t>030602010403</t>
  </si>
  <si>
    <t>Lower Big Creek</t>
  </si>
  <si>
    <t>030602010404</t>
  </si>
  <si>
    <t>Manson Branch-Ogeechee River</t>
  </si>
  <si>
    <t>030602010405</t>
  </si>
  <si>
    <t>030602010406</t>
  </si>
  <si>
    <t>Spring Creek</t>
  </si>
  <si>
    <t>030602010407</t>
  </si>
  <si>
    <t>Baker Branch-Ogeechee River</t>
  </si>
  <si>
    <t>030602010408</t>
  </si>
  <si>
    <t>Mays Millpond-Williamson Swamp Creek</t>
  </si>
  <si>
    <t>030602010501</t>
  </si>
  <si>
    <t>Kittrell Creek</t>
  </si>
  <si>
    <t>030602010502</t>
  </si>
  <si>
    <t>Inman Branch-Williamson Swamp Creek</t>
  </si>
  <si>
    <t>030602010503</t>
  </si>
  <si>
    <t>Sun Hill Creek</t>
  </si>
  <si>
    <t>030602010504</t>
  </si>
  <si>
    <t>Steel Creek-Williamson Swamp Creek</t>
  </si>
  <si>
    <t>030602010505</t>
  </si>
  <si>
    <t>Limestone Creek</t>
  </si>
  <si>
    <t>030602010506</t>
  </si>
  <si>
    <t>Salter Branch-Williamson Swamp Creek</t>
  </si>
  <si>
    <t>030602010507</t>
  </si>
  <si>
    <t>Mill Creek</t>
  </si>
  <si>
    <t>030602010508</t>
  </si>
  <si>
    <t>030602010509</t>
  </si>
  <si>
    <t>Boggy Gut Creek-Williamson Swamp Creek</t>
  </si>
  <si>
    <t>030602010510</t>
  </si>
  <si>
    <t>Upper Rocky Creek</t>
  </si>
  <si>
    <t>030602010601</t>
  </si>
  <si>
    <t>Lower Rocky Creek</t>
  </si>
  <si>
    <t>030602010602</t>
  </si>
  <si>
    <t>Turner Branch-Buckhead Creek</t>
  </si>
  <si>
    <t>030602010603</t>
  </si>
  <si>
    <t>Thornton Creek-Buckhead Creek</t>
  </si>
  <si>
    <t>030602010604</t>
  </si>
  <si>
    <t>Eightmile Creek</t>
  </si>
  <si>
    <t>030602010605</t>
  </si>
  <si>
    <t>McCullough Millpond-Buckhead Creek</t>
  </si>
  <si>
    <t>030602010606</t>
  </si>
  <si>
    <t>Rosemary Creek</t>
  </si>
  <si>
    <t>030602010607</t>
  </si>
  <si>
    <t>Mill Creek-Buckhead Creek</t>
  </si>
  <si>
    <t>030602010608</t>
  </si>
  <si>
    <t>Little Buckhead Creek</t>
  </si>
  <si>
    <t>030602010609</t>
  </si>
  <si>
    <t>Spring Mill Branch-Buckhead Creek</t>
  </si>
  <si>
    <t>030602010610</t>
  </si>
  <si>
    <t>Clear Spring Creek-Ogeechee River</t>
  </si>
  <si>
    <t>030602010701</t>
  </si>
  <si>
    <t>Daniels Mill Creek</t>
  </si>
  <si>
    <t>030602010702</t>
  </si>
  <si>
    <t>Mill Creek-Ogeechee River</t>
  </si>
  <si>
    <t>030602010703</t>
  </si>
  <si>
    <t>Big Long Creek</t>
  </si>
  <si>
    <t>030602010704</t>
  </si>
  <si>
    <t>Bark Camp Creek</t>
  </si>
  <si>
    <t>030602010705</t>
  </si>
  <si>
    <t>030602010706</t>
  </si>
  <si>
    <t>Seals Creek-Ogeechee River</t>
  </si>
  <si>
    <t>030602010707</t>
  </si>
  <si>
    <t>Chew Mill Creek</t>
  </si>
  <si>
    <t>030602010708</t>
  </si>
  <si>
    <t>Cypress Creek-Ogeechee River</t>
  </si>
  <si>
    <t>030602010709</t>
  </si>
  <si>
    <t>Dry Branch-Ogeechee River</t>
  </si>
  <si>
    <t>030602010710</t>
  </si>
  <si>
    <t>Richardson Creek</t>
  </si>
  <si>
    <t>030602020101</t>
  </si>
  <si>
    <t>Sculls Creek</t>
  </si>
  <si>
    <t>030602020102</t>
  </si>
  <si>
    <t>Upper Horse Creek</t>
  </si>
  <si>
    <t>030602020103</t>
  </si>
  <si>
    <t>Middle Horse Creek</t>
  </si>
  <si>
    <t>030602020104</t>
  </si>
  <si>
    <t>Little Horse Creek</t>
  </si>
  <si>
    <t>030602020105</t>
  </si>
  <si>
    <t>Lower Horse Creek</t>
  </si>
  <si>
    <t>030602020106</t>
  </si>
  <si>
    <t>Long Branch-Ogeechee River</t>
  </si>
  <si>
    <t>030602020107</t>
  </si>
  <si>
    <t>Headwaters Ogeechee Creek</t>
  </si>
  <si>
    <t>030602020201</t>
  </si>
  <si>
    <t>Upper Ogeechee Creek</t>
  </si>
  <si>
    <t>030602020202</t>
  </si>
  <si>
    <t>South Fork Ogeechee Creek</t>
  </si>
  <si>
    <t>030602020203</t>
  </si>
  <si>
    <t>Middle Ogeechee Creek</t>
  </si>
  <si>
    <t>030602020204</t>
  </si>
  <si>
    <t>Lower Ogeechee Creek</t>
  </si>
  <si>
    <t>030602020205</t>
  </si>
  <si>
    <t>Mile Branch</t>
  </si>
  <si>
    <t>030602020301</t>
  </si>
  <si>
    <t>Douglas Branch-Ogeechee River</t>
  </si>
  <si>
    <t>030602020302</t>
  </si>
  <si>
    <t>Banks Creek</t>
  </si>
  <si>
    <t>030602020303</t>
  </si>
  <si>
    <t>Nevills Creek</t>
  </si>
  <si>
    <t>030602020304</t>
  </si>
  <si>
    <t>Jackson Branch-Ogeechee River</t>
  </si>
  <si>
    <t>030602020305</t>
  </si>
  <si>
    <t>Brady Branch-Ogeechee River</t>
  </si>
  <si>
    <t>030602020306</t>
  </si>
  <si>
    <t>Walden Branch-Ogeechee River</t>
  </si>
  <si>
    <t>030602020307</t>
  </si>
  <si>
    <t>Upper Mill Creek</t>
  </si>
  <si>
    <t>030602020401</t>
  </si>
  <si>
    <t>Middle Mill Creek</t>
  </si>
  <si>
    <t>030602020402</t>
  </si>
  <si>
    <t>Lower Mill Creek</t>
  </si>
  <si>
    <t>030602020403</t>
  </si>
  <si>
    <t>Woodcock Branch-Lower Black Creek</t>
  </si>
  <si>
    <t>030602020501</t>
  </si>
  <si>
    <t>Luke Swamp</t>
  </si>
  <si>
    <t>030602020502</t>
  </si>
  <si>
    <t>Ash Branch-Lower Black Creek</t>
  </si>
  <si>
    <t>030602020503</t>
  </si>
  <si>
    <t>Upper Black Creek</t>
  </si>
  <si>
    <t>030602020504</t>
  </si>
  <si>
    <t>Caney Branch-Black Creek</t>
  </si>
  <si>
    <t>030602020505</t>
  </si>
  <si>
    <t>030602020506</t>
  </si>
  <si>
    <t>030602020507</t>
  </si>
  <si>
    <t>Little Creek-Black Creek</t>
  </si>
  <si>
    <t>030602020508</t>
  </si>
  <si>
    <t>Lanes Creek-Ogeechee River</t>
  </si>
  <si>
    <t>030602020601</t>
  </si>
  <si>
    <t>Saint Peters Bluff-Ogeechee River</t>
  </si>
  <si>
    <t>030602020602</t>
  </si>
  <si>
    <t>Shrimp Creek-Ogeechee River</t>
  </si>
  <si>
    <t>030602020603</t>
  </si>
  <si>
    <t>Miles Branch-Ogeechee River</t>
  </si>
  <si>
    <t>030602020604</t>
  </si>
  <si>
    <t>Morgans Bridge-Ogeechee River</t>
  </si>
  <si>
    <t>030602020605</t>
  </si>
  <si>
    <t>South Prong Canoochee Creek</t>
  </si>
  <si>
    <t>030602030101</t>
  </si>
  <si>
    <t>Hughes Prong-Canoochee Creek</t>
  </si>
  <si>
    <t>030602030102</t>
  </si>
  <si>
    <t>Roland Lake-Canoochee Creek</t>
  </si>
  <si>
    <t>030602030103</t>
  </si>
  <si>
    <t>Little Canoochee Creek</t>
  </si>
  <si>
    <t>030602030104</t>
  </si>
  <si>
    <t>Thick Creek-Canoochee River</t>
  </si>
  <si>
    <t>030602030105</t>
  </si>
  <si>
    <t>Reedy Creek-Canoochee River</t>
  </si>
  <si>
    <t>030602030106</t>
  </si>
  <si>
    <t>Sams Creek-Canoochee River</t>
  </si>
  <si>
    <t>030602030107</t>
  </si>
  <si>
    <t>Cypress Creek-Fifteen Mile Creek</t>
  </si>
  <si>
    <t>030602030201</t>
  </si>
  <si>
    <t>Simon Creek-Fifteen Mile Creek</t>
  </si>
  <si>
    <t>030602030202</t>
  </si>
  <si>
    <t>Sams Creek</t>
  </si>
  <si>
    <t>030602030203</t>
  </si>
  <si>
    <t>Stocking Head Creek</t>
  </si>
  <si>
    <t>030602030204</t>
  </si>
  <si>
    <t>Jims Creek-Fifteen Mile Creek</t>
  </si>
  <si>
    <t>030602030205</t>
  </si>
  <si>
    <t>Coopers Prong-Lotts Creek</t>
  </si>
  <si>
    <t>030602030301</t>
  </si>
  <si>
    <t>Panther Branch-Lotts Creek</t>
  </si>
  <si>
    <t>030602030302</t>
  </si>
  <si>
    <t>Big Branch</t>
  </si>
  <si>
    <t>030602030303</t>
  </si>
  <si>
    <t>Crossway Branch-Lotts Creek</t>
  </si>
  <si>
    <t>030602030304</t>
  </si>
  <si>
    <t>Watering Hole Branch</t>
  </si>
  <si>
    <t>030602030305</t>
  </si>
  <si>
    <t>Kirby Branch-Lotts Creek</t>
  </si>
  <si>
    <t>030602030306</t>
  </si>
  <si>
    <t>Little Lotts Creek</t>
  </si>
  <si>
    <t>030602030307</t>
  </si>
  <si>
    <t>Reedy Branch-Lotts Creek</t>
  </si>
  <si>
    <t>030602030308</t>
  </si>
  <si>
    <t>Scott Creek</t>
  </si>
  <si>
    <t>030602030309</t>
  </si>
  <si>
    <t>Thick Creek-Lotts Creek</t>
  </si>
  <si>
    <t>030602030310</t>
  </si>
  <si>
    <t>Wolfe Creek</t>
  </si>
  <si>
    <t>030602030401</t>
  </si>
  <si>
    <t>030602030402</t>
  </si>
  <si>
    <t>Upper Tenmile Creek</t>
  </si>
  <si>
    <t>030602030403</t>
  </si>
  <si>
    <t>Lower Tenmile Creek</t>
  </si>
  <si>
    <t>030602030404</t>
  </si>
  <si>
    <t>Big Branch-Canoochee River</t>
  </si>
  <si>
    <t>030602030405</t>
  </si>
  <si>
    <t>Upper Cedar Creek</t>
  </si>
  <si>
    <t>030602030406</t>
  </si>
  <si>
    <t>Lower Cedar Creek</t>
  </si>
  <si>
    <t>030602030407</t>
  </si>
  <si>
    <t>Upper Bull Creek</t>
  </si>
  <si>
    <t>030602030408</t>
  </si>
  <si>
    <t>Middle Bull Creek</t>
  </si>
  <si>
    <t>030602030409</t>
  </si>
  <si>
    <t>Lower Bull Creek</t>
  </si>
  <si>
    <t>030602030410</t>
  </si>
  <si>
    <t>Rocky Branch-Canoochee River</t>
  </si>
  <si>
    <t>030602030411</t>
  </si>
  <si>
    <t>Long Branch-Canoochee Creek</t>
  </si>
  <si>
    <t>030602030501</t>
  </si>
  <si>
    <t>Taylors Creek-Canoochee Creek</t>
  </si>
  <si>
    <t>030602030502</t>
  </si>
  <si>
    <t>Strickland Pond-Canoochee Creek</t>
  </si>
  <si>
    <t>030602030503</t>
  </si>
  <si>
    <t>Upper Taylors Creek</t>
  </si>
  <si>
    <t>030602030504</t>
  </si>
  <si>
    <t>Middle Taylors Creek</t>
  </si>
  <si>
    <t>030602030505</t>
  </si>
  <si>
    <t>Lower Taylors Creek</t>
  </si>
  <si>
    <t>030602030506</t>
  </si>
  <si>
    <t>Strum Bay-Canoochee Creek</t>
  </si>
  <si>
    <t>030602030507</t>
  </si>
  <si>
    <t>Otter Hole Branch-Canoochee River</t>
  </si>
  <si>
    <t>030602030601</t>
  </si>
  <si>
    <t>Clifton Bluff-Canoochee River</t>
  </si>
  <si>
    <t>030602030602</t>
  </si>
  <si>
    <t>Alligator Bay-Canoochee River</t>
  </si>
  <si>
    <t>030602030603</t>
  </si>
  <si>
    <t>Upper Savage Creek</t>
  </si>
  <si>
    <t>030602030604</t>
  </si>
  <si>
    <t>Lower Savage Creek</t>
  </si>
  <si>
    <t>030602030605</t>
  </si>
  <si>
    <t>Clyde Creek-Canoochee River</t>
  </si>
  <si>
    <t>030602030606</t>
  </si>
  <si>
    <t>Wilmington River</t>
  </si>
  <si>
    <t>030602040101</t>
  </si>
  <si>
    <t>Wassaw Sound-Frontal Atlantic Ocean</t>
  </si>
  <si>
    <t>030602040102</t>
  </si>
  <si>
    <t>Wassaw Sound-Atlantic Ocean</t>
  </si>
  <si>
    <t>030602040103</t>
  </si>
  <si>
    <t>Hardin Canal-Little Ogeechee River</t>
  </si>
  <si>
    <t>030602040201</t>
  </si>
  <si>
    <t>Pipemaker Canal</t>
  </si>
  <si>
    <t>030602040202</t>
  </si>
  <si>
    <t>Salt Creek-Little Ogeechee River</t>
  </si>
  <si>
    <t>030602040203</t>
  </si>
  <si>
    <t>Sterling Creek-Ogeechee River</t>
  </si>
  <si>
    <t>030602040301</t>
  </si>
  <si>
    <t>Casey Canal-Haneys Creek</t>
  </si>
  <si>
    <t>030602040302</t>
  </si>
  <si>
    <t>Vernon River</t>
  </si>
  <si>
    <t>030602040303</t>
  </si>
  <si>
    <t>Ossabaw Sound-Frontal Atlantic Ocean</t>
  </si>
  <si>
    <t>030602040304</t>
  </si>
  <si>
    <t>Ossabaw Sound-Atlantic Ocean</t>
  </si>
  <si>
    <t>030602040305</t>
  </si>
  <si>
    <t>Upper North Newport River</t>
  </si>
  <si>
    <t>030602040401</t>
  </si>
  <si>
    <t>Lower North Newport River</t>
  </si>
  <si>
    <t>030602040402</t>
  </si>
  <si>
    <t>Jerico River-Laurel View River</t>
  </si>
  <si>
    <t>030602040501</t>
  </si>
  <si>
    <t>Medway River-Frontal Atlantic Ocean</t>
  </si>
  <si>
    <t>030602040502</t>
  </si>
  <si>
    <t>Saint Catherines Sound-Atlantic Ocean</t>
  </si>
  <si>
    <t>030602040503</t>
  </si>
  <si>
    <t>Upper South Newport River</t>
  </si>
  <si>
    <t>030602040601</t>
  </si>
  <si>
    <t>Lower South Newport River</t>
  </si>
  <si>
    <t>030602040602</t>
  </si>
  <si>
    <t>Young Swamp-Buck Hill Swamp</t>
  </si>
  <si>
    <t>030602040701</t>
  </si>
  <si>
    <t>Julieton River-Sapelo River</t>
  </si>
  <si>
    <t>030602040702</t>
  </si>
  <si>
    <t>Sapelo Sound-Frontal Atlantic Ocean</t>
  </si>
  <si>
    <t>030602040703</t>
  </si>
  <si>
    <t>Sapelo Sound-Atlantic Ocean</t>
  </si>
  <si>
    <t>030602040704</t>
  </si>
  <si>
    <t>Doboy Sound-Frontal Atlantic Ocean</t>
  </si>
  <si>
    <t>030602040801</t>
  </si>
  <si>
    <t>Doboy Sound-Atlantic Ocean</t>
  </si>
  <si>
    <t>030602040802</t>
  </si>
  <si>
    <t>Upper Pond Fork</t>
  </si>
  <si>
    <t>030701010101</t>
  </si>
  <si>
    <t>Lower Pond Fork</t>
  </si>
  <si>
    <t>030701010102</t>
  </si>
  <si>
    <t>Allen Creek</t>
  </si>
  <si>
    <t>030701010103</t>
  </si>
  <si>
    <t>Upper Walnut Creek</t>
  </si>
  <si>
    <t>030701010104</t>
  </si>
  <si>
    <t>Lower Walnut Creek</t>
  </si>
  <si>
    <t>030701010105</t>
  </si>
  <si>
    <t>Dosters Creek-Middle Oconee River</t>
  </si>
  <si>
    <t>030701010106</t>
  </si>
  <si>
    <t>Upper Mulberry River</t>
  </si>
  <si>
    <t>030701010201</t>
  </si>
  <si>
    <t>Duncan Creek-Mulberry River</t>
  </si>
  <si>
    <t>030701010202</t>
  </si>
  <si>
    <t>Little Mulberry River</t>
  </si>
  <si>
    <t>030701010203</t>
  </si>
  <si>
    <t>Cedar Creek-Mulberry River</t>
  </si>
  <si>
    <t>030701010204</t>
  </si>
  <si>
    <t>Lower Mulberry River</t>
  </si>
  <si>
    <t>030701010205</t>
  </si>
  <si>
    <t>Beech Creek</t>
  </si>
  <si>
    <t>030701010301</t>
  </si>
  <si>
    <t>Redstone Creek-Middle Oconee River</t>
  </si>
  <si>
    <t>030701010302</t>
  </si>
  <si>
    <t>Bear Creek</t>
  </si>
  <si>
    <t>030701010303</t>
  </si>
  <si>
    <t>Upper Barber Creek</t>
  </si>
  <si>
    <t>030701010304</t>
  </si>
  <si>
    <t>Lower Barber Creek</t>
  </si>
  <si>
    <t>030701010305</t>
  </si>
  <si>
    <t>McNutt Creek</t>
  </si>
  <si>
    <t>030701010306</t>
  </si>
  <si>
    <t>Calls Creek-Middle Oconee River</t>
  </si>
  <si>
    <t>030701010307</t>
  </si>
  <si>
    <t>Cedar Creek-North Oconee River</t>
  </si>
  <si>
    <t>030701010401</t>
  </si>
  <si>
    <t>Buffington Mill Creek-North Oconee River</t>
  </si>
  <si>
    <t>030701010402</t>
  </si>
  <si>
    <t>Candler Creek</t>
  </si>
  <si>
    <t>030701010403</t>
  </si>
  <si>
    <t>Stockton Creek-North Oconee River</t>
  </si>
  <si>
    <t>030701010404</t>
  </si>
  <si>
    <t>Curry Creek</t>
  </si>
  <si>
    <t>030701010405</t>
  </si>
  <si>
    <t>Parks Creek-North Oconee River</t>
  </si>
  <si>
    <t>030701010406</t>
  </si>
  <si>
    <t>Crooked Creek-North Oconee River</t>
  </si>
  <si>
    <t>030701010501</t>
  </si>
  <si>
    <t>Upper Sandy Creek</t>
  </si>
  <si>
    <t>030701010502</t>
  </si>
  <si>
    <t>Middle Sandy Creek</t>
  </si>
  <si>
    <t>030701010503</t>
  </si>
  <si>
    <t>Lower Sandy Creek</t>
  </si>
  <si>
    <t>030701010504</t>
  </si>
  <si>
    <t>Trail Creek-North Oconee River</t>
  </si>
  <si>
    <t>030701010505</t>
  </si>
  <si>
    <t>Shoal Creek-Oconee River</t>
  </si>
  <si>
    <t>030701010601</t>
  </si>
  <si>
    <t>030701010602</t>
  </si>
  <si>
    <t>Barrow Creek</t>
  </si>
  <si>
    <t>030701010603</t>
  </si>
  <si>
    <t>030701010604</t>
  </si>
  <si>
    <t>Rose Creek</t>
  </si>
  <si>
    <t>030701010605</t>
  </si>
  <si>
    <t>Wildcat Creek-Oconee River</t>
  </si>
  <si>
    <t>030701010606</t>
  </si>
  <si>
    <t>Sandy Creek-Oconee River</t>
  </si>
  <si>
    <t>030701010701</t>
  </si>
  <si>
    <t>030701010702</t>
  </si>
  <si>
    <t>030701010703</t>
  </si>
  <si>
    <t>Greenbrier Creek</t>
  </si>
  <si>
    <t>030701010704</t>
  </si>
  <si>
    <t>Town Creek</t>
  </si>
  <si>
    <t>030701010705</t>
  </si>
  <si>
    <t>Oconee River-Lake Oconee</t>
  </si>
  <si>
    <t>030701010706</t>
  </si>
  <si>
    <t>Upper Appalachee River</t>
  </si>
  <si>
    <t>030701010801</t>
  </si>
  <si>
    <t>Williamson Creek-Appalachee River</t>
  </si>
  <si>
    <t>030701010802</t>
  </si>
  <si>
    <t>Marbury Creek</t>
  </si>
  <si>
    <t>030701010803</t>
  </si>
  <si>
    <t>Wildcat Creek-Appalachee River</t>
  </si>
  <si>
    <t>030701010804</t>
  </si>
  <si>
    <t>Shoal Creek-Appalachee River</t>
  </si>
  <si>
    <t>030701010805</t>
  </si>
  <si>
    <t>Upper Hard Labor Creek</t>
  </si>
  <si>
    <t>030701010901</t>
  </si>
  <si>
    <t>Lake Rutledge</t>
  </si>
  <si>
    <t>030701010902</t>
  </si>
  <si>
    <t>Mile Branch-Hard Labor Creek</t>
  </si>
  <si>
    <t>030701010903</t>
  </si>
  <si>
    <t>Upper Big Sandy Creek</t>
  </si>
  <si>
    <t>030701010904</t>
  </si>
  <si>
    <t>Middle Big Sandy Creek</t>
  </si>
  <si>
    <t>030701010905</t>
  </si>
  <si>
    <t>Lower Big Sandy Creek</t>
  </si>
  <si>
    <t>030701010906</t>
  </si>
  <si>
    <t>Lower Hard Labor Creek</t>
  </si>
  <si>
    <t>030701010907</t>
  </si>
  <si>
    <t>Turkey Creek-Appalachee River</t>
  </si>
  <si>
    <t>030701011001</t>
  </si>
  <si>
    <t>Robinson Creek</t>
  </si>
  <si>
    <t>030701011002</t>
  </si>
  <si>
    <t>Upper Jacks Creek</t>
  </si>
  <si>
    <t>030701011003</t>
  </si>
  <si>
    <t>Lower Jacks Creek</t>
  </si>
  <si>
    <t>030701011004</t>
  </si>
  <si>
    <t>Freeman Creek-Appalachee River</t>
  </si>
  <si>
    <t>030701011005</t>
  </si>
  <si>
    <t>Wolf Creek-Appalachee River</t>
  </si>
  <si>
    <t>030701011006</t>
  </si>
  <si>
    <t>Lower Apalachee River</t>
  </si>
  <si>
    <t>030701011007</t>
  </si>
  <si>
    <t>Town Creek-Richland Creek</t>
  </si>
  <si>
    <t>030701011101</t>
  </si>
  <si>
    <t>030701011102</t>
  </si>
  <si>
    <t>030701011103</t>
  </si>
  <si>
    <t>Little Creek-Richland Creek</t>
  </si>
  <si>
    <t>030701011104</t>
  </si>
  <si>
    <t>Richland Creek-Lake Oconee</t>
  </si>
  <si>
    <t>030701011105</t>
  </si>
  <si>
    <t>030701011201</t>
  </si>
  <si>
    <t>Whitten Creek</t>
  </si>
  <si>
    <t>030701011202</t>
  </si>
  <si>
    <t>Lundy Creek</t>
  </si>
  <si>
    <t>030701011203</t>
  </si>
  <si>
    <t>Fort Creek</t>
  </si>
  <si>
    <t>030701011204</t>
  </si>
  <si>
    <t>Shoulderbone Creek</t>
  </si>
  <si>
    <t>030701011205</t>
  </si>
  <si>
    <t>Upper Sugar Creek</t>
  </si>
  <si>
    <t>030701011301</t>
  </si>
  <si>
    <t>Little Sugar Creek</t>
  </si>
  <si>
    <t>030701011302</t>
  </si>
  <si>
    <t>Lower Sugar Creek</t>
  </si>
  <si>
    <t>030701011303</t>
  </si>
  <si>
    <t>Weaver Branch-Lake Oconee</t>
  </si>
  <si>
    <t>030701011304</t>
  </si>
  <si>
    <t>Lick Creek</t>
  </si>
  <si>
    <t>030701011305</t>
  </si>
  <si>
    <t>Lake Oconee-Lake Sinclair</t>
  </si>
  <si>
    <t>030701011306</t>
  </si>
  <si>
    <t>Nelson Creek-Little River</t>
  </si>
  <si>
    <t>030701011401</t>
  </si>
  <si>
    <t>Campbell Creek-Little River</t>
  </si>
  <si>
    <t>030701011402</t>
  </si>
  <si>
    <t>Gap Creek</t>
  </si>
  <si>
    <t>030701011403</t>
  </si>
  <si>
    <t>Pole Creek-Little River</t>
  </si>
  <si>
    <t>030701011404</t>
  </si>
  <si>
    <t>Upper Big Indian Creek</t>
  </si>
  <si>
    <t>030701011405</t>
  </si>
  <si>
    <t>Middle Big Indian Creek</t>
  </si>
  <si>
    <t>030701011406</t>
  </si>
  <si>
    <t>Little Indian Creek</t>
  </si>
  <si>
    <t>030701011407</t>
  </si>
  <si>
    <t>Lower Big Indian Creek</t>
  </si>
  <si>
    <t>030701011408</t>
  </si>
  <si>
    <t>Hanna Branch-Little River</t>
  </si>
  <si>
    <t>030701011409</t>
  </si>
  <si>
    <t>Glady Creek</t>
  </si>
  <si>
    <t>030701011501</t>
  </si>
  <si>
    <t>Pearson Creek-Little River</t>
  </si>
  <si>
    <t>030701011502</t>
  </si>
  <si>
    <t>Reece Branch-Little River</t>
  </si>
  <si>
    <t>030701011503</t>
  </si>
  <si>
    <t>Robinson Creek-Murder Creek</t>
  </si>
  <si>
    <t>030701011601</t>
  </si>
  <si>
    <t>Pittman Creek</t>
  </si>
  <si>
    <t>030701011602</t>
  </si>
  <si>
    <t>Blackwell Creek-Murder Creek</t>
  </si>
  <si>
    <t>030701011603</t>
  </si>
  <si>
    <t>030701011604</t>
  </si>
  <si>
    <t>White Oak Creek-Murder Creek</t>
  </si>
  <si>
    <t>030701011605</t>
  </si>
  <si>
    <t>Wolf Creek</t>
  </si>
  <si>
    <t>030701011606</t>
  </si>
  <si>
    <t>Beaverdam Creek-Murder Creek</t>
  </si>
  <si>
    <t>030701011607</t>
  </si>
  <si>
    <t>Headwaters Cedar Creek</t>
  </si>
  <si>
    <t>030701011701</t>
  </si>
  <si>
    <t>Glady Creek-Cedar Creek</t>
  </si>
  <si>
    <t>030701011702</t>
  </si>
  <si>
    <t>Shoal Creek-Big Cedar Creek</t>
  </si>
  <si>
    <t>030701011703</t>
  </si>
  <si>
    <t>Rock Creek-Big Cedar Creek</t>
  </si>
  <si>
    <t>030701011704</t>
  </si>
  <si>
    <t>Little River-Lake Sinclair</t>
  </si>
  <si>
    <t>030701011705</t>
  </si>
  <si>
    <t>Little Cedar Creek-Lake Sinclair</t>
  </si>
  <si>
    <t>030701011706</t>
  </si>
  <si>
    <t>030701011707</t>
  </si>
  <si>
    <t>Crooked Creek</t>
  </si>
  <si>
    <t>030701011801</t>
  </si>
  <si>
    <t>Upper Rooty Creek</t>
  </si>
  <si>
    <t>030701011802</t>
  </si>
  <si>
    <t>Lower Rooty Creek</t>
  </si>
  <si>
    <t>030701011803</t>
  </si>
  <si>
    <t>Log Dam Creek-Lake Sinclair</t>
  </si>
  <si>
    <t>030701011804</t>
  </si>
  <si>
    <t>Little Island Creek-Lake Sinclair</t>
  </si>
  <si>
    <t>030701011805</t>
  </si>
  <si>
    <t>Tobler Creek-Oconee River</t>
  </si>
  <si>
    <t>030701020101</t>
  </si>
  <si>
    <t>030701020102</t>
  </si>
  <si>
    <t>030701020103</t>
  </si>
  <si>
    <t>Camp Creek</t>
  </si>
  <si>
    <t>030701020104</t>
  </si>
  <si>
    <t>Buck Creek-Oconee River</t>
  </si>
  <si>
    <t>030701020105</t>
  </si>
  <si>
    <t>Upper Town Creek</t>
  </si>
  <si>
    <t>030701020201</t>
  </si>
  <si>
    <t>Lower Town Creek</t>
  </si>
  <si>
    <t>030701020202</t>
  </si>
  <si>
    <t>Little Black Creek</t>
  </si>
  <si>
    <t>030701020203</t>
  </si>
  <si>
    <t>030701020204</t>
  </si>
  <si>
    <t>Tomas Lake-Oconee River</t>
  </si>
  <si>
    <t>030701020205</t>
  </si>
  <si>
    <t>Gumm Creek</t>
  </si>
  <si>
    <t>030701020206</t>
  </si>
  <si>
    <t>Lower Black Creek</t>
  </si>
  <si>
    <t>030701020207</t>
  </si>
  <si>
    <t>Spring Lake-Oconee River</t>
  </si>
  <si>
    <t>030701020208</t>
  </si>
  <si>
    <t>Pinkston Creek-Buffalo Creek</t>
  </si>
  <si>
    <t>030701020301</t>
  </si>
  <si>
    <t>030701020302</t>
  </si>
  <si>
    <t>Little Buffalo Creek</t>
  </si>
  <si>
    <t>030701020303</t>
  </si>
  <si>
    <t>Tiger Creek-Buffalo Creek</t>
  </si>
  <si>
    <t>030701020304</t>
  </si>
  <si>
    <t>Deepstep Creek-Buffalo Creek</t>
  </si>
  <si>
    <t>030701020305</t>
  </si>
  <si>
    <t>Keg Creek</t>
  </si>
  <si>
    <t>030701020401</t>
  </si>
  <si>
    <t>030701020402</t>
  </si>
  <si>
    <t>030701020403</t>
  </si>
  <si>
    <t>Lamars Creek</t>
  </si>
  <si>
    <t>030701020404</t>
  </si>
  <si>
    <t>Panther Run-Buffalo Creek</t>
  </si>
  <si>
    <t>030701020405</t>
  </si>
  <si>
    <t>Sandy Hill Creek</t>
  </si>
  <si>
    <t>030701020406</t>
  </si>
  <si>
    <t>Wheeler Creek-Buffalo Creek</t>
  </si>
  <si>
    <t>030701020407</t>
  </si>
  <si>
    <t>Wolf Creek-Commissioner Creek</t>
  </si>
  <si>
    <t>030701020501</t>
  </si>
  <si>
    <t>Crooked Creek-Commissioner Creek</t>
  </si>
  <si>
    <t>030701020502</t>
  </si>
  <si>
    <t>Beaver Creek-Commissioner Creek</t>
  </si>
  <si>
    <t>030701020503</t>
  </si>
  <si>
    <t>Little Commissioner Creek</t>
  </si>
  <si>
    <t>030701020504</t>
  </si>
  <si>
    <t>Dry Branch-Commissioner Creek</t>
  </si>
  <si>
    <t>030701020505</t>
  </si>
  <si>
    <t>Buckhorn Branch-Commissioner Creek</t>
  </si>
  <si>
    <t>030701020506</t>
  </si>
  <si>
    <t>Little Sandy Creek-Big Sandy Creek</t>
  </si>
  <si>
    <t>030701020601</t>
  </si>
  <si>
    <t>Wolf Creek-Big Sandy Creek</t>
  </si>
  <si>
    <t>030701020602</t>
  </si>
  <si>
    <t>Alligator Creek-Big Sandy Creek</t>
  </si>
  <si>
    <t>030701020603</t>
  </si>
  <si>
    <t>Clear Creek</t>
  </si>
  <si>
    <t>030701020604</t>
  </si>
  <si>
    <t>Porter Creek</t>
  </si>
  <si>
    <t>030701020605</t>
  </si>
  <si>
    <t>Town Branch</t>
  </si>
  <si>
    <t>030701020606</t>
  </si>
  <si>
    <t>Water Fork</t>
  </si>
  <si>
    <t>030701020701</t>
  </si>
  <si>
    <t>Maiden Creek</t>
  </si>
  <si>
    <t>030701020702</t>
  </si>
  <si>
    <t>030701020703</t>
  </si>
  <si>
    <t>South Sandy Creek</t>
  </si>
  <si>
    <t>030701020704</t>
  </si>
  <si>
    <t>Little Sandy Creek</t>
  </si>
  <si>
    <t>030701020705</t>
  </si>
  <si>
    <t>Oochee Creek-Oconee River</t>
  </si>
  <si>
    <t>030701020801</t>
  </si>
  <si>
    <t>030701020802</t>
  </si>
  <si>
    <t>Buckeye Creek</t>
  </si>
  <si>
    <t>030701020803</t>
  </si>
  <si>
    <t>030701020804</t>
  </si>
  <si>
    <t>030701020805</t>
  </si>
  <si>
    <t>Rum Creek-Oconee River</t>
  </si>
  <si>
    <t>030701020806</t>
  </si>
  <si>
    <t>030701020901</t>
  </si>
  <si>
    <t>030701020902</t>
  </si>
  <si>
    <t>Hunger and Hardship Creek</t>
  </si>
  <si>
    <t>030701020903</t>
  </si>
  <si>
    <t>Upper Pughes Creek</t>
  </si>
  <si>
    <t>030701020904</t>
  </si>
  <si>
    <t>Lower Pughes Creek</t>
  </si>
  <si>
    <t>030701020905</t>
  </si>
  <si>
    <t>Shaddock Creek-Oconee River</t>
  </si>
  <si>
    <t>030701020906</t>
  </si>
  <si>
    <t>Headwaters Rocky Creek</t>
  </si>
  <si>
    <t>030701021001</t>
  </si>
  <si>
    <t>030701021002</t>
  </si>
  <si>
    <t>Bay Branch-Rocky Creek</t>
  </si>
  <si>
    <t>030701021003</t>
  </si>
  <si>
    <t>Buckhorn Creek</t>
  </si>
  <si>
    <t>030701021004</t>
  </si>
  <si>
    <t>Little Rocky Creek</t>
  </si>
  <si>
    <t>030701021005</t>
  </si>
  <si>
    <t>Stitchihatchie Creek</t>
  </si>
  <si>
    <t>030701021006</t>
  </si>
  <si>
    <t>Buck Creek-Turkey Creek</t>
  </si>
  <si>
    <t>030701021101</t>
  </si>
  <si>
    <t>Palmetto Branch-Turkey Creek</t>
  </si>
  <si>
    <t>030701021102</t>
  </si>
  <si>
    <t>Horse Branch-Turkey Creek</t>
  </si>
  <si>
    <t>030701021103</t>
  </si>
  <si>
    <t>Bluewater Creek-Turkey Creek</t>
  </si>
  <si>
    <t>030701021104</t>
  </si>
  <si>
    <t>Reedy Creek-Turkey Creek</t>
  </si>
  <si>
    <t>030701021105</t>
  </si>
  <si>
    <t>Rock Springs Landing-Oconee River</t>
  </si>
  <si>
    <t>030701021201</t>
  </si>
  <si>
    <t>Flat Creek</t>
  </si>
  <si>
    <t>030701021202</t>
  </si>
  <si>
    <t>Mercer Creek</t>
  </si>
  <si>
    <t>030701021203</t>
  </si>
  <si>
    <t>Muddy Slough-Oconee River</t>
  </si>
  <si>
    <t>030701021204</t>
  </si>
  <si>
    <t>Whitewater Creek</t>
  </si>
  <si>
    <t>030701021205</t>
  </si>
  <si>
    <t>Red Bluff Creek</t>
  </si>
  <si>
    <t>030701021206</t>
  </si>
  <si>
    <t>030701021207</t>
  </si>
  <si>
    <t>Cypress Creek</t>
  </si>
  <si>
    <t>030701021301</t>
  </si>
  <si>
    <t>030701021302</t>
  </si>
  <si>
    <t>030701021303</t>
  </si>
  <si>
    <t>Upper Ochwalkee Creek</t>
  </si>
  <si>
    <t>030701021304</t>
  </si>
  <si>
    <t>Lower Ochwalkee Creek</t>
  </si>
  <si>
    <t>030701021305</t>
  </si>
  <si>
    <t>Town of Mount Vernon-Oconee River</t>
  </si>
  <si>
    <t>030701021306</t>
  </si>
  <si>
    <t>Larry Creek-Oconee River</t>
  </si>
  <si>
    <t>030701021401</t>
  </si>
  <si>
    <t>Lotts Creek</t>
  </si>
  <si>
    <t>030701021402</t>
  </si>
  <si>
    <t>Lotts Creek-Oconee River</t>
  </si>
  <si>
    <t>030701021403</t>
  </si>
  <si>
    <t>030701021404</t>
  </si>
  <si>
    <t>Mobley Mill Creek-Oconee River</t>
  </si>
  <si>
    <t>030701021405</t>
  </si>
  <si>
    <t>Headwaters South River</t>
  </si>
  <si>
    <t>030701030101</t>
  </si>
  <si>
    <t>Sugar Creek-South River</t>
  </si>
  <si>
    <t>030701030102</t>
  </si>
  <si>
    <t>Shoal Creek-South River</t>
  </si>
  <si>
    <t>030701030103</t>
  </si>
  <si>
    <t>Snapfinger Creek</t>
  </si>
  <si>
    <t>030701030104</t>
  </si>
  <si>
    <t>Pole Bridge Creek-South River</t>
  </si>
  <si>
    <t>030701030105</t>
  </si>
  <si>
    <t>Honey Creek</t>
  </si>
  <si>
    <t>030701030106</t>
  </si>
  <si>
    <t>Camp Creek-South River</t>
  </si>
  <si>
    <t>030701030107</t>
  </si>
  <si>
    <t>Upper Big Cotton Indian Creek</t>
  </si>
  <si>
    <t>030701030201</t>
  </si>
  <si>
    <t>Upper Little Cotton Indian Creek</t>
  </si>
  <si>
    <t>030701030202</t>
  </si>
  <si>
    <t>Lower Little Cotton Indian Creek</t>
  </si>
  <si>
    <t>030701030203</t>
  </si>
  <si>
    <t>Lower Big Cotton Indian Creek</t>
  </si>
  <si>
    <t>030701030204</t>
  </si>
  <si>
    <t>Little Suwanee Creek-Yellow River</t>
  </si>
  <si>
    <t>030701030301</t>
  </si>
  <si>
    <t>Pew Creek-Yellow River</t>
  </si>
  <si>
    <t>030701030302</t>
  </si>
  <si>
    <t>Beaver Ruin Creek</t>
  </si>
  <si>
    <t>030701030303</t>
  </si>
  <si>
    <t>Jackson Creek</t>
  </si>
  <si>
    <t>030701030304</t>
  </si>
  <si>
    <t>030701030305</t>
  </si>
  <si>
    <t>Stone Mountain Creek</t>
  </si>
  <si>
    <t>030701030306</t>
  </si>
  <si>
    <t>Garner Creek-Yellow River</t>
  </si>
  <si>
    <t>030701030307</t>
  </si>
  <si>
    <t>No Business Creek-Yellow River</t>
  </si>
  <si>
    <t>030701030401</t>
  </si>
  <si>
    <t>Upper Big Haynes Creek</t>
  </si>
  <si>
    <t>030701030402</t>
  </si>
  <si>
    <t>Little Haynes Creek</t>
  </si>
  <si>
    <t>030701030403</t>
  </si>
  <si>
    <t>Lower Big Haynes Creek</t>
  </si>
  <si>
    <t>030701030404</t>
  </si>
  <si>
    <t>Carr Branch-Yellow River</t>
  </si>
  <si>
    <t>030701030405</t>
  </si>
  <si>
    <t>Gum Creek</t>
  </si>
  <si>
    <t>030701030501</t>
  </si>
  <si>
    <t>Dried Indian Creek-Yellow River</t>
  </si>
  <si>
    <t>030701030502</t>
  </si>
  <si>
    <t>Dog Branch-Yellow River</t>
  </si>
  <si>
    <t>030701030503</t>
  </si>
  <si>
    <t>030701030601</t>
  </si>
  <si>
    <t>030701030602</t>
  </si>
  <si>
    <t>Honey Creek-South River</t>
  </si>
  <si>
    <t>030701030603</t>
  </si>
  <si>
    <t>Snapping Shoals Creek</t>
  </si>
  <si>
    <t>030701030604</t>
  </si>
  <si>
    <t>South River-Jackson Lake</t>
  </si>
  <si>
    <t>030701030605</t>
  </si>
  <si>
    <t>Shoal Creek-Alcovy River</t>
  </si>
  <si>
    <t>030701030701</t>
  </si>
  <si>
    <t>Palm Creek-Alcovy River</t>
  </si>
  <si>
    <t>030701030702</t>
  </si>
  <si>
    <t>Bay Creek</t>
  </si>
  <si>
    <t>030701030703</t>
  </si>
  <si>
    <t>Beaverdam Creek-Alcovy River</t>
  </si>
  <si>
    <t>030701030704</t>
  </si>
  <si>
    <t>Mountain Creek-Alcovy River</t>
  </si>
  <si>
    <t>030701030705</t>
  </si>
  <si>
    <t>Big Flat Creek</t>
  </si>
  <si>
    <t>030701030706</t>
  </si>
  <si>
    <t>Strouds Creek-Alcovy River</t>
  </si>
  <si>
    <t>030701030707</t>
  </si>
  <si>
    <t>Cornish Creek</t>
  </si>
  <si>
    <t>030701030708</t>
  </si>
  <si>
    <t>Wrights Creek-Alcovy River</t>
  </si>
  <si>
    <t>030701030801</t>
  </si>
  <si>
    <t>Hurricane Creek-Alcovy River</t>
  </si>
  <si>
    <t>030701030802</t>
  </si>
  <si>
    <t>030701030803</t>
  </si>
  <si>
    <t>Rocky Creek-Jackson Lake</t>
  </si>
  <si>
    <t>030701030804</t>
  </si>
  <si>
    <t>Upper Tussahaw Creek</t>
  </si>
  <si>
    <t>030701030901</t>
  </si>
  <si>
    <t>Middle Tussahaw Creek</t>
  </si>
  <si>
    <t>030701030902</t>
  </si>
  <si>
    <t>Lower Tussahaw Creek-Jackson Lake</t>
  </si>
  <si>
    <t>030701030903</t>
  </si>
  <si>
    <t>Yellow Water Creek</t>
  </si>
  <si>
    <t>030701031001</t>
  </si>
  <si>
    <t>Herds Creek</t>
  </si>
  <si>
    <t>030701031002</t>
  </si>
  <si>
    <t>Wise Creek-Ocmulgee River</t>
  </si>
  <si>
    <t>030701031003</t>
  </si>
  <si>
    <t>030701031004</t>
  </si>
  <si>
    <t>030701031005</t>
  </si>
  <si>
    <t>Little Sandy Creek-Ocmulgee River</t>
  </si>
  <si>
    <t>030701031006</t>
  </si>
  <si>
    <t>Thompson Creek-Towaliga River</t>
  </si>
  <si>
    <t>030701031101</t>
  </si>
  <si>
    <t>Troublesome Creek-Towaliga River</t>
  </si>
  <si>
    <t>030701031102</t>
  </si>
  <si>
    <t>030701031103</t>
  </si>
  <si>
    <t>Cabin Creek</t>
  </si>
  <si>
    <t>030701031104</t>
  </si>
  <si>
    <t>030701031105</t>
  </si>
  <si>
    <t>Fambro Creek-Towaliga River</t>
  </si>
  <si>
    <t>030701031106</t>
  </si>
  <si>
    <t>Big Towaliga River</t>
  </si>
  <si>
    <t>030701031201</t>
  </si>
  <si>
    <t>Little Towaliga River</t>
  </si>
  <si>
    <t>030701031202</t>
  </si>
  <si>
    <t>030701031203</t>
  </si>
  <si>
    <t>Standard Creek-Towaliga River</t>
  </si>
  <si>
    <t>030701031204</t>
  </si>
  <si>
    <t>Upper Falling Creek</t>
  </si>
  <si>
    <t>030701031301</t>
  </si>
  <si>
    <t>Middle Falling Creek</t>
  </si>
  <si>
    <t>030701031302</t>
  </si>
  <si>
    <t>Little Falling Creek</t>
  </si>
  <si>
    <t>030701031303</t>
  </si>
  <si>
    <t>Lower Falling Creek</t>
  </si>
  <si>
    <t>030701031304</t>
  </si>
  <si>
    <t>Deer Creek</t>
  </si>
  <si>
    <t>030701031305</t>
  </si>
  <si>
    <t>Rum Creek</t>
  </si>
  <si>
    <t>030701031306</t>
  </si>
  <si>
    <t>Berry Creek-Ocmulgee River</t>
  </si>
  <si>
    <t>030701031307</t>
  </si>
  <si>
    <t>Cole Creek-Tobesofkee Creek</t>
  </si>
  <si>
    <t>030701031401</t>
  </si>
  <si>
    <t>Todd Creek-Tobesofkee Creek</t>
  </si>
  <si>
    <t>030701031402</t>
  </si>
  <si>
    <t>Upper Little Tobesofkee Creek</t>
  </si>
  <si>
    <t>030701031403</t>
  </si>
  <si>
    <t>Lower Little Tobesofkee Creek</t>
  </si>
  <si>
    <t>030701031404</t>
  </si>
  <si>
    <t>Lake Tobesofkee</t>
  </si>
  <si>
    <t>030701031405</t>
  </si>
  <si>
    <t>030701031406</t>
  </si>
  <si>
    <t>Wood Creek-Echeconnee Creek</t>
  </si>
  <si>
    <t>030701031501</t>
  </si>
  <si>
    <t>Walnut Creek</t>
  </si>
  <si>
    <t>030701031502</t>
  </si>
  <si>
    <t>Little Echeconnee Creek</t>
  </si>
  <si>
    <t>030701031503</t>
  </si>
  <si>
    <t>030701031504</t>
  </si>
  <si>
    <t>030701031505</t>
  </si>
  <si>
    <t>Juniper Creek-Echeconnee Creek</t>
  </si>
  <si>
    <t>030701031506</t>
  </si>
  <si>
    <t>Beaverdam Creek-Ocmulgee River</t>
  </si>
  <si>
    <t>030701031601</t>
  </si>
  <si>
    <t>Sabbath Creek-Ocmulgee River</t>
  </si>
  <si>
    <t>030701031602</t>
  </si>
  <si>
    <t>030701031603</t>
  </si>
  <si>
    <t>030701031604</t>
  </si>
  <si>
    <t>Stone Creek-Ocmulgee River</t>
  </si>
  <si>
    <t>030701031605</t>
  </si>
  <si>
    <t>Horse Creek-Ocmulgee River</t>
  </si>
  <si>
    <t>030701040101</t>
  </si>
  <si>
    <t>030701040102</t>
  </si>
  <si>
    <t>030701040103</t>
  </si>
  <si>
    <t>Savage Creek</t>
  </si>
  <si>
    <t>030701040104</t>
  </si>
  <si>
    <t>South Shellstone Creek</t>
  </si>
  <si>
    <t>030701040105</t>
  </si>
  <si>
    <t>Shellstone Creek</t>
  </si>
  <si>
    <t>030701040106</t>
  </si>
  <si>
    <t>Thompson Mill Creek-Ocmulgee River</t>
  </si>
  <si>
    <t>030701040107</t>
  </si>
  <si>
    <t>030701040201</t>
  </si>
  <si>
    <t>030701040202</t>
  </si>
  <si>
    <t>030701040203</t>
  </si>
  <si>
    <t>030701040204</t>
  </si>
  <si>
    <t>Upper Mossy Creek</t>
  </si>
  <si>
    <t>030701040205</t>
  </si>
  <si>
    <t>Lower Mossy Creek</t>
  </si>
  <si>
    <t>030701040206</t>
  </si>
  <si>
    <t>030701040207</t>
  </si>
  <si>
    <t>Jordan Creek</t>
  </si>
  <si>
    <t>030701040301</t>
  </si>
  <si>
    <t>030701040302</t>
  </si>
  <si>
    <t>Town Creek-Ocmulgee River</t>
  </si>
  <si>
    <t>030701040303</t>
  </si>
  <si>
    <t>030701040401</t>
  </si>
  <si>
    <t>030701040402</t>
  </si>
  <si>
    <t>South Prong Creek</t>
  </si>
  <si>
    <t>030701040403</t>
  </si>
  <si>
    <t>030701040404</t>
  </si>
  <si>
    <t>Lower Big  Creek</t>
  </si>
  <si>
    <t>030701040405</t>
  </si>
  <si>
    <t>Bluff Creek</t>
  </si>
  <si>
    <t>030701040501</t>
  </si>
  <si>
    <t>Mosquito Creek</t>
  </si>
  <si>
    <t>030701040502</t>
  </si>
  <si>
    <t>Cross Creek-Ocmulgee River</t>
  </si>
  <si>
    <t>030701040503</t>
  </si>
  <si>
    <t>030701040504</t>
  </si>
  <si>
    <t>Folsom Creek</t>
  </si>
  <si>
    <t>030701040505</t>
  </si>
  <si>
    <t>030701040506</t>
  </si>
  <si>
    <t>Big Branch-Ocmulgee River</t>
  </si>
  <si>
    <t>030701040507</t>
  </si>
  <si>
    <t>South Prong House Creek</t>
  </si>
  <si>
    <t>030701040601</t>
  </si>
  <si>
    <t>House Creek</t>
  </si>
  <si>
    <t>030701040602</t>
  </si>
  <si>
    <t>Mizell Creek-Ocmulgee River</t>
  </si>
  <si>
    <t>030701040603</t>
  </si>
  <si>
    <t>030701040701</t>
  </si>
  <si>
    <t>030701040702</t>
  </si>
  <si>
    <t>030701040703</t>
  </si>
  <si>
    <t>Otter Creek</t>
  </si>
  <si>
    <t>030701040801</t>
  </si>
  <si>
    <t>Mill Creek-Ocmulgee River</t>
  </si>
  <si>
    <t>030701040802</t>
  </si>
  <si>
    <t>Sturgeon Creek</t>
  </si>
  <si>
    <t>030701040803</t>
  </si>
  <si>
    <t>Gregeory Creek-Ocmulgee River</t>
  </si>
  <si>
    <t>030701040804</t>
  </si>
  <si>
    <t>Coffee Branch-Ocmulgee River</t>
  </si>
  <si>
    <t>030701040805</t>
  </si>
  <si>
    <t>Opossum Creek-Ocmulgee River</t>
  </si>
  <si>
    <t>030701040806</t>
  </si>
  <si>
    <t>Gully Creek-Ocmulgee River</t>
  </si>
  <si>
    <t>030701040807</t>
  </si>
  <si>
    <t>Reedy Creek-Gum Swamp Creek</t>
  </si>
  <si>
    <t>030701050101</t>
  </si>
  <si>
    <t>District Hollow Branch-Gum Swamp Creek</t>
  </si>
  <si>
    <t>030701050102</t>
  </si>
  <si>
    <t>Walton Creek-Gum Swamp Creek</t>
  </si>
  <si>
    <t>030701050103</t>
  </si>
  <si>
    <t>Batson Creek-Alligator Creek</t>
  </si>
  <si>
    <t>030701050201</t>
  </si>
  <si>
    <t>Big Branch-Alligator Creek</t>
  </si>
  <si>
    <t>030701050202</t>
  </si>
  <si>
    <t>Lime Sink Creek</t>
  </si>
  <si>
    <t>030701050203</t>
  </si>
  <si>
    <t>Whitewater Creek-Alligator Creek</t>
  </si>
  <si>
    <t>030701050204</t>
  </si>
  <si>
    <t>Little Creek-Alligator Creek</t>
  </si>
  <si>
    <t>030701050205</t>
  </si>
  <si>
    <t>Eddards Creek-Alligator Creek</t>
  </si>
  <si>
    <t>030701050206</t>
  </si>
  <si>
    <t>030701050301</t>
  </si>
  <si>
    <t>Upper Turnpike Creek</t>
  </si>
  <si>
    <t>030701050302</t>
  </si>
  <si>
    <t>Lower Turnpike Creek</t>
  </si>
  <si>
    <t>030701050303</t>
  </si>
  <si>
    <t>030701050304</t>
  </si>
  <si>
    <t>Little Creek-Little Ocmulgee River</t>
  </si>
  <si>
    <t>030701050401</t>
  </si>
  <si>
    <t>Gum Swamp Creek-Little Ocmulgee River</t>
  </si>
  <si>
    <t>030701050402</t>
  </si>
  <si>
    <t>Mill Creek-Little Ocmulgee River</t>
  </si>
  <si>
    <t>030701050403</t>
  </si>
  <si>
    <t>Horn Creek-Altamaha River</t>
  </si>
  <si>
    <t>030701060101</t>
  </si>
  <si>
    <t>Little Alligator Creek</t>
  </si>
  <si>
    <t>030701060102</t>
  </si>
  <si>
    <t>Bullards Creek</t>
  </si>
  <si>
    <t>030701060103</t>
  </si>
  <si>
    <t>Upper Cobb Creek</t>
  </si>
  <si>
    <t>030701060104</t>
  </si>
  <si>
    <t>Lower Cobb Creek</t>
  </si>
  <si>
    <t>030701060105</t>
  </si>
  <si>
    <t>Bay Creek-Altamaha River</t>
  </si>
  <si>
    <t>030701060106</t>
  </si>
  <si>
    <t>Bells Mill Creek</t>
  </si>
  <si>
    <t>030701060201</t>
  </si>
  <si>
    <t>030701060202</t>
  </si>
  <si>
    <t>030701060203</t>
  </si>
  <si>
    <t>Slaughter Creek-Altamaha River</t>
  </si>
  <si>
    <t>030701060204</t>
  </si>
  <si>
    <t>Fivemile Creek</t>
  </si>
  <si>
    <t>030701060301</t>
  </si>
  <si>
    <t>Watermelon Creek</t>
  </si>
  <si>
    <t>030701060302</t>
  </si>
  <si>
    <t>Upper Beards Creek</t>
  </si>
  <si>
    <t>030701060303</t>
  </si>
  <si>
    <t>Chapel Creek</t>
  </si>
  <si>
    <t>030701060304</t>
  </si>
  <si>
    <t>Lower Beards Creek</t>
  </si>
  <si>
    <t>030701060305</t>
  </si>
  <si>
    <t>Little Goose Creek</t>
  </si>
  <si>
    <t>030701060306</t>
  </si>
  <si>
    <t>Goose Creek</t>
  </si>
  <si>
    <t>030701060307</t>
  </si>
  <si>
    <t>Oglethorpe Branch-Altamaha River</t>
  </si>
  <si>
    <t>030701060308</t>
  </si>
  <si>
    <t>Little Penholoway Creek</t>
  </si>
  <si>
    <t>030701060401</t>
  </si>
  <si>
    <t>Penholoway Creek</t>
  </si>
  <si>
    <t>030701060402</t>
  </si>
  <si>
    <t>Upper Doctors Creek</t>
  </si>
  <si>
    <t>030701060403</t>
  </si>
  <si>
    <t>Lower Doctors Creek</t>
  </si>
  <si>
    <t>030701060404</t>
  </si>
  <si>
    <t>Penholoway Swamp-Altamaha River</t>
  </si>
  <si>
    <t>030701060405</t>
  </si>
  <si>
    <t>Alex Creek-Altamaha River</t>
  </si>
  <si>
    <t>030701060501</t>
  </si>
  <si>
    <t>Champney River-Altamaha River</t>
  </si>
  <si>
    <t>030701060502</t>
  </si>
  <si>
    <t>Snuff Box Swamp-Buffalo Swamp</t>
  </si>
  <si>
    <t>030701060503</t>
  </si>
  <si>
    <t>Altamaha Sound-Frontal Atlantic Ocean</t>
  </si>
  <si>
    <t>030701060504</t>
  </si>
  <si>
    <t>Altamaha Sound-Atlantic Ocean</t>
  </si>
  <si>
    <t>030701060505</t>
  </si>
  <si>
    <t>Dyers Creek-Ohoopee River</t>
  </si>
  <si>
    <t>030701070101</t>
  </si>
  <si>
    <t>Big Branch-Ohoopee River</t>
  </si>
  <si>
    <t>030701070102</t>
  </si>
  <si>
    <t>030701070103</t>
  </si>
  <si>
    <t>Lower Big Cedar Creek</t>
  </si>
  <si>
    <t>030701070104</t>
  </si>
  <si>
    <t>Dry Creek-Ohoopee River</t>
  </si>
  <si>
    <t>030701070105</t>
  </si>
  <si>
    <t>Neels Creek</t>
  </si>
  <si>
    <t>030701070106</t>
  </si>
  <si>
    <t>Poley Creek-Ohoopee River</t>
  </si>
  <si>
    <t>030701070107</t>
  </si>
  <si>
    <t>Mulepen Creek-Ohoopee River</t>
  </si>
  <si>
    <t>030701070108</t>
  </si>
  <si>
    <t>Golden Creek-Little Ohoopee River</t>
  </si>
  <si>
    <t>030701070201</t>
  </si>
  <si>
    <t>Nealey Creek-Little Ohoopee River</t>
  </si>
  <si>
    <t>030701070202</t>
  </si>
  <si>
    <t>Smith Creek-Little Ohoopee River</t>
  </si>
  <si>
    <t>030701070203</t>
  </si>
  <si>
    <t>Battleground Creek-Little Ohoopee River</t>
  </si>
  <si>
    <t>030701070204</t>
  </si>
  <si>
    <t>Crooked Creek-Little Ohoopee River</t>
  </si>
  <si>
    <t>030701070205</t>
  </si>
  <si>
    <t>Flat Creek-Little Ohoopee River</t>
  </si>
  <si>
    <t>030701070206</t>
  </si>
  <si>
    <t>Yam Grandy Creek</t>
  </si>
  <si>
    <t>030701070301</t>
  </si>
  <si>
    <t>Smith Lake-Ohoopee River</t>
  </si>
  <si>
    <t>030701070302</t>
  </si>
  <si>
    <t>Jacks Creek</t>
  </si>
  <si>
    <t>030701070303</t>
  </si>
  <si>
    <t>Beaver Creek-Ohoopee River</t>
  </si>
  <si>
    <t>030701070304</t>
  </si>
  <si>
    <t>Upper Pendelton Creek</t>
  </si>
  <si>
    <t>030701070401</t>
  </si>
  <si>
    <t>Middle Pendelton Creek</t>
  </si>
  <si>
    <t>030701070402</t>
  </si>
  <si>
    <t>030701070403</t>
  </si>
  <si>
    <t>Swift Creek</t>
  </si>
  <si>
    <t>030701070404</t>
  </si>
  <si>
    <t>Lower Pendelton Creek</t>
  </si>
  <si>
    <t>030701070405</t>
  </si>
  <si>
    <t>Brazells Creek</t>
  </si>
  <si>
    <t>030701070501</t>
  </si>
  <si>
    <t>Watson Creek-Ohoopee River</t>
  </si>
  <si>
    <t>030701070502</t>
  </si>
  <si>
    <t>030701070503</t>
  </si>
  <si>
    <t>030701070504</t>
  </si>
  <si>
    <t>Thomas Creek</t>
  </si>
  <si>
    <t>030701070505</t>
  </si>
  <si>
    <t>Battle Creek-Ohoopee River</t>
  </si>
  <si>
    <t>030701070506</t>
  </si>
  <si>
    <t>Hunters Creek-Satilla River</t>
  </si>
  <si>
    <t>030702010101</t>
  </si>
  <si>
    <t>Sand Hill Branch</t>
  </si>
  <si>
    <t>030702010102</t>
  </si>
  <si>
    <t>Wiggins Creek</t>
  </si>
  <si>
    <t>030702010103</t>
  </si>
  <si>
    <t>Little Creek-Satilla River</t>
  </si>
  <si>
    <t>030702010104</t>
  </si>
  <si>
    <t>030702010201</t>
  </si>
  <si>
    <t>030702010202</t>
  </si>
  <si>
    <t>Indian Creek-Satilla River</t>
  </si>
  <si>
    <t>030702010203</t>
  </si>
  <si>
    <t>Upper Pudding Creek</t>
  </si>
  <si>
    <t>030702010204</t>
  </si>
  <si>
    <t>Lower Pudding Creek</t>
  </si>
  <si>
    <t>030702010205</t>
  </si>
  <si>
    <t>Smut Branch-Satilla River</t>
  </si>
  <si>
    <t>030702010301</t>
  </si>
  <si>
    <t>Little Red Bluff Creek</t>
  </si>
  <si>
    <t>030702010302</t>
  </si>
  <si>
    <t>030702010303</t>
  </si>
  <si>
    <t>Perch Creek</t>
  </si>
  <si>
    <t>030702010304</t>
  </si>
  <si>
    <t>Broxton Creek</t>
  </si>
  <si>
    <t>030702010401</t>
  </si>
  <si>
    <t>Halls Creek</t>
  </si>
  <si>
    <t>030702010402</t>
  </si>
  <si>
    <t>030702010403</t>
  </si>
  <si>
    <t>Twenty Mile Creek</t>
  </si>
  <si>
    <t>030702010404</t>
  </si>
  <si>
    <t>030702010501</t>
  </si>
  <si>
    <t>Big Branch-Seventeen Mile River</t>
  </si>
  <si>
    <t>030702010502</t>
  </si>
  <si>
    <t>Twentynine Mile Creek</t>
  </si>
  <si>
    <t>030702010503</t>
  </si>
  <si>
    <t>Cat Creek-Seventeen Mile River</t>
  </si>
  <si>
    <t>030702010504</t>
  </si>
  <si>
    <t>Hurricane Creek</t>
  </si>
  <si>
    <t>030702010601</t>
  </si>
  <si>
    <t>Upper Hog Creek</t>
  </si>
  <si>
    <t>030702010602</t>
  </si>
  <si>
    <t>Middle Hog Creek</t>
  </si>
  <si>
    <t>030702010603</t>
  </si>
  <si>
    <t>Lower Hog Creek</t>
  </si>
  <si>
    <t>030702010604</t>
  </si>
  <si>
    <t>Fullwood Creek-Satilla River</t>
  </si>
  <si>
    <t>030702010701</t>
  </si>
  <si>
    <t>Cox Creek-Satilla River</t>
  </si>
  <si>
    <t>030702010702</t>
  </si>
  <si>
    <t>Kettle Creek-Satilla River</t>
  </si>
  <si>
    <t>030702010703</t>
  </si>
  <si>
    <t>030702010704</t>
  </si>
  <si>
    <t>Caney Branch-Satilla River</t>
  </si>
  <si>
    <t>030702010705</t>
  </si>
  <si>
    <t>Burket Creek-Hurricane Creek</t>
  </si>
  <si>
    <t>030702010801</t>
  </si>
  <si>
    <t>Whitehead Creek</t>
  </si>
  <si>
    <t>030702010802</t>
  </si>
  <si>
    <t>Little Creek-Hurricane Creek</t>
  </si>
  <si>
    <t>030702010803</t>
  </si>
  <si>
    <t>Town Creek-Little Hurricane Creek</t>
  </si>
  <si>
    <t>030702010901</t>
  </si>
  <si>
    <t>Little Hurricane Creek</t>
  </si>
  <si>
    <t>030702010902</t>
  </si>
  <si>
    <t>Mill Branch</t>
  </si>
  <si>
    <t>030702010903</t>
  </si>
  <si>
    <t>Mill Branch-Little Hurricane Creek</t>
  </si>
  <si>
    <t>030702010904</t>
  </si>
  <si>
    <t>Bear Branch-Hurricane Creek</t>
  </si>
  <si>
    <t>030702011001</t>
  </si>
  <si>
    <t>Briar Creek-Hurricane Creek</t>
  </si>
  <si>
    <t>030702011002</t>
  </si>
  <si>
    <t>Tan Trough Creek-Alabaha River</t>
  </si>
  <si>
    <t>030702011003</t>
  </si>
  <si>
    <t>Baxter Branch-Alabaha River</t>
  </si>
  <si>
    <t>030702011004</t>
  </si>
  <si>
    <t>Raulerson Swamp-Satilla River</t>
  </si>
  <si>
    <t>030702011101</t>
  </si>
  <si>
    <t>Barbers Creek-Satilla River</t>
  </si>
  <si>
    <t>030702011102</t>
  </si>
  <si>
    <t>Upper Buffalo Creek</t>
  </si>
  <si>
    <t>030702011103</t>
  </si>
  <si>
    <t>Lower Buffalo Creek</t>
  </si>
  <si>
    <t>030702011104</t>
  </si>
  <si>
    <t>Baileys Branch-Satilla River</t>
  </si>
  <si>
    <t>030702011105</t>
  </si>
  <si>
    <t>White Oak Creek</t>
  </si>
  <si>
    <t>030702011201</t>
  </si>
  <si>
    <t>Rose Creek-Satilla River</t>
  </si>
  <si>
    <t>030702011202</t>
  </si>
  <si>
    <t>Upper Big Satilla Creek</t>
  </si>
  <si>
    <t>030702020101</t>
  </si>
  <si>
    <t>Bishop Creek</t>
  </si>
  <si>
    <t>030702020102</t>
  </si>
  <si>
    <t>Bar O Ranch Lake-Big Satilla Creek</t>
  </si>
  <si>
    <t>030702020103</t>
  </si>
  <si>
    <t>Big Satilla Creek</t>
  </si>
  <si>
    <t>030702020104</t>
  </si>
  <si>
    <t>Upper Sweetwater Creek</t>
  </si>
  <si>
    <t>030702020201</t>
  </si>
  <si>
    <t>Lower Sweetwater Creek</t>
  </si>
  <si>
    <t>030702020202</t>
  </si>
  <si>
    <t>Fishing Creek</t>
  </si>
  <si>
    <t>030702020301</t>
  </si>
  <si>
    <t>Upper Colemans Creek</t>
  </si>
  <si>
    <t>030702020302</t>
  </si>
  <si>
    <t>Lower Colemans Creek</t>
  </si>
  <si>
    <t>030702020303</t>
  </si>
  <si>
    <t>Lower Big Satilla Creek</t>
  </si>
  <si>
    <t>030702020304</t>
  </si>
  <si>
    <t>Keene Bay Branch-Little Satilla Creek</t>
  </si>
  <si>
    <t>030702020401</t>
  </si>
  <si>
    <t>Dry Branch-Little Satilla Creek</t>
  </si>
  <si>
    <t>030702020402</t>
  </si>
  <si>
    <t>Boggy Creek</t>
  </si>
  <si>
    <t>030702020403</t>
  </si>
  <si>
    <t>030702020404</t>
  </si>
  <si>
    <t>Sixty Foot Branch</t>
  </si>
  <si>
    <t>030702020501</t>
  </si>
  <si>
    <t>Little Satilla River</t>
  </si>
  <si>
    <t>030702020502</t>
  </si>
  <si>
    <t>030702030101</t>
  </si>
  <si>
    <t>Turtle River</t>
  </si>
  <si>
    <t>030702030102</t>
  </si>
  <si>
    <t>Turtle River-South Brunswick River</t>
  </si>
  <si>
    <t>030702030201</t>
  </si>
  <si>
    <t>Blackbank River-Frontal Atlantic Ocean</t>
  </si>
  <si>
    <t>030702030202</t>
  </si>
  <si>
    <t>Mackay River-Frontal Atlantic Ocean</t>
  </si>
  <si>
    <t>030702030203</t>
  </si>
  <si>
    <t>Saint Simons Sound-Atlantic Ocean</t>
  </si>
  <si>
    <t>030702030204</t>
  </si>
  <si>
    <t>Laurel Grove Creek-Little Satilla River</t>
  </si>
  <si>
    <t>030702030301</t>
  </si>
  <si>
    <t>Jointer Creek-Little Satilla River</t>
  </si>
  <si>
    <t>030702030302</t>
  </si>
  <si>
    <t>Brickhill River</t>
  </si>
  <si>
    <t>030702030401</t>
  </si>
  <si>
    <t>Saint Andrew Sound-Frontal Atlantic Ocean</t>
  </si>
  <si>
    <t>030702030402</t>
  </si>
  <si>
    <t>Saint Andrew Sound-Atlantic Ocean</t>
  </si>
  <si>
    <t>030702030403</t>
  </si>
  <si>
    <t>Upper Crooked River</t>
  </si>
  <si>
    <t>030702030501</t>
  </si>
  <si>
    <t>Lower Crooked River</t>
  </si>
  <si>
    <t>030702030502</t>
  </si>
  <si>
    <t>Cumberland Sound-Frontal Atlantic Ocean</t>
  </si>
  <si>
    <t>030702030503</t>
  </si>
  <si>
    <t>St. Marys Entrance-Atlantic Ocean</t>
  </si>
  <si>
    <t>030702030504</t>
  </si>
  <si>
    <t>Soldiers Camp Island</t>
  </si>
  <si>
    <t>030702040301</t>
  </si>
  <si>
    <t>Cross Branch</t>
  </si>
  <si>
    <t>030702040302</t>
  </si>
  <si>
    <t>Barbar Branch</t>
  </si>
  <si>
    <t>030702040304</t>
  </si>
  <si>
    <t>Sparkman Creek</t>
  </si>
  <si>
    <t>030702040305</t>
  </si>
  <si>
    <t>Deep Creek-St. Marys River</t>
  </si>
  <si>
    <t>030702040503</t>
  </si>
  <si>
    <t>Boone Creek</t>
  </si>
  <si>
    <t>030702040602</t>
  </si>
  <si>
    <t>Harris Creek-St. Marys River</t>
  </si>
  <si>
    <t>030702040603</t>
  </si>
  <si>
    <t>Grand Prairie</t>
  </si>
  <si>
    <t>030702040701</t>
  </si>
  <si>
    <t>Starland Branch</t>
  </si>
  <si>
    <t>030702040702</t>
  </si>
  <si>
    <t>Cornhouse Creek</t>
  </si>
  <si>
    <t>030702040703</t>
  </si>
  <si>
    <t>Upper Spanish Creek</t>
  </si>
  <si>
    <t>030702040801</t>
  </si>
  <si>
    <t>Lower Spanish Creek</t>
  </si>
  <si>
    <t>030702040802</t>
  </si>
  <si>
    <t>Stanley Branch</t>
  </si>
  <si>
    <t>030702040803</t>
  </si>
  <si>
    <t>Hampton Lake</t>
  </si>
  <si>
    <t>030702040901</t>
  </si>
  <si>
    <t>Catfish Creek-St. Marys River</t>
  </si>
  <si>
    <t>030702040905</t>
  </si>
  <si>
    <t>Jolly River</t>
  </si>
  <si>
    <t>030702040907</t>
  </si>
  <si>
    <t>Upper Aucilla River</t>
  </si>
  <si>
    <t>031101030101</t>
  </si>
  <si>
    <t>Oliver Creek</t>
  </si>
  <si>
    <t>031101030102</t>
  </si>
  <si>
    <t>Masse Branch</t>
  </si>
  <si>
    <t>031101030103</t>
  </si>
  <si>
    <t>Cat Creek-Aucilla River</t>
  </si>
  <si>
    <t>031101030104</t>
  </si>
  <si>
    <t>Linton Lake</t>
  </si>
  <si>
    <t>031101030201</t>
  </si>
  <si>
    <t>Denmark Lake</t>
  </si>
  <si>
    <t>031101030202</t>
  </si>
  <si>
    <t>Footlog Bay</t>
  </si>
  <si>
    <t>031102010101</t>
  </si>
  <si>
    <t>Greasy Branch</t>
  </si>
  <si>
    <t>031102010102</t>
  </si>
  <si>
    <t>Suwannee Creek</t>
  </si>
  <si>
    <t>031102010103</t>
  </si>
  <si>
    <t>Cane Creek</t>
  </si>
  <si>
    <t>031102010104</t>
  </si>
  <si>
    <t>Okeefenokee Swamp</t>
  </si>
  <si>
    <t>031102010105</t>
  </si>
  <si>
    <t>Upper Tatum Creek</t>
  </si>
  <si>
    <t>031102010201</t>
  </si>
  <si>
    <t>Lower Tatum Creek</t>
  </si>
  <si>
    <t>031102010202</t>
  </si>
  <si>
    <t>Arabia Swamp</t>
  </si>
  <si>
    <t>031102010301</t>
  </si>
  <si>
    <t>Sweetwater Creek-Suwannoochee Creek</t>
  </si>
  <si>
    <t>031102010302</t>
  </si>
  <si>
    <t>Fish Scaffold Branch-Suwannoochee Creek</t>
  </si>
  <si>
    <t>031102010303</t>
  </si>
  <si>
    <t>Lees Bay</t>
  </si>
  <si>
    <t>031102010304</t>
  </si>
  <si>
    <t>Big Branch-Suwannoochee Creek</t>
  </si>
  <si>
    <t>031102010305</t>
  </si>
  <si>
    <t>Breakfast Branch-Okefenokee Swamp</t>
  </si>
  <si>
    <t>031102010401</t>
  </si>
  <si>
    <t>031102010402</t>
  </si>
  <si>
    <t>Upper Toms Creek</t>
  </si>
  <si>
    <t>031102010501</t>
  </si>
  <si>
    <t>Lower Toms Creek</t>
  </si>
  <si>
    <t>031102010502</t>
  </si>
  <si>
    <t>Perch Creek-Suwannee River</t>
  </si>
  <si>
    <t>031102010505</t>
  </si>
  <si>
    <t>Upper Alapaha River</t>
  </si>
  <si>
    <t>031102020101</t>
  </si>
  <si>
    <t>Holt Lake- Alapaha River</t>
  </si>
  <si>
    <t>031102020102</t>
  </si>
  <si>
    <t>031102020103</t>
  </si>
  <si>
    <t>Young Creek-Alapaha River</t>
  </si>
  <si>
    <t>031102020104</t>
  </si>
  <si>
    <t>Double Run Creek</t>
  </si>
  <si>
    <t>031102020105</t>
  </si>
  <si>
    <t>Willis Creek</t>
  </si>
  <si>
    <t>031102020106</t>
  </si>
  <si>
    <t>Upper Deep Creek</t>
  </si>
  <si>
    <t>031102020201</t>
  </si>
  <si>
    <t>Middle Deep Creek</t>
  </si>
  <si>
    <t>031102020202</t>
  </si>
  <si>
    <t>Lime Creek</t>
  </si>
  <si>
    <t>031102020203</t>
  </si>
  <si>
    <t>West Fork Deep Creek</t>
  </si>
  <si>
    <t>031102020204</t>
  </si>
  <si>
    <t>Lower Deep Creek</t>
  </si>
  <si>
    <t>031102020205</t>
  </si>
  <si>
    <t>031102020301</t>
  </si>
  <si>
    <t>Sand Creek</t>
  </si>
  <si>
    <t>031102020302</t>
  </si>
  <si>
    <t>Upper Hat Creek</t>
  </si>
  <si>
    <t>031102020303</t>
  </si>
  <si>
    <t>Lower Hat Creek</t>
  </si>
  <si>
    <t>031102020304</t>
  </si>
  <si>
    <t>Factory Creek-Alapaha River</t>
  </si>
  <si>
    <t>031102020305</t>
  </si>
  <si>
    <t>Rough Creek-Alapaha River</t>
  </si>
  <si>
    <t>031102020401</t>
  </si>
  <si>
    <t>Mill Creek-Alapaha River</t>
  </si>
  <si>
    <t>031102020402</t>
  </si>
  <si>
    <t>Alapaha-Alapaha River</t>
  </si>
  <si>
    <t>031102020403</t>
  </si>
  <si>
    <t>Upper Reedy Creek</t>
  </si>
  <si>
    <t>031102020501</t>
  </si>
  <si>
    <t>Little Brushy Creek</t>
  </si>
  <si>
    <t>031102020502</t>
  </si>
  <si>
    <t>Lower Reedy Creek</t>
  </si>
  <si>
    <t>031102020503</t>
  </si>
  <si>
    <t>Upper Willacoochee River</t>
  </si>
  <si>
    <t>031102020601</t>
  </si>
  <si>
    <t>Turkey Creek</t>
  </si>
  <si>
    <t>031102020602</t>
  </si>
  <si>
    <t>Middle Willacoochee River</t>
  </si>
  <si>
    <t>031102020603</t>
  </si>
  <si>
    <t>Lower Willacoochee River</t>
  </si>
  <si>
    <t>031102020604</t>
  </si>
  <si>
    <t>Meeting House Bay</t>
  </si>
  <si>
    <t>031102020701</t>
  </si>
  <si>
    <t>Reedy Branch-Alapaha River</t>
  </si>
  <si>
    <t>031102020702</t>
  </si>
  <si>
    <t>Mud Creek-Alapaha River</t>
  </si>
  <si>
    <t>031102020703</t>
  </si>
  <si>
    <t>Dampier Branch</t>
  </si>
  <si>
    <t>031102020704</t>
  </si>
  <si>
    <t>Ben Creek</t>
  </si>
  <si>
    <t>031102020705</t>
  </si>
  <si>
    <t>031102020801</t>
  </si>
  <si>
    <t>Tenmile Creek</t>
  </si>
  <si>
    <t>031102020802</t>
  </si>
  <si>
    <t>031102020803</t>
  </si>
  <si>
    <t>Banks Lake</t>
  </si>
  <si>
    <t>031102020901</t>
  </si>
  <si>
    <t>Grand Bay</t>
  </si>
  <si>
    <t>031102020902</t>
  </si>
  <si>
    <t>Grand Bay Creek</t>
  </si>
  <si>
    <t>031102020903</t>
  </si>
  <si>
    <t>Upper Mud Swamp</t>
  </si>
  <si>
    <t>031102021001</t>
  </si>
  <si>
    <t>Lower Mud Swamp</t>
  </si>
  <si>
    <t>031102021002</t>
  </si>
  <si>
    <t>Alapahoochee River</t>
  </si>
  <si>
    <t>031102021003</t>
  </si>
  <si>
    <t>Upper Little Alapaha River</t>
  </si>
  <si>
    <t>031102021101</t>
  </si>
  <si>
    <t>Dixon Mill Creek-Alapaha River</t>
  </si>
  <si>
    <t>031102021201</t>
  </si>
  <si>
    <t>Reedy Creek-Alapaha River</t>
  </si>
  <si>
    <t>031102021202</t>
  </si>
  <si>
    <t>Cow Creek</t>
  </si>
  <si>
    <t>031102021203</t>
  </si>
  <si>
    <t>Boggy Bay</t>
  </si>
  <si>
    <t>031102021204</t>
  </si>
  <si>
    <t>Dixon Mill Creek</t>
  </si>
  <si>
    <t>031102021205</t>
  </si>
  <si>
    <t>Alligator Creek</t>
  </si>
  <si>
    <t>031102021206</t>
  </si>
  <si>
    <t>Hardy Mill Creek</t>
  </si>
  <si>
    <t>031102030101</t>
  </si>
  <si>
    <t>031102030102</t>
  </si>
  <si>
    <t>Hog Creek</t>
  </si>
  <si>
    <t>031102030103</t>
  </si>
  <si>
    <t>Flat Creek-Withlacoochee River</t>
  </si>
  <si>
    <t>031102030104</t>
  </si>
  <si>
    <t>Upper New River</t>
  </si>
  <si>
    <t>031102030201</t>
  </si>
  <si>
    <t>Middle New River</t>
  </si>
  <si>
    <t>031102030202</t>
  </si>
  <si>
    <t>031102030203</t>
  </si>
  <si>
    <t>Lower New River</t>
  </si>
  <si>
    <t>031102030204</t>
  </si>
  <si>
    <t>Upper Cat Creek</t>
  </si>
  <si>
    <t>031102030301</t>
  </si>
  <si>
    <t>Lower Cat Creek</t>
  </si>
  <si>
    <t>031102030302</t>
  </si>
  <si>
    <t>031102030401</t>
  </si>
  <si>
    <t>Youngs Mill Creek</t>
  </si>
  <si>
    <t>031102030402</t>
  </si>
  <si>
    <t>Hutchinson Mill Creek</t>
  </si>
  <si>
    <t>031102030403</t>
  </si>
  <si>
    <t>Valdosta-Withlacoochee River</t>
  </si>
  <si>
    <t>031102030404</t>
  </si>
  <si>
    <t>Upper Okapilco Creek</t>
  </si>
  <si>
    <t>031102030501</t>
  </si>
  <si>
    <t>031102030502</t>
  </si>
  <si>
    <t>Little Creek-Okapilco Creek</t>
  </si>
  <si>
    <t>031102030503</t>
  </si>
  <si>
    <t>Rainy Creek-Okapilco Creek</t>
  </si>
  <si>
    <t>031102030504</t>
  </si>
  <si>
    <t>Mule Creek</t>
  </si>
  <si>
    <t>031102030601</t>
  </si>
  <si>
    <t>Little Creek</t>
  </si>
  <si>
    <t>031102030602</t>
  </si>
  <si>
    <t>Lower Okapilco Creek</t>
  </si>
  <si>
    <t>031102030603</t>
  </si>
  <si>
    <t>Upper Piscola Creek</t>
  </si>
  <si>
    <t>031102030701</t>
  </si>
  <si>
    <t>Middle Piscola Creek</t>
  </si>
  <si>
    <t>031102030702</t>
  </si>
  <si>
    <t>Lower Piscola Creek</t>
  </si>
  <si>
    <t>031102030703</t>
  </si>
  <si>
    <t>Millrace Creek</t>
  </si>
  <si>
    <t>031102030801</t>
  </si>
  <si>
    <t>Tiger Creek-Withlacoochee River</t>
  </si>
  <si>
    <t>031102030802</t>
  </si>
  <si>
    <t>Clyatt Mill Creek</t>
  </si>
  <si>
    <t>031102030803</t>
  </si>
  <si>
    <t>Redland Creek</t>
  </si>
  <si>
    <t>031102030804</t>
  </si>
  <si>
    <t>Jumping Gully Creek</t>
  </si>
  <si>
    <t>031102030901</t>
  </si>
  <si>
    <t>Lake Alcyone-Withlacoochee River</t>
  </si>
  <si>
    <t>031102030902</t>
  </si>
  <si>
    <t>Ashburn Branch-Little River</t>
  </si>
  <si>
    <t>031102040101</t>
  </si>
  <si>
    <t>Wiltons Lake-Little River</t>
  </si>
  <si>
    <t>031102040102</t>
  </si>
  <si>
    <t>Daniels Creek</t>
  </si>
  <si>
    <t>031102040103</t>
  </si>
  <si>
    <t>Whiddons Mill Creek-Little River</t>
  </si>
  <si>
    <t>031102040104</t>
  </si>
  <si>
    <t>Cow House Branch-Little River</t>
  </si>
  <si>
    <t>031102040105</t>
  </si>
  <si>
    <t>Arnold Creek</t>
  </si>
  <si>
    <t>031102040106</t>
  </si>
  <si>
    <t>031102040107</t>
  </si>
  <si>
    <t>Lake Larry-Little River</t>
  </si>
  <si>
    <t>031102040108</t>
  </si>
  <si>
    <t>031102040201</t>
  </si>
  <si>
    <t>Upper Ty Ty Creek</t>
  </si>
  <si>
    <t>031102040202</t>
  </si>
  <si>
    <t>Johns Creek-Ty Ty Creek</t>
  </si>
  <si>
    <t>031102040203</t>
  </si>
  <si>
    <t>031102040204</t>
  </si>
  <si>
    <t>Lower Ty Ty Creek</t>
  </si>
  <si>
    <t>031102040205</t>
  </si>
  <si>
    <t>Upper Warrior Creek</t>
  </si>
  <si>
    <t>031102040301</t>
  </si>
  <si>
    <t>031102040302</t>
  </si>
  <si>
    <t>Briar Branch-Warrior Creek</t>
  </si>
  <si>
    <t>031102040303</t>
  </si>
  <si>
    <t>Horse Creek</t>
  </si>
  <si>
    <t>031102040304</t>
  </si>
  <si>
    <t>Lolly Creek</t>
  </si>
  <si>
    <t>031102040305</t>
  </si>
  <si>
    <t>Rocky Creek-Warrior Creek</t>
  </si>
  <si>
    <t>031102040306</t>
  </si>
  <si>
    <t>Lower Warrior Creek</t>
  </si>
  <si>
    <t>031102040307</t>
  </si>
  <si>
    <t>Upper Indian Creek</t>
  </si>
  <si>
    <t>031102040401</t>
  </si>
  <si>
    <t>031102040402</t>
  </si>
  <si>
    <t>Lower Indian Creek</t>
  </si>
  <si>
    <t>031102040403</t>
  </si>
  <si>
    <t>Bull Creek</t>
  </si>
  <si>
    <t>031102040404</t>
  </si>
  <si>
    <t>Reed Bingham Park Lake</t>
  </si>
  <si>
    <t>031102040405</t>
  </si>
  <si>
    <t>Wells Mill Creek</t>
  </si>
  <si>
    <t>031102040501</t>
  </si>
  <si>
    <t>Meetinghouse Branch-Little River</t>
  </si>
  <si>
    <t>031102040502</t>
  </si>
  <si>
    <t>Slaughter Creek</t>
  </si>
  <si>
    <t>031102040503</t>
  </si>
  <si>
    <t>Franks Creek</t>
  </si>
  <si>
    <t>031102040504</t>
  </si>
  <si>
    <t>Lower Little River</t>
  </si>
  <si>
    <t>031102040505</t>
  </si>
  <si>
    <t>Pine Creek</t>
  </si>
  <si>
    <t>031200010101</t>
  </si>
  <si>
    <t>McKeever Slough-Wards Creek</t>
  </si>
  <si>
    <t>031200010102</t>
  </si>
  <si>
    <t>Upper Ochlockonee River</t>
  </si>
  <si>
    <t>031200020101</t>
  </si>
  <si>
    <t>Little Ochlockonee River</t>
  </si>
  <si>
    <t>031200020102</t>
  </si>
  <si>
    <t>Wolf Pit Branch-Ochlockonee River</t>
  </si>
  <si>
    <t>031200020103</t>
  </si>
  <si>
    <t>Demott Lake-Ochlockonee River</t>
  </si>
  <si>
    <t>031200020104</t>
  </si>
  <si>
    <t>031200020105</t>
  </si>
  <si>
    <t>Big Creek-Ochlockonee River</t>
  </si>
  <si>
    <t>031200020106</t>
  </si>
  <si>
    <t>Upper Bridge Creek</t>
  </si>
  <si>
    <t>031200020201</t>
  </si>
  <si>
    <t>Middle Bridge Creek</t>
  </si>
  <si>
    <t>031200020202</t>
  </si>
  <si>
    <t>Lower Bridge Creek</t>
  </si>
  <si>
    <t>031200020203</t>
  </si>
  <si>
    <t>Griffin Lake-Ochlockonee River</t>
  </si>
  <si>
    <t>031200020301</t>
  </si>
  <si>
    <t>031200020302</t>
  </si>
  <si>
    <t>031200020303</t>
  </si>
  <si>
    <t>Coon Creek-Ochlockonee River</t>
  </si>
  <si>
    <t>031200020304</t>
  </si>
  <si>
    <t>Upper Little Ochlockonee Creek</t>
  </si>
  <si>
    <t>031200020401</t>
  </si>
  <si>
    <t>Middle Little Ochlockonee Creek</t>
  </si>
  <si>
    <t>031200020402</t>
  </si>
  <si>
    <t>Lost Creek</t>
  </si>
  <si>
    <t>031200020403</t>
  </si>
  <si>
    <t>031200020404</t>
  </si>
  <si>
    <t>Lower Little Ochlockonee Creek</t>
  </si>
  <si>
    <t>031200020405</t>
  </si>
  <si>
    <t>West Branch Barnetts Creek</t>
  </si>
  <si>
    <t>031200020501</t>
  </si>
  <si>
    <t>Upper Barnetts Creek</t>
  </si>
  <si>
    <t>031200020502</t>
  </si>
  <si>
    <t>East Branch Barnetts Creek</t>
  </si>
  <si>
    <t>031200020503</t>
  </si>
  <si>
    <t>Lower Barnetts Creek</t>
  </si>
  <si>
    <t>031200020504</t>
  </si>
  <si>
    <t>Oquina Creek</t>
  </si>
  <si>
    <t>031200020601</t>
  </si>
  <si>
    <t>Pine Creek-Ochlockonee River</t>
  </si>
  <si>
    <t>031200020602</t>
  </si>
  <si>
    <t>Upper Tired Creek</t>
  </si>
  <si>
    <t>031200020701</t>
  </si>
  <si>
    <t>031200020702</t>
  </si>
  <si>
    <t>Middle Tired Creek</t>
  </si>
  <si>
    <t>031200020703</t>
  </si>
  <si>
    <t>Little Tired Creek</t>
  </si>
  <si>
    <t>031200020704</t>
  </si>
  <si>
    <t>031200020705</t>
  </si>
  <si>
    <t>Lower Tired Creek</t>
  </si>
  <si>
    <t>031200020706</t>
  </si>
  <si>
    <t>Brumbley Creek</t>
  </si>
  <si>
    <t>031200020801</t>
  </si>
  <si>
    <t>Lees Creek-Ochlockonee River</t>
  </si>
  <si>
    <t>031200020802</t>
  </si>
  <si>
    <t>Wolf Creek-Ochlockonee River</t>
  </si>
  <si>
    <t>031200020803</t>
  </si>
  <si>
    <t>Bryants Mill Creek</t>
  </si>
  <si>
    <t>031200030101</t>
  </si>
  <si>
    <t>Shaw Creek</t>
  </si>
  <si>
    <t>031200030102</t>
  </si>
  <si>
    <t>Upper Attapulgus Creek</t>
  </si>
  <si>
    <t>031200030201</t>
  </si>
  <si>
    <t>Middle Attapulgus Creek</t>
  </si>
  <si>
    <t>031200030202</t>
  </si>
  <si>
    <t>Little Attapulgus Creek</t>
  </si>
  <si>
    <t>031200030203</t>
  </si>
  <si>
    <t>Upper Swamp Creek</t>
  </si>
  <si>
    <t>031200030204</t>
  </si>
  <si>
    <t>Lower Swamp Creek</t>
  </si>
  <si>
    <t>031200030205</t>
  </si>
  <si>
    <t>Upper Willacoochee Creek</t>
  </si>
  <si>
    <t>031200030206</t>
  </si>
  <si>
    <t>Headwaters Chattahoochee River</t>
  </si>
  <si>
    <t>031300010101</t>
  </si>
  <si>
    <t>Smith Creek-Chattahoochee River</t>
  </si>
  <si>
    <t>031300010102</t>
  </si>
  <si>
    <t>Dukes Creek</t>
  </si>
  <si>
    <t>031300010103</t>
  </si>
  <si>
    <t>Chickamauga Creek</t>
  </si>
  <si>
    <t>031300010104</t>
  </si>
  <si>
    <t>Amys Creek-Chattahoochee River</t>
  </si>
  <si>
    <t>031300010105</t>
  </si>
  <si>
    <t>Blue Creek-Chattahoochee River</t>
  </si>
  <si>
    <t>031300010106</t>
  </si>
  <si>
    <t>Headwaters Soquee River</t>
  </si>
  <si>
    <t>031300010201</t>
  </si>
  <si>
    <t>Upper Soquee River</t>
  </si>
  <si>
    <t>031300010202</t>
  </si>
  <si>
    <t>031300010203</t>
  </si>
  <si>
    <t>Middle Soquee River</t>
  </si>
  <si>
    <t>031300010204</t>
  </si>
  <si>
    <t>Hazel Creek</t>
  </si>
  <si>
    <t>031300010205</t>
  </si>
  <si>
    <t>Lower Soquee River</t>
  </si>
  <si>
    <t>031300010206</t>
  </si>
  <si>
    <t>White Creek-Chattahoochee River</t>
  </si>
  <si>
    <t>031300010301</t>
  </si>
  <si>
    <t>Mossy Creek</t>
  </si>
  <si>
    <t>031300010302</t>
  </si>
  <si>
    <t>Mud Creek</t>
  </si>
  <si>
    <t>031300010303</t>
  </si>
  <si>
    <t>Flat Creek-Chattahoochee River</t>
  </si>
  <si>
    <t>031300010304</t>
  </si>
  <si>
    <t>Limestone Creek-Lake Sidney Lanier</t>
  </si>
  <si>
    <t>031300010305</t>
  </si>
  <si>
    <t>Wahoo Creek</t>
  </si>
  <si>
    <t>031300010401</t>
  </si>
  <si>
    <t>West Fork Little River</t>
  </si>
  <si>
    <t>031300010402</t>
  </si>
  <si>
    <t>East Fork Little River</t>
  </si>
  <si>
    <t>031300010403</t>
  </si>
  <si>
    <t>Little River-Lake Sidney Lanier</t>
  </si>
  <si>
    <t>031300010404</t>
  </si>
  <si>
    <t>Dicks Creek</t>
  </si>
  <si>
    <t>031300010501</t>
  </si>
  <si>
    <t>Upper Tesnatee Creek</t>
  </si>
  <si>
    <t>031300010502</t>
  </si>
  <si>
    <t>031300010503</t>
  </si>
  <si>
    <t>Lower Tesnatee Creek</t>
  </si>
  <si>
    <t>031300010504</t>
  </si>
  <si>
    <t>Tate Creek-Chestatee River</t>
  </si>
  <si>
    <t>031300010505</t>
  </si>
  <si>
    <t>Cavenders Creek-Chestatee River</t>
  </si>
  <si>
    <t>031300010601</t>
  </si>
  <si>
    <t>Yahoola Creek</t>
  </si>
  <si>
    <t>031300010602</t>
  </si>
  <si>
    <t>031300010603</t>
  </si>
  <si>
    <t>Long Branch-Chestatee River</t>
  </si>
  <si>
    <t>031300010604</t>
  </si>
  <si>
    <t>Yellow Creek-Chestatee River</t>
  </si>
  <si>
    <t>031300010701</t>
  </si>
  <si>
    <t>Thompson Creek-Chestatee River</t>
  </si>
  <si>
    <t>031300010702</t>
  </si>
  <si>
    <t>Latham Creek</t>
  </si>
  <si>
    <t>031300010703</t>
  </si>
  <si>
    <t>Taylor Creek</t>
  </si>
  <si>
    <t>031300010704</t>
  </si>
  <si>
    <t>Martin Creek-Lake Sidney Lanier</t>
  </si>
  <si>
    <t>031300010705</t>
  </si>
  <si>
    <t>Upper Lake Sidney Lanier</t>
  </si>
  <si>
    <t>031300010801</t>
  </si>
  <si>
    <t>031300010802</t>
  </si>
  <si>
    <t>Sixmile Creek</t>
  </si>
  <si>
    <t>031300010803</t>
  </si>
  <si>
    <t>Middle Lake Sidney Lanier</t>
  </si>
  <si>
    <t>031300010804</t>
  </si>
  <si>
    <t>Bald Ridge Creek</t>
  </si>
  <si>
    <t>031300010805</t>
  </si>
  <si>
    <t>Lower Lake Sidney Lanier</t>
  </si>
  <si>
    <t>031300010806</t>
  </si>
  <si>
    <t>James Creek-Chattahoochee River</t>
  </si>
  <si>
    <t>031300010901</t>
  </si>
  <si>
    <t>Level Creek-Chattahoochee River</t>
  </si>
  <si>
    <t>031300010902</t>
  </si>
  <si>
    <t>Ivy Creek</t>
  </si>
  <si>
    <t>031300010903</t>
  </si>
  <si>
    <t>Suwanee Creek</t>
  </si>
  <si>
    <t>031300010904</t>
  </si>
  <si>
    <t>Cauley Creek-Chattahoochee River</t>
  </si>
  <si>
    <t>031300010905</t>
  </si>
  <si>
    <t>Johns Creek</t>
  </si>
  <si>
    <t>031300010906</t>
  </si>
  <si>
    <t>Crooked Creek-Chattahoochee River</t>
  </si>
  <si>
    <t>031300010907</t>
  </si>
  <si>
    <t>Headwaters Big Creek</t>
  </si>
  <si>
    <t>031300011001</t>
  </si>
  <si>
    <t>031300011002</t>
  </si>
  <si>
    <t>031300011003</t>
  </si>
  <si>
    <t>031300011004</t>
  </si>
  <si>
    <t>Willeo Creek</t>
  </si>
  <si>
    <t>031300011101</t>
  </si>
  <si>
    <t>March Creek-Chattahoochee River</t>
  </si>
  <si>
    <t>031300011102</t>
  </si>
  <si>
    <t>Sope Creek</t>
  </si>
  <si>
    <t>031300011103</t>
  </si>
  <si>
    <t>Rottenwood Creek</t>
  </si>
  <si>
    <t>031300011104</t>
  </si>
  <si>
    <t>Long Island Creek-Chattahoochee River</t>
  </si>
  <si>
    <t>031300011105</t>
  </si>
  <si>
    <t>Camp Bert Adams Lake-Chattahoochee River</t>
  </si>
  <si>
    <t>031300011106</t>
  </si>
  <si>
    <t>North Fork Peachtree Creek</t>
  </si>
  <si>
    <t>031300011201</t>
  </si>
  <si>
    <t>South Fork Peachtree Creek</t>
  </si>
  <si>
    <t>031300011202</t>
  </si>
  <si>
    <t>Nancy Creek</t>
  </si>
  <si>
    <t>031300011203</t>
  </si>
  <si>
    <t>Peachtree Creek</t>
  </si>
  <si>
    <t>031300011204</t>
  </si>
  <si>
    <t>Proctor Creek-Chattahoochee River</t>
  </si>
  <si>
    <t>031300020101</t>
  </si>
  <si>
    <t>Nickajack Creek</t>
  </si>
  <si>
    <t>031300020102</t>
  </si>
  <si>
    <t>Utoy Creek</t>
  </si>
  <si>
    <t>031300020103</t>
  </si>
  <si>
    <t>Wilson Creek-Chattahoochee River</t>
  </si>
  <si>
    <t>031300020104</t>
  </si>
  <si>
    <t>031300020201</t>
  </si>
  <si>
    <t>Lick Log Creek-Mill Creek</t>
  </si>
  <si>
    <t>031300020202</t>
  </si>
  <si>
    <t>Middle Sweetwater Creek</t>
  </si>
  <si>
    <t>031300020203</t>
  </si>
  <si>
    <t>Powder Springs Creek</t>
  </si>
  <si>
    <t>031300020204</t>
  </si>
  <si>
    <t>Upper Noses Creek</t>
  </si>
  <si>
    <t>031300020205</t>
  </si>
  <si>
    <t>Lower Noses Creek</t>
  </si>
  <si>
    <t>031300020206</t>
  </si>
  <si>
    <t>Olley Creek</t>
  </si>
  <si>
    <t>031300020207</t>
  </si>
  <si>
    <t>031300020208</t>
  </si>
  <si>
    <t>031300020301</t>
  </si>
  <si>
    <t>031300020302</t>
  </si>
  <si>
    <t>Anneewakee Creek</t>
  </si>
  <si>
    <t>031300020303</t>
  </si>
  <si>
    <t>Tuggle Creek-Chattahoochee River</t>
  </si>
  <si>
    <t>031300020304</t>
  </si>
  <si>
    <t>Pea Creek</t>
  </si>
  <si>
    <t>031300020305</t>
  </si>
  <si>
    <t>Baldwin Creek-Bear Creek</t>
  </si>
  <si>
    <t>031300020306</t>
  </si>
  <si>
    <t>031300020307</t>
  </si>
  <si>
    <t>Upper Dog River</t>
  </si>
  <si>
    <t>031300020308</t>
  </si>
  <si>
    <t>Lower Dog River</t>
  </si>
  <si>
    <t>031300020309</t>
  </si>
  <si>
    <t>031300020310</t>
  </si>
  <si>
    <t>Snake Creek</t>
  </si>
  <si>
    <t>031300020311</t>
  </si>
  <si>
    <t>White Oak Creek-Chattahoochee River</t>
  </si>
  <si>
    <t>031300020312</t>
  </si>
  <si>
    <t>031300020401</t>
  </si>
  <si>
    <t>031300020402</t>
  </si>
  <si>
    <t>Acorn Creek-Chattahoochee River</t>
  </si>
  <si>
    <t>031300020403</t>
  </si>
  <si>
    <t>Whooping Creek</t>
  </si>
  <si>
    <t>031300020404</t>
  </si>
  <si>
    <t>Yellowdirt Creek</t>
  </si>
  <si>
    <t>031300020405</t>
  </si>
  <si>
    <t>Upper Centralhatchee Creek</t>
  </si>
  <si>
    <t>031300020406</t>
  </si>
  <si>
    <t>Lower Centralhatchee Creek</t>
  </si>
  <si>
    <t>031300020407</t>
  </si>
  <si>
    <t>Pink Creek-Chattahoochee River</t>
  </si>
  <si>
    <t>031300020408</t>
  </si>
  <si>
    <t>Sandy Creek</t>
  </si>
  <si>
    <t>031300020501</t>
  </si>
  <si>
    <t>Mountain Creek</t>
  </si>
  <si>
    <t>031300020502</t>
  </si>
  <si>
    <t>031300020503</t>
  </si>
  <si>
    <t>Caney Creek</t>
  </si>
  <si>
    <t>031300020504</t>
  </si>
  <si>
    <t>031300020505</t>
  </si>
  <si>
    <t>Hillabahatchee Creek</t>
  </si>
  <si>
    <t>031300020601</t>
  </si>
  <si>
    <t>Town Creek-Hillabahatchee Creek</t>
  </si>
  <si>
    <t>031300020602</t>
  </si>
  <si>
    <t>Town of Mason-Cedar Creek</t>
  </si>
  <si>
    <t>031300020603</t>
  </si>
  <si>
    <t>Tolieson Branch-Hillabahatchee Creek</t>
  </si>
  <si>
    <t>031300020604</t>
  </si>
  <si>
    <t>031300020605</t>
  </si>
  <si>
    <t>Zachry Creek-Chattahoochee River</t>
  </si>
  <si>
    <t>031300020606</t>
  </si>
  <si>
    <t>Potato Creek</t>
  </si>
  <si>
    <t>031300020607</t>
  </si>
  <si>
    <t>Wolf Creek-West Point Lake</t>
  </si>
  <si>
    <t>031300020608</t>
  </si>
  <si>
    <t>Colley Lake-Yellowjacket Creek</t>
  </si>
  <si>
    <t>031300020701</t>
  </si>
  <si>
    <t>Blue Creek-Yellowjacket Creek</t>
  </si>
  <si>
    <t>031300020702</t>
  </si>
  <si>
    <t>031300020703</t>
  </si>
  <si>
    <t>Upper Beech Creek</t>
  </si>
  <si>
    <t>031300020704</t>
  </si>
  <si>
    <t>Lower Beech Creek</t>
  </si>
  <si>
    <t>031300020705</t>
  </si>
  <si>
    <t>031300020706</t>
  </si>
  <si>
    <t>Yellowjacket Creek-West Point Lake</t>
  </si>
  <si>
    <t>031300020707</t>
  </si>
  <si>
    <t>031300020801</t>
  </si>
  <si>
    <t>Little Wehadkee Creek</t>
  </si>
  <si>
    <t>031300020803</t>
  </si>
  <si>
    <t>Lower Wehadkee Creek</t>
  </si>
  <si>
    <t>031300020806</t>
  </si>
  <si>
    <t>Wilson Creek-West Point Lake</t>
  </si>
  <si>
    <t>031300020807</t>
  </si>
  <si>
    <t>Lower West Point Lake</t>
  </si>
  <si>
    <t>031300020808</t>
  </si>
  <si>
    <t>Blue John Creek</t>
  </si>
  <si>
    <t>031300020904</t>
  </si>
  <si>
    <t>Upper Long Cane Creek</t>
  </si>
  <si>
    <t>031300020905</t>
  </si>
  <si>
    <t>Lower Long Cane Creek</t>
  </si>
  <si>
    <t>031300020906</t>
  </si>
  <si>
    <t>Crow Hop-Chattahoochee River</t>
  </si>
  <si>
    <t>031300020908</t>
  </si>
  <si>
    <t>Upper Flat Shoal Creek</t>
  </si>
  <si>
    <t>031300021001</t>
  </si>
  <si>
    <t>Odessadale</t>
  </si>
  <si>
    <t>031300021002</t>
  </si>
  <si>
    <t>Upper Sulphur Creek</t>
  </si>
  <si>
    <t>031300021003</t>
  </si>
  <si>
    <t>Lower Sulphur Creek</t>
  </si>
  <si>
    <t>031300021004</t>
  </si>
  <si>
    <t>Middle Flat Shoal Creek</t>
  </si>
  <si>
    <t>031300021005</t>
  </si>
  <si>
    <t>031300021006</t>
  </si>
  <si>
    <t>031300021007</t>
  </si>
  <si>
    <t>Lower Flat Shoal Creek</t>
  </si>
  <si>
    <t>031300021008</t>
  </si>
  <si>
    <t>Upper Mountain Creek</t>
  </si>
  <si>
    <t>031300021101</t>
  </si>
  <si>
    <t>Lower Mountain Creek</t>
  </si>
  <si>
    <t>031300021102</t>
  </si>
  <si>
    <t>Mountain Oak Creek</t>
  </si>
  <si>
    <t>031300021103</t>
  </si>
  <si>
    <t>Bartletts Ferry Dam-Chattahoochee River</t>
  </si>
  <si>
    <t>031300021109</t>
  </si>
  <si>
    <t>Upper Mulberry Creek</t>
  </si>
  <si>
    <t>031300021201</t>
  </si>
  <si>
    <t>Sparks Creek</t>
  </si>
  <si>
    <t>031300021202</t>
  </si>
  <si>
    <t>Dowdell Creek</t>
  </si>
  <si>
    <t>031300021203</t>
  </si>
  <si>
    <t>Palmetto Creek</t>
  </si>
  <si>
    <t>031300021204</t>
  </si>
  <si>
    <t>Middle Mulberry Creek</t>
  </si>
  <si>
    <t>031300021205</t>
  </si>
  <si>
    <t>Ossahatchie Creek</t>
  </si>
  <si>
    <t>031300021206</t>
  </si>
  <si>
    <t>Little Branch</t>
  </si>
  <si>
    <t>031300021207</t>
  </si>
  <si>
    <t>Lower Mulberry Creek</t>
  </si>
  <si>
    <t>031300021208</t>
  </si>
  <si>
    <t>Douglas Creek</t>
  </si>
  <si>
    <t>031300021303</t>
  </si>
  <si>
    <t>Heiferhorn Creek</t>
  </si>
  <si>
    <t>031300021304</t>
  </si>
  <si>
    <t>Standing Boy Creek</t>
  </si>
  <si>
    <t>031300021305</t>
  </si>
  <si>
    <t>Flatrock Creek-Bull Creek</t>
  </si>
  <si>
    <t>031300030102</t>
  </si>
  <si>
    <t>Cooper Creek-Bull Creek</t>
  </si>
  <si>
    <t>031300030103</t>
  </si>
  <si>
    <t>Moon Lake-Chattahoochee River</t>
  </si>
  <si>
    <t>031300030104</t>
  </si>
  <si>
    <t>Upper South Fork Upatoi Creek</t>
  </si>
  <si>
    <t>031300030201</t>
  </si>
  <si>
    <t>Lower South Fork Upatoi Creek</t>
  </si>
  <si>
    <t>031300030202</t>
  </si>
  <si>
    <t>031300030203</t>
  </si>
  <si>
    <t>Juniper Creek</t>
  </si>
  <si>
    <t>031300030204</t>
  </si>
  <si>
    <t>Kings Mill Creek-Upatoi Creek</t>
  </si>
  <si>
    <t>031300030205</t>
  </si>
  <si>
    <t>Baker Creek</t>
  </si>
  <si>
    <t>031300030206</t>
  </si>
  <si>
    <t>Kendall Creek-Upatoi Creek</t>
  </si>
  <si>
    <t>031300030207</t>
  </si>
  <si>
    <t>Averetts Pond-Upatoi Creek</t>
  </si>
  <si>
    <t>031300030208</t>
  </si>
  <si>
    <t>Upper Pine Knot Creek</t>
  </si>
  <si>
    <t>031300030301</t>
  </si>
  <si>
    <t>Lower Pine Knot Creek</t>
  </si>
  <si>
    <t>031300030302</t>
  </si>
  <si>
    <t>Upper Randall Creek</t>
  </si>
  <si>
    <t>031300030303</t>
  </si>
  <si>
    <t>Lower Randall Creek</t>
  </si>
  <si>
    <t>031300030304</t>
  </si>
  <si>
    <t>Wolf Creek-Upatoi Creek</t>
  </si>
  <si>
    <t>031300030305</t>
  </si>
  <si>
    <t>Upper Ochillee Creek</t>
  </si>
  <si>
    <t>031300030306</t>
  </si>
  <si>
    <t>Lower Ochillee Creek</t>
  </si>
  <si>
    <t>031300030307</t>
  </si>
  <si>
    <t>Tiger Creek-Upatoi Creek</t>
  </si>
  <si>
    <t>031300030308</t>
  </si>
  <si>
    <t>Oswichee Creek</t>
  </si>
  <si>
    <t>031300030601</t>
  </si>
  <si>
    <t>Red Mill Creek-Chattahoochee River</t>
  </si>
  <si>
    <t>031300030602</t>
  </si>
  <si>
    <t>Upper Hichitee Creek</t>
  </si>
  <si>
    <t>031300030603</t>
  </si>
  <si>
    <t>Lower Hichitee Creek</t>
  </si>
  <si>
    <t>031300030604</t>
  </si>
  <si>
    <t>Upper Hannahatchee Creek</t>
  </si>
  <si>
    <t>031300030701</t>
  </si>
  <si>
    <t>Broach Creek</t>
  </si>
  <si>
    <t>031300030702</t>
  </si>
  <si>
    <t>Middle Hannahatchee Creek</t>
  </si>
  <si>
    <t>031300030703</t>
  </si>
  <si>
    <t>Colochee Creek</t>
  </si>
  <si>
    <t>031300030704</t>
  </si>
  <si>
    <t>Lower Hannahatchee Creek</t>
  </si>
  <si>
    <t>031300030705</t>
  </si>
  <si>
    <t>Grass Creek</t>
  </si>
  <si>
    <t>031300030901</t>
  </si>
  <si>
    <t>Turner Creek</t>
  </si>
  <si>
    <t>031300030902</t>
  </si>
  <si>
    <t>Cool Branch-Chattahoochee River</t>
  </si>
  <si>
    <t>031300030905</t>
  </si>
  <si>
    <t>Tobannee Creek-Chattahoochee River</t>
  </si>
  <si>
    <t>031300031303</t>
  </si>
  <si>
    <t>Drag Nasty Creek-Chattahoochee River</t>
  </si>
  <si>
    <t>031300031313</t>
  </si>
  <si>
    <t>Wimberly Mill Branch-Hodchodkee Creek</t>
  </si>
  <si>
    <t>031300031401</t>
  </si>
  <si>
    <t>Day Creek-Hodchodkee Creek</t>
  </si>
  <si>
    <t>031300031402</t>
  </si>
  <si>
    <t>Foreman Mill Branch-Hodchodkee Creek</t>
  </si>
  <si>
    <t>031300031403</t>
  </si>
  <si>
    <t>Bladen Creek-Hodchodkee Creek</t>
  </si>
  <si>
    <t>031300031404</t>
  </si>
  <si>
    <t>Smithee Jack Creek-Hodchodkee Creek</t>
  </si>
  <si>
    <t>031300031405</t>
  </si>
  <si>
    <t>Clear Creek-Pataula Creek</t>
  </si>
  <si>
    <t>031300031501</t>
  </si>
  <si>
    <t>Little Creek-Pataula Creek</t>
  </si>
  <si>
    <t>031300031502</t>
  </si>
  <si>
    <t>Brier Creek-Pataula Creek</t>
  </si>
  <si>
    <t>031300031503</t>
  </si>
  <si>
    <t>Pumpkin Creek</t>
  </si>
  <si>
    <t>031300031504</t>
  </si>
  <si>
    <t>Phillips Pond-Pataula Creek</t>
  </si>
  <si>
    <t>031300031505</t>
  </si>
  <si>
    <t>Upper Holanna Creek</t>
  </si>
  <si>
    <t>031300031506</t>
  </si>
  <si>
    <t>Lower Holanna Creek</t>
  </si>
  <si>
    <t>031300031507</t>
  </si>
  <si>
    <t>Wilkey Creek-Pataula Creek</t>
  </si>
  <si>
    <t>031300031508</t>
  </si>
  <si>
    <t>Thomas Mill-Walter F. George Reservoir</t>
  </si>
  <si>
    <t>031300031600</t>
  </si>
  <si>
    <t>031300040101</t>
  </si>
  <si>
    <t>Upper Cemochehobee Creek</t>
  </si>
  <si>
    <t>031300040102</t>
  </si>
  <si>
    <t>Lower Cemochehobee Creek</t>
  </si>
  <si>
    <t>031300040103</t>
  </si>
  <si>
    <t>Little Kolomoki Creek</t>
  </si>
  <si>
    <t>031300040201</t>
  </si>
  <si>
    <t>North Prong Kolomoki Creek</t>
  </si>
  <si>
    <t>031300040202</t>
  </si>
  <si>
    <t>031300040203</t>
  </si>
  <si>
    <t>Kolomoki Creek</t>
  </si>
  <si>
    <t>031300040204</t>
  </si>
  <si>
    <t>Grimsley Mill Branch-Factory Creek</t>
  </si>
  <si>
    <t>031300040205</t>
  </si>
  <si>
    <t>Brickyard Creek-Chattahoochee River</t>
  </si>
  <si>
    <t>031300040501</t>
  </si>
  <si>
    <t>Coheelee Creek</t>
  </si>
  <si>
    <t>031300040503</t>
  </si>
  <si>
    <t>Upper Sawhatchee Creek</t>
  </si>
  <si>
    <t>031300040704</t>
  </si>
  <si>
    <t>Middle Sawhatchee Creek</t>
  </si>
  <si>
    <t>031300040705</t>
  </si>
  <si>
    <t>Sheffield Mill Creek</t>
  </si>
  <si>
    <t>031300040706</t>
  </si>
  <si>
    <t>Lower Sawhatchee Creek</t>
  </si>
  <si>
    <t>031300040707</t>
  </si>
  <si>
    <t>Kirkland Creek</t>
  </si>
  <si>
    <t>031300040708</t>
  </si>
  <si>
    <t>Town of Jakin-Chattahoochee River</t>
  </si>
  <si>
    <t>031300040710</t>
  </si>
  <si>
    <t>Irwin Mill Creek-Chattahoochee River</t>
  </si>
  <si>
    <t>031300040801</t>
  </si>
  <si>
    <t>Headwaters Flint River</t>
  </si>
  <si>
    <t>031300050101</t>
  </si>
  <si>
    <t>031300050102</t>
  </si>
  <si>
    <t>Morning Creek</t>
  </si>
  <si>
    <t>031300050103</t>
  </si>
  <si>
    <t>Murphy Creek-Flint River</t>
  </si>
  <si>
    <t>031300050104</t>
  </si>
  <si>
    <t>031300050105</t>
  </si>
  <si>
    <t>Horton Creek-Flint River</t>
  </si>
  <si>
    <t>031300050106</t>
  </si>
  <si>
    <t>Wildcat Creek</t>
  </si>
  <si>
    <t>031300050107</t>
  </si>
  <si>
    <t>Flat Creek-Flint River</t>
  </si>
  <si>
    <t>031300050108</t>
  </si>
  <si>
    <t>Upper Line Creek</t>
  </si>
  <si>
    <t>031300050201</t>
  </si>
  <si>
    <t>031300050202</t>
  </si>
  <si>
    <t>Middle Line Creek</t>
  </si>
  <si>
    <t>031300050203</t>
  </si>
  <si>
    <t>Upper Whitewater Creek</t>
  </si>
  <si>
    <t>031300050204</t>
  </si>
  <si>
    <t>Lower Whitewater Creek</t>
  </si>
  <si>
    <t>031300050205</t>
  </si>
  <si>
    <t>Lower Line Creek</t>
  </si>
  <si>
    <t>031300050206</t>
  </si>
  <si>
    <t>Headwaters White Oak Creek</t>
  </si>
  <si>
    <t>031300050301</t>
  </si>
  <si>
    <t>Upper White Oak Creek</t>
  </si>
  <si>
    <t>031300050302</t>
  </si>
  <si>
    <t>Middle White Oak Creek</t>
  </si>
  <si>
    <t>031300050303</t>
  </si>
  <si>
    <t>031300050304</t>
  </si>
  <si>
    <t>Little White Oak Creek</t>
  </si>
  <si>
    <t>031300050305</t>
  </si>
  <si>
    <t>Lower White Oak Creek</t>
  </si>
  <si>
    <t>031300050306</t>
  </si>
  <si>
    <t>Hollonville-Flint River</t>
  </si>
  <si>
    <t>031300050401</t>
  </si>
  <si>
    <t>Birch Creek</t>
  </si>
  <si>
    <t>031300050402</t>
  </si>
  <si>
    <t>031300050403</t>
  </si>
  <si>
    <t>Pappys Creek-Flint River</t>
  </si>
  <si>
    <t>031300050404</t>
  </si>
  <si>
    <t>Upper Red Oak Creek</t>
  </si>
  <si>
    <t>031300050501</t>
  </si>
  <si>
    <t>Middle Red Oak Creek</t>
  </si>
  <si>
    <t>031300050502</t>
  </si>
  <si>
    <t>031300050503</t>
  </si>
  <si>
    <t>031300050504</t>
  </si>
  <si>
    <t>Lower Red Oak Creek</t>
  </si>
  <si>
    <t>031300050505</t>
  </si>
  <si>
    <t>Headwaters Elkins Creek</t>
  </si>
  <si>
    <t>031300050601</t>
  </si>
  <si>
    <t>Upper Elkins Creek</t>
  </si>
  <si>
    <t>031300050602</t>
  </si>
  <si>
    <t>Middle Elkins Creek</t>
  </si>
  <si>
    <t>031300050603</t>
  </si>
  <si>
    <t>Lower Elkins Creek</t>
  </si>
  <si>
    <t>031300050604</t>
  </si>
  <si>
    <t>031300050701</t>
  </si>
  <si>
    <t>031300050702</t>
  </si>
  <si>
    <t>Buck Creek-Flint River</t>
  </si>
  <si>
    <t>031300050703</t>
  </si>
  <si>
    <t>Pigeon Creek</t>
  </si>
  <si>
    <t>031300050704</t>
  </si>
  <si>
    <t>Turkey Creek-Flint River</t>
  </si>
  <si>
    <t>031300050705</t>
  </si>
  <si>
    <t>Upper Lazer Creek</t>
  </si>
  <si>
    <t>031300050801</t>
  </si>
  <si>
    <t>Marshall Creek</t>
  </si>
  <si>
    <t>031300050802</t>
  </si>
  <si>
    <t>Middle Lazer Creek</t>
  </si>
  <si>
    <t>031300050803</t>
  </si>
  <si>
    <t>Coleoatchee Creek</t>
  </si>
  <si>
    <t>031300050804</t>
  </si>
  <si>
    <t>Lower Lazer Creek</t>
  </si>
  <si>
    <t>031300050805</t>
  </si>
  <si>
    <t>Honey Bee Creek-Potato Creek</t>
  </si>
  <si>
    <t>031300050901</t>
  </si>
  <si>
    <t>Turnpike Creek</t>
  </si>
  <si>
    <t>031300050902</t>
  </si>
  <si>
    <t>Gola Creek-Potato Creek</t>
  </si>
  <si>
    <t>031300050903</t>
  </si>
  <si>
    <t>Little Potato Creek</t>
  </si>
  <si>
    <t>031300050904</t>
  </si>
  <si>
    <t>Rose Creek-Potato Creek</t>
  </si>
  <si>
    <t>031300050905</t>
  </si>
  <si>
    <t>031300050906</t>
  </si>
  <si>
    <t>Jerry Reeves Creek-Potato Creek</t>
  </si>
  <si>
    <t>031300050907</t>
  </si>
  <si>
    <t>Bell Creek-Potato Creek</t>
  </si>
  <si>
    <t>031300050908</t>
  </si>
  <si>
    <t>Upper Tobler Creek</t>
  </si>
  <si>
    <t>031300051001</t>
  </si>
  <si>
    <t>Middle Tobler Creek</t>
  </si>
  <si>
    <t>031300051002</t>
  </si>
  <si>
    <t>Lower Tobler Creek</t>
  </si>
  <si>
    <t>031300051003</t>
  </si>
  <si>
    <t>Upper Swift Creek</t>
  </si>
  <si>
    <t>031300051004</t>
  </si>
  <si>
    <t>Lower Swift Creek</t>
  </si>
  <si>
    <t>031300051005</t>
  </si>
  <si>
    <t>Upper Richland Creek</t>
  </si>
  <si>
    <t>031300051101</t>
  </si>
  <si>
    <t>Lower Richland Creek</t>
  </si>
  <si>
    <t>031300051102</t>
  </si>
  <si>
    <t>Gum Creek-Flint River</t>
  </si>
  <si>
    <t>031300051103</t>
  </si>
  <si>
    <t>Upper Auchumpkee Creek</t>
  </si>
  <si>
    <t>031300051201</t>
  </si>
  <si>
    <t>Middle Auchumpkee Creek</t>
  </si>
  <si>
    <t>031300051202</t>
  </si>
  <si>
    <t>Lower Auchumpkee Creek</t>
  </si>
  <si>
    <t>031300051203</t>
  </si>
  <si>
    <t>Upper Ulcohatchee Creek</t>
  </si>
  <si>
    <t>031300051204</t>
  </si>
  <si>
    <t>031300051205</t>
  </si>
  <si>
    <t>Lower Ulcohatchee Creek</t>
  </si>
  <si>
    <t>031300051206</t>
  </si>
  <si>
    <t>Matthews Lake-Patsiliga Creek</t>
  </si>
  <si>
    <t>031300051301</t>
  </si>
  <si>
    <t>McCants Millpond-Patsiliga Creek</t>
  </si>
  <si>
    <t>031300051302</t>
  </si>
  <si>
    <t>Little Patsiliga Creek</t>
  </si>
  <si>
    <t>031300051303</t>
  </si>
  <si>
    <t>Beaver Creek</t>
  </si>
  <si>
    <t>031300051304</t>
  </si>
  <si>
    <t>Suggs Millpond</t>
  </si>
  <si>
    <t>031300051305</t>
  </si>
  <si>
    <t>Big Beech Creek-Flint River</t>
  </si>
  <si>
    <t>031300051401</t>
  </si>
  <si>
    <t>Griffin Branch-Flint River</t>
  </si>
  <si>
    <t>031300051402</t>
  </si>
  <si>
    <t>Culpepper Creek</t>
  </si>
  <si>
    <t>031300051403</t>
  </si>
  <si>
    <t>Avery Creek</t>
  </si>
  <si>
    <t>031300051404</t>
  </si>
  <si>
    <t>Lee Creek-Beaver Creek</t>
  </si>
  <si>
    <t>031300051405</t>
  </si>
  <si>
    <t>Magnolia Swamp-Beaver Creek</t>
  </si>
  <si>
    <t>031300051406</t>
  </si>
  <si>
    <t>Town of Nakomis-Flint River</t>
  </si>
  <si>
    <t>031300051407</t>
  </si>
  <si>
    <t>Beaver Creek-Flint River</t>
  </si>
  <si>
    <t>031300051408</t>
  </si>
  <si>
    <t>Little Whitewater Creek</t>
  </si>
  <si>
    <t>031300051501</t>
  </si>
  <si>
    <t>031300051502</t>
  </si>
  <si>
    <t>Middle Whitewater Creek</t>
  </si>
  <si>
    <t>031300051503</t>
  </si>
  <si>
    <t>031300051504</t>
  </si>
  <si>
    <t>031300051505</t>
  </si>
  <si>
    <t>Meadow Creek</t>
  </si>
  <si>
    <t>031300051506</t>
  </si>
  <si>
    <t>031300051507</t>
  </si>
  <si>
    <t>Gin Creek-Flint River</t>
  </si>
  <si>
    <t>031300051601</t>
  </si>
  <si>
    <t>031300051602</t>
  </si>
  <si>
    <t>Toteover Creek</t>
  </si>
  <si>
    <t>031300051603</t>
  </si>
  <si>
    <t>Town Creek-Flint River</t>
  </si>
  <si>
    <t>031300051604</t>
  </si>
  <si>
    <t>Upper Beaver Creek</t>
  </si>
  <si>
    <t>031300060101</t>
  </si>
  <si>
    <t>Lower Beaver Creek</t>
  </si>
  <si>
    <t>031300060102</t>
  </si>
  <si>
    <t>Upper Camp Creek</t>
  </si>
  <si>
    <t>031300060103</t>
  </si>
  <si>
    <t>Triple Creek</t>
  </si>
  <si>
    <t>031300060104</t>
  </si>
  <si>
    <t>Lower Camp Creek</t>
  </si>
  <si>
    <t>031300060105</t>
  </si>
  <si>
    <t>031300060106</t>
  </si>
  <si>
    <t>Spring Creek-Flint River</t>
  </si>
  <si>
    <t>031300060107</t>
  </si>
  <si>
    <t>Upper Shoal Creek</t>
  </si>
  <si>
    <t>031300060201</t>
  </si>
  <si>
    <t>Lower Shoal Creek</t>
  </si>
  <si>
    <t>031300060202</t>
  </si>
  <si>
    <t>Gin Creek</t>
  </si>
  <si>
    <t>031300060203</t>
  </si>
  <si>
    <t>Bell Lake-Buck Creek</t>
  </si>
  <si>
    <t>031300060204</t>
  </si>
  <si>
    <t>Oochee Creek</t>
  </si>
  <si>
    <t>031300060205</t>
  </si>
  <si>
    <t>Blackshear Branch</t>
  </si>
  <si>
    <t>031300060206</t>
  </si>
  <si>
    <t>Coon Creek-Buck Creek</t>
  </si>
  <si>
    <t>031300060207</t>
  </si>
  <si>
    <t>Deer Creek-Buck Creek</t>
  </si>
  <si>
    <t>031300060208</t>
  </si>
  <si>
    <t>Town of Schley-Buck Creek</t>
  </si>
  <si>
    <t>031300060209</t>
  </si>
  <si>
    <t>031300060210</t>
  </si>
  <si>
    <t>Chase Lake-Mill Creek</t>
  </si>
  <si>
    <t>031300060211</t>
  </si>
  <si>
    <t>Town of Bartlett-Buck Creek</t>
  </si>
  <si>
    <t>031300060212</t>
  </si>
  <si>
    <t>Upper Hogcrawl Creek</t>
  </si>
  <si>
    <t>031300060301</t>
  </si>
  <si>
    <t>Middle Hogcrawl Creek</t>
  </si>
  <si>
    <t>031300060302</t>
  </si>
  <si>
    <t>Horsehead Creek</t>
  </si>
  <si>
    <t>031300060303</t>
  </si>
  <si>
    <t>Lower Hogcrawl Creek</t>
  </si>
  <si>
    <t>031300060304</t>
  </si>
  <si>
    <t>Upper Turkey Creek</t>
  </si>
  <si>
    <t>031300060401</t>
  </si>
  <si>
    <t>Middle Turkey Creek</t>
  </si>
  <si>
    <t>031300060402</t>
  </si>
  <si>
    <t>Sandy Mount Creek</t>
  </si>
  <si>
    <t>031300060403</t>
  </si>
  <si>
    <t>Pennahatchee Creek</t>
  </si>
  <si>
    <t>031300060404</t>
  </si>
  <si>
    <t>Little Pennahatchee Creek</t>
  </si>
  <si>
    <t>031300060405</t>
  </si>
  <si>
    <t>Pennahatchee Creek-Turkey Creek</t>
  </si>
  <si>
    <t>031300060406</t>
  </si>
  <si>
    <t>Lower Turkey Creek</t>
  </si>
  <si>
    <t>031300060407</t>
  </si>
  <si>
    <t>Russell Thomas Lake-Flint River</t>
  </si>
  <si>
    <t>031300060501</t>
  </si>
  <si>
    <t>031300060502</t>
  </si>
  <si>
    <t>Murray Branch-Flint River</t>
  </si>
  <si>
    <t>031300060503</t>
  </si>
  <si>
    <t>Bailey Branch</t>
  </si>
  <si>
    <t>031300060504</t>
  </si>
  <si>
    <t>Little Lime Creek</t>
  </si>
  <si>
    <t>031300060505</t>
  </si>
  <si>
    <t>Dominy Branch</t>
  </si>
  <si>
    <t>031300060506</t>
  </si>
  <si>
    <t>031300060507</t>
  </si>
  <si>
    <t>Gleaton Johnson Slough-Flint River</t>
  </si>
  <si>
    <t>031300060508</t>
  </si>
  <si>
    <t>031300060601</t>
  </si>
  <si>
    <t>Upper Lake Blackshear</t>
  </si>
  <si>
    <t>031300060602</t>
  </si>
  <si>
    <t>Upper Gum Creek</t>
  </si>
  <si>
    <t>031300060603</t>
  </si>
  <si>
    <t>Middle Gum Creek</t>
  </si>
  <si>
    <t>031300060604</t>
  </si>
  <si>
    <t>Lower Gum Creek</t>
  </si>
  <si>
    <t>031300060605</t>
  </si>
  <si>
    <t>031300060606</t>
  </si>
  <si>
    <t>031300060607</t>
  </si>
  <si>
    <t>031300060608</t>
  </si>
  <si>
    <t>North Branch Swift Creek</t>
  </si>
  <si>
    <t>031300060609</t>
  </si>
  <si>
    <t>031300060610</t>
  </si>
  <si>
    <t>Lower Lake Blackshear</t>
  </si>
  <si>
    <t>031300060611</t>
  </si>
  <si>
    <t>Dry Branch Creek</t>
  </si>
  <si>
    <t>031300060701</t>
  </si>
  <si>
    <t>Upper Chokee Creek</t>
  </si>
  <si>
    <t>031300060702</t>
  </si>
  <si>
    <t>Lower Chokee Creek</t>
  </si>
  <si>
    <t>031300060703</t>
  </si>
  <si>
    <t>Hawkins Branch-Flint River</t>
  </si>
  <si>
    <t>031300060704</t>
  </si>
  <si>
    <t>Upper Jones Creek</t>
  </si>
  <si>
    <t>031300060705</t>
  </si>
  <si>
    <t>Lower Jones Creek</t>
  </si>
  <si>
    <t>031300060706</t>
  </si>
  <si>
    <t>Philema Branch-Flint River</t>
  </si>
  <si>
    <t>031300060707</t>
  </si>
  <si>
    <t>Upper Abrams Creek</t>
  </si>
  <si>
    <t>031300060801</t>
  </si>
  <si>
    <t>Little Abrams Creek</t>
  </si>
  <si>
    <t>031300060802</t>
  </si>
  <si>
    <t>Joe Creek</t>
  </si>
  <si>
    <t>031300060803</t>
  </si>
  <si>
    <t>Lower Abrams Creek</t>
  </si>
  <si>
    <t>031300060804</t>
  </si>
  <si>
    <t>031300060901</t>
  </si>
  <si>
    <t>Gin Branch-Flint River</t>
  </si>
  <si>
    <t>031300060902</t>
  </si>
  <si>
    <t>Upper Piney Woods Creek</t>
  </si>
  <si>
    <t>031300060903</t>
  </si>
  <si>
    <t>Lower Piney Woods Creek</t>
  </si>
  <si>
    <t>031300060904</t>
  </si>
  <si>
    <t>Turner City-Flint River</t>
  </si>
  <si>
    <t>031300060905</t>
  </si>
  <si>
    <t>Peacock Ditch-Kinchafoonee Creek</t>
  </si>
  <si>
    <t>031300070101</t>
  </si>
  <si>
    <t>Town of Zellobee-Kinchafoonee Creek</t>
  </si>
  <si>
    <t>031300070102</t>
  </si>
  <si>
    <t>031300070103</t>
  </si>
  <si>
    <t>Upper Slaughter Creek</t>
  </si>
  <si>
    <t>031300070104</t>
  </si>
  <si>
    <t>Lower Slaughter Creek</t>
  </si>
  <si>
    <t>031300070105</t>
  </si>
  <si>
    <t>Lanahassee Creek-Kinchafoonee Creek</t>
  </si>
  <si>
    <t>031300070106</t>
  </si>
  <si>
    <t>Clear Creek-Kinchafoonee Creek</t>
  </si>
  <si>
    <t>031300070201</t>
  </si>
  <si>
    <t>Upper Lanahassee Creek</t>
  </si>
  <si>
    <t>031300070202</t>
  </si>
  <si>
    <t>Lower Lanahassee Creek</t>
  </si>
  <si>
    <t>031300070203</t>
  </si>
  <si>
    <t>Mud Creek-Kinchafoonee Creek</t>
  </si>
  <si>
    <t>031300070204</t>
  </si>
  <si>
    <t>Choctahatchee Creek-Kinchafoonee Creek</t>
  </si>
  <si>
    <t>031300070301</t>
  </si>
  <si>
    <t>Hog Branch-Kinchafoonee Creek</t>
  </si>
  <si>
    <t>031300070302</t>
  </si>
  <si>
    <t>Pessell Creek-Kinchafoonee Creek</t>
  </si>
  <si>
    <t>031300070303</t>
  </si>
  <si>
    <t>Little Bear Creek</t>
  </si>
  <si>
    <t>031300070401</t>
  </si>
  <si>
    <t>Long Branch-Bear Creek</t>
  </si>
  <si>
    <t>031300070402</t>
  </si>
  <si>
    <t>Holoka Lake-Bear Creek</t>
  </si>
  <si>
    <t>031300070403</t>
  </si>
  <si>
    <t>Reedy Creek-Bear Creek</t>
  </si>
  <si>
    <t>031300070404</t>
  </si>
  <si>
    <t>031300070501</t>
  </si>
  <si>
    <t>Chokeelagee Creek-Kinchafoonee Creek</t>
  </si>
  <si>
    <t>031300070502</t>
  </si>
  <si>
    <t>Sugar Creek-Kinchafoonee Creek</t>
  </si>
  <si>
    <t>031300070503</t>
  </si>
  <si>
    <t>031300070601-Kinchafoonee Creek</t>
  </si>
  <si>
    <t>031300070601</t>
  </si>
  <si>
    <t>Middle Creek</t>
  </si>
  <si>
    <t>031300070602</t>
  </si>
  <si>
    <t>Reedy Creek-Kinchafoonee Creek</t>
  </si>
  <si>
    <t>031300070603</t>
  </si>
  <si>
    <t>Fowltown Creek</t>
  </si>
  <si>
    <t>031300070604</t>
  </si>
  <si>
    <t>James Pond-Kinchafoonee Creek</t>
  </si>
  <si>
    <t>031300070605</t>
  </si>
  <si>
    <t>Walker Williams Lakes-Muckalee Creek</t>
  </si>
  <si>
    <t>031300070701</t>
  </si>
  <si>
    <t>Owens Creek-Muckalee Creek</t>
  </si>
  <si>
    <t>031300070702</t>
  </si>
  <si>
    <t>Galey Creek</t>
  </si>
  <si>
    <t>031300070703</t>
  </si>
  <si>
    <t>Parkers Mill Creek</t>
  </si>
  <si>
    <t>031300070704</t>
  </si>
  <si>
    <t>Deer Creek-Muckalee Creek</t>
  </si>
  <si>
    <t>031300070705</t>
  </si>
  <si>
    <t>Wolf Creek-Muckalee Creek</t>
  </si>
  <si>
    <t>031300070801</t>
  </si>
  <si>
    <t>Bear Branch</t>
  </si>
  <si>
    <t>031300070802</t>
  </si>
  <si>
    <t>Philema Creek</t>
  </si>
  <si>
    <t>031300070803</t>
  </si>
  <si>
    <t>Fox Creek</t>
  </si>
  <si>
    <t>031300070804</t>
  </si>
  <si>
    <t>Fivemile Branch-Muckalee Creek</t>
  </si>
  <si>
    <t>031300070805</t>
  </si>
  <si>
    <t>Upper Muckaloochee Creek</t>
  </si>
  <si>
    <t>031300070901</t>
  </si>
  <si>
    <t>Middle Muckaloochee Creek</t>
  </si>
  <si>
    <t>031300070902</t>
  </si>
  <si>
    <t>Lower Muckaloochee Creek</t>
  </si>
  <si>
    <t>031300070903</t>
  </si>
  <si>
    <t>White Oak Branch-Muckalee Creek</t>
  </si>
  <si>
    <t>031300071001</t>
  </si>
  <si>
    <t>Coney Lake-Muckalee Creek</t>
  </si>
  <si>
    <t>031300071002</t>
  </si>
  <si>
    <t>Machalee Creek-Lake Worth</t>
  </si>
  <si>
    <t>031300071003</t>
  </si>
  <si>
    <t>East Dougherty</t>
  </si>
  <si>
    <t>031300080101</t>
  </si>
  <si>
    <t>Albany-Flint River</t>
  </si>
  <si>
    <t>031300080102</t>
  </si>
  <si>
    <t>Upper Dry Creek</t>
  </si>
  <si>
    <t>031300080103</t>
  </si>
  <si>
    <t>Weatherby Lake</t>
  </si>
  <si>
    <t>031300080104</t>
  </si>
  <si>
    <t>Lower Dry Creek</t>
  </si>
  <si>
    <t>031300080105</t>
  </si>
  <si>
    <t>Miller Springs-Flint River</t>
  </si>
  <si>
    <t>031300080106</t>
  </si>
  <si>
    <t>Cassidy Pond-Flint River</t>
  </si>
  <si>
    <t>031300080107</t>
  </si>
  <si>
    <t>Upper Racoon Creek</t>
  </si>
  <si>
    <t>031300080201</t>
  </si>
  <si>
    <t>Oaky Sinks</t>
  </si>
  <si>
    <t>031300080202</t>
  </si>
  <si>
    <t>Lower Racoon Creek</t>
  </si>
  <si>
    <t>031300080203</t>
  </si>
  <si>
    <t>Wethington Slough</t>
  </si>
  <si>
    <t>031300080204</t>
  </si>
  <si>
    <t>Upper Cooleewahee Creek</t>
  </si>
  <si>
    <t>031300080301</t>
  </si>
  <si>
    <t>Percosin Creek</t>
  </si>
  <si>
    <t>031300080302</t>
  </si>
  <si>
    <t>Middle Cooleewahee Creek</t>
  </si>
  <si>
    <t>031300080303</t>
  </si>
  <si>
    <t>Lower Cooleewahee Creek</t>
  </si>
  <si>
    <t>031300080304</t>
  </si>
  <si>
    <t>Long Pond-Flint River</t>
  </si>
  <si>
    <t>031300080401</t>
  </si>
  <si>
    <t>Horseshoe Bend-Flint River</t>
  </si>
  <si>
    <t>031300080402</t>
  </si>
  <si>
    <t>Rigsby Lake-Big Slough</t>
  </si>
  <si>
    <t>031300080501</t>
  </si>
  <si>
    <t>Howell Lake-Big Slough</t>
  </si>
  <si>
    <t>031300080502</t>
  </si>
  <si>
    <t>Rock Pond-Big Slough</t>
  </si>
  <si>
    <t>031300080503</t>
  </si>
  <si>
    <t>Town of Pelham-Big Slough</t>
  </si>
  <si>
    <t>031300080504</t>
  </si>
  <si>
    <t>Big Slough</t>
  </si>
  <si>
    <t>031300080505</t>
  </si>
  <si>
    <t>Bay Pole Branch-Big Slough</t>
  </si>
  <si>
    <t>031300080506</t>
  </si>
  <si>
    <t>Manbone Branch-Big Slough</t>
  </si>
  <si>
    <t>031300080601</t>
  </si>
  <si>
    <t>Cane Water Pond</t>
  </si>
  <si>
    <t>031300080602</t>
  </si>
  <si>
    <t>Camp Flats-Big Slough</t>
  </si>
  <si>
    <t>031300080603</t>
  </si>
  <si>
    <t>Douglas Lake-Big Slough</t>
  </si>
  <si>
    <t>031300080604</t>
  </si>
  <si>
    <t>Davis Pond-Flint River</t>
  </si>
  <si>
    <t>031300080701</t>
  </si>
  <si>
    <t>Avery Pond-Flint River</t>
  </si>
  <si>
    <t>031300080702</t>
  </si>
  <si>
    <t>West Bainbridge-Flint River</t>
  </si>
  <si>
    <t>031300080703</t>
  </si>
  <si>
    <t>Flint River-Lake Seminole</t>
  </si>
  <si>
    <t>031300080801</t>
  </si>
  <si>
    <t>Fourmile Creek</t>
  </si>
  <si>
    <t>031300080802</t>
  </si>
  <si>
    <t>Sanborn Creek-Dry Creek</t>
  </si>
  <si>
    <t>031300080803</t>
  </si>
  <si>
    <t>East Lake Seminole</t>
  </si>
  <si>
    <t>031300080804</t>
  </si>
  <si>
    <t>West Fork Ichawaynochaway Creek</t>
  </si>
  <si>
    <t>031300090101</t>
  </si>
  <si>
    <t>Headwaters Ichawaynochaway Creek</t>
  </si>
  <si>
    <t>031300090102</t>
  </si>
  <si>
    <t>031300090103</t>
  </si>
  <si>
    <t>Wolf Creek-Ichauwaynochaway Creek</t>
  </si>
  <si>
    <t>031300090104</t>
  </si>
  <si>
    <t>Upper Little Ichauwaynochaway Creek</t>
  </si>
  <si>
    <t>031300090201</t>
  </si>
  <si>
    <t>Lower Little Ichauwaynochaway Creek</t>
  </si>
  <si>
    <t>031300090202</t>
  </si>
  <si>
    <t>Walk Ikey Creek</t>
  </si>
  <si>
    <t>031300090301</t>
  </si>
  <si>
    <t>Hundred Acre Pond-Ichauwaynochaway Creek</t>
  </si>
  <si>
    <t>031300090302</t>
  </si>
  <si>
    <t>031300090303</t>
  </si>
  <si>
    <t>Merrett Creek-Ichauwaynochaway Creek</t>
  </si>
  <si>
    <t>031300090304</t>
  </si>
  <si>
    <t>Bear Branch-Pachitla Creek</t>
  </si>
  <si>
    <t>031300090401</t>
  </si>
  <si>
    <t>Goffs Mill Creek-Pachitla Creek</t>
  </si>
  <si>
    <t>031300090402</t>
  </si>
  <si>
    <t>Upper Carter Creek</t>
  </si>
  <si>
    <t>031300090403</t>
  </si>
  <si>
    <t>Lower Carter Creek</t>
  </si>
  <si>
    <t>031300090404</t>
  </si>
  <si>
    <t>Fountain Bridge-Pachitla Creek</t>
  </si>
  <si>
    <t>031300090405</t>
  </si>
  <si>
    <t>Upper Little Pachitla Creek</t>
  </si>
  <si>
    <t>031300090501</t>
  </si>
  <si>
    <t>Lower Little Pachitla Creek</t>
  </si>
  <si>
    <t>031300090502</t>
  </si>
  <si>
    <t>Neals Creek</t>
  </si>
  <si>
    <t>031300090503</t>
  </si>
  <si>
    <t>Boggy Creek-Pachitla Creek</t>
  </si>
  <si>
    <t>031300090504</t>
  </si>
  <si>
    <t>Caney Creek-Ichauwaynochaway Creek</t>
  </si>
  <si>
    <t>031300090601</t>
  </si>
  <si>
    <t>031300090602</t>
  </si>
  <si>
    <t>Alligator Creek-Ichauwaynochaway Creek</t>
  </si>
  <si>
    <t>031300090603</t>
  </si>
  <si>
    <t>031300090701</t>
  </si>
  <si>
    <t>031300090702</t>
  </si>
  <si>
    <t>Headwaters Chickasawhatchee Creek</t>
  </si>
  <si>
    <t>031300090801</t>
  </si>
  <si>
    <t>Brantley Creek</t>
  </si>
  <si>
    <t>031300090802</t>
  </si>
  <si>
    <t>Long Pond-Chickasawhatchee Creek</t>
  </si>
  <si>
    <t>031300090803</t>
  </si>
  <si>
    <t>Herod Creek</t>
  </si>
  <si>
    <t>031300090804</t>
  </si>
  <si>
    <t>Market Branch-Chickasawhatchee Creek</t>
  </si>
  <si>
    <t>031300090805</t>
  </si>
  <si>
    <t>West Chickasawhatchee Creek-Chickasawhatchee Creek</t>
  </si>
  <si>
    <t>031300090806</t>
  </si>
  <si>
    <t>031300090901</t>
  </si>
  <si>
    <t>Wolf Pond-Chickasawhatchee Creek</t>
  </si>
  <si>
    <t>031300090902</t>
  </si>
  <si>
    <t>Upper Big Cypress Creek</t>
  </si>
  <si>
    <t>031300091001</t>
  </si>
  <si>
    <t>Lower Big Cypress Creek</t>
  </si>
  <si>
    <t>031300091002</t>
  </si>
  <si>
    <t>George Sand Pond-Ichauwaynochaway Creek</t>
  </si>
  <si>
    <t>031300091003</t>
  </si>
  <si>
    <t>Williams Creek-Spring Creek</t>
  </si>
  <si>
    <t>031300100101</t>
  </si>
  <si>
    <t>Perry Creek-Spring Creek</t>
  </si>
  <si>
    <t>031300100102</t>
  </si>
  <si>
    <t>Town of Crossroads-Spring Creek</t>
  </si>
  <si>
    <t>031300100103</t>
  </si>
  <si>
    <t>Spring Branch-Spring Creek</t>
  </si>
  <si>
    <t>031300100104</t>
  </si>
  <si>
    <t>Breastworks Branch</t>
  </si>
  <si>
    <t>031300100201</t>
  </si>
  <si>
    <t>031300100202</t>
  </si>
  <si>
    <t>Blue Creek</t>
  </si>
  <si>
    <t>031300100203</t>
  </si>
  <si>
    <t>Lime Branch</t>
  </si>
  <si>
    <t>031300100204</t>
  </si>
  <si>
    <t>031300100205</t>
  </si>
  <si>
    <t>Upper Long Branch</t>
  </si>
  <si>
    <t>031300100301</t>
  </si>
  <si>
    <t>Lower Long Branch</t>
  </si>
  <si>
    <t>031300100302</t>
  </si>
  <si>
    <t>Long Branch-Spring Creek</t>
  </si>
  <si>
    <t>031300100303</t>
  </si>
  <si>
    <t>Susian Ford Creek</t>
  </si>
  <si>
    <t>031300100401</t>
  </si>
  <si>
    <t>031300100402</t>
  </si>
  <si>
    <t>Upper Aycocks Creek</t>
  </si>
  <si>
    <t>031300100403</t>
  </si>
  <si>
    <t>Sow Branch</t>
  </si>
  <si>
    <t>031300100404</t>
  </si>
  <si>
    <t>Lower Aycocks Creek</t>
  </si>
  <si>
    <t>031300100405</t>
  </si>
  <si>
    <t>Town of Colquitt-Spring Creek</t>
  </si>
  <si>
    <t>031300100501</t>
  </si>
  <si>
    <t>Upper Big Drain</t>
  </si>
  <si>
    <t>031300100502</t>
  </si>
  <si>
    <t>Middle Big Drain</t>
  </si>
  <si>
    <t>031300100503</t>
  </si>
  <si>
    <t>Lower Big Drain</t>
  </si>
  <si>
    <t>031300100504</t>
  </si>
  <si>
    <t>Town of Boykin-Spring Creek</t>
  </si>
  <si>
    <t>031300100505</t>
  </si>
  <si>
    <t>031300100601</t>
  </si>
  <si>
    <t>Middle Dry Creek</t>
  </si>
  <si>
    <t>031300100602</t>
  </si>
  <si>
    <t>031300100603</t>
  </si>
  <si>
    <t>Dry Creek-Spring Creek</t>
  </si>
  <si>
    <t>031300100604</t>
  </si>
  <si>
    <t>Headwaters Fishpond Drain</t>
  </si>
  <si>
    <t>031300100701</t>
  </si>
  <si>
    <t>Upper Fishpond Drain</t>
  </si>
  <si>
    <t>031300100702</t>
  </si>
  <si>
    <t>Middle Fishpond Drain</t>
  </si>
  <si>
    <t>031300100703</t>
  </si>
  <si>
    <t>Lower Fishpond Drain</t>
  </si>
  <si>
    <t>031300100704</t>
  </si>
  <si>
    <t>Iron City-Spring Creek</t>
  </si>
  <si>
    <t>031300100801</t>
  </si>
  <si>
    <t>Yates Springs-Spring Creek</t>
  </si>
  <si>
    <t>031300100802</t>
  </si>
  <si>
    <t>Spring Creek-Lake Seminole</t>
  </si>
  <si>
    <t>031300100803</t>
  </si>
  <si>
    <t>North Mosquito Creek</t>
  </si>
  <si>
    <t>031300110101</t>
  </si>
  <si>
    <t>Headwaters Conasuaga River</t>
  </si>
  <si>
    <t>031501010101</t>
  </si>
  <si>
    <t>Jacks River</t>
  </si>
  <si>
    <t>031501010102</t>
  </si>
  <si>
    <t>Perry Creek-Conasuaga River</t>
  </si>
  <si>
    <t>031501010105</t>
  </si>
  <si>
    <t>Sugar Creek</t>
  </si>
  <si>
    <t>031501010106</t>
  </si>
  <si>
    <t>Upper Sumac Creek</t>
  </si>
  <si>
    <t>031501010201</t>
  </si>
  <si>
    <t>North Prong Sumac Creek</t>
  </si>
  <si>
    <t>031501010202</t>
  </si>
  <si>
    <t>Lower Sumac Creek</t>
  </si>
  <si>
    <t>031501010203</t>
  </si>
  <si>
    <t>Hampton Island-Conasauga River</t>
  </si>
  <si>
    <t>031501010204</t>
  </si>
  <si>
    <t>031501010205</t>
  </si>
  <si>
    <t>031501010206</t>
  </si>
  <si>
    <t>031501010207</t>
  </si>
  <si>
    <t>Pinhook Creek</t>
  </si>
  <si>
    <t>031501010208</t>
  </si>
  <si>
    <t>031501010209</t>
  </si>
  <si>
    <t>031501010210</t>
  </si>
  <si>
    <t>Moody Branch-Conasauga River</t>
  </si>
  <si>
    <t>031501010211</t>
  </si>
  <si>
    <t>Coahulla Creek</t>
  </si>
  <si>
    <t>031501010303</t>
  </si>
  <si>
    <t>Kenyon Creek-Coahulla Creek</t>
  </si>
  <si>
    <t>031501010304</t>
  </si>
  <si>
    <t>031501010305</t>
  </si>
  <si>
    <t>031501010306</t>
  </si>
  <si>
    <t>Bates Branch-Coahulla Creek</t>
  </si>
  <si>
    <t>031501010307</t>
  </si>
  <si>
    <t>Emery Creek-Holly Creek</t>
  </si>
  <si>
    <t>031501010401</t>
  </si>
  <si>
    <t>Mill Creek-Holly Creek</t>
  </si>
  <si>
    <t>031501010402</t>
  </si>
  <si>
    <t>Goldmine Branch-Holly Creek</t>
  </si>
  <si>
    <t>031501010403</t>
  </si>
  <si>
    <t>Chicken Creek</t>
  </si>
  <si>
    <t>031501010404</t>
  </si>
  <si>
    <t>Rock Creek</t>
  </si>
  <si>
    <t>031501010405</t>
  </si>
  <si>
    <t>Bullpen Branch-Holly Creek</t>
  </si>
  <si>
    <t>031501010406</t>
  </si>
  <si>
    <t>Drowning Bear Creek</t>
  </si>
  <si>
    <t>031501010501</t>
  </si>
  <si>
    <t>Swamp Creek</t>
  </si>
  <si>
    <t>031501010502</t>
  </si>
  <si>
    <t>Polecat Creek</t>
  </si>
  <si>
    <t>031501010503</t>
  </si>
  <si>
    <t>Jobs Creek-Conasauga River</t>
  </si>
  <si>
    <t>031501010504</t>
  </si>
  <si>
    <t>Tickanetley Creek</t>
  </si>
  <si>
    <t>031501020101</t>
  </si>
  <si>
    <t>Anderson Creek</t>
  </si>
  <si>
    <t>031501020102</t>
  </si>
  <si>
    <t>Stover Creek</t>
  </si>
  <si>
    <t>031501020103</t>
  </si>
  <si>
    <t>Licklog Creek-Cartecay River</t>
  </si>
  <si>
    <t>031501020104</t>
  </si>
  <si>
    <t>Turkey Creek-Clear Creek</t>
  </si>
  <si>
    <t>031501020105</t>
  </si>
  <si>
    <t>Owltown Creek-Cartecay River</t>
  </si>
  <si>
    <t>031501020106</t>
  </si>
  <si>
    <t>Rock Creek-Ellijay River</t>
  </si>
  <si>
    <t>031501020201</t>
  </si>
  <si>
    <t>031501020202</t>
  </si>
  <si>
    <t>Boardtown Creek</t>
  </si>
  <si>
    <t>031501020203</t>
  </si>
  <si>
    <t>Turniptown Creek-Ellijay River</t>
  </si>
  <si>
    <t>031501020204</t>
  </si>
  <si>
    <t>Kells Creek-Ellijay River</t>
  </si>
  <si>
    <t>031501020205</t>
  </si>
  <si>
    <t>Upper Mountaintown Creek</t>
  </si>
  <si>
    <t>031501020301</t>
  </si>
  <si>
    <t>East Mountaintown Creek</t>
  </si>
  <si>
    <t>031501020302</t>
  </si>
  <si>
    <t>Conasauga Creek</t>
  </si>
  <si>
    <t>031501020303</t>
  </si>
  <si>
    <t>Davis Creek</t>
  </si>
  <si>
    <t>031501020304</t>
  </si>
  <si>
    <t>Lower Mountaintown Creek</t>
  </si>
  <si>
    <t>031501020305</t>
  </si>
  <si>
    <t>Town of Webb-Coosawattee River</t>
  </si>
  <si>
    <t>031501020401</t>
  </si>
  <si>
    <t>Flat Creek-Coosawattee River</t>
  </si>
  <si>
    <t>031501020402</t>
  </si>
  <si>
    <t>Tails Creek</t>
  </si>
  <si>
    <t>031501020403</t>
  </si>
  <si>
    <t>Coosawattee River-Carters Lake</t>
  </si>
  <si>
    <t>031501020404</t>
  </si>
  <si>
    <t>Fausett Creek</t>
  </si>
  <si>
    <t>031501020501</t>
  </si>
  <si>
    <t>Hobson Creek-Talking Rock Creek</t>
  </si>
  <si>
    <t>031501020502</t>
  </si>
  <si>
    <t>031501020503</t>
  </si>
  <si>
    <t>Talona Creek</t>
  </si>
  <si>
    <t>031501020504</t>
  </si>
  <si>
    <t>Little Scarecorn Creek</t>
  </si>
  <si>
    <t>031501020505</t>
  </si>
  <si>
    <t>Upper Scarecorn Creek</t>
  </si>
  <si>
    <t>031501020506</t>
  </si>
  <si>
    <t>Lower Scarecorn Creek</t>
  </si>
  <si>
    <t>031501020507</t>
  </si>
  <si>
    <t>Reregulation Reservoir</t>
  </si>
  <si>
    <t>031501020508</t>
  </si>
  <si>
    <t>Little Creek-Salacoa Creek</t>
  </si>
  <si>
    <t>031501020601</t>
  </si>
  <si>
    <t>Ninetynine Branch-Salacoa Creek</t>
  </si>
  <si>
    <t>031501020602</t>
  </si>
  <si>
    <t>031501020603</t>
  </si>
  <si>
    <t>Marlow Branch-Salacoa Creek</t>
  </si>
  <si>
    <t>031501020604</t>
  </si>
  <si>
    <t>Lick Creek-Salacoa Creek</t>
  </si>
  <si>
    <t>031501020605</t>
  </si>
  <si>
    <t>Sugar Hill Creek-Pine Log Creek</t>
  </si>
  <si>
    <t>031501020701</t>
  </si>
  <si>
    <t>Little Pine Log Creek</t>
  </si>
  <si>
    <t>031501020702</t>
  </si>
  <si>
    <t>Ballard Creek-Cedar Creek</t>
  </si>
  <si>
    <t>031501020703</t>
  </si>
  <si>
    <t>Calico Valley-Pine Log Creek</t>
  </si>
  <si>
    <t>031501020704</t>
  </si>
  <si>
    <t>031501020705</t>
  </si>
  <si>
    <t>031501020706</t>
  </si>
  <si>
    <t>031501020801</t>
  </si>
  <si>
    <t>Willbanks Branch-Coosawattee River</t>
  </si>
  <si>
    <t>031501020802</t>
  </si>
  <si>
    <t>Noblet Creek</t>
  </si>
  <si>
    <t>031501020803</t>
  </si>
  <si>
    <t>Little Dry Creek-Dry Creek</t>
  </si>
  <si>
    <t>031501020804</t>
  </si>
  <si>
    <t>Town of Audubon-Coosawattee River</t>
  </si>
  <si>
    <t>031501020805</t>
  </si>
  <si>
    <t>Vanns Creek</t>
  </si>
  <si>
    <t>031501020806</t>
  </si>
  <si>
    <t>Crane Eater Creek-Coosawattee River</t>
  </si>
  <si>
    <t>031501020807</t>
  </si>
  <si>
    <t>Upper Oothkalooga Creek</t>
  </si>
  <si>
    <t>031501030101</t>
  </si>
  <si>
    <t>Middle Oothkalooga Creek</t>
  </si>
  <si>
    <t>031501030102</t>
  </si>
  <si>
    <t>Lower Oothkalooga Creek</t>
  </si>
  <si>
    <t>031501030103</t>
  </si>
  <si>
    <t>031501030201</t>
  </si>
  <si>
    <t>Town Creek-Oostanaula River</t>
  </si>
  <si>
    <t>031501030202</t>
  </si>
  <si>
    <t>Snake Creek-Oostanaula River</t>
  </si>
  <si>
    <t>031501030203</t>
  </si>
  <si>
    <t>Bow Creek-Oostanaula River</t>
  </si>
  <si>
    <t>031501030204</t>
  </si>
  <si>
    <t>Robbins Creek-Oostanaula River</t>
  </si>
  <si>
    <t>031501030205</t>
  </si>
  <si>
    <t>Pocket Creek-Johns Creek</t>
  </si>
  <si>
    <t>031501030301</t>
  </si>
  <si>
    <t>Everett Springs-Johns Creek</t>
  </si>
  <si>
    <t>031501030302</t>
  </si>
  <si>
    <t>Rocky Creek-Johns Creek</t>
  </si>
  <si>
    <t>031501030303</t>
  </si>
  <si>
    <t>Upper Little Armuchee Creek</t>
  </si>
  <si>
    <t>031501030401</t>
  </si>
  <si>
    <t>Storey Mill Creek</t>
  </si>
  <si>
    <t>031501030402</t>
  </si>
  <si>
    <t>Heath Creek</t>
  </si>
  <si>
    <t>031501030403</t>
  </si>
  <si>
    <t>Lower Little Armuchee Creek</t>
  </si>
  <si>
    <t>031501030404</t>
  </si>
  <si>
    <t>Upper West Armuchee Creek</t>
  </si>
  <si>
    <t>031501030501</t>
  </si>
  <si>
    <t>Lower West Armuchee Creek</t>
  </si>
  <si>
    <t>031501030502</t>
  </si>
  <si>
    <t>Upper East Armuchee Creek</t>
  </si>
  <si>
    <t>031501030503</t>
  </si>
  <si>
    <t>Lower East Armuchee Creek</t>
  </si>
  <si>
    <t>031501030504</t>
  </si>
  <si>
    <t>Haywood Valley-Armuchee Creek</t>
  </si>
  <si>
    <t>031501030505</t>
  </si>
  <si>
    <t>Lavender Creek</t>
  </si>
  <si>
    <t>031501030506</t>
  </si>
  <si>
    <t>McGrady Bend-Armuchee Creek</t>
  </si>
  <si>
    <t>031501030507</t>
  </si>
  <si>
    <t>Lovejoy Creek-Oostanaula River</t>
  </si>
  <si>
    <t>031501030601</t>
  </si>
  <si>
    <t>Woodward Creek</t>
  </si>
  <si>
    <t>031501030602</t>
  </si>
  <si>
    <t>Dozier Creek-Oostanaula River</t>
  </si>
  <si>
    <t>031501030603</t>
  </si>
  <si>
    <t>Little Dry Creek-Oostanaula River</t>
  </si>
  <si>
    <t>031501030604</t>
  </si>
  <si>
    <t>Headwaters Etowah River</t>
  </si>
  <si>
    <t>031501040101</t>
  </si>
  <si>
    <t>Jones Creek</t>
  </si>
  <si>
    <t>031501040102</t>
  </si>
  <si>
    <t>Nimblewill Creek</t>
  </si>
  <si>
    <t>031501040103</t>
  </si>
  <si>
    <t>Hurricane Creek-Etowah River</t>
  </si>
  <si>
    <t>031501040104</t>
  </si>
  <si>
    <t>Palmer Creek-Etowah River</t>
  </si>
  <si>
    <t>031501040105</t>
  </si>
  <si>
    <t>031501040106</t>
  </si>
  <si>
    <t>Black Mill Creek-Etowah River</t>
  </si>
  <si>
    <t>031501040107</t>
  </si>
  <si>
    <t>Upper Amicalola Creek</t>
  </si>
  <si>
    <t>031501040201</t>
  </si>
  <si>
    <t>Little Amicalola Creek</t>
  </si>
  <si>
    <t>031501040202</t>
  </si>
  <si>
    <t>Cochrans Creek</t>
  </si>
  <si>
    <t>031501040203</t>
  </si>
  <si>
    <t>Lower Amicalola Creek</t>
  </si>
  <si>
    <t>031501040204</t>
  </si>
  <si>
    <t>Yellow Creek</t>
  </si>
  <si>
    <t>031501040301</t>
  </si>
  <si>
    <t>Brewton Creek</t>
  </si>
  <si>
    <t>031501040302</t>
  </si>
  <si>
    <t>Yellow Creek-Etowah River</t>
  </si>
  <si>
    <t>031501040303</t>
  </si>
  <si>
    <t>Upper Settingdown Creek</t>
  </si>
  <si>
    <t>031501040304</t>
  </si>
  <si>
    <t>Lower Settingdown Creek</t>
  </si>
  <si>
    <t>031501040305</t>
  </si>
  <si>
    <t>Board Tree Creek-Etowah River</t>
  </si>
  <si>
    <t>031501040306</t>
  </si>
  <si>
    <t>Hinton Creek-Long Swamp Creek</t>
  </si>
  <si>
    <t>031501040401</t>
  </si>
  <si>
    <t>Cox Creek-Long Swamp Creek</t>
  </si>
  <si>
    <t>031501040402</t>
  </si>
  <si>
    <t>East Branch Long Swamp Creek</t>
  </si>
  <si>
    <t>031501040403</t>
  </si>
  <si>
    <t>Fourmile Creek-Long Swamp Creek</t>
  </si>
  <si>
    <t>031501040404</t>
  </si>
  <si>
    <t>031501040501</t>
  </si>
  <si>
    <t>Upper Sharp Mountain Creek</t>
  </si>
  <si>
    <t>031501040502</t>
  </si>
  <si>
    <t>031501040503</t>
  </si>
  <si>
    <t>Soap Creek</t>
  </si>
  <si>
    <t>031501040504</t>
  </si>
  <si>
    <t>Middle Sharp Mountain Creek</t>
  </si>
  <si>
    <t>031501040505</t>
  </si>
  <si>
    <t>Lower Sharp Mountain Creek</t>
  </si>
  <si>
    <t>031501040506</t>
  </si>
  <si>
    <t>Smithwick Creek-Etowah River</t>
  </si>
  <si>
    <t>031501040601</t>
  </si>
  <si>
    <t>Riggin Creek-Etowah River</t>
  </si>
  <si>
    <t>031501040602</t>
  </si>
  <si>
    <t>Hickory Log Creek</t>
  </si>
  <si>
    <t>031501040603</t>
  </si>
  <si>
    <t>Canton Creek</t>
  </si>
  <si>
    <t>031501040604</t>
  </si>
  <si>
    <t>Jug Creek-Etowah River</t>
  </si>
  <si>
    <t>031501040605</t>
  </si>
  <si>
    <t>031501040701</t>
  </si>
  <si>
    <t>McCanless Creek</t>
  </si>
  <si>
    <t>031501040702</t>
  </si>
  <si>
    <t>Lake Arrowhead</t>
  </si>
  <si>
    <t>031501040703</t>
  </si>
  <si>
    <t>031501040704</t>
  </si>
  <si>
    <t>Town of Birmingham-Little River</t>
  </si>
  <si>
    <t>031501040801</t>
  </si>
  <si>
    <t>031501040802</t>
  </si>
  <si>
    <t>Copper Sandy Creek</t>
  </si>
  <si>
    <t>031501040803</t>
  </si>
  <si>
    <t>Rocky Creek-Little River</t>
  </si>
  <si>
    <t>031501040804</t>
  </si>
  <si>
    <t>Avery Creek-Mill Creek</t>
  </si>
  <si>
    <t>031501040805</t>
  </si>
  <si>
    <t>Rubes Creek</t>
  </si>
  <si>
    <t>031501040806</t>
  </si>
  <si>
    <t>Upper Noonday Creek</t>
  </si>
  <si>
    <t>031501040807</t>
  </si>
  <si>
    <t>Lower Noonday Creek</t>
  </si>
  <si>
    <t>031501040808</t>
  </si>
  <si>
    <t>Little River-Lake Allatoona</t>
  </si>
  <si>
    <t>031501040809</t>
  </si>
  <si>
    <t>Little Alatoona Creek</t>
  </si>
  <si>
    <t>031501040901</t>
  </si>
  <si>
    <t>031501040902</t>
  </si>
  <si>
    <t>031501040903</t>
  </si>
  <si>
    <t>Allatoona Creek-Lake Allatoona</t>
  </si>
  <si>
    <t>031501040904</t>
  </si>
  <si>
    <t>Etowah River-Lake Allatoona</t>
  </si>
  <si>
    <t>031501041001</t>
  </si>
  <si>
    <t>Stamp Creek</t>
  </si>
  <si>
    <t>031501041002</t>
  </si>
  <si>
    <t>McKaskey Creek</t>
  </si>
  <si>
    <t>031501041003</t>
  </si>
  <si>
    <t>Lake Allatoona</t>
  </si>
  <si>
    <t>031501041004</t>
  </si>
  <si>
    <t>Little Pumpkinvine Creek-Pumpkinvine Creek</t>
  </si>
  <si>
    <t>031501041101</t>
  </si>
  <si>
    <t>Lane Creek-Pumpkinvine Creek</t>
  </si>
  <si>
    <t>031501041102</t>
  </si>
  <si>
    <t>Lawrence Creek-Pumpkinvine Creek</t>
  </si>
  <si>
    <t>031501041103</t>
  </si>
  <si>
    <t>Possum Creek</t>
  </si>
  <si>
    <t>031501041104</t>
  </si>
  <si>
    <t>Westbrook Creek-Pumpkinvine Creek</t>
  </si>
  <si>
    <t>031501041105</t>
  </si>
  <si>
    <t>031501041201</t>
  </si>
  <si>
    <t>Middle Racoon Creek</t>
  </si>
  <si>
    <t>031501041202</t>
  </si>
  <si>
    <t>031501041203</t>
  </si>
  <si>
    <t>Ward Creek-Etowah River</t>
  </si>
  <si>
    <t>031501041301</t>
  </si>
  <si>
    <t>031501041302</t>
  </si>
  <si>
    <t>Pettit Creek</t>
  </si>
  <si>
    <t>031501041303</t>
  </si>
  <si>
    <t>Richland Creek-Etowah River</t>
  </si>
  <si>
    <t>031501041304</t>
  </si>
  <si>
    <t>Headwaters Euharlee Creek</t>
  </si>
  <si>
    <t>031501041401</t>
  </si>
  <si>
    <t>Simpson Creek</t>
  </si>
  <si>
    <t>031501041402</t>
  </si>
  <si>
    <t>Fish Creek</t>
  </si>
  <si>
    <t>031501041403</t>
  </si>
  <si>
    <t>Upper Euharlee Creek</t>
  </si>
  <si>
    <t>031501041404</t>
  </si>
  <si>
    <t>Middle Euharlee Creek</t>
  </si>
  <si>
    <t>031501041405</t>
  </si>
  <si>
    <t>Hills Creek</t>
  </si>
  <si>
    <t>031501041406</t>
  </si>
  <si>
    <t>Lower Euharlee Creek</t>
  </si>
  <si>
    <t>031501041407</t>
  </si>
  <si>
    <t>Stiles Creek-Etowah River</t>
  </si>
  <si>
    <t>031501041501</t>
  </si>
  <si>
    <t>Upper Two Run Creek</t>
  </si>
  <si>
    <t>031501041502</t>
  </si>
  <si>
    <t>Mud Creek-Clear Creek</t>
  </si>
  <si>
    <t>031501041503</t>
  </si>
  <si>
    <t>Lower Two Run Creek</t>
  </si>
  <si>
    <t>031501041504</t>
  </si>
  <si>
    <t>Connesena Creek</t>
  </si>
  <si>
    <t>031501041505</t>
  </si>
  <si>
    <t>Macedonia Slough-Etowah River</t>
  </si>
  <si>
    <t>031501041506</t>
  </si>
  <si>
    <t>Toms Creek</t>
  </si>
  <si>
    <t>031501041601</t>
  </si>
  <si>
    <t>Howell Lake-Etowah River</t>
  </si>
  <si>
    <t>031501041602</t>
  </si>
  <si>
    <t>031501041603</t>
  </si>
  <si>
    <t>Dykes Creek</t>
  </si>
  <si>
    <t>031501041604</t>
  </si>
  <si>
    <t>Silver Creek</t>
  </si>
  <si>
    <t>031501041605</t>
  </si>
  <si>
    <t>City of Rome-Etowah River</t>
  </si>
  <si>
    <t>031501041606</t>
  </si>
  <si>
    <t>Pumpkin Pile Creek-McCurry Creek</t>
  </si>
  <si>
    <t>031501050101</t>
  </si>
  <si>
    <t>031501050102</t>
  </si>
  <si>
    <t>031501050103</t>
  </si>
  <si>
    <t>Lake Creek</t>
  </si>
  <si>
    <t>031501050104</t>
  </si>
  <si>
    <t>031501050105</t>
  </si>
  <si>
    <t>Little Cedar Creek</t>
  </si>
  <si>
    <t>031501050106</t>
  </si>
  <si>
    <t>Big Cedar Creek</t>
  </si>
  <si>
    <t>031501050107</t>
  </si>
  <si>
    <t>Webb Creek-Coosa River</t>
  </si>
  <si>
    <t>031501050201</t>
  </si>
  <si>
    <t>031501050202</t>
  </si>
  <si>
    <t>031501050203</t>
  </si>
  <si>
    <t>Kings Creek</t>
  </si>
  <si>
    <t>031501050204</t>
  </si>
  <si>
    <t>Morton Bend</t>
  </si>
  <si>
    <t>031501050205</t>
  </si>
  <si>
    <t>Town Creek-Chattooga River</t>
  </si>
  <si>
    <t>031501050401</t>
  </si>
  <si>
    <t>Duck Creek</t>
  </si>
  <si>
    <t>031501050402</t>
  </si>
  <si>
    <t>Harrisburg Creek-Chattooga River</t>
  </si>
  <si>
    <t>031501050403</t>
  </si>
  <si>
    <t>Teloga Creek</t>
  </si>
  <si>
    <t>031501050404</t>
  </si>
  <si>
    <t>Dry Valley-Chattooga River</t>
  </si>
  <si>
    <t>031501050405</t>
  </si>
  <si>
    <t>Upper Cane Creek</t>
  </si>
  <si>
    <t>031501050406</t>
  </si>
  <si>
    <t>Lower Cane Creek</t>
  </si>
  <si>
    <t>031501050407</t>
  </si>
  <si>
    <t>Chappel Creek-Chattooga River</t>
  </si>
  <si>
    <t>031501050408</t>
  </si>
  <si>
    <t>Raccoon Creek</t>
  </si>
  <si>
    <t>031501050601</t>
  </si>
  <si>
    <t>Town Branch-Chattooga River</t>
  </si>
  <si>
    <t>031501050602</t>
  </si>
  <si>
    <t>Taliaferro Creek</t>
  </si>
  <si>
    <t>031501050603</t>
  </si>
  <si>
    <t>Hinton Creek-Chattooga River</t>
  </si>
  <si>
    <t>031501050604</t>
  </si>
  <si>
    <t>031501050701</t>
  </si>
  <si>
    <t>Middle Fork Little River</t>
  </si>
  <si>
    <t>031501050702</t>
  </si>
  <si>
    <t>East Fork West Fork Little River-West Fork Little River</t>
  </si>
  <si>
    <t>031501050703</t>
  </si>
  <si>
    <t>Hannah Swamp-Tallapoosa River</t>
  </si>
  <si>
    <t>031501080101</t>
  </si>
  <si>
    <t>Brooks Creek</t>
  </si>
  <si>
    <t>031501080102</t>
  </si>
  <si>
    <t>Water Mill Creek</t>
  </si>
  <si>
    <t>031501080103</t>
  </si>
  <si>
    <t>Swinney Branch-Tallapoosa River</t>
  </si>
  <si>
    <t>031501080104</t>
  </si>
  <si>
    <t>Baxter Creek-Little River</t>
  </si>
  <si>
    <t>031501080105</t>
  </si>
  <si>
    <t>Cochran Creek-Tallapoosa River</t>
  </si>
  <si>
    <t>031501080106</t>
  </si>
  <si>
    <t>Lassetter Creek-Big Creek</t>
  </si>
  <si>
    <t>031501080201</t>
  </si>
  <si>
    <t>Flat Wood Creek-Tallapoosa River</t>
  </si>
  <si>
    <t>031501080202</t>
  </si>
  <si>
    <t>Beach Creek</t>
  </si>
  <si>
    <t>031501080203</t>
  </si>
  <si>
    <t>Mann Creek</t>
  </si>
  <si>
    <t>031501080204</t>
  </si>
  <si>
    <t>031501080205</t>
  </si>
  <si>
    <t>Greene Creek-Tallapoosa River</t>
  </si>
  <si>
    <t>031501080206</t>
  </si>
  <si>
    <t>Blalock Creek-Walker Creek</t>
  </si>
  <si>
    <t>031501080301</t>
  </si>
  <si>
    <t>Walton Creek-Walker Creek</t>
  </si>
  <si>
    <t>031501080302</t>
  </si>
  <si>
    <t>Norman Creek</t>
  </si>
  <si>
    <t>031501080304</t>
  </si>
  <si>
    <t>Holly Creek-Little Tallapoosa River</t>
  </si>
  <si>
    <t>031501080501</t>
  </si>
  <si>
    <t>Bethel Creek-Little Tallapoosa River</t>
  </si>
  <si>
    <t>031501080502</t>
  </si>
  <si>
    <t>Sharpe Creek-Little Tallapoosa River</t>
  </si>
  <si>
    <t>031501080503</t>
  </si>
  <si>
    <t>Curtis Creek-Little Tallapoosa River</t>
  </si>
  <si>
    <t>031501080504</t>
  </si>
  <si>
    <t>Upper Buck Creek</t>
  </si>
  <si>
    <t>031501080505</t>
  </si>
  <si>
    <t>Lower Buck Creek</t>
  </si>
  <si>
    <t>031501080506</t>
  </si>
  <si>
    <t>Camp Creek-Little Tallapoosa River</t>
  </si>
  <si>
    <t>031501080601</t>
  </si>
  <si>
    <t>031501080602</t>
  </si>
  <si>
    <t>Knopp Creek-Indian Creek</t>
  </si>
  <si>
    <t>031501080603</t>
  </si>
  <si>
    <t>Words Creek-Little Tallapoosa River</t>
  </si>
  <si>
    <t>031501080604</t>
  </si>
  <si>
    <t>031501080605</t>
  </si>
  <si>
    <t>Lovvorn Creek</t>
  </si>
  <si>
    <t>031501080606</t>
  </si>
  <si>
    <t>Headwaters Indian Creek</t>
  </si>
  <si>
    <t>031501080701</t>
  </si>
  <si>
    <t>031501080702</t>
  </si>
  <si>
    <t>Middle Indian Creek</t>
  </si>
  <si>
    <t>031501080703</t>
  </si>
  <si>
    <t>031501080704</t>
  </si>
  <si>
    <t>Betty Creek-Headwaters Little Tennessee River</t>
  </si>
  <si>
    <t>060102020101</t>
  </si>
  <si>
    <t>Upper East Chickamauga Creek</t>
  </si>
  <si>
    <t>060200010701</t>
  </si>
  <si>
    <t>Lower East Chickamauga Creek</t>
  </si>
  <si>
    <t>060200010702</t>
  </si>
  <si>
    <t>060200010703</t>
  </si>
  <si>
    <t>Upper Little Chickamauga Creek</t>
  </si>
  <si>
    <t>060200010704</t>
  </si>
  <si>
    <t>Lower Little Chickamauga Creek</t>
  </si>
  <si>
    <t>060200010705</t>
  </si>
  <si>
    <t>Hogjowl Creek-Mud Creek</t>
  </si>
  <si>
    <t>060200010801</t>
  </si>
  <si>
    <t>Mill Creek-West Chckamauga Creek</t>
  </si>
  <si>
    <t>060200010802</t>
  </si>
  <si>
    <t>Hall Branch-West Chickamauga Creek</t>
  </si>
  <si>
    <t>060200010803</t>
  </si>
  <si>
    <t>Crawfish Creek-West Chickamauga Creek</t>
  </si>
  <si>
    <t>060200010804</t>
  </si>
  <si>
    <t>Peavine Creek</t>
  </si>
  <si>
    <t>060200010901</t>
  </si>
  <si>
    <t>Upper South Chickamauga Creek</t>
  </si>
  <si>
    <t>060200010902</t>
  </si>
  <si>
    <t>060200010903</t>
  </si>
  <si>
    <t>West Chickamauga Creek</t>
  </si>
  <si>
    <t>060200010904</t>
  </si>
  <si>
    <t>Powder Mill Branch-Chattanooga Creek</t>
  </si>
  <si>
    <t>060200011001</t>
  </si>
  <si>
    <t>060200011002</t>
  </si>
  <si>
    <t>Gulf Creek</t>
  </si>
  <si>
    <t>060200011102</t>
  </si>
  <si>
    <t>Crawfish Creek</t>
  </si>
  <si>
    <t>060200011103</t>
  </si>
  <si>
    <t>Sitton Gulch Creek</t>
  </si>
  <si>
    <t>060200011104</t>
  </si>
  <si>
    <t>Lookout Creek</t>
  </si>
  <si>
    <t>060200011105</t>
  </si>
  <si>
    <t>Soapstone Creek-Hiawassee River</t>
  </si>
  <si>
    <t>060200020101</t>
  </si>
  <si>
    <t>Owl Creek-Hiawassee River</t>
  </si>
  <si>
    <t>060200020102</t>
  </si>
  <si>
    <t>Hightower Creek</t>
  </si>
  <si>
    <t>060200020103</t>
  </si>
  <si>
    <t>Hiawassee River-Chatuge Lake</t>
  </si>
  <si>
    <t>060200020104</t>
  </si>
  <si>
    <t>Chatuge Lake</t>
  </si>
  <si>
    <t>060200020106</t>
  </si>
  <si>
    <t>Upper Brasstown Creek</t>
  </si>
  <si>
    <t>060200020301</t>
  </si>
  <si>
    <t>Headwaters Nottely River</t>
  </si>
  <si>
    <t>060200020501</t>
  </si>
  <si>
    <t>060200020502</t>
  </si>
  <si>
    <t>Arkaqua Creek-Nottely River</t>
  </si>
  <si>
    <t>060200020503</t>
  </si>
  <si>
    <t>Butternut Creek-Nottely River</t>
  </si>
  <si>
    <t>060200020504</t>
  </si>
  <si>
    <t>Coosa Creek</t>
  </si>
  <si>
    <t>060200020505</t>
  </si>
  <si>
    <t>Youngcane Creek</t>
  </si>
  <si>
    <t>060200020506</t>
  </si>
  <si>
    <t>Ivylog Creek</t>
  </si>
  <si>
    <t>060200020507</t>
  </si>
  <si>
    <t>Nottely Lake</t>
  </si>
  <si>
    <t>060200020508</t>
  </si>
  <si>
    <t>Dooley Creek-Nottely River</t>
  </si>
  <si>
    <t>060200020601</t>
  </si>
  <si>
    <t>Canada Creek-Toccoa River</t>
  </si>
  <si>
    <t>060200030101</t>
  </si>
  <si>
    <t>Cooper Creek</t>
  </si>
  <si>
    <t>060200030102</t>
  </si>
  <si>
    <t>Rock Creek-Toccoa River</t>
  </si>
  <si>
    <t>060200030103</t>
  </si>
  <si>
    <t>Skeenah Creek-Toccoa River</t>
  </si>
  <si>
    <t>060200030104</t>
  </si>
  <si>
    <t>Noontootla Creek</t>
  </si>
  <si>
    <t>060200030105</t>
  </si>
  <si>
    <t>Wilscot Creek-Toccoa River</t>
  </si>
  <si>
    <t>060200030106</t>
  </si>
  <si>
    <t>Toccoa River-Blue Ridge Lake</t>
  </si>
  <si>
    <t>060200030107</t>
  </si>
  <si>
    <t>Bryan Creek-Hemptown Creek</t>
  </si>
  <si>
    <t>060200030201</t>
  </si>
  <si>
    <t>Cutcane Creek-Hemptown Creek</t>
  </si>
  <si>
    <t>060200030202</t>
  </si>
  <si>
    <t>Hothouse Creek</t>
  </si>
  <si>
    <t>060200030203</t>
  </si>
  <si>
    <t>McClure Creek-Fightingtown Creek</t>
  </si>
  <si>
    <t>060200030204</t>
  </si>
  <si>
    <t>Little Fightingtown Creek-Fightingtown Creek</t>
  </si>
  <si>
    <t>060200030205</t>
  </si>
  <si>
    <t>Fightingtown Creek</t>
  </si>
  <si>
    <t>060200030206</t>
  </si>
  <si>
    <t>Wolf Creek-Toccoa River</t>
  </si>
  <si>
    <t>060200030207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</si>
</sst>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7">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Georgia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8" t="s">
        <v>152</v>
      </c>
      <c r="B1" s="158"/>
      <c r="C1" s="158"/>
    </row>
    <row r="2" spans="1:3" ht="17.45" customHeight="1" x14ac:dyDescent="0.35">
      <c r="A2" s="158" t="s">
        <v>336</v>
      </c>
      <c r="B2" s="158"/>
      <c r="C2" s="158"/>
    </row>
    <row r="3" spans="1:3" ht="14.45" customHeight="1" x14ac:dyDescent="0.3">
      <c r="A3" s="159" t="s">
        <v>334</v>
      </c>
      <c r="B3" s="160"/>
      <c r="C3" s="160"/>
    </row>
    <row r="4" spans="1:3" ht="159.94999999999999" customHeight="1" x14ac:dyDescent="0.2">
      <c r="A4" s="161" t="s">
        <v>183</v>
      </c>
      <c r="B4" s="162"/>
      <c r="C4" s="162"/>
    </row>
    <row r="6" spans="1:3" x14ac:dyDescent="0.2">
      <c r="A6" s="156" t="s">
        <v>125</v>
      </c>
      <c r="B6" s="157"/>
      <c r="C6" s="33" t="s">
        <v>117</v>
      </c>
    </row>
    <row r="7" spans="1:3" x14ac:dyDescent="0.2">
      <c r="A7" s="154" t="s">
        <v>106</v>
      </c>
      <c r="B7" s="155"/>
      <c r="C7" s="41" t="s">
        <v>118</v>
      </c>
    </row>
    <row r="8" spans="1:3" x14ac:dyDescent="0.2">
      <c r="A8" s="154" t="s">
        <v>288</v>
      </c>
      <c r="B8" s="155"/>
      <c r="C8" s="94" t="s">
        <v>307</v>
      </c>
    </row>
    <row r="9" spans="1:3" ht="33.6" customHeight="1" x14ac:dyDescent="0.2">
      <c r="A9" s="154" t="s">
        <v>289</v>
      </c>
      <c r="B9" s="155"/>
      <c r="C9" s="41" t="s">
        <v>119</v>
      </c>
    </row>
    <row r="10" spans="1:3" ht="41.45" customHeight="1" x14ac:dyDescent="0.2">
      <c r="A10" s="154" t="s">
        <v>290</v>
      </c>
      <c r="B10" s="155"/>
      <c r="C10" s="41" t="s">
        <v>120</v>
      </c>
    </row>
    <row r="11" spans="1:3" ht="45.6" customHeight="1" x14ac:dyDescent="0.2">
      <c r="A11" s="154" t="s">
        <v>291</v>
      </c>
      <c r="B11" s="155"/>
      <c r="C11" s="41" t="s">
        <v>121</v>
      </c>
    </row>
    <row r="12" spans="1:3" ht="49.5" customHeight="1" x14ac:dyDescent="0.2">
      <c r="A12" s="154" t="s">
        <v>292</v>
      </c>
      <c r="B12" s="155"/>
      <c r="C12" s="41" t="s">
        <v>122</v>
      </c>
    </row>
    <row r="13" spans="1:3" ht="40.5" customHeight="1" x14ac:dyDescent="0.2">
      <c r="A13" s="154" t="s">
        <v>293</v>
      </c>
      <c r="B13" s="155"/>
      <c r="C13" s="41" t="s">
        <v>123</v>
      </c>
    </row>
    <row r="14" spans="1:3" ht="32.450000000000003" customHeight="1" x14ac:dyDescent="0.2">
      <c r="A14" s="154" t="s">
        <v>294</v>
      </c>
      <c r="B14" s="155"/>
      <c r="C14" s="41" t="s">
        <v>124</v>
      </c>
    </row>
    <row r="16" spans="1:3" x14ac:dyDescent="0.2">
      <c r="A16" s="172" t="s">
        <v>182</v>
      </c>
      <c r="B16" s="173"/>
      <c r="C16" s="174"/>
    </row>
    <row r="17" spans="1:3" x14ac:dyDescent="0.2">
      <c r="A17" s="163" t="s">
        <v>175</v>
      </c>
      <c r="B17" s="164"/>
      <c r="C17" s="165"/>
    </row>
    <row r="18" spans="1:3" x14ac:dyDescent="0.2">
      <c r="A18" s="163" t="s">
        <v>176</v>
      </c>
      <c r="B18" s="164"/>
      <c r="C18" s="165"/>
    </row>
    <row r="19" spans="1:3" x14ac:dyDescent="0.2">
      <c r="A19" s="163" t="s">
        <v>177</v>
      </c>
      <c r="B19" s="164"/>
      <c r="C19" s="165"/>
    </row>
    <row r="20" spans="1:3" s="43" customFormat="1" ht="27" customHeight="1" x14ac:dyDescent="0.2">
      <c r="A20" s="163" t="s">
        <v>178</v>
      </c>
      <c r="B20" s="164"/>
      <c r="C20" s="165"/>
    </row>
    <row r="21" spans="1:3" ht="27.75" customHeight="1" x14ac:dyDescent="0.2">
      <c r="A21" s="166" t="s">
        <v>179</v>
      </c>
      <c r="B21" s="167"/>
      <c r="C21" s="168"/>
    </row>
    <row r="22" spans="1:3" ht="27.75" customHeight="1" x14ac:dyDescent="0.2">
      <c r="A22" s="166" t="s">
        <v>180</v>
      </c>
      <c r="B22" s="167"/>
      <c r="C22" s="168"/>
    </row>
    <row r="23" spans="1:3" ht="27" customHeight="1" x14ac:dyDescent="0.2">
      <c r="A23" s="169" t="s">
        <v>181</v>
      </c>
      <c r="B23" s="170"/>
      <c r="C23" s="171"/>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5" t="s">
        <v>337</v>
      </c>
      <c r="B1" s="176"/>
      <c r="C1" s="176"/>
      <c r="D1" s="176"/>
      <c r="E1" s="176"/>
      <c r="F1" s="176"/>
      <c r="G1" s="103"/>
      <c r="H1" s="103"/>
      <c r="I1" s="103"/>
      <c r="J1" s="103"/>
      <c r="K1" s="103"/>
      <c r="L1" s="103"/>
      <c r="M1" s="103"/>
      <c r="N1" s="104"/>
    </row>
    <row r="2" spans="1:14" ht="92.25" customHeight="1" thickBot="1" x14ac:dyDescent="0.25">
      <c r="A2" s="194" t="s">
        <v>310</v>
      </c>
      <c r="B2" s="195"/>
      <c r="C2" s="195"/>
      <c r="D2" s="195"/>
      <c r="E2" s="195"/>
      <c r="F2" s="195"/>
      <c r="G2" s="101"/>
      <c r="H2" s="101"/>
      <c r="I2" s="101"/>
      <c r="J2" s="101"/>
      <c r="K2" s="101"/>
      <c r="L2" s="101"/>
      <c r="M2" s="101"/>
      <c r="N2" s="102"/>
    </row>
    <row r="3" spans="1:14" ht="16.5" thickBot="1" x14ac:dyDescent="0.3">
      <c r="A3" s="177" t="s">
        <v>98</v>
      </c>
      <c r="B3" s="178"/>
      <c r="C3" s="178"/>
      <c r="D3" s="179"/>
      <c r="E3" s="191" t="s">
        <v>6</v>
      </c>
      <c r="F3" s="192"/>
      <c r="G3" s="192"/>
      <c r="H3" s="192"/>
      <c r="I3" s="192"/>
      <c r="J3" s="193"/>
      <c r="K3" s="185" t="s">
        <v>35</v>
      </c>
      <c r="L3" s="186"/>
      <c r="M3" s="186"/>
      <c r="N3" s="187"/>
    </row>
    <row r="4" spans="1:14" s="9" customFormat="1" ht="17.25" customHeight="1" thickBot="1" x14ac:dyDescent="0.25">
      <c r="A4" s="180"/>
      <c r="B4" s="181"/>
      <c r="C4" s="181"/>
      <c r="D4" s="182"/>
      <c r="E4" s="188" t="s">
        <v>50</v>
      </c>
      <c r="F4" s="189"/>
      <c r="G4" s="190" t="s">
        <v>51</v>
      </c>
      <c r="H4" s="189"/>
      <c r="I4" s="183" t="s">
        <v>99</v>
      </c>
      <c r="J4" s="184"/>
      <c r="K4" s="190" t="s">
        <v>50</v>
      </c>
      <c r="L4" s="189"/>
      <c r="M4" s="190" t="s">
        <v>51</v>
      </c>
      <c r="N4" s="189"/>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147" t="s">
        <v>338</v>
      </c>
      <c r="B6" s="44" t="s">
        <v>339</v>
      </c>
      <c r="C6" s="45">
        <v>66</v>
      </c>
      <c r="D6" s="46" t="s">
        <v>340</v>
      </c>
      <c r="E6" s="47">
        <v>0.91468236133856395</v>
      </c>
      <c r="F6" s="48">
        <v>98.986486486486498</v>
      </c>
      <c r="G6" s="47">
        <v>0.87639905614785696</v>
      </c>
      <c r="H6" s="50">
        <v>95.229357798165097</v>
      </c>
      <c r="I6" s="76" t="str">
        <f>IF(AND(F6&gt;=90,H6&gt;=90),"Yes","No")</f>
        <v>Yes</v>
      </c>
      <c r="J6" s="49" t="str">
        <f>IF(AND(F6&gt;=75,H6&gt;=75),"Yes","No")</f>
        <v>Yes</v>
      </c>
      <c r="K6" s="47">
        <v>4.7740432803765401E-2</v>
      </c>
      <c r="L6" s="50">
        <v>0.61936936936936904</v>
      </c>
      <c r="M6" s="47">
        <v>5.5582652234893198E-2</v>
      </c>
      <c r="N6" s="50">
        <v>2.01834862385321</v>
      </c>
    </row>
    <row r="7" spans="1:14" x14ac:dyDescent="0.2">
      <c r="A7" s="57" t="s">
        <v>341</v>
      </c>
      <c r="B7" s="44" t="s">
        <v>342</v>
      </c>
      <c r="C7" s="45">
        <v>66</v>
      </c>
      <c r="D7" s="46" t="s">
        <v>340</v>
      </c>
      <c r="E7" s="47">
        <v>0.820475110016334</v>
      </c>
      <c r="F7" s="48">
        <v>87.894144144144093</v>
      </c>
      <c r="G7" s="47">
        <v>0.79783165105101195</v>
      </c>
      <c r="H7" s="50">
        <v>71.192660550458697</v>
      </c>
      <c r="I7" s="76" t="str">
        <f t="shared" ref="I7:I70" si="0">IF(AND(F7&gt;=90,H7&gt;=90),"Yes","No")</f>
        <v>No</v>
      </c>
      <c r="J7" s="49" t="str">
        <f t="shared" ref="J7:J70" si="1">IF(AND(F7&gt;=75,H7&gt;=75),"Yes","No")</f>
        <v>No</v>
      </c>
      <c r="K7" s="47">
        <v>2.6348656307464101E-2</v>
      </c>
      <c r="L7" s="50">
        <v>0.28153153153153199</v>
      </c>
      <c r="M7" s="47">
        <v>5.1200079099617699E-2</v>
      </c>
      <c r="N7" s="50">
        <v>1.8348623853210999</v>
      </c>
    </row>
    <row r="8" spans="1:14" x14ac:dyDescent="0.2">
      <c r="A8" s="147" t="s">
        <v>343</v>
      </c>
      <c r="B8" s="44" t="s">
        <v>344</v>
      </c>
      <c r="C8" s="45">
        <v>66</v>
      </c>
      <c r="D8" s="46" t="s">
        <v>340</v>
      </c>
      <c r="E8" s="47">
        <v>0.89159721785298096</v>
      </c>
      <c r="F8" s="48">
        <v>96.058558558558602</v>
      </c>
      <c r="G8" s="47">
        <v>0.85191814376858399</v>
      </c>
      <c r="H8" s="50">
        <v>90.091743119266098</v>
      </c>
      <c r="I8" s="76" t="str">
        <f t="shared" si="0"/>
        <v>Yes</v>
      </c>
      <c r="J8" s="49" t="str">
        <f t="shared" si="1"/>
        <v>Yes</v>
      </c>
      <c r="K8" s="47">
        <v>2.0761002310608501E-2</v>
      </c>
      <c r="L8" s="50">
        <v>0.22522522522522501</v>
      </c>
      <c r="M8" s="47">
        <v>3.8166631673813199E-2</v>
      </c>
      <c r="N8" s="50">
        <v>1.4678899082568799</v>
      </c>
    </row>
    <row r="9" spans="1:14" x14ac:dyDescent="0.2">
      <c r="A9" s="57" t="s">
        <v>345</v>
      </c>
      <c r="B9" s="44" t="s">
        <v>346</v>
      </c>
      <c r="C9" s="45">
        <v>66</v>
      </c>
      <c r="D9" s="46" t="s">
        <v>340</v>
      </c>
      <c r="E9" s="47">
        <v>0.82349471291738496</v>
      </c>
      <c r="F9" s="48">
        <v>88.2882882882883</v>
      </c>
      <c r="G9" s="47">
        <v>0.748643105790333</v>
      </c>
      <c r="H9" s="50">
        <v>50.825688073394502</v>
      </c>
      <c r="I9" s="76" t="str">
        <f t="shared" si="0"/>
        <v>No</v>
      </c>
      <c r="J9" s="49" t="str">
        <f t="shared" si="1"/>
        <v>No</v>
      </c>
      <c r="K9" s="47">
        <v>3.7547006244842099E-2</v>
      </c>
      <c r="L9" s="50">
        <v>0.45045045045045001</v>
      </c>
      <c r="M9" s="47">
        <v>7.0183385878903298E-2</v>
      </c>
      <c r="N9" s="50">
        <v>3.1192660550458702</v>
      </c>
    </row>
    <row r="10" spans="1:14" x14ac:dyDescent="0.2">
      <c r="A10" s="57" t="s">
        <v>347</v>
      </c>
      <c r="B10" s="44" t="s">
        <v>348</v>
      </c>
      <c r="C10" s="45">
        <v>66</v>
      </c>
      <c r="D10" s="46" t="s">
        <v>340</v>
      </c>
      <c r="E10" s="47">
        <v>0.84831074079616198</v>
      </c>
      <c r="F10" s="48">
        <v>90.596846846846802</v>
      </c>
      <c r="G10" s="47">
        <v>0.79054969607140002</v>
      </c>
      <c r="H10" s="50">
        <v>66.788990825688103</v>
      </c>
      <c r="I10" s="76" t="str">
        <f t="shared" si="0"/>
        <v>No</v>
      </c>
      <c r="J10" s="49" t="str">
        <f t="shared" si="1"/>
        <v>No</v>
      </c>
      <c r="K10" s="47">
        <v>3.4533993290991598E-2</v>
      </c>
      <c r="L10" s="50">
        <v>0.337837837837838</v>
      </c>
      <c r="M10" s="47">
        <v>6.04078911076203E-2</v>
      </c>
      <c r="N10" s="50">
        <v>2.2018348623853199</v>
      </c>
    </row>
    <row r="11" spans="1:14" x14ac:dyDescent="0.2">
      <c r="A11" s="57" t="s">
        <v>349</v>
      </c>
      <c r="B11" s="44" t="s">
        <v>350</v>
      </c>
      <c r="C11" s="45">
        <v>66</v>
      </c>
      <c r="D11" s="46" t="s">
        <v>340</v>
      </c>
      <c r="E11" s="47">
        <v>0.85664937993411205</v>
      </c>
      <c r="F11" s="48">
        <v>91.891891891891902</v>
      </c>
      <c r="G11" s="47">
        <v>0.77701151627337095</v>
      </c>
      <c r="H11" s="50">
        <v>62.0183486238532</v>
      </c>
      <c r="I11" s="76" t="str">
        <f t="shared" si="0"/>
        <v>No</v>
      </c>
      <c r="J11" s="49" t="str">
        <f t="shared" si="1"/>
        <v>No</v>
      </c>
      <c r="K11" s="47">
        <v>3.4780800712047699E-2</v>
      </c>
      <c r="L11" s="50">
        <v>0.394144144144144</v>
      </c>
      <c r="M11" s="47">
        <v>0.120049509166045</v>
      </c>
      <c r="N11" s="50">
        <v>27.155963302752301</v>
      </c>
    </row>
    <row r="12" spans="1:14" x14ac:dyDescent="0.2">
      <c r="A12" s="57" t="s">
        <v>351</v>
      </c>
      <c r="B12" s="44" t="s">
        <v>352</v>
      </c>
      <c r="C12" s="45">
        <v>66</v>
      </c>
      <c r="D12" s="46" t="s">
        <v>340</v>
      </c>
      <c r="E12" s="47">
        <v>0.81659489224341097</v>
      </c>
      <c r="F12" s="48">
        <v>87.387387387387406</v>
      </c>
      <c r="G12" s="47">
        <v>0.70632275116112797</v>
      </c>
      <c r="H12" s="50">
        <v>34.311926605504603</v>
      </c>
      <c r="I12" s="76" t="str">
        <f t="shared" si="0"/>
        <v>No</v>
      </c>
      <c r="J12" s="49" t="str">
        <f t="shared" si="1"/>
        <v>No</v>
      </c>
      <c r="K12" s="47">
        <v>4.4998552481429102E-2</v>
      </c>
      <c r="L12" s="50">
        <v>0.56306306306306297</v>
      </c>
      <c r="M12" s="47">
        <v>0.122286311296777</v>
      </c>
      <c r="N12" s="50">
        <v>27.889908256880702</v>
      </c>
    </row>
    <row r="13" spans="1:14" x14ac:dyDescent="0.2">
      <c r="A13" s="57" t="s">
        <v>353</v>
      </c>
      <c r="B13" s="44" t="s">
        <v>354</v>
      </c>
      <c r="C13" s="45">
        <v>66</v>
      </c>
      <c r="D13" s="46" t="s">
        <v>340</v>
      </c>
      <c r="E13" s="47">
        <v>0.79099611591089403</v>
      </c>
      <c r="F13" s="48">
        <v>82.376126126126096</v>
      </c>
      <c r="G13" s="47">
        <v>0.72664208566996802</v>
      </c>
      <c r="H13" s="50">
        <v>42.201834862385297</v>
      </c>
      <c r="I13" s="76" t="str">
        <f t="shared" si="0"/>
        <v>No</v>
      </c>
      <c r="J13" s="49" t="str">
        <f t="shared" si="1"/>
        <v>No</v>
      </c>
      <c r="K13" s="47">
        <v>7.8494185233479605E-2</v>
      </c>
      <c r="L13" s="50">
        <v>1.8018018018018001</v>
      </c>
      <c r="M13" s="47">
        <v>0.221185868728278</v>
      </c>
      <c r="N13" s="50">
        <v>60.183486238532097</v>
      </c>
    </row>
    <row r="14" spans="1:14" x14ac:dyDescent="0.2">
      <c r="A14" s="147" t="s">
        <v>355</v>
      </c>
      <c r="B14" s="44" t="s">
        <v>356</v>
      </c>
      <c r="C14" s="45">
        <v>66</v>
      </c>
      <c r="D14" s="46" t="s">
        <v>340</v>
      </c>
      <c r="E14" s="47">
        <v>0.84894769763975397</v>
      </c>
      <c r="F14" s="48">
        <v>90.709459459459495</v>
      </c>
      <c r="G14" s="47">
        <v>0.87351802490994102</v>
      </c>
      <c r="H14" s="50">
        <v>94.495412844036693</v>
      </c>
      <c r="I14" s="76" t="str">
        <f t="shared" si="0"/>
        <v>Yes</v>
      </c>
      <c r="J14" s="49" t="str">
        <f t="shared" si="1"/>
        <v>Yes</v>
      </c>
      <c r="K14" s="47">
        <v>6.7199074468336404E-4</v>
      </c>
      <c r="L14" s="50">
        <v>0.112612612612613</v>
      </c>
      <c r="M14" s="47">
        <v>3.4857218327503797E-2</v>
      </c>
      <c r="N14" s="50">
        <v>1.1009174311926599</v>
      </c>
    </row>
    <row r="15" spans="1:14" x14ac:dyDescent="0.2">
      <c r="A15" s="147" t="s">
        <v>357</v>
      </c>
      <c r="B15" s="44" t="s">
        <v>358</v>
      </c>
      <c r="C15" s="45">
        <v>66</v>
      </c>
      <c r="D15" s="46" t="s">
        <v>340</v>
      </c>
      <c r="E15" s="47">
        <v>0.80931366062182497</v>
      </c>
      <c r="F15" s="48">
        <v>85.754504504504496</v>
      </c>
      <c r="G15" s="47">
        <v>0.82560207777454897</v>
      </c>
      <c r="H15" s="50">
        <v>81.834862385321102</v>
      </c>
      <c r="I15" s="76" t="str">
        <f t="shared" si="0"/>
        <v>No</v>
      </c>
      <c r="J15" s="49" t="str">
        <f t="shared" si="1"/>
        <v>Yes</v>
      </c>
      <c r="K15" s="47">
        <v>1.2619629600024299E-3</v>
      </c>
      <c r="L15" s="50">
        <v>0.168918918918919</v>
      </c>
      <c r="M15" s="47">
        <v>2.6015010715299498E-2</v>
      </c>
      <c r="N15" s="50">
        <v>0.55045871559632997</v>
      </c>
    </row>
    <row r="16" spans="1:14" x14ac:dyDescent="0.2">
      <c r="A16" s="147" t="s">
        <v>359</v>
      </c>
      <c r="B16" s="44" t="s">
        <v>360</v>
      </c>
      <c r="C16" s="45">
        <v>66</v>
      </c>
      <c r="D16" s="46" t="s">
        <v>340</v>
      </c>
      <c r="E16" s="47">
        <v>0.80640211117618699</v>
      </c>
      <c r="F16" s="48">
        <v>85.191441441441398</v>
      </c>
      <c r="G16" s="47">
        <v>0.83829853105065599</v>
      </c>
      <c r="H16" s="50">
        <v>86.055045871559599</v>
      </c>
      <c r="I16" s="76" t="str">
        <f t="shared" si="0"/>
        <v>No</v>
      </c>
      <c r="J16" s="49" t="str">
        <f t="shared" si="1"/>
        <v>Yes</v>
      </c>
      <c r="K16" s="47">
        <v>1.95334445193431E-4</v>
      </c>
      <c r="L16" s="50">
        <v>5.63063063063063E-2</v>
      </c>
      <c r="M16" s="47">
        <v>3.2964689319594599E-2</v>
      </c>
      <c r="N16" s="50">
        <v>0.73394495412843996</v>
      </c>
    </row>
    <row r="17" spans="1:14" x14ac:dyDescent="0.2">
      <c r="A17" s="57" t="s">
        <v>361</v>
      </c>
      <c r="B17" s="44" t="s">
        <v>362</v>
      </c>
      <c r="C17" s="45">
        <v>66</v>
      </c>
      <c r="D17" s="46" t="s">
        <v>340</v>
      </c>
      <c r="E17" s="47">
        <v>0.57323120280204798</v>
      </c>
      <c r="F17" s="48">
        <v>18.130630630630598</v>
      </c>
      <c r="G17" s="47">
        <v>0.52101589644004298</v>
      </c>
      <c r="H17" s="50">
        <v>6.78899082568807</v>
      </c>
      <c r="I17" s="76" t="str">
        <f t="shared" si="0"/>
        <v>No</v>
      </c>
      <c r="J17" s="49" t="str">
        <f t="shared" si="1"/>
        <v>No</v>
      </c>
      <c r="K17" s="47">
        <v>9.3486133892314596E-2</v>
      </c>
      <c r="L17" s="50">
        <v>3.0968468468468502</v>
      </c>
      <c r="M17" s="47">
        <v>0.20583700906779501</v>
      </c>
      <c r="N17" s="50">
        <v>55.9633027522936</v>
      </c>
    </row>
    <row r="18" spans="1:14" x14ac:dyDescent="0.2">
      <c r="A18" s="57" t="s">
        <v>363</v>
      </c>
      <c r="B18" s="44" t="s">
        <v>364</v>
      </c>
      <c r="C18" s="45">
        <v>66</v>
      </c>
      <c r="D18" s="46" t="s">
        <v>340</v>
      </c>
      <c r="E18" s="47">
        <v>0.65318289199963098</v>
      </c>
      <c r="F18" s="48">
        <v>41.497747747747802</v>
      </c>
      <c r="G18" s="47">
        <v>0.69075641519433395</v>
      </c>
      <c r="H18" s="50">
        <v>30.642201834862401</v>
      </c>
      <c r="I18" s="76" t="str">
        <f t="shared" si="0"/>
        <v>No</v>
      </c>
      <c r="J18" s="49" t="str">
        <f t="shared" si="1"/>
        <v>No</v>
      </c>
      <c r="K18" s="47">
        <v>4.1719683353204903E-2</v>
      </c>
      <c r="L18" s="50">
        <v>0.50675675675675702</v>
      </c>
      <c r="M18" s="47">
        <v>9.5423842724348507E-2</v>
      </c>
      <c r="N18" s="50">
        <v>10.6422018348624</v>
      </c>
    </row>
    <row r="19" spans="1:14" x14ac:dyDescent="0.2">
      <c r="A19" s="57" t="s">
        <v>365</v>
      </c>
      <c r="B19" s="44" t="s">
        <v>366</v>
      </c>
      <c r="C19" s="45">
        <v>66</v>
      </c>
      <c r="D19" s="46" t="s">
        <v>340</v>
      </c>
      <c r="E19" s="47">
        <v>0.72316698979817196</v>
      </c>
      <c r="F19" s="48">
        <v>62.5</v>
      </c>
      <c r="G19" s="47">
        <v>0.813093023901865</v>
      </c>
      <c r="H19" s="50">
        <v>77.431192660550494</v>
      </c>
      <c r="I19" s="76" t="str">
        <f t="shared" si="0"/>
        <v>No</v>
      </c>
      <c r="J19" s="49" t="str">
        <f t="shared" si="1"/>
        <v>No</v>
      </c>
      <c r="K19" s="47">
        <v>5.3918233389532097E-2</v>
      </c>
      <c r="L19" s="50">
        <v>0.78828828828828801</v>
      </c>
      <c r="M19" s="47">
        <v>0.18479314974297101</v>
      </c>
      <c r="N19" s="50">
        <v>50.642201834862398</v>
      </c>
    </row>
    <row r="20" spans="1:14" x14ac:dyDescent="0.2">
      <c r="A20" s="147" t="s">
        <v>367</v>
      </c>
      <c r="B20" s="44" t="s">
        <v>368</v>
      </c>
      <c r="C20" s="45">
        <v>45</v>
      </c>
      <c r="D20" s="46" t="s">
        <v>340</v>
      </c>
      <c r="E20" s="47">
        <v>0.77740716774650898</v>
      </c>
      <c r="F20" s="48">
        <v>79.110360360360403</v>
      </c>
      <c r="G20" s="47">
        <v>0.86619310186942899</v>
      </c>
      <c r="H20" s="50">
        <v>97.317813765182194</v>
      </c>
      <c r="I20" s="76" t="str">
        <f t="shared" si="0"/>
        <v>No</v>
      </c>
      <c r="J20" s="49" t="str">
        <f t="shared" si="1"/>
        <v>Yes</v>
      </c>
      <c r="K20" s="47">
        <v>5.6300178064510001E-2</v>
      </c>
      <c r="L20" s="50">
        <v>0.90090090090090102</v>
      </c>
      <c r="M20" s="47">
        <v>7.5995560647005703E-2</v>
      </c>
      <c r="N20" s="50">
        <v>1.01214574898785</v>
      </c>
    </row>
    <row r="21" spans="1:14" x14ac:dyDescent="0.2">
      <c r="A21" s="57" t="s">
        <v>369</v>
      </c>
      <c r="B21" s="44" t="s">
        <v>370</v>
      </c>
      <c r="C21" s="45">
        <v>45</v>
      </c>
      <c r="D21" s="46" t="s">
        <v>340</v>
      </c>
      <c r="E21" s="47">
        <v>0.76286377891812196</v>
      </c>
      <c r="F21" s="48">
        <v>74.380630630630606</v>
      </c>
      <c r="G21" s="47">
        <v>0.81048299948715197</v>
      </c>
      <c r="H21" s="50">
        <v>83.603238866396794</v>
      </c>
      <c r="I21" s="76" t="str">
        <f t="shared" si="0"/>
        <v>No</v>
      </c>
      <c r="J21" s="49" t="str">
        <f t="shared" si="1"/>
        <v>No</v>
      </c>
      <c r="K21" s="47">
        <v>0.11857293029975199</v>
      </c>
      <c r="L21" s="50">
        <v>5.5743243243243201</v>
      </c>
      <c r="M21" s="47">
        <v>0.14849531226089399</v>
      </c>
      <c r="N21" s="50">
        <v>24.746963562752999</v>
      </c>
    </row>
    <row r="22" spans="1:14" x14ac:dyDescent="0.2">
      <c r="A22" s="57" t="s">
        <v>371</v>
      </c>
      <c r="B22" s="44" t="s">
        <v>372</v>
      </c>
      <c r="C22" s="45">
        <v>45</v>
      </c>
      <c r="D22" s="46" t="s">
        <v>340</v>
      </c>
      <c r="E22" s="47">
        <v>0.63118140406369005</v>
      </c>
      <c r="F22" s="48">
        <v>34.515765765765799</v>
      </c>
      <c r="G22" s="47">
        <v>0.69782378014335</v>
      </c>
      <c r="H22" s="50">
        <v>35.222672064777299</v>
      </c>
      <c r="I22" s="76" t="str">
        <f t="shared" si="0"/>
        <v>No</v>
      </c>
      <c r="J22" s="49" t="str">
        <f t="shared" si="1"/>
        <v>No</v>
      </c>
      <c r="K22" s="47">
        <v>0.221394718484027</v>
      </c>
      <c r="L22" s="50">
        <v>25.563063063063101</v>
      </c>
      <c r="M22" s="47">
        <v>0.27651772552878701</v>
      </c>
      <c r="N22" s="50">
        <v>71.558704453441294</v>
      </c>
    </row>
    <row r="23" spans="1:14" x14ac:dyDescent="0.2">
      <c r="A23" s="57" t="s">
        <v>373</v>
      </c>
      <c r="B23" s="44" t="s">
        <v>374</v>
      </c>
      <c r="C23" s="45">
        <v>45</v>
      </c>
      <c r="D23" s="46" t="s">
        <v>340</v>
      </c>
      <c r="E23" s="47">
        <v>0.65223512945756001</v>
      </c>
      <c r="F23" s="48">
        <v>40.990990990991001</v>
      </c>
      <c r="G23" s="47">
        <v>0.73142764628961798</v>
      </c>
      <c r="H23" s="50">
        <v>48.32995951417</v>
      </c>
      <c r="I23" s="76" t="str">
        <f t="shared" si="0"/>
        <v>No</v>
      </c>
      <c r="J23" s="49" t="str">
        <f t="shared" si="1"/>
        <v>No</v>
      </c>
      <c r="K23" s="47">
        <v>0.18707699705115199</v>
      </c>
      <c r="L23" s="50">
        <v>16.948198198198199</v>
      </c>
      <c r="M23" s="47">
        <v>0.23628015092480201</v>
      </c>
      <c r="N23" s="50">
        <v>57.945344129554698</v>
      </c>
    </row>
    <row r="24" spans="1:14" x14ac:dyDescent="0.2">
      <c r="A24" s="57" t="s">
        <v>375</v>
      </c>
      <c r="B24" s="44" t="s">
        <v>376</v>
      </c>
      <c r="C24" s="45">
        <v>45</v>
      </c>
      <c r="D24" s="46" t="s">
        <v>340</v>
      </c>
      <c r="E24" s="47">
        <v>0.67808954205431105</v>
      </c>
      <c r="F24" s="48">
        <v>49.155405405405403</v>
      </c>
      <c r="G24" s="47">
        <v>0.65788098331990597</v>
      </c>
      <c r="H24" s="50">
        <v>24.797570850202401</v>
      </c>
      <c r="I24" s="76" t="str">
        <f t="shared" si="0"/>
        <v>No</v>
      </c>
      <c r="J24" s="49" t="str">
        <f t="shared" si="1"/>
        <v>No</v>
      </c>
      <c r="K24" s="47">
        <v>0.195256562150179</v>
      </c>
      <c r="L24" s="50">
        <v>18.637387387387399</v>
      </c>
      <c r="M24" s="47">
        <v>0.24884998566059599</v>
      </c>
      <c r="N24" s="50">
        <v>62.3481781376518</v>
      </c>
    </row>
    <row r="25" spans="1:14" x14ac:dyDescent="0.2">
      <c r="A25" s="57" t="s">
        <v>377</v>
      </c>
      <c r="B25" s="44" t="s">
        <v>378</v>
      </c>
      <c r="C25" s="45">
        <v>45</v>
      </c>
      <c r="D25" s="46" t="s">
        <v>340</v>
      </c>
      <c r="E25" s="47">
        <v>0.67302617168309797</v>
      </c>
      <c r="F25" s="48">
        <v>47.972972972972997</v>
      </c>
      <c r="G25" s="47">
        <v>0.74715863600073895</v>
      </c>
      <c r="H25" s="50">
        <v>55.212550607287397</v>
      </c>
      <c r="I25" s="76" t="str">
        <f t="shared" si="0"/>
        <v>No</v>
      </c>
      <c r="J25" s="49" t="str">
        <f t="shared" si="1"/>
        <v>No</v>
      </c>
      <c r="K25" s="47">
        <v>0.15029575707639101</v>
      </c>
      <c r="L25" s="50">
        <v>9.5157657657657708</v>
      </c>
      <c r="M25" s="47">
        <v>0.190187097632353</v>
      </c>
      <c r="N25" s="50">
        <v>44.4331983805668</v>
      </c>
    </row>
    <row r="26" spans="1:14" x14ac:dyDescent="0.2">
      <c r="A26" s="57" t="s">
        <v>379</v>
      </c>
      <c r="B26" s="44" t="s">
        <v>380</v>
      </c>
      <c r="C26" s="45">
        <v>45</v>
      </c>
      <c r="D26" s="46" t="s">
        <v>340</v>
      </c>
      <c r="E26" s="47">
        <v>0.68525158170983003</v>
      </c>
      <c r="F26" s="48">
        <v>51.6891891891892</v>
      </c>
      <c r="G26" s="47">
        <v>0.66012226171757504</v>
      </c>
      <c r="H26" s="50">
        <v>25.404858299595102</v>
      </c>
      <c r="I26" s="76" t="str">
        <f t="shared" si="0"/>
        <v>No</v>
      </c>
      <c r="J26" s="49" t="str">
        <f t="shared" si="1"/>
        <v>No</v>
      </c>
      <c r="K26" s="47">
        <v>0.143354891770968</v>
      </c>
      <c r="L26" s="50">
        <v>8.8400900900900901</v>
      </c>
      <c r="M26" s="47">
        <v>0.17872994165126899</v>
      </c>
      <c r="N26" s="50">
        <v>39.676113360323903</v>
      </c>
    </row>
    <row r="27" spans="1:14" x14ac:dyDescent="0.2">
      <c r="A27" s="57" t="s">
        <v>381</v>
      </c>
      <c r="B27" s="44" t="s">
        <v>382</v>
      </c>
      <c r="C27" s="45">
        <v>45</v>
      </c>
      <c r="D27" s="46" t="s">
        <v>340</v>
      </c>
      <c r="E27" s="47">
        <v>0.606346654931877</v>
      </c>
      <c r="F27" s="48">
        <v>26.351351351351301</v>
      </c>
      <c r="G27" s="47">
        <v>0.64238813976281595</v>
      </c>
      <c r="H27" s="50">
        <v>20.951417004048601</v>
      </c>
      <c r="I27" s="76" t="str">
        <f t="shared" si="0"/>
        <v>No</v>
      </c>
      <c r="J27" s="49" t="str">
        <f t="shared" si="1"/>
        <v>No</v>
      </c>
      <c r="K27" s="47">
        <v>0.20028022092964701</v>
      </c>
      <c r="L27" s="50">
        <v>20.157657657657701</v>
      </c>
      <c r="M27" s="47">
        <v>0.25763950543956299</v>
      </c>
      <c r="N27" s="50">
        <v>65.890688259109297</v>
      </c>
    </row>
    <row r="28" spans="1:14" x14ac:dyDescent="0.2">
      <c r="A28" s="57" t="s">
        <v>383</v>
      </c>
      <c r="B28" s="44" t="s">
        <v>384</v>
      </c>
      <c r="C28" s="45">
        <v>45</v>
      </c>
      <c r="D28" s="46" t="s">
        <v>340</v>
      </c>
      <c r="E28" s="47">
        <v>0.64685477213462494</v>
      </c>
      <c r="F28" s="48">
        <v>39.527027027027003</v>
      </c>
      <c r="G28" s="47">
        <v>0.62481669412529794</v>
      </c>
      <c r="H28" s="50">
        <v>18.3704453441296</v>
      </c>
      <c r="I28" s="76" t="str">
        <f t="shared" si="0"/>
        <v>No</v>
      </c>
      <c r="J28" s="49" t="str">
        <f t="shared" si="1"/>
        <v>No</v>
      </c>
      <c r="K28" s="47">
        <v>0.19403495258387199</v>
      </c>
      <c r="L28" s="50">
        <v>18.4121621621622</v>
      </c>
      <c r="M28" s="47">
        <v>0.26163858515642402</v>
      </c>
      <c r="N28" s="50">
        <v>67.257085020242897</v>
      </c>
    </row>
    <row r="29" spans="1:14" x14ac:dyDescent="0.2">
      <c r="A29" s="57" t="s">
        <v>385</v>
      </c>
      <c r="B29" s="44" t="s">
        <v>386</v>
      </c>
      <c r="C29" s="45">
        <v>45</v>
      </c>
      <c r="D29" s="46" t="s">
        <v>340</v>
      </c>
      <c r="E29" s="47">
        <v>0.59707423091921297</v>
      </c>
      <c r="F29" s="48">
        <v>24.2117117117117</v>
      </c>
      <c r="G29" s="47">
        <v>0.73197411295219905</v>
      </c>
      <c r="H29" s="50">
        <v>48.582995951416997</v>
      </c>
      <c r="I29" s="76" t="str">
        <f t="shared" si="0"/>
        <v>No</v>
      </c>
      <c r="J29" s="49" t="str">
        <f t="shared" si="1"/>
        <v>No</v>
      </c>
      <c r="K29" s="47">
        <v>0.182060530105527</v>
      </c>
      <c r="L29" s="50">
        <v>15.5968468468468</v>
      </c>
      <c r="M29" s="47">
        <v>0.24261740821661201</v>
      </c>
      <c r="N29" s="50">
        <v>59.716599190283397</v>
      </c>
    </row>
    <row r="30" spans="1:14" x14ac:dyDescent="0.2">
      <c r="A30" s="57" t="s">
        <v>387</v>
      </c>
      <c r="B30" s="44" t="s">
        <v>388</v>
      </c>
      <c r="C30" s="45">
        <v>45</v>
      </c>
      <c r="D30" s="46" t="s">
        <v>340</v>
      </c>
      <c r="E30" s="47">
        <v>0.57257758646385903</v>
      </c>
      <c r="F30" s="48">
        <v>18.074324324324301</v>
      </c>
      <c r="G30" s="47">
        <v>0.617388718365388</v>
      </c>
      <c r="H30" s="50">
        <v>17.358299595141698</v>
      </c>
      <c r="I30" s="76" t="str">
        <f t="shared" si="0"/>
        <v>No</v>
      </c>
      <c r="J30" s="49" t="str">
        <f t="shared" si="1"/>
        <v>No</v>
      </c>
      <c r="K30" s="47">
        <v>0.18205731281794901</v>
      </c>
      <c r="L30" s="50">
        <v>15.540540540540499</v>
      </c>
      <c r="M30" s="47">
        <v>0.23618485558493399</v>
      </c>
      <c r="N30" s="50">
        <v>57.894736842105303</v>
      </c>
    </row>
    <row r="31" spans="1:14" x14ac:dyDescent="0.2">
      <c r="A31" s="57" t="s">
        <v>389</v>
      </c>
      <c r="B31" s="44" t="s">
        <v>390</v>
      </c>
      <c r="C31" s="45">
        <v>45</v>
      </c>
      <c r="D31" s="46" t="s">
        <v>340</v>
      </c>
      <c r="E31" s="47">
        <v>0.53261504056686804</v>
      </c>
      <c r="F31" s="48">
        <v>10.8108108108108</v>
      </c>
      <c r="G31" s="47">
        <v>0.67839931351864202</v>
      </c>
      <c r="H31" s="50">
        <v>29.352226720647799</v>
      </c>
      <c r="I31" s="76" t="str">
        <f t="shared" si="0"/>
        <v>No</v>
      </c>
      <c r="J31" s="49" t="str">
        <f t="shared" si="1"/>
        <v>No</v>
      </c>
      <c r="K31" s="47">
        <v>0.18406284337631099</v>
      </c>
      <c r="L31" s="50">
        <v>16.328828828828801</v>
      </c>
      <c r="M31" s="47">
        <v>0.25556746826432802</v>
      </c>
      <c r="N31" s="50">
        <v>65.080971659919001</v>
      </c>
    </row>
    <row r="32" spans="1:14" x14ac:dyDescent="0.2">
      <c r="A32" s="57" t="s">
        <v>391</v>
      </c>
      <c r="B32" s="44" t="s">
        <v>392</v>
      </c>
      <c r="C32" s="45">
        <v>45</v>
      </c>
      <c r="D32" s="46" t="s">
        <v>340</v>
      </c>
      <c r="E32" s="47">
        <v>0.60734182199908504</v>
      </c>
      <c r="F32" s="48">
        <v>26.576576576576599</v>
      </c>
      <c r="G32" s="47">
        <v>0.65395853972226703</v>
      </c>
      <c r="H32" s="50">
        <v>23.785425101214599</v>
      </c>
      <c r="I32" s="76" t="str">
        <f t="shared" si="0"/>
        <v>No</v>
      </c>
      <c r="J32" s="49" t="str">
        <f t="shared" si="1"/>
        <v>No</v>
      </c>
      <c r="K32" s="47">
        <v>0.16848243813442701</v>
      </c>
      <c r="L32" s="50">
        <v>12.5</v>
      </c>
      <c r="M32" s="47">
        <v>0.22105426554131499</v>
      </c>
      <c r="N32" s="50">
        <v>52.834008097165999</v>
      </c>
    </row>
    <row r="33" spans="1:14" x14ac:dyDescent="0.2">
      <c r="A33" s="57" t="s">
        <v>393</v>
      </c>
      <c r="B33" s="44" t="s">
        <v>394</v>
      </c>
      <c r="C33" s="45">
        <v>45</v>
      </c>
      <c r="D33" s="46" t="s">
        <v>340</v>
      </c>
      <c r="E33" s="47">
        <v>0.68338380849116298</v>
      </c>
      <c r="F33" s="48">
        <v>51.013513513513502</v>
      </c>
      <c r="G33" s="47">
        <v>0.72524023536611804</v>
      </c>
      <c r="H33" s="50">
        <v>45.647773279352201</v>
      </c>
      <c r="I33" s="76" t="str">
        <f t="shared" si="0"/>
        <v>No</v>
      </c>
      <c r="J33" s="49" t="str">
        <f t="shared" si="1"/>
        <v>No</v>
      </c>
      <c r="K33" s="47">
        <v>0.174482914107254</v>
      </c>
      <c r="L33" s="50">
        <v>14.076576576576601</v>
      </c>
      <c r="M33" s="47">
        <v>0.229463564782945</v>
      </c>
      <c r="N33" s="50">
        <v>55.921052631579002</v>
      </c>
    </row>
    <row r="34" spans="1:14" x14ac:dyDescent="0.2">
      <c r="A34" s="147" t="s">
        <v>395</v>
      </c>
      <c r="B34" s="44" t="s">
        <v>396</v>
      </c>
      <c r="C34" s="45">
        <v>45</v>
      </c>
      <c r="D34" s="46" t="s">
        <v>340</v>
      </c>
      <c r="E34" s="47">
        <v>0.76907588873858002</v>
      </c>
      <c r="F34" s="48">
        <v>76.238738738738704</v>
      </c>
      <c r="G34" s="47">
        <v>0.82193334782939798</v>
      </c>
      <c r="H34" s="50">
        <v>88.208502024291505</v>
      </c>
      <c r="I34" s="76" t="str">
        <f t="shared" si="0"/>
        <v>No</v>
      </c>
      <c r="J34" s="49" t="str">
        <f t="shared" si="1"/>
        <v>Yes</v>
      </c>
      <c r="K34" s="47">
        <v>0.18542404030405399</v>
      </c>
      <c r="L34" s="50">
        <v>16.6666666666667</v>
      </c>
      <c r="M34" s="47">
        <v>0.24339759576036499</v>
      </c>
      <c r="N34" s="50">
        <v>60.374493927125499</v>
      </c>
    </row>
    <row r="35" spans="1:14" x14ac:dyDescent="0.2">
      <c r="A35" s="147" t="s">
        <v>397</v>
      </c>
      <c r="B35" s="44" t="s">
        <v>398</v>
      </c>
      <c r="C35" s="45">
        <v>45</v>
      </c>
      <c r="D35" s="46" t="s">
        <v>340</v>
      </c>
      <c r="E35" s="47">
        <v>0.77967460938522004</v>
      </c>
      <c r="F35" s="48">
        <v>79.673423423423401</v>
      </c>
      <c r="G35" s="47">
        <v>0.79119989454010098</v>
      </c>
      <c r="H35" s="50">
        <v>75.1518218623482</v>
      </c>
      <c r="I35" s="76" t="str">
        <f t="shared" si="0"/>
        <v>No</v>
      </c>
      <c r="J35" s="49" t="str">
        <f t="shared" si="1"/>
        <v>Yes</v>
      </c>
      <c r="K35" s="47">
        <v>0.12816011161612101</v>
      </c>
      <c r="L35" s="50">
        <v>6.7567567567567597</v>
      </c>
      <c r="M35" s="47">
        <v>0.166214585830499</v>
      </c>
      <c r="N35" s="50">
        <v>34.261133603238903</v>
      </c>
    </row>
    <row r="36" spans="1:14" x14ac:dyDescent="0.2">
      <c r="A36" s="57" t="s">
        <v>399</v>
      </c>
      <c r="B36" s="44" t="s">
        <v>400</v>
      </c>
      <c r="C36" s="45">
        <v>45</v>
      </c>
      <c r="D36" s="46" t="s">
        <v>340</v>
      </c>
      <c r="E36" s="47">
        <v>0.76493002177742897</v>
      </c>
      <c r="F36" s="48">
        <v>75.168918918918905</v>
      </c>
      <c r="G36" s="47">
        <v>0.76829652817243799</v>
      </c>
      <c r="H36" s="50">
        <v>64.676113360323896</v>
      </c>
      <c r="I36" s="76" t="str">
        <f t="shared" si="0"/>
        <v>No</v>
      </c>
      <c r="J36" s="49" t="str">
        <f t="shared" si="1"/>
        <v>No</v>
      </c>
      <c r="K36" s="47">
        <v>0.124619179977253</v>
      </c>
      <c r="L36" s="50">
        <v>6.3626126126126099</v>
      </c>
      <c r="M36" s="47">
        <v>0.16244730898729801</v>
      </c>
      <c r="N36" s="50">
        <v>32.2368421052632</v>
      </c>
    </row>
    <row r="37" spans="1:14" x14ac:dyDescent="0.2">
      <c r="A37" s="57" t="s">
        <v>401</v>
      </c>
      <c r="B37" s="44" t="s">
        <v>402</v>
      </c>
      <c r="C37" s="45">
        <v>45</v>
      </c>
      <c r="D37" s="46" t="s">
        <v>340</v>
      </c>
      <c r="E37" s="47">
        <v>0.71448476522730298</v>
      </c>
      <c r="F37" s="48">
        <v>60.135135135135101</v>
      </c>
      <c r="G37" s="47">
        <v>0.77044613821934105</v>
      </c>
      <c r="H37" s="50">
        <v>65.587044534412996</v>
      </c>
      <c r="I37" s="76" t="str">
        <f t="shared" si="0"/>
        <v>No</v>
      </c>
      <c r="J37" s="49" t="str">
        <f t="shared" si="1"/>
        <v>No</v>
      </c>
      <c r="K37" s="47">
        <v>0.12985479640372399</v>
      </c>
      <c r="L37" s="50">
        <v>6.9256756756756799</v>
      </c>
      <c r="M37" s="47">
        <v>0.17046193665756301</v>
      </c>
      <c r="N37" s="50">
        <v>36.285425101214599</v>
      </c>
    </row>
    <row r="38" spans="1:14" x14ac:dyDescent="0.2">
      <c r="A38" s="57" t="s">
        <v>403</v>
      </c>
      <c r="B38" s="44" t="s">
        <v>404</v>
      </c>
      <c r="C38" s="45">
        <v>45</v>
      </c>
      <c r="D38" s="46" t="s">
        <v>340</v>
      </c>
      <c r="E38" s="47">
        <v>0.75549587808458196</v>
      </c>
      <c r="F38" s="48">
        <v>71.959459459459495</v>
      </c>
      <c r="G38" s="47">
        <v>0.81624635613325403</v>
      </c>
      <c r="H38" s="50">
        <v>86.032388663967595</v>
      </c>
      <c r="I38" s="76" t="str">
        <f t="shared" si="0"/>
        <v>No</v>
      </c>
      <c r="J38" s="49" t="str">
        <f t="shared" si="1"/>
        <v>No</v>
      </c>
      <c r="K38" s="47">
        <v>0.132877168092248</v>
      </c>
      <c r="L38" s="50">
        <v>7.60135135135135</v>
      </c>
      <c r="M38" s="47">
        <v>0.17160141712270399</v>
      </c>
      <c r="N38" s="50">
        <v>37.0445344129555</v>
      </c>
    </row>
    <row r="39" spans="1:14" x14ac:dyDescent="0.2">
      <c r="A39" s="57" t="s">
        <v>405</v>
      </c>
      <c r="B39" s="44" t="s">
        <v>406</v>
      </c>
      <c r="C39" s="45">
        <v>45</v>
      </c>
      <c r="D39" s="46" t="s">
        <v>340</v>
      </c>
      <c r="E39" s="47">
        <v>0.76527880510486701</v>
      </c>
      <c r="F39" s="48">
        <v>75.337837837837796</v>
      </c>
      <c r="G39" s="47">
        <v>0.77329888145263204</v>
      </c>
      <c r="H39" s="50">
        <v>66.953441295546597</v>
      </c>
      <c r="I39" s="76" t="str">
        <f t="shared" si="0"/>
        <v>No</v>
      </c>
      <c r="J39" s="49" t="str">
        <f t="shared" si="1"/>
        <v>No</v>
      </c>
      <c r="K39" s="47">
        <v>0.107857171581883</v>
      </c>
      <c r="L39" s="50">
        <v>4.1666666666666696</v>
      </c>
      <c r="M39" s="47">
        <v>0.139241909663741</v>
      </c>
      <c r="N39" s="50">
        <v>20.394736842105299</v>
      </c>
    </row>
    <row r="40" spans="1:14" x14ac:dyDescent="0.2">
      <c r="A40" s="57" t="s">
        <v>407</v>
      </c>
      <c r="B40" s="44" t="s">
        <v>408</v>
      </c>
      <c r="C40" s="45">
        <v>45</v>
      </c>
      <c r="D40" s="46" t="s">
        <v>340</v>
      </c>
      <c r="E40" s="47">
        <v>0.69918385166441899</v>
      </c>
      <c r="F40" s="48">
        <v>55.968468468468501</v>
      </c>
      <c r="G40" s="47">
        <v>0.74975779976024604</v>
      </c>
      <c r="H40" s="50">
        <v>56.0222672064777</v>
      </c>
      <c r="I40" s="76" t="str">
        <f t="shared" si="0"/>
        <v>No</v>
      </c>
      <c r="J40" s="49" t="str">
        <f t="shared" si="1"/>
        <v>No</v>
      </c>
      <c r="K40" s="47">
        <v>0.13269870527566199</v>
      </c>
      <c r="L40" s="50">
        <v>7.5450450450450504</v>
      </c>
      <c r="M40" s="47">
        <v>0.17354653847027801</v>
      </c>
      <c r="N40" s="50">
        <v>37.753036437246998</v>
      </c>
    </row>
    <row r="41" spans="1:14" x14ac:dyDescent="0.2">
      <c r="A41" s="57" t="s">
        <v>409</v>
      </c>
      <c r="B41" s="44" t="s">
        <v>410</v>
      </c>
      <c r="C41" s="45">
        <v>45</v>
      </c>
      <c r="D41" s="46" t="s">
        <v>340</v>
      </c>
      <c r="E41" s="47">
        <v>0.70889326570276601</v>
      </c>
      <c r="F41" s="48">
        <v>58.614864864864899</v>
      </c>
      <c r="G41" s="47">
        <v>0.69744526866332601</v>
      </c>
      <c r="H41" s="50">
        <v>35.020242914979796</v>
      </c>
      <c r="I41" s="76" t="str">
        <f t="shared" si="0"/>
        <v>No</v>
      </c>
      <c r="J41" s="49" t="str">
        <f t="shared" si="1"/>
        <v>No</v>
      </c>
      <c r="K41" s="47">
        <v>9.5031717299062596E-2</v>
      </c>
      <c r="L41" s="50">
        <v>3.2094594594594601</v>
      </c>
      <c r="M41" s="47">
        <v>0.125523813678737</v>
      </c>
      <c r="N41" s="50">
        <v>13.765182186234799</v>
      </c>
    </row>
    <row r="42" spans="1:14" x14ac:dyDescent="0.2">
      <c r="A42" s="57" t="s">
        <v>411</v>
      </c>
      <c r="B42" s="44" t="s">
        <v>412</v>
      </c>
      <c r="C42" s="45">
        <v>45</v>
      </c>
      <c r="D42" s="46" t="s">
        <v>340</v>
      </c>
      <c r="E42" s="47">
        <v>0.68957350580242704</v>
      </c>
      <c r="F42" s="48">
        <v>53.265765765765799</v>
      </c>
      <c r="G42" s="47">
        <v>0.807217973512245</v>
      </c>
      <c r="H42" s="50">
        <v>82.287449392712503</v>
      </c>
      <c r="I42" s="76" t="str">
        <f t="shared" si="0"/>
        <v>No</v>
      </c>
      <c r="J42" s="49" t="str">
        <f t="shared" si="1"/>
        <v>No</v>
      </c>
      <c r="K42" s="47">
        <v>0.107346483658554</v>
      </c>
      <c r="L42" s="50">
        <v>4.1103603603603602</v>
      </c>
      <c r="M42" s="47">
        <v>0.132990708747245</v>
      </c>
      <c r="N42" s="50">
        <v>16.902834008097201</v>
      </c>
    </row>
    <row r="43" spans="1:14" x14ac:dyDescent="0.2">
      <c r="A43" s="57" t="s">
        <v>413</v>
      </c>
      <c r="B43" s="44" t="s">
        <v>414</v>
      </c>
      <c r="C43" s="45">
        <v>45</v>
      </c>
      <c r="D43" s="46" t="s">
        <v>340</v>
      </c>
      <c r="E43" s="47">
        <v>0.59639767258285703</v>
      </c>
      <c r="F43" s="48">
        <v>23.873873873873901</v>
      </c>
      <c r="G43" s="47">
        <v>0.75101172077820399</v>
      </c>
      <c r="H43" s="50">
        <v>56.3259109311741</v>
      </c>
      <c r="I43" s="76" t="str">
        <f t="shared" si="0"/>
        <v>No</v>
      </c>
      <c r="J43" s="49" t="str">
        <f t="shared" si="1"/>
        <v>No</v>
      </c>
      <c r="K43" s="47">
        <v>0.188030110098408</v>
      </c>
      <c r="L43" s="50">
        <v>17.173423423423401</v>
      </c>
      <c r="M43" s="47">
        <v>0.23982245559208401</v>
      </c>
      <c r="N43" s="50">
        <v>59.008097165991899</v>
      </c>
    </row>
    <row r="44" spans="1:14" x14ac:dyDescent="0.2">
      <c r="A44" s="57" t="s">
        <v>415</v>
      </c>
      <c r="B44" s="44" t="s">
        <v>416</v>
      </c>
      <c r="C44" s="45">
        <v>45</v>
      </c>
      <c r="D44" s="46" t="s">
        <v>340</v>
      </c>
      <c r="E44" s="47">
        <v>0.76283648513737101</v>
      </c>
      <c r="F44" s="48">
        <v>74.324324324324294</v>
      </c>
      <c r="G44" s="47">
        <v>0.80917348080141205</v>
      </c>
      <c r="H44" s="50">
        <v>83.097165991902799</v>
      </c>
      <c r="I44" s="76" t="str">
        <f t="shared" si="0"/>
        <v>No</v>
      </c>
      <c r="J44" s="49" t="str">
        <f t="shared" si="1"/>
        <v>No</v>
      </c>
      <c r="K44" s="47">
        <v>0.15302486824746001</v>
      </c>
      <c r="L44" s="50">
        <v>9.9099099099099099</v>
      </c>
      <c r="M44" s="47">
        <v>0.18972018608633401</v>
      </c>
      <c r="N44" s="50">
        <v>44.180161943319803</v>
      </c>
    </row>
    <row r="45" spans="1:14" x14ac:dyDescent="0.2">
      <c r="A45" s="57" t="s">
        <v>417</v>
      </c>
      <c r="B45" s="44" t="s">
        <v>418</v>
      </c>
      <c r="C45" s="45">
        <v>45</v>
      </c>
      <c r="D45" s="46" t="s">
        <v>340</v>
      </c>
      <c r="E45" s="47">
        <v>0.61085754954098304</v>
      </c>
      <c r="F45" s="48">
        <v>28.153153153153202</v>
      </c>
      <c r="G45" s="47">
        <v>0.78055394099223796</v>
      </c>
      <c r="H45" s="50">
        <v>69.787449392712503</v>
      </c>
      <c r="I45" s="76" t="str">
        <f t="shared" si="0"/>
        <v>No</v>
      </c>
      <c r="J45" s="49" t="str">
        <f t="shared" si="1"/>
        <v>No</v>
      </c>
      <c r="K45" s="47">
        <v>0.20974281988197599</v>
      </c>
      <c r="L45" s="50">
        <v>22.860360360360399</v>
      </c>
      <c r="M45" s="47">
        <v>0.26778316757015003</v>
      </c>
      <c r="N45" s="50">
        <v>69.180161943319803</v>
      </c>
    </row>
    <row r="46" spans="1:14" x14ac:dyDescent="0.2">
      <c r="A46" s="57" t="s">
        <v>419</v>
      </c>
      <c r="B46" s="44" t="s">
        <v>420</v>
      </c>
      <c r="C46" s="45">
        <v>45</v>
      </c>
      <c r="D46" s="46" t="s">
        <v>340</v>
      </c>
      <c r="E46" s="47">
        <v>0.55076621237067003</v>
      </c>
      <c r="F46" s="48">
        <v>13.626126126126101</v>
      </c>
      <c r="G46" s="47">
        <v>0.69380133830247404</v>
      </c>
      <c r="H46" s="50">
        <v>33.603238866396801</v>
      </c>
      <c r="I46" s="76" t="str">
        <f t="shared" si="0"/>
        <v>No</v>
      </c>
      <c r="J46" s="49" t="str">
        <f t="shared" si="1"/>
        <v>No</v>
      </c>
      <c r="K46" s="47">
        <v>0.19573044557015001</v>
      </c>
      <c r="L46" s="50">
        <v>18.75</v>
      </c>
      <c r="M46" s="47">
        <v>0.245746746416108</v>
      </c>
      <c r="N46" s="50">
        <v>61.082995951416997</v>
      </c>
    </row>
    <row r="47" spans="1:14" x14ac:dyDescent="0.2">
      <c r="A47" s="57" t="s">
        <v>421</v>
      </c>
      <c r="B47" s="44" t="s">
        <v>422</v>
      </c>
      <c r="C47" s="45">
        <v>45</v>
      </c>
      <c r="D47" s="46" t="s">
        <v>340</v>
      </c>
      <c r="E47" s="47">
        <v>0.56940297752874103</v>
      </c>
      <c r="F47" s="48">
        <v>17.286036036035998</v>
      </c>
      <c r="G47" s="47">
        <v>0.73033852790928899</v>
      </c>
      <c r="H47" s="50">
        <v>47.823886639676097</v>
      </c>
      <c r="I47" s="76" t="str">
        <f t="shared" si="0"/>
        <v>No</v>
      </c>
      <c r="J47" s="49" t="str">
        <f t="shared" si="1"/>
        <v>No</v>
      </c>
      <c r="K47" s="47">
        <v>0.20217136581537901</v>
      </c>
      <c r="L47" s="50">
        <v>20.720720720720699</v>
      </c>
      <c r="M47" s="47">
        <v>0.25663656547062402</v>
      </c>
      <c r="N47" s="50">
        <v>65.536437246963601</v>
      </c>
    </row>
    <row r="48" spans="1:14" x14ac:dyDescent="0.2">
      <c r="A48" s="57" t="s">
        <v>423</v>
      </c>
      <c r="B48" s="44" t="s">
        <v>424</v>
      </c>
      <c r="C48" s="45">
        <v>45</v>
      </c>
      <c r="D48" s="46" t="s">
        <v>340</v>
      </c>
      <c r="E48" s="47">
        <v>0.65815148174306703</v>
      </c>
      <c r="F48" s="48">
        <v>43.018018018017997</v>
      </c>
      <c r="G48" s="47">
        <v>0.67369320203332494</v>
      </c>
      <c r="H48" s="50">
        <v>28.188259109311701</v>
      </c>
      <c r="I48" s="76" t="str">
        <f t="shared" si="0"/>
        <v>No</v>
      </c>
      <c r="J48" s="49" t="str">
        <f t="shared" si="1"/>
        <v>No</v>
      </c>
      <c r="K48" s="47">
        <v>0.20497607444704799</v>
      </c>
      <c r="L48" s="50">
        <v>21.340090090090101</v>
      </c>
      <c r="M48" s="47">
        <v>0.26039525062947799</v>
      </c>
      <c r="N48" s="50">
        <v>66.902834008097201</v>
      </c>
    </row>
    <row r="49" spans="1:14" x14ac:dyDescent="0.2">
      <c r="A49" s="57" t="s">
        <v>425</v>
      </c>
      <c r="B49" s="44" t="s">
        <v>426</v>
      </c>
      <c r="C49" s="45">
        <v>45</v>
      </c>
      <c r="D49" s="46" t="s">
        <v>340</v>
      </c>
      <c r="E49" s="47">
        <v>0.56140751103558295</v>
      </c>
      <c r="F49" s="48">
        <v>15.8220720720721</v>
      </c>
      <c r="G49" s="47">
        <v>0.71404092206929004</v>
      </c>
      <c r="H49" s="50">
        <v>41.396761133603199</v>
      </c>
      <c r="I49" s="76" t="str">
        <f t="shared" si="0"/>
        <v>No</v>
      </c>
      <c r="J49" s="49" t="str">
        <f t="shared" si="1"/>
        <v>No</v>
      </c>
      <c r="K49" s="47">
        <v>0.19939006078483701</v>
      </c>
      <c r="L49" s="50">
        <v>19.763513513513502</v>
      </c>
      <c r="M49" s="47">
        <v>0.25254403921322599</v>
      </c>
      <c r="N49" s="50">
        <v>63.866396761133601</v>
      </c>
    </row>
    <row r="50" spans="1:14" x14ac:dyDescent="0.2">
      <c r="A50" s="57" t="s">
        <v>427</v>
      </c>
      <c r="B50" s="44" t="s">
        <v>428</v>
      </c>
      <c r="C50" s="45">
        <v>45</v>
      </c>
      <c r="D50" s="46" t="s">
        <v>340</v>
      </c>
      <c r="E50" s="47">
        <v>0.57402826119777295</v>
      </c>
      <c r="F50" s="48">
        <v>18.2995495495495</v>
      </c>
      <c r="G50" s="47">
        <v>0.73119007412571202</v>
      </c>
      <c r="H50" s="50">
        <v>48.076923076923102</v>
      </c>
      <c r="I50" s="76" t="str">
        <f t="shared" si="0"/>
        <v>No</v>
      </c>
      <c r="J50" s="49" t="str">
        <f t="shared" si="1"/>
        <v>No</v>
      </c>
      <c r="K50" s="47">
        <v>0.200090775563283</v>
      </c>
      <c r="L50" s="50">
        <v>20.045045045045001</v>
      </c>
      <c r="M50" s="47">
        <v>0.25351929764905501</v>
      </c>
      <c r="N50" s="50">
        <v>64.423076923076906</v>
      </c>
    </row>
    <row r="51" spans="1:14" x14ac:dyDescent="0.2">
      <c r="A51" s="57" t="s">
        <v>429</v>
      </c>
      <c r="B51" s="44" t="s">
        <v>430</v>
      </c>
      <c r="C51" s="45">
        <v>45</v>
      </c>
      <c r="D51" s="46" t="s">
        <v>340</v>
      </c>
      <c r="E51" s="47">
        <v>0.74635732442304203</v>
      </c>
      <c r="F51" s="48">
        <v>69.876126126126096</v>
      </c>
      <c r="G51" s="47">
        <v>0.79704453758088201</v>
      </c>
      <c r="H51" s="50">
        <v>77.834008097166006</v>
      </c>
      <c r="I51" s="76" t="str">
        <f t="shared" si="0"/>
        <v>No</v>
      </c>
      <c r="J51" s="49" t="str">
        <f t="shared" si="1"/>
        <v>No</v>
      </c>
      <c r="K51" s="47">
        <v>0.17891103026293101</v>
      </c>
      <c r="L51" s="50">
        <v>15.0337837837838</v>
      </c>
      <c r="M51" s="47">
        <v>0.229336917712193</v>
      </c>
      <c r="N51" s="50">
        <v>55.8704453441296</v>
      </c>
    </row>
    <row r="52" spans="1:14" x14ac:dyDescent="0.2">
      <c r="A52" s="57" t="s">
        <v>431</v>
      </c>
      <c r="B52" s="44" t="s">
        <v>432</v>
      </c>
      <c r="C52" s="45">
        <v>45</v>
      </c>
      <c r="D52" s="46" t="s">
        <v>340</v>
      </c>
      <c r="E52" s="47">
        <v>0.62454908695436395</v>
      </c>
      <c r="F52" s="48">
        <v>32.150900900900901</v>
      </c>
      <c r="G52" s="47">
        <v>0.79989897268889998</v>
      </c>
      <c r="H52" s="50">
        <v>79.149797570850197</v>
      </c>
      <c r="I52" s="76" t="str">
        <f t="shared" si="0"/>
        <v>No</v>
      </c>
      <c r="J52" s="49" t="str">
        <f t="shared" si="1"/>
        <v>No</v>
      </c>
      <c r="K52" s="47">
        <v>0.18842072065450799</v>
      </c>
      <c r="L52" s="50">
        <v>17.286036036035998</v>
      </c>
      <c r="M52" s="47">
        <v>0.240080129760985</v>
      </c>
      <c r="N52" s="50">
        <v>59.058704453441301</v>
      </c>
    </row>
    <row r="53" spans="1:14" x14ac:dyDescent="0.2">
      <c r="A53" s="57" t="s">
        <v>433</v>
      </c>
      <c r="B53" s="44" t="s">
        <v>434</v>
      </c>
      <c r="C53" s="45">
        <v>45</v>
      </c>
      <c r="D53" s="46" t="s">
        <v>340</v>
      </c>
      <c r="E53" s="47">
        <v>0.735850109175888</v>
      </c>
      <c r="F53" s="48">
        <v>66.6666666666667</v>
      </c>
      <c r="G53" s="47">
        <v>0.78757780308411596</v>
      </c>
      <c r="H53" s="50">
        <v>73.431174089068804</v>
      </c>
      <c r="I53" s="76" t="str">
        <f t="shared" si="0"/>
        <v>No</v>
      </c>
      <c r="J53" s="49" t="str">
        <f t="shared" si="1"/>
        <v>No</v>
      </c>
      <c r="K53" s="47">
        <v>0.172609387013825</v>
      </c>
      <c r="L53" s="50">
        <v>13.5135135135135</v>
      </c>
      <c r="M53" s="47">
        <v>0.223916966538179</v>
      </c>
      <c r="N53" s="50">
        <v>53.846153846153797</v>
      </c>
    </row>
    <row r="54" spans="1:14" x14ac:dyDescent="0.2">
      <c r="A54" s="57" t="s">
        <v>435</v>
      </c>
      <c r="B54" s="44" t="s">
        <v>436</v>
      </c>
      <c r="C54" s="45">
        <v>45</v>
      </c>
      <c r="D54" s="46" t="s">
        <v>340</v>
      </c>
      <c r="E54" s="47">
        <v>0.75769946501400098</v>
      </c>
      <c r="F54" s="48">
        <v>72.353603603603602</v>
      </c>
      <c r="G54" s="47">
        <v>0.81400833576931297</v>
      </c>
      <c r="H54" s="50">
        <v>84.868421052631604</v>
      </c>
      <c r="I54" s="76" t="str">
        <f t="shared" si="0"/>
        <v>No</v>
      </c>
      <c r="J54" s="49" t="str">
        <f t="shared" si="1"/>
        <v>No</v>
      </c>
      <c r="K54" s="47">
        <v>0.15973567508540901</v>
      </c>
      <c r="L54" s="50">
        <v>11.148648648648599</v>
      </c>
      <c r="M54" s="47">
        <v>0.20870647209471199</v>
      </c>
      <c r="N54" s="50">
        <v>50.202429149797602</v>
      </c>
    </row>
    <row r="55" spans="1:14" x14ac:dyDescent="0.2">
      <c r="A55" s="57" t="s">
        <v>437</v>
      </c>
      <c r="B55" s="44" t="s">
        <v>438</v>
      </c>
      <c r="C55" s="45">
        <v>45</v>
      </c>
      <c r="D55" s="46" t="s">
        <v>340</v>
      </c>
      <c r="E55" s="47">
        <v>0.74820160290614302</v>
      </c>
      <c r="F55" s="48">
        <v>70.157657657657694</v>
      </c>
      <c r="G55" s="47">
        <v>0.73996947742517405</v>
      </c>
      <c r="H55" s="50">
        <v>51.5182186234818</v>
      </c>
      <c r="I55" s="76" t="str">
        <f t="shared" si="0"/>
        <v>No</v>
      </c>
      <c r="J55" s="49" t="str">
        <f t="shared" si="1"/>
        <v>No</v>
      </c>
      <c r="K55" s="47">
        <v>0.19206121943867599</v>
      </c>
      <c r="L55" s="50">
        <v>17.9617117117117</v>
      </c>
      <c r="M55" s="47">
        <v>0.24399885567412699</v>
      </c>
      <c r="N55" s="50">
        <v>60.576923076923102</v>
      </c>
    </row>
    <row r="56" spans="1:14" x14ac:dyDescent="0.2">
      <c r="A56" s="57" t="s">
        <v>439</v>
      </c>
      <c r="B56" s="44" t="s">
        <v>440</v>
      </c>
      <c r="C56" s="45">
        <v>45</v>
      </c>
      <c r="D56" s="46" t="s">
        <v>340</v>
      </c>
      <c r="E56" s="47">
        <v>0.72854537543988995</v>
      </c>
      <c r="F56" s="48">
        <v>64.414414414414395</v>
      </c>
      <c r="G56" s="47">
        <v>0.77955130658677796</v>
      </c>
      <c r="H56" s="50">
        <v>69.331983805668003</v>
      </c>
      <c r="I56" s="76" t="str">
        <f t="shared" si="0"/>
        <v>No</v>
      </c>
      <c r="J56" s="49" t="str">
        <f t="shared" si="1"/>
        <v>No</v>
      </c>
      <c r="K56" s="47">
        <v>0.17521042916756099</v>
      </c>
      <c r="L56" s="50">
        <v>14.1891891891892</v>
      </c>
      <c r="M56" s="47">
        <v>0.228207839226787</v>
      </c>
      <c r="N56" s="50">
        <v>55.2631578947368</v>
      </c>
    </row>
    <row r="57" spans="1:14" x14ac:dyDescent="0.2">
      <c r="A57" s="57" t="s">
        <v>441</v>
      </c>
      <c r="B57" s="44" t="s">
        <v>442</v>
      </c>
      <c r="C57" s="45">
        <v>45</v>
      </c>
      <c r="D57" s="46" t="s">
        <v>340</v>
      </c>
      <c r="E57" s="47">
        <v>0.67161584216339298</v>
      </c>
      <c r="F57" s="48">
        <v>47.578828828828797</v>
      </c>
      <c r="G57" s="47">
        <v>0.70656354803916399</v>
      </c>
      <c r="H57" s="50">
        <v>38.056680161943298</v>
      </c>
      <c r="I57" s="76" t="str">
        <f t="shared" si="0"/>
        <v>No</v>
      </c>
      <c r="J57" s="49" t="str">
        <f t="shared" si="1"/>
        <v>No</v>
      </c>
      <c r="K57" s="47">
        <v>0.19689037864827899</v>
      </c>
      <c r="L57" s="50">
        <v>19.2004504504505</v>
      </c>
      <c r="M57" s="47">
        <v>0.242884129251734</v>
      </c>
      <c r="N57" s="50">
        <v>59.868421052631597</v>
      </c>
    </row>
    <row r="58" spans="1:14" x14ac:dyDescent="0.2">
      <c r="A58" s="57" t="s">
        <v>443</v>
      </c>
      <c r="B58" s="44" t="s">
        <v>444</v>
      </c>
      <c r="C58" s="45">
        <v>45</v>
      </c>
      <c r="D58" s="46" t="s">
        <v>340</v>
      </c>
      <c r="E58" s="47">
        <v>0.70007537749984405</v>
      </c>
      <c r="F58" s="48">
        <v>56.475225225225202</v>
      </c>
      <c r="G58" s="47">
        <v>0.74618560305265802</v>
      </c>
      <c r="H58" s="50">
        <v>54.352226720647799</v>
      </c>
      <c r="I58" s="76" t="str">
        <f t="shared" si="0"/>
        <v>No</v>
      </c>
      <c r="J58" s="49" t="str">
        <f t="shared" si="1"/>
        <v>No</v>
      </c>
      <c r="K58" s="47">
        <v>0.17412810760865799</v>
      </c>
      <c r="L58" s="50">
        <v>13.907657657657699</v>
      </c>
      <c r="M58" s="47">
        <v>0.22567534311204401</v>
      </c>
      <c r="N58" s="50">
        <v>54.453441295546597</v>
      </c>
    </row>
    <row r="59" spans="1:14" x14ac:dyDescent="0.2">
      <c r="A59" s="57" t="s">
        <v>445</v>
      </c>
      <c r="B59" s="44" t="s">
        <v>446</v>
      </c>
      <c r="C59" s="45">
        <v>45</v>
      </c>
      <c r="D59" s="46" t="s">
        <v>340</v>
      </c>
      <c r="E59" s="47">
        <v>0.69980635707304295</v>
      </c>
      <c r="F59" s="48">
        <v>56.362612612612601</v>
      </c>
      <c r="G59" s="47">
        <v>0.746477082536115</v>
      </c>
      <c r="H59" s="50">
        <v>54.605263157894697</v>
      </c>
      <c r="I59" s="76" t="str">
        <f t="shared" si="0"/>
        <v>No</v>
      </c>
      <c r="J59" s="49" t="str">
        <f t="shared" si="1"/>
        <v>No</v>
      </c>
      <c r="K59" s="47">
        <v>0.19582586849935199</v>
      </c>
      <c r="L59" s="50">
        <v>18.918918918918902</v>
      </c>
      <c r="M59" s="47">
        <v>0.25107153128465098</v>
      </c>
      <c r="N59" s="50">
        <v>63.208502024291498</v>
      </c>
    </row>
    <row r="60" spans="1:14" x14ac:dyDescent="0.2">
      <c r="A60" s="57" t="s">
        <v>447</v>
      </c>
      <c r="B60" s="44" t="s">
        <v>448</v>
      </c>
      <c r="C60" s="45">
        <v>45</v>
      </c>
      <c r="D60" s="46" t="s">
        <v>340</v>
      </c>
      <c r="E60" s="47">
        <v>0.74545607950123105</v>
      </c>
      <c r="F60" s="48">
        <v>69.707207207207205</v>
      </c>
      <c r="G60" s="47">
        <v>0.73738414633204996</v>
      </c>
      <c r="H60" s="50">
        <v>50.657894736842103</v>
      </c>
      <c r="I60" s="76" t="str">
        <f t="shared" si="0"/>
        <v>No</v>
      </c>
      <c r="J60" s="49" t="str">
        <f t="shared" si="1"/>
        <v>No</v>
      </c>
      <c r="K60" s="47">
        <v>0.19621975182276699</v>
      </c>
      <c r="L60" s="50">
        <v>19.0878378378378</v>
      </c>
      <c r="M60" s="47">
        <v>0.24950436128702999</v>
      </c>
      <c r="N60" s="50">
        <v>62.601214574898798</v>
      </c>
    </row>
    <row r="61" spans="1:14" x14ac:dyDescent="0.2">
      <c r="A61" s="57" t="s">
        <v>449</v>
      </c>
      <c r="B61" s="44" t="s">
        <v>450</v>
      </c>
      <c r="C61" s="45">
        <v>45</v>
      </c>
      <c r="D61" s="46" t="s">
        <v>340</v>
      </c>
      <c r="E61" s="47">
        <v>0.632445521490553</v>
      </c>
      <c r="F61" s="48">
        <v>35.0225225225225</v>
      </c>
      <c r="G61" s="47">
        <v>0.75924750869720703</v>
      </c>
      <c r="H61" s="50">
        <v>60.222672064777299</v>
      </c>
      <c r="I61" s="76" t="str">
        <f t="shared" si="0"/>
        <v>No</v>
      </c>
      <c r="J61" s="49" t="str">
        <f t="shared" si="1"/>
        <v>No</v>
      </c>
      <c r="K61" s="47">
        <v>0.156638298002298</v>
      </c>
      <c r="L61" s="50">
        <v>10.360360360360399</v>
      </c>
      <c r="M61" s="47">
        <v>0.20542260832092801</v>
      </c>
      <c r="N61" s="50">
        <v>49.190283400809697</v>
      </c>
    </row>
    <row r="62" spans="1:14" x14ac:dyDescent="0.2">
      <c r="A62" s="57" t="s">
        <v>451</v>
      </c>
      <c r="B62" s="44" t="s">
        <v>452</v>
      </c>
      <c r="C62" s="45">
        <v>45</v>
      </c>
      <c r="D62" s="46" t="s">
        <v>340</v>
      </c>
      <c r="E62" s="47">
        <v>0.759324820118493</v>
      </c>
      <c r="F62" s="48">
        <v>72.804054054054106</v>
      </c>
      <c r="G62" s="47">
        <v>0.75755154307633499</v>
      </c>
      <c r="H62" s="50">
        <v>59.311740890688299</v>
      </c>
      <c r="I62" s="76" t="str">
        <f t="shared" si="0"/>
        <v>No</v>
      </c>
      <c r="J62" s="49" t="str">
        <f t="shared" si="1"/>
        <v>No</v>
      </c>
      <c r="K62" s="47">
        <v>0.15147705654385599</v>
      </c>
      <c r="L62" s="50">
        <v>9.6846846846846795</v>
      </c>
      <c r="M62" s="47">
        <v>0.19840376767359399</v>
      </c>
      <c r="N62" s="50">
        <v>47.419028340080999</v>
      </c>
    </row>
    <row r="63" spans="1:14" x14ac:dyDescent="0.2">
      <c r="A63" s="57" t="s">
        <v>453</v>
      </c>
      <c r="B63" s="44" t="s">
        <v>454</v>
      </c>
      <c r="C63" s="45">
        <v>45</v>
      </c>
      <c r="D63" s="46" t="s">
        <v>340</v>
      </c>
      <c r="E63" s="47">
        <v>0.57476294073794498</v>
      </c>
      <c r="F63" s="48">
        <v>18.524774774774802</v>
      </c>
      <c r="G63" s="47">
        <v>0.73751677459090803</v>
      </c>
      <c r="H63" s="50">
        <v>50.708502024291498</v>
      </c>
      <c r="I63" s="76" t="str">
        <f t="shared" si="0"/>
        <v>No</v>
      </c>
      <c r="J63" s="49" t="str">
        <f t="shared" si="1"/>
        <v>No</v>
      </c>
      <c r="K63" s="47">
        <v>0.17649204717844599</v>
      </c>
      <c r="L63" s="50">
        <v>14.527027027027</v>
      </c>
      <c r="M63" s="47">
        <v>0.231552284303643</v>
      </c>
      <c r="N63" s="50">
        <v>56.528340080971702</v>
      </c>
    </row>
    <row r="64" spans="1:14" x14ac:dyDescent="0.2">
      <c r="A64" s="57" t="s">
        <v>455</v>
      </c>
      <c r="B64" s="44" t="s">
        <v>456</v>
      </c>
      <c r="C64" s="45">
        <v>45</v>
      </c>
      <c r="D64" s="46" t="s">
        <v>340</v>
      </c>
      <c r="E64" s="47">
        <v>0.64065787604976898</v>
      </c>
      <c r="F64" s="48">
        <v>37.5</v>
      </c>
      <c r="G64" s="47">
        <v>0.67828885205495704</v>
      </c>
      <c r="H64" s="50">
        <v>29.3016194331984</v>
      </c>
      <c r="I64" s="76" t="str">
        <f t="shared" si="0"/>
        <v>No</v>
      </c>
      <c r="J64" s="49" t="str">
        <f t="shared" si="1"/>
        <v>No</v>
      </c>
      <c r="K64" s="47">
        <v>0.17883590881914399</v>
      </c>
      <c r="L64" s="50">
        <v>14.9774774774775</v>
      </c>
      <c r="M64" s="47">
        <v>0.22902806001369699</v>
      </c>
      <c r="N64" s="50">
        <v>55.7186234817814</v>
      </c>
    </row>
    <row r="65" spans="1:14" x14ac:dyDescent="0.2">
      <c r="A65" s="57" t="s">
        <v>457</v>
      </c>
      <c r="B65" s="44" t="s">
        <v>458</v>
      </c>
      <c r="C65" s="45">
        <v>45</v>
      </c>
      <c r="D65" s="46" t="s">
        <v>340</v>
      </c>
      <c r="E65" s="47">
        <v>0.59878993026776395</v>
      </c>
      <c r="F65" s="48">
        <v>24.718468468468501</v>
      </c>
      <c r="G65" s="47">
        <v>0.76705524478250797</v>
      </c>
      <c r="H65" s="50">
        <v>63.866396761133601</v>
      </c>
      <c r="I65" s="76" t="str">
        <f t="shared" si="0"/>
        <v>No</v>
      </c>
      <c r="J65" s="49" t="str">
        <f t="shared" si="1"/>
        <v>No</v>
      </c>
      <c r="K65" s="47">
        <v>0.19178227361179101</v>
      </c>
      <c r="L65" s="50">
        <v>17.849099099099099</v>
      </c>
      <c r="M65" s="47">
        <v>0.25301111548202099</v>
      </c>
      <c r="N65" s="50">
        <v>64.119433198380605</v>
      </c>
    </row>
    <row r="66" spans="1:14" x14ac:dyDescent="0.2">
      <c r="A66" s="57" t="s">
        <v>459</v>
      </c>
      <c r="B66" s="44" t="s">
        <v>460</v>
      </c>
      <c r="C66" s="45">
        <v>45</v>
      </c>
      <c r="D66" s="46" t="s">
        <v>340</v>
      </c>
      <c r="E66" s="47">
        <v>0.62393942627132803</v>
      </c>
      <c r="F66" s="48">
        <v>31.981981981981999</v>
      </c>
      <c r="G66" s="47">
        <v>0.67053661083600802</v>
      </c>
      <c r="H66" s="50">
        <v>27.378542510121498</v>
      </c>
      <c r="I66" s="76" t="str">
        <f t="shared" si="0"/>
        <v>No</v>
      </c>
      <c r="J66" s="49" t="str">
        <f t="shared" si="1"/>
        <v>No</v>
      </c>
      <c r="K66" s="47">
        <v>0.15823785665137499</v>
      </c>
      <c r="L66" s="50">
        <v>10.8671171171171</v>
      </c>
      <c r="M66" s="47">
        <v>0.20600762977804299</v>
      </c>
      <c r="N66" s="50">
        <v>49.3927125506073</v>
      </c>
    </row>
    <row r="67" spans="1:14" x14ac:dyDescent="0.2">
      <c r="A67" s="57" t="s">
        <v>461</v>
      </c>
      <c r="B67" s="44" t="s">
        <v>462</v>
      </c>
      <c r="C67" s="45">
        <v>45</v>
      </c>
      <c r="D67" s="46" t="s">
        <v>340</v>
      </c>
      <c r="E67" s="47">
        <v>0.578286568600475</v>
      </c>
      <c r="F67" s="48">
        <v>19.425675675675699</v>
      </c>
      <c r="G67" s="47">
        <v>0.65527752745214696</v>
      </c>
      <c r="H67" s="50">
        <v>24.038461538461501</v>
      </c>
      <c r="I67" s="76" t="str">
        <f t="shared" si="0"/>
        <v>No</v>
      </c>
      <c r="J67" s="49" t="str">
        <f t="shared" si="1"/>
        <v>No</v>
      </c>
      <c r="K67" s="47">
        <v>0.160351616238011</v>
      </c>
      <c r="L67" s="50">
        <v>11.3175675675676</v>
      </c>
      <c r="M67" s="47">
        <v>0.20559791209460801</v>
      </c>
      <c r="N67" s="50">
        <v>49.2408906882591</v>
      </c>
    </row>
    <row r="68" spans="1:14" x14ac:dyDescent="0.2">
      <c r="A68" s="57" t="s">
        <v>463</v>
      </c>
      <c r="B68" s="44" t="s">
        <v>464</v>
      </c>
      <c r="C68" s="45">
        <v>45</v>
      </c>
      <c r="D68" s="46" t="s">
        <v>340</v>
      </c>
      <c r="E68" s="47">
        <v>0.63212825288795205</v>
      </c>
      <c r="F68" s="48">
        <v>34.966216216216203</v>
      </c>
      <c r="G68" s="47">
        <v>0.68366910538734504</v>
      </c>
      <c r="H68" s="50">
        <v>30.516194331983801</v>
      </c>
      <c r="I68" s="76" t="str">
        <f t="shared" si="0"/>
        <v>No</v>
      </c>
      <c r="J68" s="49" t="str">
        <f t="shared" si="1"/>
        <v>No</v>
      </c>
      <c r="K68" s="47">
        <v>0.14961238078890801</v>
      </c>
      <c r="L68" s="50">
        <v>9.4594594594594597</v>
      </c>
      <c r="M68" s="47">
        <v>0.196092619565228</v>
      </c>
      <c r="N68" s="50">
        <v>46.609311740890703</v>
      </c>
    </row>
    <row r="69" spans="1:14" x14ac:dyDescent="0.2">
      <c r="A69" s="57" t="s">
        <v>465</v>
      </c>
      <c r="B69" s="44" t="s">
        <v>466</v>
      </c>
      <c r="C69" s="45">
        <v>45</v>
      </c>
      <c r="D69" s="46" t="s">
        <v>340</v>
      </c>
      <c r="E69" s="47">
        <v>0.65301080349586305</v>
      </c>
      <c r="F69" s="48">
        <v>41.441441441441398</v>
      </c>
      <c r="G69" s="47">
        <v>0.70862372258570105</v>
      </c>
      <c r="H69" s="50">
        <v>38.866396761133601</v>
      </c>
      <c r="I69" s="76" t="str">
        <f t="shared" si="0"/>
        <v>No</v>
      </c>
      <c r="J69" s="49" t="str">
        <f t="shared" si="1"/>
        <v>No</v>
      </c>
      <c r="K69" s="47">
        <v>0.15681219018161599</v>
      </c>
      <c r="L69" s="50">
        <v>10.529279279279301</v>
      </c>
      <c r="M69" s="47">
        <v>0.207952923064366</v>
      </c>
      <c r="N69" s="50">
        <v>50.101214574898798</v>
      </c>
    </row>
    <row r="70" spans="1:14" x14ac:dyDescent="0.2">
      <c r="A70" s="57" t="s">
        <v>467</v>
      </c>
      <c r="B70" s="44" t="s">
        <v>468</v>
      </c>
      <c r="C70" s="45">
        <v>45</v>
      </c>
      <c r="D70" s="46" t="s">
        <v>340</v>
      </c>
      <c r="E70" s="47">
        <v>0.621941098006635</v>
      </c>
      <c r="F70" s="48">
        <v>31.475225225225198</v>
      </c>
      <c r="G70" s="47">
        <v>0.66084244807494297</v>
      </c>
      <c r="H70" s="50">
        <v>25.708502024291501</v>
      </c>
      <c r="I70" s="76" t="str">
        <f t="shared" si="0"/>
        <v>No</v>
      </c>
      <c r="J70" s="49" t="str">
        <f t="shared" si="1"/>
        <v>No</v>
      </c>
      <c r="K70" s="47">
        <v>0.17760502798605099</v>
      </c>
      <c r="L70" s="50">
        <v>14.8085585585586</v>
      </c>
      <c r="M70" s="47">
        <v>0.23872482216978699</v>
      </c>
      <c r="N70" s="50">
        <v>58.552631578947398</v>
      </c>
    </row>
    <row r="71" spans="1:14" x14ac:dyDescent="0.2">
      <c r="A71" s="57" t="s">
        <v>469</v>
      </c>
      <c r="B71" s="44" t="s">
        <v>470</v>
      </c>
      <c r="C71" s="45">
        <v>45</v>
      </c>
      <c r="D71" s="46" t="s">
        <v>340</v>
      </c>
      <c r="E71" s="47">
        <v>0.57002620359826295</v>
      </c>
      <c r="F71" s="48">
        <v>17.398648648648599</v>
      </c>
      <c r="G71" s="47">
        <v>0.73497262604151703</v>
      </c>
      <c r="H71" s="50">
        <v>49.6963562753036</v>
      </c>
      <c r="I71" s="76" t="str">
        <f t="shared" ref="I71:I134" si="2">IF(AND(F71&gt;=90,H71&gt;=90),"Yes","No")</f>
        <v>No</v>
      </c>
      <c r="J71" s="49" t="str">
        <f t="shared" ref="J71:J134" si="3">IF(AND(F71&gt;=75,H71&gt;=75),"Yes","No")</f>
        <v>No</v>
      </c>
      <c r="K71" s="47">
        <v>0.183294349493554</v>
      </c>
      <c r="L71" s="50">
        <v>15.8783783783784</v>
      </c>
      <c r="M71" s="47">
        <v>0.243094990094914</v>
      </c>
      <c r="N71" s="50">
        <v>60.172064777327897</v>
      </c>
    </row>
    <row r="72" spans="1:14" x14ac:dyDescent="0.2">
      <c r="A72" s="57" t="s">
        <v>471</v>
      </c>
      <c r="B72" s="44" t="s">
        <v>472</v>
      </c>
      <c r="C72" s="45">
        <v>45</v>
      </c>
      <c r="D72" s="46" t="s">
        <v>340</v>
      </c>
      <c r="E72" s="47">
        <v>0.72435180003948096</v>
      </c>
      <c r="F72" s="48">
        <v>63.119369369369402</v>
      </c>
      <c r="G72" s="47">
        <v>0.77967741973929305</v>
      </c>
      <c r="H72" s="50">
        <v>69.433198380566793</v>
      </c>
      <c r="I72" s="76" t="str">
        <f t="shared" si="2"/>
        <v>No</v>
      </c>
      <c r="J72" s="49" t="str">
        <f t="shared" si="3"/>
        <v>No</v>
      </c>
      <c r="K72" s="47">
        <v>0.13319591518681401</v>
      </c>
      <c r="L72" s="50">
        <v>7.7139639639639599</v>
      </c>
      <c r="M72" s="47">
        <v>0.17696901293675099</v>
      </c>
      <c r="N72" s="50">
        <v>39.17004048583</v>
      </c>
    </row>
    <row r="73" spans="1:14" x14ac:dyDescent="0.2">
      <c r="A73" s="57" t="s">
        <v>473</v>
      </c>
      <c r="B73" s="44" t="s">
        <v>474</v>
      </c>
      <c r="C73" s="45">
        <v>45</v>
      </c>
      <c r="D73" s="46" t="s">
        <v>340</v>
      </c>
      <c r="E73" s="47">
        <v>0.69690991107929001</v>
      </c>
      <c r="F73" s="48">
        <v>55.405405405405403</v>
      </c>
      <c r="G73" s="47">
        <v>0.75243489383572104</v>
      </c>
      <c r="H73" s="50">
        <v>57.186234817813798</v>
      </c>
      <c r="I73" s="76" t="str">
        <f t="shared" si="2"/>
        <v>No</v>
      </c>
      <c r="J73" s="49" t="str">
        <f t="shared" si="3"/>
        <v>No</v>
      </c>
      <c r="K73" s="47">
        <v>0.131929238084214</v>
      </c>
      <c r="L73" s="50">
        <v>7.3198198198198199</v>
      </c>
      <c r="M73" s="47">
        <v>0.17354016634894101</v>
      </c>
      <c r="N73" s="50">
        <v>37.702429149797602</v>
      </c>
    </row>
    <row r="74" spans="1:14" x14ac:dyDescent="0.2">
      <c r="A74" s="57" t="s">
        <v>475</v>
      </c>
      <c r="B74" s="44" t="s">
        <v>476</v>
      </c>
      <c r="C74" s="45">
        <v>45</v>
      </c>
      <c r="D74" s="46" t="s">
        <v>340</v>
      </c>
      <c r="E74" s="47">
        <v>0.70878732869524697</v>
      </c>
      <c r="F74" s="48">
        <v>58.558558558558602</v>
      </c>
      <c r="G74" s="47">
        <v>0.76471339747668399</v>
      </c>
      <c r="H74" s="50">
        <v>62.854251012145703</v>
      </c>
      <c r="I74" s="76" t="str">
        <f t="shared" si="2"/>
        <v>No</v>
      </c>
      <c r="J74" s="49" t="str">
        <f t="shared" si="3"/>
        <v>No</v>
      </c>
      <c r="K74" s="47">
        <v>0.195763812244451</v>
      </c>
      <c r="L74" s="50">
        <v>18.806306306306301</v>
      </c>
      <c r="M74" s="47">
        <v>0.25656245786167298</v>
      </c>
      <c r="N74" s="50">
        <v>65.435222672064796</v>
      </c>
    </row>
    <row r="75" spans="1:14" x14ac:dyDescent="0.2">
      <c r="A75" s="57" t="s">
        <v>477</v>
      </c>
      <c r="B75" s="44" t="s">
        <v>478</v>
      </c>
      <c r="C75" s="45">
        <v>45</v>
      </c>
      <c r="D75" s="46" t="s">
        <v>340</v>
      </c>
      <c r="E75" s="47">
        <v>0.72873246145683501</v>
      </c>
      <c r="F75" s="48">
        <v>64.5833333333333</v>
      </c>
      <c r="G75" s="47">
        <v>0.78828322870080103</v>
      </c>
      <c r="H75" s="50">
        <v>73.785425101214599</v>
      </c>
      <c r="I75" s="76" t="str">
        <f t="shared" si="2"/>
        <v>No</v>
      </c>
      <c r="J75" s="49" t="str">
        <f t="shared" si="3"/>
        <v>No</v>
      </c>
      <c r="K75" s="47">
        <v>0.12695037657000499</v>
      </c>
      <c r="L75" s="50">
        <v>6.5878378378378404</v>
      </c>
      <c r="M75" s="47">
        <v>0.166941063969445</v>
      </c>
      <c r="N75" s="50">
        <v>34.564777327935197</v>
      </c>
    </row>
    <row r="76" spans="1:14" x14ac:dyDescent="0.2">
      <c r="A76" s="57" t="s">
        <v>479</v>
      </c>
      <c r="B76" s="44" t="s">
        <v>480</v>
      </c>
      <c r="C76" s="45">
        <v>45</v>
      </c>
      <c r="D76" s="46" t="s">
        <v>340</v>
      </c>
      <c r="E76" s="47">
        <v>0.68818273590242796</v>
      </c>
      <c r="F76" s="48">
        <v>52.759009009008999</v>
      </c>
      <c r="G76" s="47">
        <v>0.75027612971608004</v>
      </c>
      <c r="H76" s="50">
        <v>56.072874493927102</v>
      </c>
      <c r="I76" s="76" t="str">
        <f t="shared" si="2"/>
        <v>No</v>
      </c>
      <c r="J76" s="49" t="str">
        <f t="shared" si="3"/>
        <v>No</v>
      </c>
      <c r="K76" s="47">
        <v>0.164272423678751</v>
      </c>
      <c r="L76" s="50">
        <v>11.936936936936901</v>
      </c>
      <c r="M76" s="47">
        <v>0.21499068604007099</v>
      </c>
      <c r="N76" s="50">
        <v>51.265182186234803</v>
      </c>
    </row>
    <row r="77" spans="1:14" x14ac:dyDescent="0.2">
      <c r="A77" s="57" t="s">
        <v>481</v>
      </c>
      <c r="B77" s="44" t="s">
        <v>482</v>
      </c>
      <c r="C77" s="45">
        <v>45</v>
      </c>
      <c r="D77" s="46" t="s">
        <v>340</v>
      </c>
      <c r="E77" s="47">
        <v>0.60815675434877703</v>
      </c>
      <c r="F77" s="48">
        <v>26.914414414414399</v>
      </c>
      <c r="G77" s="47">
        <v>0.78633068185667199</v>
      </c>
      <c r="H77" s="50">
        <v>72.722672064777299</v>
      </c>
      <c r="I77" s="76" t="str">
        <f t="shared" si="2"/>
        <v>No</v>
      </c>
      <c r="J77" s="49" t="str">
        <f t="shared" si="3"/>
        <v>No</v>
      </c>
      <c r="K77" s="47">
        <v>0.12730118351542899</v>
      </c>
      <c r="L77" s="50">
        <v>6.64414414414414</v>
      </c>
      <c r="M77" s="47">
        <v>0.16656035859533</v>
      </c>
      <c r="N77" s="50">
        <v>34.412955465586997</v>
      </c>
    </row>
    <row r="78" spans="1:14" x14ac:dyDescent="0.2">
      <c r="A78" s="147" t="s">
        <v>483</v>
      </c>
      <c r="B78" s="44" t="s">
        <v>484</v>
      </c>
      <c r="C78" s="45">
        <v>45</v>
      </c>
      <c r="D78" s="46" t="s">
        <v>340</v>
      </c>
      <c r="E78" s="47">
        <v>0.81550075717522696</v>
      </c>
      <c r="F78" s="48">
        <v>87.162162162162204</v>
      </c>
      <c r="G78" s="47">
        <v>0.84519361575399798</v>
      </c>
      <c r="H78" s="50">
        <v>93.876518218623502</v>
      </c>
      <c r="I78" s="76" t="str">
        <f t="shared" si="2"/>
        <v>No</v>
      </c>
      <c r="J78" s="49" t="str">
        <f t="shared" si="3"/>
        <v>Yes</v>
      </c>
      <c r="K78" s="47">
        <v>0.140915929379688</v>
      </c>
      <c r="L78" s="50">
        <v>8.6148648648648596</v>
      </c>
      <c r="M78" s="47">
        <v>0.18200038383362599</v>
      </c>
      <c r="N78" s="50">
        <v>41.295546558704501</v>
      </c>
    </row>
    <row r="79" spans="1:14" x14ac:dyDescent="0.2">
      <c r="A79" s="57" t="s">
        <v>485</v>
      </c>
      <c r="B79" s="44" t="s">
        <v>486</v>
      </c>
      <c r="C79" s="45">
        <v>45</v>
      </c>
      <c r="D79" s="46" t="s">
        <v>340</v>
      </c>
      <c r="E79" s="47">
        <v>0.65421583498892799</v>
      </c>
      <c r="F79" s="48">
        <v>41.948198198198199</v>
      </c>
      <c r="G79" s="47">
        <v>0.71539916692206296</v>
      </c>
      <c r="H79" s="50">
        <v>41.953441295546597</v>
      </c>
      <c r="I79" s="76" t="str">
        <f t="shared" si="2"/>
        <v>No</v>
      </c>
      <c r="J79" s="49" t="str">
        <f t="shared" si="3"/>
        <v>No</v>
      </c>
      <c r="K79" s="47">
        <v>0.22034547571704999</v>
      </c>
      <c r="L79" s="50">
        <v>25.3941441441441</v>
      </c>
      <c r="M79" s="47">
        <v>0.29163080786490497</v>
      </c>
      <c r="N79" s="50">
        <v>75.253036437247005</v>
      </c>
    </row>
    <row r="80" spans="1:14" x14ac:dyDescent="0.2">
      <c r="A80" s="57" t="s">
        <v>487</v>
      </c>
      <c r="B80" s="44" t="s">
        <v>488</v>
      </c>
      <c r="C80" s="45">
        <v>45</v>
      </c>
      <c r="D80" s="46" t="s">
        <v>340</v>
      </c>
      <c r="E80" s="47">
        <v>0.73555726156281698</v>
      </c>
      <c r="F80" s="48">
        <v>66.554054054054106</v>
      </c>
      <c r="G80" s="47">
        <v>0.79303347601971896</v>
      </c>
      <c r="H80" s="50">
        <v>76.568825910931196</v>
      </c>
      <c r="I80" s="76" t="str">
        <f t="shared" si="2"/>
        <v>No</v>
      </c>
      <c r="J80" s="49" t="str">
        <f t="shared" si="3"/>
        <v>No</v>
      </c>
      <c r="K80" s="47">
        <v>0.217189548241287</v>
      </c>
      <c r="L80" s="50">
        <v>24.6621621621622</v>
      </c>
      <c r="M80" s="47">
        <v>0.28618600536093902</v>
      </c>
      <c r="N80" s="50">
        <v>73.886639676113404</v>
      </c>
    </row>
    <row r="81" spans="1:14" x14ac:dyDescent="0.2">
      <c r="A81" s="57" t="s">
        <v>489</v>
      </c>
      <c r="B81" s="44" t="s">
        <v>490</v>
      </c>
      <c r="C81" s="45">
        <v>45</v>
      </c>
      <c r="D81" s="46" t="s">
        <v>340</v>
      </c>
      <c r="E81" s="47">
        <v>0.64476117768515795</v>
      </c>
      <c r="F81" s="48">
        <v>38.738738738738697</v>
      </c>
      <c r="G81" s="47">
        <v>0.67766166331080702</v>
      </c>
      <c r="H81" s="50">
        <v>29.099190283400802</v>
      </c>
      <c r="I81" s="76" t="str">
        <f t="shared" si="2"/>
        <v>No</v>
      </c>
      <c r="J81" s="49" t="str">
        <f t="shared" si="3"/>
        <v>No</v>
      </c>
      <c r="K81" s="47">
        <v>0.19011515312875299</v>
      </c>
      <c r="L81" s="50">
        <v>17.792792792792799</v>
      </c>
      <c r="M81" s="47">
        <v>0.27630447854934398</v>
      </c>
      <c r="N81" s="50">
        <v>71.508097165991899</v>
      </c>
    </row>
    <row r="82" spans="1:14" x14ac:dyDescent="0.2">
      <c r="A82" s="57" t="s">
        <v>491</v>
      </c>
      <c r="B82" s="44" t="s">
        <v>492</v>
      </c>
      <c r="C82" s="45">
        <v>45</v>
      </c>
      <c r="D82" s="46" t="s">
        <v>340</v>
      </c>
      <c r="E82" s="47">
        <v>0.76343171440278101</v>
      </c>
      <c r="F82" s="48">
        <v>74.887387387387406</v>
      </c>
      <c r="G82" s="47">
        <v>0.76714758509766101</v>
      </c>
      <c r="H82" s="50">
        <v>64.0182186234818</v>
      </c>
      <c r="I82" s="76" t="str">
        <f t="shared" si="2"/>
        <v>No</v>
      </c>
      <c r="J82" s="49" t="str">
        <f t="shared" si="3"/>
        <v>No</v>
      </c>
      <c r="K82" s="47">
        <v>0.18375258080145901</v>
      </c>
      <c r="L82" s="50">
        <v>16.159909909909899</v>
      </c>
      <c r="M82" s="47">
        <v>0.24011640959653099</v>
      </c>
      <c r="N82" s="50">
        <v>59.109311740890703</v>
      </c>
    </row>
    <row r="83" spans="1:14" x14ac:dyDescent="0.2">
      <c r="A83" s="57" t="s">
        <v>493</v>
      </c>
      <c r="B83" s="44" t="s">
        <v>494</v>
      </c>
      <c r="C83" s="45">
        <v>45</v>
      </c>
      <c r="D83" s="46" t="s">
        <v>340</v>
      </c>
      <c r="E83" s="47">
        <v>0.68178686640966601</v>
      </c>
      <c r="F83" s="48">
        <v>50.3941441441441</v>
      </c>
      <c r="G83" s="47">
        <v>0.73128734463892098</v>
      </c>
      <c r="H83" s="50">
        <v>48.178137651821899</v>
      </c>
      <c r="I83" s="76" t="str">
        <f t="shared" si="2"/>
        <v>No</v>
      </c>
      <c r="J83" s="49" t="str">
        <f t="shared" si="3"/>
        <v>No</v>
      </c>
      <c r="K83" s="47">
        <v>0.12513121055517401</v>
      </c>
      <c r="L83" s="50">
        <v>6.5315315315315301</v>
      </c>
      <c r="M83" s="47">
        <v>0.166399116481174</v>
      </c>
      <c r="N83" s="50">
        <v>34.311740890688299</v>
      </c>
    </row>
    <row r="84" spans="1:14" x14ac:dyDescent="0.2">
      <c r="A84" s="57" t="s">
        <v>495</v>
      </c>
      <c r="B84" s="44" t="s">
        <v>496</v>
      </c>
      <c r="C84" s="45">
        <v>45</v>
      </c>
      <c r="D84" s="46" t="s">
        <v>340</v>
      </c>
      <c r="E84" s="47">
        <v>0.732452001103298</v>
      </c>
      <c r="F84" s="48">
        <v>65.653153153153198</v>
      </c>
      <c r="G84" s="47">
        <v>0.73377149511161499</v>
      </c>
      <c r="H84" s="50">
        <v>49.139676113360302</v>
      </c>
      <c r="I84" s="76" t="str">
        <f t="shared" si="2"/>
        <v>No</v>
      </c>
      <c r="J84" s="49" t="str">
        <f t="shared" si="3"/>
        <v>No</v>
      </c>
      <c r="K84" s="47">
        <v>0.11741089245160299</v>
      </c>
      <c r="L84" s="50">
        <v>5.5180180180180196</v>
      </c>
      <c r="M84" s="47">
        <v>0.15693260684525501</v>
      </c>
      <c r="N84" s="50">
        <v>29.251012145749002</v>
      </c>
    </row>
    <row r="85" spans="1:14" x14ac:dyDescent="0.2">
      <c r="A85" s="57" t="s">
        <v>497</v>
      </c>
      <c r="B85" s="44" t="s">
        <v>498</v>
      </c>
      <c r="C85" s="45">
        <v>45</v>
      </c>
      <c r="D85" s="46" t="s">
        <v>340</v>
      </c>
      <c r="E85" s="47">
        <v>0.74082872448591097</v>
      </c>
      <c r="F85" s="48">
        <v>68.074324324324294</v>
      </c>
      <c r="G85" s="47">
        <v>0.79540207755247905</v>
      </c>
      <c r="H85" s="50">
        <v>77.378542510121505</v>
      </c>
      <c r="I85" s="76" t="str">
        <f t="shared" si="2"/>
        <v>No</v>
      </c>
      <c r="J85" s="49" t="str">
        <f t="shared" si="3"/>
        <v>No</v>
      </c>
      <c r="K85" s="47">
        <v>0.11566651475308599</v>
      </c>
      <c r="L85" s="50">
        <v>5.29279279279279</v>
      </c>
      <c r="M85" s="47">
        <v>0.15298609333193</v>
      </c>
      <c r="N85" s="50">
        <v>26.923076923076898</v>
      </c>
    </row>
    <row r="86" spans="1:14" x14ac:dyDescent="0.2">
      <c r="A86" s="57" t="s">
        <v>499</v>
      </c>
      <c r="B86" s="44" t="s">
        <v>500</v>
      </c>
      <c r="C86" s="45">
        <v>45</v>
      </c>
      <c r="D86" s="46" t="s">
        <v>340</v>
      </c>
      <c r="E86" s="47">
        <v>0.75177796809794195</v>
      </c>
      <c r="F86" s="48">
        <v>70.945945945945894</v>
      </c>
      <c r="G86" s="47">
        <v>0.81477874861752997</v>
      </c>
      <c r="H86" s="50">
        <v>85.121457489878495</v>
      </c>
      <c r="I86" s="76" t="str">
        <f t="shared" si="2"/>
        <v>No</v>
      </c>
      <c r="J86" s="49" t="str">
        <f t="shared" si="3"/>
        <v>No</v>
      </c>
      <c r="K86" s="47">
        <v>0.113924346855288</v>
      </c>
      <c r="L86" s="50">
        <v>5.0112612612612599</v>
      </c>
      <c r="M86" s="47">
        <v>0.151677315924232</v>
      </c>
      <c r="N86" s="50">
        <v>26.366396761133601</v>
      </c>
    </row>
    <row r="87" spans="1:14" x14ac:dyDescent="0.2">
      <c r="A87" s="57" t="s">
        <v>501</v>
      </c>
      <c r="B87" s="44" t="s">
        <v>502</v>
      </c>
      <c r="C87" s="45">
        <v>45</v>
      </c>
      <c r="D87" s="46" t="s">
        <v>340</v>
      </c>
      <c r="E87" s="47">
        <v>0.72372868927160905</v>
      </c>
      <c r="F87" s="48">
        <v>62.725225225225202</v>
      </c>
      <c r="G87" s="47">
        <v>0.78511883125015502</v>
      </c>
      <c r="H87" s="50">
        <v>72.064777327935204</v>
      </c>
      <c r="I87" s="76" t="str">
        <f t="shared" si="2"/>
        <v>No</v>
      </c>
      <c r="J87" s="49" t="str">
        <f t="shared" si="3"/>
        <v>No</v>
      </c>
      <c r="K87" s="47">
        <v>0.112071718081643</v>
      </c>
      <c r="L87" s="50">
        <v>4.7860360360360401</v>
      </c>
      <c r="M87" s="47">
        <v>0.148771605861622</v>
      </c>
      <c r="N87" s="50">
        <v>24.949392712550601</v>
      </c>
    </row>
    <row r="88" spans="1:14" x14ac:dyDescent="0.2">
      <c r="A88" s="57" t="s">
        <v>503</v>
      </c>
      <c r="B88" s="44" t="s">
        <v>504</v>
      </c>
      <c r="C88" s="45">
        <v>45</v>
      </c>
      <c r="D88" s="46" t="s">
        <v>340</v>
      </c>
      <c r="E88" s="47">
        <v>0.727938766844204</v>
      </c>
      <c r="F88" s="48">
        <v>64.245495495495504</v>
      </c>
      <c r="G88" s="47">
        <v>0.78289150512183503</v>
      </c>
      <c r="H88" s="50">
        <v>71.103238866396794</v>
      </c>
      <c r="I88" s="76" t="str">
        <f t="shared" si="2"/>
        <v>No</v>
      </c>
      <c r="J88" s="49" t="str">
        <f t="shared" si="3"/>
        <v>No</v>
      </c>
      <c r="K88" s="47">
        <v>0.114850269626858</v>
      </c>
      <c r="L88" s="50">
        <v>5.2364864864864904</v>
      </c>
      <c r="M88" s="47">
        <v>0.15336394969021599</v>
      </c>
      <c r="N88" s="50">
        <v>27.226720647773298</v>
      </c>
    </row>
    <row r="89" spans="1:14" x14ac:dyDescent="0.2">
      <c r="A89" s="57" t="s">
        <v>505</v>
      </c>
      <c r="B89" s="44" t="s">
        <v>506</v>
      </c>
      <c r="C89" s="45">
        <v>45</v>
      </c>
      <c r="D89" s="46" t="s">
        <v>340</v>
      </c>
      <c r="E89" s="47">
        <v>0.70118734830446805</v>
      </c>
      <c r="F89" s="48">
        <v>56.925675675675699</v>
      </c>
      <c r="G89" s="47">
        <v>0.80151871346486803</v>
      </c>
      <c r="H89" s="50">
        <v>79.858299595141702</v>
      </c>
      <c r="I89" s="76" t="str">
        <f t="shared" si="2"/>
        <v>No</v>
      </c>
      <c r="J89" s="49" t="str">
        <f t="shared" si="3"/>
        <v>No</v>
      </c>
      <c r="K89" s="47">
        <v>0.11187748273840301</v>
      </c>
      <c r="L89" s="50">
        <v>4.6734234234234204</v>
      </c>
      <c r="M89" s="47">
        <v>0.147496727843169</v>
      </c>
      <c r="N89" s="50">
        <v>24.3927125506073</v>
      </c>
    </row>
    <row r="90" spans="1:14" x14ac:dyDescent="0.2">
      <c r="A90" s="57" t="s">
        <v>507</v>
      </c>
      <c r="B90" s="44" t="s">
        <v>508</v>
      </c>
      <c r="C90" s="45">
        <v>45</v>
      </c>
      <c r="D90" s="46" t="s">
        <v>340</v>
      </c>
      <c r="E90" s="47">
        <v>0.67445396868235696</v>
      </c>
      <c r="F90" s="48">
        <v>48.198198198198199</v>
      </c>
      <c r="G90" s="47">
        <v>0.73076748523073698</v>
      </c>
      <c r="H90" s="50">
        <v>47.925101214574902</v>
      </c>
      <c r="I90" s="76" t="str">
        <f t="shared" si="2"/>
        <v>No</v>
      </c>
      <c r="J90" s="49" t="str">
        <f t="shared" si="3"/>
        <v>No</v>
      </c>
      <c r="K90" s="47">
        <v>0.124949911271703</v>
      </c>
      <c r="L90" s="50">
        <v>6.4189189189189202</v>
      </c>
      <c r="M90" s="47">
        <v>0.16416589517207</v>
      </c>
      <c r="N90" s="50">
        <v>32.945344129554698</v>
      </c>
    </row>
    <row r="91" spans="1:14" x14ac:dyDescent="0.2">
      <c r="A91" s="57" t="s">
        <v>509</v>
      </c>
      <c r="B91" s="44" t="s">
        <v>510</v>
      </c>
      <c r="C91" s="45">
        <v>45</v>
      </c>
      <c r="D91" s="46" t="s">
        <v>340</v>
      </c>
      <c r="E91" s="47">
        <v>0.74165393596219897</v>
      </c>
      <c r="F91" s="48">
        <v>68.412162162162204</v>
      </c>
      <c r="G91" s="47">
        <v>0.79902259653362695</v>
      </c>
      <c r="H91" s="50">
        <v>78.846153846153797</v>
      </c>
      <c r="I91" s="76" t="str">
        <f t="shared" si="2"/>
        <v>No</v>
      </c>
      <c r="J91" s="49" t="str">
        <f t="shared" si="3"/>
        <v>No</v>
      </c>
      <c r="K91" s="47">
        <v>0.14855530181377799</v>
      </c>
      <c r="L91" s="50">
        <v>9.4031531531531503</v>
      </c>
      <c r="M91" s="47">
        <v>0.19366118071485799</v>
      </c>
      <c r="N91" s="50">
        <v>45.597165991902799</v>
      </c>
    </row>
    <row r="92" spans="1:14" x14ac:dyDescent="0.2">
      <c r="A92" s="148" t="s">
        <v>511</v>
      </c>
      <c r="B92" s="44" t="s">
        <v>512</v>
      </c>
      <c r="C92" s="45">
        <v>45</v>
      </c>
      <c r="D92" s="46" t="s">
        <v>340</v>
      </c>
      <c r="E92" s="47">
        <v>0.79077975886274698</v>
      </c>
      <c r="F92" s="48">
        <v>82.319819819819799</v>
      </c>
      <c r="G92" s="47">
        <v>0.80839749371638503</v>
      </c>
      <c r="H92" s="50">
        <v>82.742914979757103</v>
      </c>
      <c r="I92" s="76" t="str">
        <f t="shared" si="2"/>
        <v>No</v>
      </c>
      <c r="J92" s="49" t="str">
        <f t="shared" si="3"/>
        <v>Yes</v>
      </c>
      <c r="K92" s="47">
        <v>0.25512708103250198</v>
      </c>
      <c r="L92" s="50">
        <v>35.698198198198199</v>
      </c>
      <c r="M92" s="47">
        <v>0.33457212798184099</v>
      </c>
      <c r="N92" s="50">
        <v>83.805668016194304</v>
      </c>
    </row>
    <row r="93" spans="1:14" x14ac:dyDescent="0.2">
      <c r="A93" s="57" t="s">
        <v>513</v>
      </c>
      <c r="B93" s="44" t="s">
        <v>514</v>
      </c>
      <c r="C93" s="45">
        <v>45</v>
      </c>
      <c r="D93" s="46" t="s">
        <v>340</v>
      </c>
      <c r="E93" s="47">
        <v>0.55969054337601198</v>
      </c>
      <c r="F93" s="48">
        <v>15.484234234234201</v>
      </c>
      <c r="G93" s="47">
        <v>0.72404587119320796</v>
      </c>
      <c r="H93" s="50">
        <v>44.989878542510098</v>
      </c>
      <c r="I93" s="76" t="str">
        <f t="shared" si="2"/>
        <v>No</v>
      </c>
      <c r="J93" s="49" t="str">
        <f t="shared" si="3"/>
        <v>No</v>
      </c>
      <c r="K93" s="47">
        <v>0.130512518870498</v>
      </c>
      <c r="L93" s="50">
        <v>7.0382882882882898</v>
      </c>
      <c r="M93" s="47">
        <v>0.177794495460705</v>
      </c>
      <c r="N93" s="50">
        <v>39.372469635627503</v>
      </c>
    </row>
    <row r="94" spans="1:14" x14ac:dyDescent="0.2">
      <c r="A94" s="57" t="s">
        <v>515</v>
      </c>
      <c r="B94" s="44" t="s">
        <v>516</v>
      </c>
      <c r="C94" s="45">
        <v>45</v>
      </c>
      <c r="D94" s="46" t="s">
        <v>340</v>
      </c>
      <c r="E94" s="47">
        <v>0.74697535793922798</v>
      </c>
      <c r="F94" s="48">
        <v>69.988738738738704</v>
      </c>
      <c r="G94" s="47">
        <v>0.74647444000199803</v>
      </c>
      <c r="H94" s="50">
        <v>54.554655870445302</v>
      </c>
      <c r="I94" s="76" t="str">
        <f t="shared" si="2"/>
        <v>No</v>
      </c>
      <c r="J94" s="49" t="str">
        <f t="shared" si="3"/>
        <v>No</v>
      </c>
      <c r="K94" s="47">
        <v>0.123752981715413</v>
      </c>
      <c r="L94" s="50">
        <v>6.25</v>
      </c>
      <c r="M94" s="47">
        <v>0.163468593419068</v>
      </c>
      <c r="N94" s="50">
        <v>32.692307692307701</v>
      </c>
    </row>
    <row r="95" spans="1:14" x14ac:dyDescent="0.2">
      <c r="A95" s="57" t="s">
        <v>517</v>
      </c>
      <c r="B95" s="44" t="s">
        <v>518</v>
      </c>
      <c r="C95" s="45">
        <v>45</v>
      </c>
      <c r="D95" s="46" t="s">
        <v>340</v>
      </c>
      <c r="E95" s="47">
        <v>0.69254646627499294</v>
      </c>
      <c r="F95" s="48">
        <v>54.279279279279301</v>
      </c>
      <c r="G95" s="47">
        <v>0.78268339195811498</v>
      </c>
      <c r="H95" s="50">
        <v>71.002024291498003</v>
      </c>
      <c r="I95" s="76" t="str">
        <f t="shared" si="2"/>
        <v>No</v>
      </c>
      <c r="J95" s="49" t="str">
        <f t="shared" si="3"/>
        <v>No</v>
      </c>
      <c r="K95" s="47">
        <v>0.12364969904274201</v>
      </c>
      <c r="L95" s="50">
        <v>6.1936936936936897</v>
      </c>
      <c r="M95" s="47">
        <v>0.16069374193812</v>
      </c>
      <c r="N95" s="50">
        <v>31.224696356275299</v>
      </c>
    </row>
    <row r="96" spans="1:14" x14ac:dyDescent="0.2">
      <c r="A96" s="57" t="s">
        <v>519</v>
      </c>
      <c r="B96" s="44" t="s">
        <v>520</v>
      </c>
      <c r="C96" s="45">
        <v>45</v>
      </c>
      <c r="D96" s="46" t="s">
        <v>340</v>
      </c>
      <c r="E96" s="47">
        <v>0.53445858614613095</v>
      </c>
      <c r="F96" s="48">
        <v>10.9797297297297</v>
      </c>
      <c r="G96" s="47">
        <v>0.68709612923437002</v>
      </c>
      <c r="H96" s="50">
        <v>31.3259109311741</v>
      </c>
      <c r="I96" s="76" t="str">
        <f t="shared" si="2"/>
        <v>No</v>
      </c>
      <c r="J96" s="49" t="str">
        <f t="shared" si="3"/>
        <v>No</v>
      </c>
      <c r="K96" s="47">
        <v>0.250574149571544</v>
      </c>
      <c r="L96" s="50">
        <v>34.346846846846802</v>
      </c>
      <c r="M96" s="47">
        <v>0.32599444800541</v>
      </c>
      <c r="N96" s="50">
        <v>82.338056680161898</v>
      </c>
    </row>
    <row r="97" spans="1:14" x14ac:dyDescent="0.2">
      <c r="A97" s="57" t="s">
        <v>521</v>
      </c>
      <c r="B97" s="44" t="s">
        <v>522</v>
      </c>
      <c r="C97" s="45">
        <v>45</v>
      </c>
      <c r="D97" s="46" t="s">
        <v>340</v>
      </c>
      <c r="E97" s="47">
        <v>0.66078863396673604</v>
      </c>
      <c r="F97" s="48">
        <v>43.75</v>
      </c>
      <c r="G97" s="47">
        <v>0.74389880406765396</v>
      </c>
      <c r="H97" s="50">
        <v>53.491902834008101</v>
      </c>
      <c r="I97" s="76" t="str">
        <f t="shared" si="2"/>
        <v>No</v>
      </c>
      <c r="J97" s="49" t="str">
        <f t="shared" si="3"/>
        <v>No</v>
      </c>
      <c r="K97" s="47">
        <v>0.22985666295689</v>
      </c>
      <c r="L97" s="50">
        <v>27.759009009008999</v>
      </c>
      <c r="M97" s="47">
        <v>0.30509738972589301</v>
      </c>
      <c r="N97" s="50">
        <v>78.289473684210506</v>
      </c>
    </row>
    <row r="98" spans="1:14" x14ac:dyDescent="0.2">
      <c r="A98" s="57" t="s">
        <v>523</v>
      </c>
      <c r="B98" s="44" t="s">
        <v>524</v>
      </c>
      <c r="C98" s="45">
        <v>45</v>
      </c>
      <c r="D98" s="46" t="s">
        <v>340</v>
      </c>
      <c r="E98" s="47">
        <v>0.77050088869481004</v>
      </c>
      <c r="F98" s="48">
        <v>76.858108108108098</v>
      </c>
      <c r="G98" s="47">
        <v>0.78661582134650898</v>
      </c>
      <c r="H98" s="50">
        <v>72.874493927125499</v>
      </c>
      <c r="I98" s="76" t="str">
        <f t="shared" si="2"/>
        <v>No</v>
      </c>
      <c r="J98" s="49" t="str">
        <f t="shared" si="3"/>
        <v>No</v>
      </c>
      <c r="K98" s="47">
        <v>0.24867810230221199</v>
      </c>
      <c r="L98" s="50">
        <v>33.277027027027003</v>
      </c>
      <c r="M98" s="47">
        <v>0.32926231737019901</v>
      </c>
      <c r="N98" s="50">
        <v>82.894736842105303</v>
      </c>
    </row>
    <row r="99" spans="1:14" x14ac:dyDescent="0.2">
      <c r="A99" s="148" t="s">
        <v>525</v>
      </c>
      <c r="B99" s="44" t="s">
        <v>526</v>
      </c>
      <c r="C99" s="45">
        <v>45</v>
      </c>
      <c r="D99" s="46" t="s">
        <v>340</v>
      </c>
      <c r="E99" s="47">
        <v>0.82587842947051804</v>
      </c>
      <c r="F99" s="48">
        <v>88.457207207207205</v>
      </c>
      <c r="G99" s="47">
        <v>0.84561665601152702</v>
      </c>
      <c r="H99" s="50">
        <v>94.078947368421098</v>
      </c>
      <c r="I99" s="76" t="str">
        <f t="shared" si="2"/>
        <v>No</v>
      </c>
      <c r="J99" s="49" t="str">
        <f t="shared" si="3"/>
        <v>Yes</v>
      </c>
      <c r="K99" s="47">
        <v>0.26595156985590002</v>
      </c>
      <c r="L99" s="50">
        <v>39.695945945946001</v>
      </c>
      <c r="M99" s="47">
        <v>0.34674061887811702</v>
      </c>
      <c r="N99" s="50">
        <v>85.931174089068804</v>
      </c>
    </row>
    <row r="100" spans="1:14" x14ac:dyDescent="0.2">
      <c r="A100" s="57" t="s">
        <v>527</v>
      </c>
      <c r="B100" s="44" t="s">
        <v>528</v>
      </c>
      <c r="C100" s="45">
        <v>45</v>
      </c>
      <c r="D100" s="46" t="s">
        <v>340</v>
      </c>
      <c r="E100" s="47">
        <v>0.74529848304109003</v>
      </c>
      <c r="F100" s="48">
        <v>69.594594594594597</v>
      </c>
      <c r="G100" s="47">
        <v>0.744573361806944</v>
      </c>
      <c r="H100" s="50">
        <v>53.694331983805696</v>
      </c>
      <c r="I100" s="76" t="str">
        <f t="shared" si="2"/>
        <v>No</v>
      </c>
      <c r="J100" s="49" t="str">
        <f t="shared" si="3"/>
        <v>No</v>
      </c>
      <c r="K100" s="47">
        <v>0.14080590189237199</v>
      </c>
      <c r="L100" s="50">
        <v>8.5585585585585608</v>
      </c>
      <c r="M100" s="47">
        <v>0.18811677623727699</v>
      </c>
      <c r="N100" s="50">
        <v>43.572874493927102</v>
      </c>
    </row>
    <row r="101" spans="1:14" x14ac:dyDescent="0.2">
      <c r="A101" s="57" t="s">
        <v>529</v>
      </c>
      <c r="B101" s="44" t="s">
        <v>530</v>
      </c>
      <c r="C101" s="45">
        <v>45</v>
      </c>
      <c r="D101" s="46" t="s">
        <v>340</v>
      </c>
      <c r="E101" s="47">
        <v>0.73500096454446395</v>
      </c>
      <c r="F101" s="48">
        <v>66.385135135135101</v>
      </c>
      <c r="G101" s="47">
        <v>0.73120315675277403</v>
      </c>
      <c r="H101" s="50">
        <v>48.127530364372497</v>
      </c>
      <c r="I101" s="76" t="str">
        <f t="shared" si="2"/>
        <v>No</v>
      </c>
      <c r="J101" s="49" t="str">
        <f t="shared" si="3"/>
        <v>No</v>
      </c>
      <c r="K101" s="47">
        <v>0.111745608608004</v>
      </c>
      <c r="L101" s="50">
        <v>4.5608108108108096</v>
      </c>
      <c r="M101" s="47">
        <v>0.147777218916603</v>
      </c>
      <c r="N101" s="50">
        <v>24.493927125506101</v>
      </c>
    </row>
    <row r="102" spans="1:14" x14ac:dyDescent="0.2">
      <c r="A102" s="57" t="s">
        <v>531</v>
      </c>
      <c r="B102" s="44" t="s">
        <v>532</v>
      </c>
      <c r="C102" s="45">
        <v>45</v>
      </c>
      <c r="D102" s="46" t="s">
        <v>340</v>
      </c>
      <c r="E102" s="47">
        <v>0.71252566687532004</v>
      </c>
      <c r="F102" s="48">
        <v>59.234234234234201</v>
      </c>
      <c r="G102" s="47">
        <v>0.69755611724870303</v>
      </c>
      <c r="H102" s="50">
        <v>35.070850202429099</v>
      </c>
      <c r="I102" s="76" t="str">
        <f t="shared" si="2"/>
        <v>No</v>
      </c>
      <c r="J102" s="49" t="str">
        <f t="shared" si="3"/>
        <v>No</v>
      </c>
      <c r="K102" s="47">
        <v>0.122926818299828</v>
      </c>
      <c r="L102" s="50">
        <v>6.0810810810810798</v>
      </c>
      <c r="M102" s="47">
        <v>0.15934269091316</v>
      </c>
      <c r="N102" s="50">
        <v>30.364372469635601</v>
      </c>
    </row>
    <row r="103" spans="1:14" x14ac:dyDescent="0.2">
      <c r="A103" s="148" t="s">
        <v>533</v>
      </c>
      <c r="B103" s="44" t="s">
        <v>534</v>
      </c>
      <c r="C103" s="45">
        <v>45</v>
      </c>
      <c r="D103" s="46" t="s">
        <v>340</v>
      </c>
      <c r="E103" s="47">
        <v>0.77498685557653202</v>
      </c>
      <c r="F103" s="48">
        <v>78.153153153153198</v>
      </c>
      <c r="G103" s="47">
        <v>0.82973005007386902</v>
      </c>
      <c r="H103" s="50">
        <v>90.435222672064796</v>
      </c>
      <c r="I103" s="76" t="str">
        <f t="shared" si="2"/>
        <v>No</v>
      </c>
      <c r="J103" s="49" t="str">
        <f t="shared" si="3"/>
        <v>Yes</v>
      </c>
      <c r="K103" s="47">
        <v>0.32115798663707701</v>
      </c>
      <c r="L103" s="50">
        <v>69.200450450450404</v>
      </c>
      <c r="M103" s="47">
        <v>0.41039957644403202</v>
      </c>
      <c r="N103" s="50">
        <v>94.534412955465598</v>
      </c>
    </row>
    <row r="104" spans="1:14" x14ac:dyDescent="0.2">
      <c r="A104" s="148" t="s">
        <v>535</v>
      </c>
      <c r="B104" s="44" t="s">
        <v>536</v>
      </c>
      <c r="C104" s="45">
        <v>45</v>
      </c>
      <c r="D104" s="46" t="s">
        <v>340</v>
      </c>
      <c r="E104" s="47">
        <v>0.81827282561854298</v>
      </c>
      <c r="F104" s="48">
        <v>87.5</v>
      </c>
      <c r="G104" s="47">
        <v>0.83908116492983098</v>
      </c>
      <c r="H104" s="50">
        <v>92.661943319838102</v>
      </c>
      <c r="I104" s="76" t="str">
        <f t="shared" si="2"/>
        <v>No</v>
      </c>
      <c r="J104" s="49" t="str">
        <f t="shared" si="3"/>
        <v>Yes</v>
      </c>
      <c r="K104" s="47">
        <v>0.26029329687452402</v>
      </c>
      <c r="L104" s="50">
        <v>37.5</v>
      </c>
      <c r="M104" s="47">
        <v>0.33820252171351201</v>
      </c>
      <c r="N104" s="50">
        <v>84.615384615384599</v>
      </c>
    </row>
    <row r="105" spans="1:14" x14ac:dyDescent="0.2">
      <c r="A105" s="57" t="s">
        <v>537</v>
      </c>
      <c r="B105" s="44" t="s">
        <v>538</v>
      </c>
      <c r="C105" s="45">
        <v>45</v>
      </c>
      <c r="D105" s="46" t="s">
        <v>340</v>
      </c>
      <c r="E105" s="47">
        <v>0.65643848421544704</v>
      </c>
      <c r="F105" s="48">
        <v>42.454954954954999</v>
      </c>
      <c r="G105" s="47">
        <v>0.70539927070925401</v>
      </c>
      <c r="H105" s="50">
        <v>37.753036437246998</v>
      </c>
      <c r="I105" s="76" t="str">
        <f t="shared" si="2"/>
        <v>No</v>
      </c>
      <c r="J105" s="49" t="str">
        <f t="shared" si="3"/>
        <v>No</v>
      </c>
      <c r="K105" s="47">
        <v>0.23283738782298999</v>
      </c>
      <c r="L105" s="50">
        <v>28.7725225225225</v>
      </c>
      <c r="M105" s="47">
        <v>0.29499891864162697</v>
      </c>
      <c r="N105" s="50">
        <v>75.860323886639705</v>
      </c>
    </row>
    <row r="106" spans="1:14" x14ac:dyDescent="0.2">
      <c r="A106" s="57" t="s">
        <v>539</v>
      </c>
      <c r="B106" s="44" t="s">
        <v>540</v>
      </c>
      <c r="C106" s="45">
        <v>45</v>
      </c>
      <c r="D106" s="46" t="s">
        <v>340</v>
      </c>
      <c r="E106" s="47">
        <v>0.69098805224267601</v>
      </c>
      <c r="F106" s="48">
        <v>53.7725225225225</v>
      </c>
      <c r="G106" s="47">
        <v>0.74039409494496999</v>
      </c>
      <c r="H106" s="50">
        <v>51.821862348178101</v>
      </c>
      <c r="I106" s="76" t="str">
        <f t="shared" si="2"/>
        <v>No</v>
      </c>
      <c r="J106" s="49" t="str">
        <f t="shared" si="3"/>
        <v>No</v>
      </c>
      <c r="K106" s="47">
        <v>0.55605121313821904</v>
      </c>
      <c r="L106" s="50">
        <v>99.662162162162204</v>
      </c>
      <c r="M106" s="47">
        <v>0.61630464023856601</v>
      </c>
      <c r="N106" s="50">
        <v>99.898785425101195</v>
      </c>
    </row>
    <row r="107" spans="1:14" x14ac:dyDescent="0.2">
      <c r="A107" s="57" t="s">
        <v>541</v>
      </c>
      <c r="B107" s="44" t="s">
        <v>542</v>
      </c>
      <c r="C107" s="45">
        <v>45</v>
      </c>
      <c r="D107" s="46" t="s">
        <v>340</v>
      </c>
      <c r="E107" s="47">
        <v>0.56305882280116504</v>
      </c>
      <c r="F107" s="48">
        <v>16.2162162162162</v>
      </c>
      <c r="G107" s="47">
        <v>0.71473235454401995</v>
      </c>
      <c r="H107" s="50">
        <v>41.801619433198397</v>
      </c>
      <c r="I107" s="76" t="str">
        <f t="shared" si="2"/>
        <v>No</v>
      </c>
      <c r="J107" s="49" t="str">
        <f t="shared" si="3"/>
        <v>No</v>
      </c>
      <c r="K107" s="47">
        <v>0.34474050115201399</v>
      </c>
      <c r="L107" s="50">
        <v>81.644144144144093</v>
      </c>
      <c r="M107" s="47">
        <v>0.40781943599721898</v>
      </c>
      <c r="N107" s="50">
        <v>94.230769230769198</v>
      </c>
    </row>
    <row r="108" spans="1:14" x14ac:dyDescent="0.2">
      <c r="A108" s="57" t="s">
        <v>543</v>
      </c>
      <c r="B108" s="44" t="s">
        <v>544</v>
      </c>
      <c r="C108" s="45">
        <v>65</v>
      </c>
      <c r="D108" s="46" t="s">
        <v>340</v>
      </c>
      <c r="E108" s="47">
        <v>0.781727744249468</v>
      </c>
      <c r="F108" s="48">
        <v>80.123873873873904</v>
      </c>
      <c r="G108" s="47">
        <v>0.67442720235709797</v>
      </c>
      <c r="H108" s="50">
        <v>29.2333149476007</v>
      </c>
      <c r="I108" s="76" t="str">
        <f t="shared" si="2"/>
        <v>No</v>
      </c>
      <c r="J108" s="49" t="str">
        <f t="shared" si="3"/>
        <v>No</v>
      </c>
      <c r="K108" s="47">
        <v>0.33878359972205402</v>
      </c>
      <c r="L108" s="50">
        <v>78.3783783783784</v>
      </c>
      <c r="M108" s="47">
        <v>0.36107181351502399</v>
      </c>
      <c r="N108" s="50">
        <v>87.341423055708802</v>
      </c>
    </row>
    <row r="109" spans="1:14" x14ac:dyDescent="0.2">
      <c r="A109" s="57" t="s">
        <v>545</v>
      </c>
      <c r="B109" s="44" t="s">
        <v>546</v>
      </c>
      <c r="C109" s="45">
        <v>65</v>
      </c>
      <c r="D109" s="46" t="s">
        <v>340</v>
      </c>
      <c r="E109" s="47">
        <v>0.83647071458215205</v>
      </c>
      <c r="F109" s="48">
        <v>89.639639639639597</v>
      </c>
      <c r="G109" s="47">
        <v>0.81099978095068803</v>
      </c>
      <c r="H109" s="50">
        <v>62.906784335355802</v>
      </c>
      <c r="I109" s="76" t="str">
        <f t="shared" si="2"/>
        <v>No</v>
      </c>
      <c r="J109" s="49" t="str">
        <f t="shared" si="3"/>
        <v>No</v>
      </c>
      <c r="K109" s="47">
        <v>0.27250095461919499</v>
      </c>
      <c r="L109" s="50">
        <v>42.5675675675676</v>
      </c>
      <c r="M109" s="47">
        <v>0.271763136390263</v>
      </c>
      <c r="N109" s="50">
        <v>58.052950910093799</v>
      </c>
    </row>
    <row r="110" spans="1:14" x14ac:dyDescent="0.2">
      <c r="A110" s="57" t="s">
        <v>547</v>
      </c>
      <c r="B110" s="44" t="s">
        <v>548</v>
      </c>
      <c r="C110" s="45">
        <v>65</v>
      </c>
      <c r="D110" s="46" t="s">
        <v>340</v>
      </c>
      <c r="E110" s="47">
        <v>0.67614162998202498</v>
      </c>
      <c r="F110" s="48">
        <v>48.8175675675676</v>
      </c>
      <c r="G110" s="47">
        <v>0.64730871663994605</v>
      </c>
      <c r="H110" s="50">
        <v>23.634859349145099</v>
      </c>
      <c r="I110" s="76" t="str">
        <f t="shared" si="2"/>
        <v>No</v>
      </c>
      <c r="J110" s="49" t="str">
        <f t="shared" si="3"/>
        <v>No</v>
      </c>
      <c r="K110" s="47">
        <v>0.42563161484733197</v>
      </c>
      <c r="L110" s="50">
        <v>97.353603603603602</v>
      </c>
      <c r="M110" s="47">
        <v>0.46386857419634497</v>
      </c>
      <c r="N110" s="50">
        <v>97.655819084390501</v>
      </c>
    </row>
    <row r="111" spans="1:14" x14ac:dyDescent="0.2">
      <c r="A111" s="57" t="s">
        <v>549</v>
      </c>
      <c r="B111" s="44" t="s">
        <v>550</v>
      </c>
      <c r="C111" s="45">
        <v>65</v>
      </c>
      <c r="D111" s="46" t="s">
        <v>340</v>
      </c>
      <c r="E111" s="47">
        <v>0.42186098439408598</v>
      </c>
      <c r="F111" s="48">
        <v>3.7162162162162198</v>
      </c>
      <c r="G111" s="47">
        <v>0.36955978668212203</v>
      </c>
      <c r="H111" s="50">
        <v>0.66188637617209001</v>
      </c>
      <c r="I111" s="76" t="str">
        <f t="shared" si="2"/>
        <v>No</v>
      </c>
      <c r="J111" s="49" t="str">
        <f t="shared" si="3"/>
        <v>No</v>
      </c>
      <c r="K111" s="47">
        <v>0.55111308717591001</v>
      </c>
      <c r="L111" s="50">
        <v>99.605855855855907</v>
      </c>
      <c r="M111" s="47">
        <v>0.65524654737430499</v>
      </c>
      <c r="N111" s="50">
        <v>99.9724214009928</v>
      </c>
    </row>
    <row r="112" spans="1:14" x14ac:dyDescent="0.2">
      <c r="A112" s="57" t="s">
        <v>551</v>
      </c>
      <c r="B112" s="44" t="s">
        <v>552</v>
      </c>
      <c r="C112" s="45">
        <v>65</v>
      </c>
      <c r="D112" s="46" t="s">
        <v>340</v>
      </c>
      <c r="E112" s="47">
        <v>0.52262595167007198</v>
      </c>
      <c r="F112" s="48">
        <v>9.5720720720720696</v>
      </c>
      <c r="G112" s="47">
        <v>0.51067304437117</v>
      </c>
      <c r="H112" s="50">
        <v>5.2123552123552104</v>
      </c>
      <c r="I112" s="76" t="str">
        <f t="shared" si="2"/>
        <v>No</v>
      </c>
      <c r="J112" s="49" t="str">
        <f t="shared" si="3"/>
        <v>No</v>
      </c>
      <c r="K112" s="47">
        <v>0.50394305590353405</v>
      </c>
      <c r="L112" s="50">
        <v>99.2117117117117</v>
      </c>
      <c r="M112" s="47">
        <v>0.59666874462125497</v>
      </c>
      <c r="N112" s="50">
        <v>99.613899613899605</v>
      </c>
    </row>
    <row r="113" spans="1:14" x14ac:dyDescent="0.2">
      <c r="A113" s="57" t="s">
        <v>553</v>
      </c>
      <c r="B113" s="44" t="s">
        <v>554</v>
      </c>
      <c r="C113" s="45">
        <v>65</v>
      </c>
      <c r="D113" s="46" t="s">
        <v>340</v>
      </c>
      <c r="E113" s="47">
        <v>0.82884422105027999</v>
      </c>
      <c r="F113" s="48">
        <v>88.795045045045001</v>
      </c>
      <c r="G113" s="47">
        <v>0.82068525924965097</v>
      </c>
      <c r="H113" s="50">
        <v>65.719801434087103</v>
      </c>
      <c r="I113" s="76" t="str">
        <f t="shared" si="2"/>
        <v>No</v>
      </c>
      <c r="J113" s="49" t="str">
        <f t="shared" si="3"/>
        <v>No</v>
      </c>
      <c r="K113" s="47">
        <v>0.36265118750106101</v>
      </c>
      <c r="L113" s="50">
        <v>88.175675675675706</v>
      </c>
      <c r="M113" s="47">
        <v>0.34263897001661497</v>
      </c>
      <c r="N113" s="50">
        <v>83.563154991726407</v>
      </c>
    </row>
    <row r="114" spans="1:14" x14ac:dyDescent="0.2">
      <c r="A114" s="57" t="s">
        <v>555</v>
      </c>
      <c r="B114" s="44" t="s">
        <v>556</v>
      </c>
      <c r="C114" s="45">
        <v>65</v>
      </c>
      <c r="D114" s="46" t="s">
        <v>340</v>
      </c>
      <c r="E114" s="47">
        <v>0.86266252745299998</v>
      </c>
      <c r="F114" s="48">
        <v>92.567567567567593</v>
      </c>
      <c r="G114" s="47">
        <v>0.82202332952776802</v>
      </c>
      <c r="H114" s="50">
        <v>66.216216216216196</v>
      </c>
      <c r="I114" s="76" t="str">
        <f t="shared" si="2"/>
        <v>No</v>
      </c>
      <c r="J114" s="49" t="str">
        <f t="shared" si="3"/>
        <v>No</v>
      </c>
      <c r="K114" s="47">
        <v>0.28326846873515799</v>
      </c>
      <c r="L114" s="50">
        <v>48.479729729729698</v>
      </c>
      <c r="M114" s="47">
        <v>0.27558900268163899</v>
      </c>
      <c r="N114" s="50">
        <v>59.404302261445103</v>
      </c>
    </row>
    <row r="115" spans="1:14" x14ac:dyDescent="0.2">
      <c r="A115" s="57" t="s">
        <v>557</v>
      </c>
      <c r="B115" s="44" t="s">
        <v>558</v>
      </c>
      <c r="C115" s="45">
        <v>65</v>
      </c>
      <c r="D115" s="46" t="s">
        <v>340</v>
      </c>
      <c r="E115" s="47">
        <v>0.77640997797658595</v>
      </c>
      <c r="F115" s="48">
        <v>78.547297297297305</v>
      </c>
      <c r="G115" s="47">
        <v>0.78591817243203599</v>
      </c>
      <c r="H115" s="50">
        <v>55.984555984556003</v>
      </c>
      <c r="I115" s="76" t="str">
        <f t="shared" si="2"/>
        <v>No</v>
      </c>
      <c r="J115" s="49" t="str">
        <f t="shared" si="3"/>
        <v>No</v>
      </c>
      <c r="K115" s="47">
        <v>0.27994667997759098</v>
      </c>
      <c r="L115" s="50">
        <v>46.396396396396398</v>
      </c>
      <c r="M115" s="47">
        <v>0.26868591627199301</v>
      </c>
      <c r="N115" s="50">
        <v>56.8119139547711</v>
      </c>
    </row>
    <row r="116" spans="1:14" x14ac:dyDescent="0.2">
      <c r="A116" s="57" t="s">
        <v>559</v>
      </c>
      <c r="B116" s="44" t="s">
        <v>560</v>
      </c>
      <c r="C116" s="45">
        <v>65</v>
      </c>
      <c r="D116" s="46" t="s">
        <v>340</v>
      </c>
      <c r="E116" s="47">
        <v>0.81509793582698797</v>
      </c>
      <c r="F116" s="48">
        <v>87.049549549549596</v>
      </c>
      <c r="G116" s="47">
        <v>0.83457275773747597</v>
      </c>
      <c r="H116" s="50">
        <v>70.794263651406496</v>
      </c>
      <c r="I116" s="76" t="str">
        <f t="shared" si="2"/>
        <v>No</v>
      </c>
      <c r="J116" s="49" t="str">
        <f t="shared" si="3"/>
        <v>No</v>
      </c>
      <c r="K116" s="47">
        <v>0.28548194205766397</v>
      </c>
      <c r="L116" s="50">
        <v>49.493243243243199</v>
      </c>
      <c r="M116" s="47">
        <v>0.27333352723382098</v>
      </c>
      <c r="N116" s="50">
        <v>58.576944291229999</v>
      </c>
    </row>
    <row r="117" spans="1:14" x14ac:dyDescent="0.2">
      <c r="A117" s="57" t="s">
        <v>561</v>
      </c>
      <c r="B117" s="44" t="s">
        <v>562</v>
      </c>
      <c r="C117" s="45">
        <v>65</v>
      </c>
      <c r="D117" s="46" t="s">
        <v>340</v>
      </c>
      <c r="E117" s="47">
        <v>0.59360765129853998</v>
      </c>
      <c r="F117" s="48">
        <v>22.972972972973</v>
      </c>
      <c r="G117" s="47">
        <v>0.60565257949231899</v>
      </c>
      <c r="H117" s="50">
        <v>16.685052399338101</v>
      </c>
      <c r="I117" s="76" t="str">
        <f t="shared" si="2"/>
        <v>No</v>
      </c>
      <c r="J117" s="49" t="str">
        <f t="shared" si="3"/>
        <v>No</v>
      </c>
      <c r="K117" s="47">
        <v>0.43879436156684698</v>
      </c>
      <c r="L117" s="50">
        <v>97.972972972972997</v>
      </c>
      <c r="M117" s="47">
        <v>0.46260601860676798</v>
      </c>
      <c r="N117" s="50">
        <v>97.628240485383301</v>
      </c>
    </row>
    <row r="118" spans="1:14" x14ac:dyDescent="0.2">
      <c r="A118" s="57" t="s">
        <v>563</v>
      </c>
      <c r="B118" s="44" t="s">
        <v>564</v>
      </c>
      <c r="C118" s="45">
        <v>65</v>
      </c>
      <c r="D118" s="46" t="s">
        <v>340</v>
      </c>
      <c r="E118" s="47">
        <v>0.83711166179744601</v>
      </c>
      <c r="F118" s="48">
        <v>89.752252252252205</v>
      </c>
      <c r="G118" s="47">
        <v>0.84094369155978499</v>
      </c>
      <c r="H118" s="50">
        <v>73.110865968008795</v>
      </c>
      <c r="I118" s="76" t="str">
        <f t="shared" si="2"/>
        <v>No</v>
      </c>
      <c r="J118" s="49" t="str">
        <f t="shared" si="3"/>
        <v>No</v>
      </c>
      <c r="K118" s="47">
        <v>0.33685321910120902</v>
      </c>
      <c r="L118" s="50">
        <v>77.421171171171196</v>
      </c>
      <c r="M118" s="47">
        <v>0.334282481494523</v>
      </c>
      <c r="N118" s="50">
        <v>81.246552675124093</v>
      </c>
    </row>
    <row r="119" spans="1:14" x14ac:dyDescent="0.2">
      <c r="A119" s="57" t="s">
        <v>565</v>
      </c>
      <c r="B119" s="44" t="s">
        <v>566</v>
      </c>
      <c r="C119" s="45">
        <v>65</v>
      </c>
      <c r="D119" s="46" t="s">
        <v>340</v>
      </c>
      <c r="E119" s="47">
        <v>0.67757925970336896</v>
      </c>
      <c r="F119" s="48">
        <v>48.986486486486498</v>
      </c>
      <c r="G119" s="47">
        <v>0.81356105822453095</v>
      </c>
      <c r="H119" s="50">
        <v>63.6514065085494</v>
      </c>
      <c r="I119" s="76" t="str">
        <f t="shared" si="2"/>
        <v>No</v>
      </c>
      <c r="J119" s="49" t="str">
        <f t="shared" si="3"/>
        <v>No</v>
      </c>
      <c r="K119" s="47">
        <v>0.21479600324436099</v>
      </c>
      <c r="L119" s="50">
        <v>23.930180180180201</v>
      </c>
      <c r="M119" s="47">
        <v>0.20925568206318701</v>
      </c>
      <c r="N119" s="50">
        <v>42.250413678985097</v>
      </c>
    </row>
    <row r="120" spans="1:14" x14ac:dyDescent="0.2">
      <c r="A120" s="57" t="s">
        <v>567</v>
      </c>
      <c r="B120" s="44" t="s">
        <v>568</v>
      </c>
      <c r="C120" s="45">
        <v>65</v>
      </c>
      <c r="D120" s="46" t="s">
        <v>340</v>
      </c>
      <c r="E120" s="47">
        <v>0.60886837999252896</v>
      </c>
      <c r="F120" s="48">
        <v>27.0833333333333</v>
      </c>
      <c r="G120" s="47">
        <v>0.55275171319242</v>
      </c>
      <c r="H120" s="50">
        <v>9.5973524544953097</v>
      </c>
      <c r="I120" s="76" t="str">
        <f t="shared" si="2"/>
        <v>No</v>
      </c>
      <c r="J120" s="49" t="str">
        <f t="shared" si="3"/>
        <v>No</v>
      </c>
      <c r="K120" s="47">
        <v>0.31269325502948703</v>
      </c>
      <c r="L120" s="50">
        <v>65.090090090090101</v>
      </c>
      <c r="M120" s="47">
        <v>0.32642614758549299</v>
      </c>
      <c r="N120" s="50">
        <v>78.819635962493095</v>
      </c>
    </row>
    <row r="121" spans="1:14" x14ac:dyDescent="0.2">
      <c r="A121" s="57" t="s">
        <v>569</v>
      </c>
      <c r="B121" s="44" t="s">
        <v>570</v>
      </c>
      <c r="C121" s="45">
        <v>65</v>
      </c>
      <c r="D121" s="46" t="s">
        <v>340</v>
      </c>
      <c r="E121" s="47">
        <v>0.80193467504692395</v>
      </c>
      <c r="F121" s="48">
        <v>84.290540540540505</v>
      </c>
      <c r="G121" s="47">
        <v>0.76950576199889598</v>
      </c>
      <c r="H121" s="50">
        <v>51.241036955322699</v>
      </c>
      <c r="I121" s="76" t="str">
        <f t="shared" si="2"/>
        <v>No</v>
      </c>
      <c r="J121" s="49" t="str">
        <f t="shared" si="3"/>
        <v>No</v>
      </c>
      <c r="K121" s="47">
        <v>0.38794094028210901</v>
      </c>
      <c r="L121" s="50">
        <v>93.243243243243199</v>
      </c>
      <c r="M121" s="47">
        <v>0.36105595762339499</v>
      </c>
      <c r="N121" s="50">
        <v>87.313844456701602</v>
      </c>
    </row>
    <row r="122" spans="1:14" x14ac:dyDescent="0.2">
      <c r="A122" s="57" t="s">
        <v>571</v>
      </c>
      <c r="B122" s="44" t="s">
        <v>572</v>
      </c>
      <c r="C122" s="45">
        <v>65</v>
      </c>
      <c r="D122" s="46" t="s">
        <v>340</v>
      </c>
      <c r="E122" s="47">
        <v>0.84914786927966601</v>
      </c>
      <c r="F122" s="48">
        <v>90.8783783783784</v>
      </c>
      <c r="G122" s="47">
        <v>0.83923446608704599</v>
      </c>
      <c r="H122" s="50">
        <v>72.366243794815205</v>
      </c>
      <c r="I122" s="76" t="str">
        <f t="shared" si="2"/>
        <v>No</v>
      </c>
      <c r="J122" s="49" t="str">
        <f t="shared" si="3"/>
        <v>No</v>
      </c>
      <c r="K122" s="47">
        <v>0.38531331078959702</v>
      </c>
      <c r="L122" s="50">
        <v>92.9617117117117</v>
      </c>
      <c r="M122" s="47">
        <v>0.35671688759305897</v>
      </c>
      <c r="N122" s="50">
        <v>86.486486486486498</v>
      </c>
    </row>
    <row r="123" spans="1:14" x14ac:dyDescent="0.2">
      <c r="A123" s="148" t="s">
        <v>573</v>
      </c>
      <c r="B123" s="44" t="s">
        <v>574</v>
      </c>
      <c r="C123" s="45">
        <v>45</v>
      </c>
      <c r="D123" s="46" t="s">
        <v>340</v>
      </c>
      <c r="E123" s="47">
        <v>0.816306390634851</v>
      </c>
      <c r="F123" s="48">
        <v>87.331081081081095</v>
      </c>
      <c r="G123" s="47">
        <v>0.87267283775896398</v>
      </c>
      <c r="H123" s="50">
        <v>97.874493927125499</v>
      </c>
      <c r="I123" s="76" t="str">
        <f t="shared" si="2"/>
        <v>No</v>
      </c>
      <c r="J123" s="49" t="str">
        <f t="shared" si="3"/>
        <v>Yes</v>
      </c>
      <c r="K123" s="47">
        <v>0.34281013151405199</v>
      </c>
      <c r="L123" s="50">
        <v>81.306306306306297</v>
      </c>
      <c r="M123" s="47">
        <v>0.45418190572693401</v>
      </c>
      <c r="N123" s="50">
        <v>97.469635627530394</v>
      </c>
    </row>
    <row r="124" spans="1:14" x14ac:dyDescent="0.2">
      <c r="A124" s="57" t="s">
        <v>575</v>
      </c>
      <c r="B124" s="44" t="s">
        <v>576</v>
      </c>
      <c r="C124" s="45">
        <v>65</v>
      </c>
      <c r="D124" s="46" t="s">
        <v>340</v>
      </c>
      <c r="E124" s="47">
        <v>0.82146666873872998</v>
      </c>
      <c r="F124" s="48">
        <v>88.063063063063098</v>
      </c>
      <c r="G124" s="47">
        <v>0.80062438029816996</v>
      </c>
      <c r="H124" s="50">
        <v>59.817981246552698</v>
      </c>
      <c r="I124" s="76" t="str">
        <f t="shared" si="2"/>
        <v>No</v>
      </c>
      <c r="J124" s="49" t="str">
        <f t="shared" si="3"/>
        <v>No</v>
      </c>
      <c r="K124" s="47">
        <v>0.34123101737044198</v>
      </c>
      <c r="L124" s="50">
        <v>80.067567567567593</v>
      </c>
      <c r="M124" s="47">
        <v>0.32000355919818002</v>
      </c>
      <c r="N124" s="50">
        <v>76.558190843905095</v>
      </c>
    </row>
    <row r="125" spans="1:14" x14ac:dyDescent="0.2">
      <c r="A125" s="147" t="s">
        <v>577</v>
      </c>
      <c r="B125" s="44" t="s">
        <v>578</v>
      </c>
      <c r="C125" s="45">
        <v>65</v>
      </c>
      <c r="D125" s="46" t="s">
        <v>340</v>
      </c>
      <c r="E125" s="47">
        <v>0.89855065993781402</v>
      </c>
      <c r="F125" s="48">
        <v>97.015765765765806</v>
      </c>
      <c r="G125" s="47">
        <v>0.86538840713016996</v>
      </c>
      <c r="H125" s="50">
        <v>82.487589630446806</v>
      </c>
      <c r="I125" s="76" t="str">
        <f t="shared" si="2"/>
        <v>No</v>
      </c>
      <c r="J125" s="49" t="str">
        <f t="shared" si="3"/>
        <v>Yes</v>
      </c>
      <c r="K125" s="47">
        <v>0.30089003414023002</v>
      </c>
      <c r="L125" s="50">
        <v>58.164414414414402</v>
      </c>
      <c r="M125" s="47">
        <v>0.28423758393440801</v>
      </c>
      <c r="N125" s="50">
        <v>62.4931053502482</v>
      </c>
    </row>
    <row r="126" spans="1:14" x14ac:dyDescent="0.2">
      <c r="A126" s="57" t="s">
        <v>579</v>
      </c>
      <c r="B126" s="44" t="s">
        <v>580</v>
      </c>
      <c r="C126" s="45">
        <v>65</v>
      </c>
      <c r="D126" s="46" t="s">
        <v>340</v>
      </c>
      <c r="E126" s="47">
        <v>0.84897691524678598</v>
      </c>
      <c r="F126" s="48">
        <v>90.765765765765806</v>
      </c>
      <c r="G126" s="47">
        <v>0.82373794906693798</v>
      </c>
      <c r="H126" s="50">
        <v>66.933259790402602</v>
      </c>
      <c r="I126" s="76" t="str">
        <f t="shared" si="2"/>
        <v>No</v>
      </c>
      <c r="J126" s="49" t="str">
        <f t="shared" si="3"/>
        <v>No</v>
      </c>
      <c r="K126" s="47">
        <v>0.35174145539313201</v>
      </c>
      <c r="L126" s="50">
        <v>84.290540540540505</v>
      </c>
      <c r="M126" s="47">
        <v>0.33441771905293899</v>
      </c>
      <c r="N126" s="50">
        <v>81.301709873138407</v>
      </c>
    </row>
    <row r="127" spans="1:14" x14ac:dyDescent="0.2">
      <c r="A127" s="57" t="s">
        <v>581</v>
      </c>
      <c r="B127" s="44" t="s">
        <v>582</v>
      </c>
      <c r="C127" s="45">
        <v>65</v>
      </c>
      <c r="D127" s="46" t="s">
        <v>340</v>
      </c>
      <c r="E127" s="47">
        <v>0.70268136342306597</v>
      </c>
      <c r="F127" s="48">
        <v>57.207207207207198</v>
      </c>
      <c r="G127" s="47">
        <v>0.82923017456565695</v>
      </c>
      <c r="H127" s="50">
        <v>68.532818532818496</v>
      </c>
      <c r="I127" s="76" t="str">
        <f t="shared" si="2"/>
        <v>No</v>
      </c>
      <c r="J127" s="49" t="str">
        <f t="shared" si="3"/>
        <v>No</v>
      </c>
      <c r="K127" s="47">
        <v>0.30839971616662998</v>
      </c>
      <c r="L127" s="50">
        <v>63.175675675675699</v>
      </c>
      <c r="M127" s="47">
        <v>0.29214084211006403</v>
      </c>
      <c r="N127" s="50">
        <v>65.444015444015406</v>
      </c>
    </row>
    <row r="128" spans="1:14" x14ac:dyDescent="0.2">
      <c r="A128" s="57" t="s">
        <v>583</v>
      </c>
      <c r="B128" s="44" t="s">
        <v>584</v>
      </c>
      <c r="C128" s="45">
        <v>65</v>
      </c>
      <c r="D128" s="46" t="s">
        <v>340</v>
      </c>
      <c r="E128" s="47">
        <v>0.61733056788392804</v>
      </c>
      <c r="F128" s="48">
        <v>29.729729729729701</v>
      </c>
      <c r="G128" s="47">
        <v>0.72046305044939096</v>
      </c>
      <c r="H128" s="50">
        <v>38.692774407060099</v>
      </c>
      <c r="I128" s="76" t="str">
        <f t="shared" si="2"/>
        <v>No</v>
      </c>
      <c r="J128" s="49" t="str">
        <f t="shared" si="3"/>
        <v>No</v>
      </c>
      <c r="K128" s="47">
        <v>0.32815599171491999</v>
      </c>
      <c r="L128" s="50">
        <v>72.466216216216196</v>
      </c>
      <c r="M128" s="47">
        <v>0.309105625667843</v>
      </c>
      <c r="N128" s="50">
        <v>72.283507997793706</v>
      </c>
    </row>
    <row r="129" spans="1:14" x14ac:dyDescent="0.2">
      <c r="A129" s="57" t="s">
        <v>585</v>
      </c>
      <c r="B129" s="44" t="s">
        <v>586</v>
      </c>
      <c r="C129" s="45">
        <v>65</v>
      </c>
      <c r="D129" s="46" t="s">
        <v>340</v>
      </c>
      <c r="E129" s="47">
        <v>0.68469025397194605</v>
      </c>
      <c r="F129" s="48">
        <v>51.463963963963998</v>
      </c>
      <c r="G129" s="47">
        <v>0.81542478919596795</v>
      </c>
      <c r="H129" s="50">
        <v>64.230557087699907</v>
      </c>
      <c r="I129" s="76" t="str">
        <f t="shared" si="2"/>
        <v>No</v>
      </c>
      <c r="J129" s="49" t="str">
        <f t="shared" si="3"/>
        <v>No</v>
      </c>
      <c r="K129" s="47">
        <v>0.31357415841442599</v>
      </c>
      <c r="L129" s="50">
        <v>65.709459459459495</v>
      </c>
      <c r="M129" s="47">
        <v>0.29834787727927098</v>
      </c>
      <c r="N129" s="50">
        <v>67.760617760617805</v>
      </c>
    </row>
    <row r="130" spans="1:14" x14ac:dyDescent="0.2">
      <c r="A130" s="57" t="s">
        <v>587</v>
      </c>
      <c r="B130" s="44" t="s">
        <v>588</v>
      </c>
      <c r="C130" s="45">
        <v>65</v>
      </c>
      <c r="D130" s="46" t="s">
        <v>340</v>
      </c>
      <c r="E130" s="47">
        <v>0.689343373947505</v>
      </c>
      <c r="F130" s="48">
        <v>53.209459459459502</v>
      </c>
      <c r="G130" s="47">
        <v>0.84150110254813204</v>
      </c>
      <c r="H130" s="50">
        <v>73.359073359073406</v>
      </c>
      <c r="I130" s="76" t="str">
        <f t="shared" si="2"/>
        <v>No</v>
      </c>
      <c r="J130" s="49" t="str">
        <f t="shared" si="3"/>
        <v>No</v>
      </c>
      <c r="K130" s="47">
        <v>0.28957343133612301</v>
      </c>
      <c r="L130" s="50">
        <v>52.027027027027003</v>
      </c>
      <c r="M130" s="47">
        <v>0.27597299351644899</v>
      </c>
      <c r="N130" s="50">
        <v>59.6249310535025</v>
      </c>
    </row>
    <row r="131" spans="1:14" x14ac:dyDescent="0.2">
      <c r="A131" s="57" t="s">
        <v>589</v>
      </c>
      <c r="B131" s="44" t="s">
        <v>590</v>
      </c>
      <c r="C131" s="45">
        <v>65</v>
      </c>
      <c r="D131" s="46" t="s">
        <v>340</v>
      </c>
      <c r="E131" s="47">
        <v>0.65774468386546803</v>
      </c>
      <c r="F131" s="48">
        <v>42.905405405405403</v>
      </c>
      <c r="G131" s="47">
        <v>0.80728542562341199</v>
      </c>
      <c r="H131" s="50">
        <v>61.9415333701048</v>
      </c>
      <c r="I131" s="76" t="str">
        <f t="shared" si="2"/>
        <v>No</v>
      </c>
      <c r="J131" s="49" t="str">
        <f t="shared" si="3"/>
        <v>No</v>
      </c>
      <c r="K131" s="47">
        <v>0.30547607323236903</v>
      </c>
      <c r="L131" s="50">
        <v>61.261261261261303</v>
      </c>
      <c r="M131" s="47">
        <v>0.28845328213009502</v>
      </c>
      <c r="N131" s="50">
        <v>64.202978488692807</v>
      </c>
    </row>
    <row r="132" spans="1:14" x14ac:dyDescent="0.2">
      <c r="A132" s="57" t="s">
        <v>591</v>
      </c>
      <c r="B132" s="44" t="s">
        <v>592</v>
      </c>
      <c r="C132" s="45">
        <v>65</v>
      </c>
      <c r="D132" s="46" t="s">
        <v>340</v>
      </c>
      <c r="E132" s="47">
        <v>0.67026758031979905</v>
      </c>
      <c r="F132" s="48">
        <v>46.959459459459502</v>
      </c>
      <c r="G132" s="47">
        <v>0.73019817655603902</v>
      </c>
      <c r="H132" s="50">
        <v>40.8990623276338</v>
      </c>
      <c r="I132" s="76" t="str">
        <f t="shared" si="2"/>
        <v>No</v>
      </c>
      <c r="J132" s="49" t="str">
        <f t="shared" si="3"/>
        <v>No</v>
      </c>
      <c r="K132" s="47">
        <v>0.305811303381675</v>
      </c>
      <c r="L132" s="50">
        <v>61.542792792792802</v>
      </c>
      <c r="M132" s="47">
        <v>0.29089996203532198</v>
      </c>
      <c r="N132" s="50">
        <v>64.947600661886398</v>
      </c>
    </row>
    <row r="133" spans="1:14" x14ac:dyDescent="0.2">
      <c r="A133" s="57" t="s">
        <v>593</v>
      </c>
      <c r="B133" s="44" t="s">
        <v>594</v>
      </c>
      <c r="C133" s="45">
        <v>65</v>
      </c>
      <c r="D133" s="46" t="s">
        <v>340</v>
      </c>
      <c r="E133" s="47">
        <v>0.61776580490513999</v>
      </c>
      <c r="F133" s="48">
        <v>30.180180180180201</v>
      </c>
      <c r="G133" s="47">
        <v>0.75161846772908203</v>
      </c>
      <c r="H133" s="50">
        <v>46.414782129067802</v>
      </c>
      <c r="I133" s="76" t="str">
        <f t="shared" si="2"/>
        <v>No</v>
      </c>
      <c r="J133" s="49" t="str">
        <f t="shared" si="3"/>
        <v>No</v>
      </c>
      <c r="K133" s="47">
        <v>0.29633315190105602</v>
      </c>
      <c r="L133" s="50">
        <v>55.8558558558559</v>
      </c>
      <c r="M133" s="47">
        <v>0.276661335076751</v>
      </c>
      <c r="N133" s="50">
        <v>59.983452840595703</v>
      </c>
    </row>
    <row r="134" spans="1:14" x14ac:dyDescent="0.2">
      <c r="A134" s="57" t="s">
        <v>381</v>
      </c>
      <c r="B134" s="44" t="s">
        <v>595</v>
      </c>
      <c r="C134" s="45">
        <v>65</v>
      </c>
      <c r="D134" s="46" t="s">
        <v>340</v>
      </c>
      <c r="E134" s="47">
        <v>0.80432671016651403</v>
      </c>
      <c r="F134" s="48">
        <v>84.684684684684697</v>
      </c>
      <c r="G134" s="47">
        <v>0.82137242302845903</v>
      </c>
      <c r="H134" s="50">
        <v>65.968008825151699</v>
      </c>
      <c r="I134" s="76" t="str">
        <f t="shared" si="2"/>
        <v>No</v>
      </c>
      <c r="J134" s="49" t="str">
        <f t="shared" si="3"/>
        <v>No</v>
      </c>
      <c r="K134" s="47">
        <v>0.30196642617327801</v>
      </c>
      <c r="L134" s="50">
        <v>58.840090090090101</v>
      </c>
      <c r="M134" s="47">
        <v>0.28723018377285803</v>
      </c>
      <c r="N134" s="50">
        <v>63.6514065085494</v>
      </c>
    </row>
    <row r="135" spans="1:14" x14ac:dyDescent="0.2">
      <c r="A135" s="57" t="s">
        <v>596</v>
      </c>
      <c r="B135" s="44" t="s">
        <v>597</v>
      </c>
      <c r="C135" s="45">
        <v>65</v>
      </c>
      <c r="D135" s="46" t="s">
        <v>340</v>
      </c>
      <c r="E135" s="47">
        <v>0.760666180571688</v>
      </c>
      <c r="F135" s="48">
        <v>73.479729729729698</v>
      </c>
      <c r="G135" s="47">
        <v>0.76674334738058403</v>
      </c>
      <c r="H135" s="50">
        <v>50.523993381136201</v>
      </c>
      <c r="I135" s="76" t="str">
        <f t="shared" ref="I135:I198" si="4">IF(AND(F135&gt;=90,H135&gt;=90),"Yes","No")</f>
        <v>No</v>
      </c>
      <c r="J135" s="49" t="str">
        <f t="shared" ref="J135:J198" si="5">IF(AND(F135&gt;=75,H135&gt;=75),"Yes","No")</f>
        <v>No</v>
      </c>
      <c r="K135" s="47">
        <v>0.31621997802477297</v>
      </c>
      <c r="L135" s="50">
        <v>67.173423423423401</v>
      </c>
      <c r="M135" s="47">
        <v>0.29515635483040298</v>
      </c>
      <c r="N135" s="50">
        <v>66.492002206287907</v>
      </c>
    </row>
    <row r="136" spans="1:14" x14ac:dyDescent="0.2">
      <c r="A136" s="57" t="s">
        <v>385</v>
      </c>
      <c r="B136" s="44" t="s">
        <v>598</v>
      </c>
      <c r="C136" s="45">
        <v>65</v>
      </c>
      <c r="D136" s="46" t="s">
        <v>340</v>
      </c>
      <c r="E136" s="47">
        <v>0.77947661809805202</v>
      </c>
      <c r="F136" s="48">
        <v>79.560810810810807</v>
      </c>
      <c r="G136" s="47">
        <v>0.76149691456775404</v>
      </c>
      <c r="H136" s="50">
        <v>48.621070049641503</v>
      </c>
      <c r="I136" s="76" t="str">
        <f t="shared" si="4"/>
        <v>No</v>
      </c>
      <c r="J136" s="49" t="str">
        <f t="shared" si="5"/>
        <v>No</v>
      </c>
      <c r="K136" s="47">
        <v>0.31198862509034098</v>
      </c>
      <c r="L136" s="50">
        <v>64.695945945945894</v>
      </c>
      <c r="M136" s="47">
        <v>0.29396659367932598</v>
      </c>
      <c r="N136" s="50">
        <v>66.105901820187498</v>
      </c>
    </row>
    <row r="137" spans="1:14" x14ac:dyDescent="0.2">
      <c r="A137" s="57" t="s">
        <v>599</v>
      </c>
      <c r="B137" s="44" t="s">
        <v>600</v>
      </c>
      <c r="C137" s="45">
        <v>65</v>
      </c>
      <c r="D137" s="46" t="s">
        <v>340</v>
      </c>
      <c r="E137" s="47">
        <v>0.57352539213225595</v>
      </c>
      <c r="F137" s="48">
        <v>18.186936936936899</v>
      </c>
      <c r="G137" s="47">
        <v>0.69681982465275905</v>
      </c>
      <c r="H137" s="50">
        <v>33.645890788747899</v>
      </c>
      <c r="I137" s="76" t="str">
        <f t="shared" si="4"/>
        <v>No</v>
      </c>
      <c r="J137" s="49" t="str">
        <f t="shared" si="5"/>
        <v>No</v>
      </c>
      <c r="K137" s="47">
        <v>0.25617916281009101</v>
      </c>
      <c r="L137" s="50">
        <v>36.204954954954999</v>
      </c>
      <c r="M137" s="47">
        <v>0.24336101736097299</v>
      </c>
      <c r="N137" s="50">
        <v>48.869277440706</v>
      </c>
    </row>
    <row r="138" spans="1:14" x14ac:dyDescent="0.2">
      <c r="A138" s="57" t="s">
        <v>601</v>
      </c>
      <c r="B138" s="44" t="s">
        <v>602</v>
      </c>
      <c r="C138" s="45">
        <v>65</v>
      </c>
      <c r="D138" s="46" t="s">
        <v>340</v>
      </c>
      <c r="E138" s="47">
        <v>0.57631929023208195</v>
      </c>
      <c r="F138" s="48">
        <v>18.918918918918902</v>
      </c>
      <c r="G138" s="47">
        <v>0.67022224239275496</v>
      </c>
      <c r="H138" s="50">
        <v>28.571428571428601</v>
      </c>
      <c r="I138" s="76" t="str">
        <f t="shared" si="4"/>
        <v>No</v>
      </c>
      <c r="J138" s="49" t="str">
        <f t="shared" si="5"/>
        <v>No</v>
      </c>
      <c r="K138" s="47">
        <v>0.27460965132653697</v>
      </c>
      <c r="L138" s="50">
        <v>43.412162162162197</v>
      </c>
      <c r="M138" s="47">
        <v>0.255267898986346</v>
      </c>
      <c r="N138" s="50">
        <v>52.095973524545002</v>
      </c>
    </row>
    <row r="139" spans="1:14" x14ac:dyDescent="0.2">
      <c r="A139" s="57" t="s">
        <v>603</v>
      </c>
      <c r="B139" s="44" t="s">
        <v>604</v>
      </c>
      <c r="C139" s="45">
        <v>65</v>
      </c>
      <c r="D139" s="46" t="s">
        <v>340</v>
      </c>
      <c r="E139" s="47">
        <v>0.68219629271891702</v>
      </c>
      <c r="F139" s="48">
        <v>50.731981981982003</v>
      </c>
      <c r="G139" s="47">
        <v>0.802402836830163</v>
      </c>
      <c r="H139" s="50">
        <v>60.479867622724797</v>
      </c>
      <c r="I139" s="76" t="str">
        <f t="shared" si="4"/>
        <v>No</v>
      </c>
      <c r="J139" s="49" t="str">
        <f t="shared" si="5"/>
        <v>No</v>
      </c>
      <c r="K139" s="47">
        <v>0.26809527495109797</v>
      </c>
      <c r="L139" s="50">
        <v>40.8783783783784</v>
      </c>
      <c r="M139" s="47">
        <v>0.25759193738135</v>
      </c>
      <c r="N139" s="50">
        <v>52.785438499724201</v>
      </c>
    </row>
    <row r="140" spans="1:14" x14ac:dyDescent="0.2">
      <c r="A140" s="57" t="s">
        <v>605</v>
      </c>
      <c r="B140" s="44" t="s">
        <v>606</v>
      </c>
      <c r="C140" s="45">
        <v>65</v>
      </c>
      <c r="D140" s="46" t="s">
        <v>340</v>
      </c>
      <c r="E140" s="47">
        <v>0.62551914841602096</v>
      </c>
      <c r="F140" s="48">
        <v>32.882882882882903</v>
      </c>
      <c r="G140" s="47">
        <v>0.71803515841029597</v>
      </c>
      <c r="H140" s="50">
        <v>37.975730832873701</v>
      </c>
      <c r="I140" s="76" t="str">
        <f t="shared" si="4"/>
        <v>No</v>
      </c>
      <c r="J140" s="49" t="str">
        <f t="shared" si="5"/>
        <v>No</v>
      </c>
      <c r="K140" s="47">
        <v>0.31797888579079198</v>
      </c>
      <c r="L140" s="50">
        <v>67.736486486486498</v>
      </c>
      <c r="M140" s="47">
        <v>0.29849926708999702</v>
      </c>
      <c r="N140" s="50">
        <v>67.843353557639304</v>
      </c>
    </row>
    <row r="141" spans="1:14" x14ac:dyDescent="0.2">
      <c r="A141" s="147" t="s">
        <v>607</v>
      </c>
      <c r="B141" s="44" t="s">
        <v>608</v>
      </c>
      <c r="C141" s="45">
        <v>75</v>
      </c>
      <c r="D141" s="46" t="s">
        <v>340</v>
      </c>
      <c r="E141" s="47">
        <v>0.77701011933772501</v>
      </c>
      <c r="F141" s="48">
        <v>78.885135135135101</v>
      </c>
      <c r="G141" s="47">
        <v>0.86486392452920702</v>
      </c>
      <c r="H141" s="50">
        <v>93.986636971046806</v>
      </c>
      <c r="I141" s="76" t="str">
        <f t="shared" si="4"/>
        <v>No</v>
      </c>
      <c r="J141" s="49" t="str">
        <f t="shared" si="5"/>
        <v>Yes</v>
      </c>
      <c r="K141" s="47">
        <v>0.32496283071832599</v>
      </c>
      <c r="L141" s="50">
        <v>70.439189189189193</v>
      </c>
      <c r="M141" s="47">
        <v>0.27738521009415601</v>
      </c>
      <c r="N141" s="50">
        <v>48.106904231625798</v>
      </c>
    </row>
    <row r="142" spans="1:14" x14ac:dyDescent="0.2">
      <c r="A142" s="57" t="s">
        <v>609</v>
      </c>
      <c r="B142" s="44" t="s">
        <v>610</v>
      </c>
      <c r="C142" s="45">
        <v>75</v>
      </c>
      <c r="D142" s="46" t="s">
        <v>340</v>
      </c>
      <c r="E142" s="47">
        <v>0.63801106477193903</v>
      </c>
      <c r="F142" s="48">
        <v>36.768018018017997</v>
      </c>
      <c r="G142" s="47">
        <v>0.69628934525780695</v>
      </c>
      <c r="H142" s="50">
        <v>56.421677802524101</v>
      </c>
      <c r="I142" s="76" t="str">
        <f t="shared" si="4"/>
        <v>No</v>
      </c>
      <c r="J142" s="49" t="str">
        <f t="shared" si="5"/>
        <v>No</v>
      </c>
      <c r="K142" s="47">
        <v>0.33454911242748497</v>
      </c>
      <c r="L142" s="50">
        <v>75.7882882882883</v>
      </c>
      <c r="M142" s="47">
        <v>0.28513520468147502</v>
      </c>
      <c r="N142" s="50">
        <v>51.744617668893802</v>
      </c>
    </row>
    <row r="143" spans="1:14" x14ac:dyDescent="0.2">
      <c r="A143" s="57" t="s">
        <v>611</v>
      </c>
      <c r="B143" s="44" t="s">
        <v>612</v>
      </c>
      <c r="C143" s="45">
        <v>75</v>
      </c>
      <c r="D143" s="46" t="s">
        <v>340</v>
      </c>
      <c r="E143" s="47">
        <v>0.64500251106210604</v>
      </c>
      <c r="F143" s="48">
        <v>38.907657657657701</v>
      </c>
      <c r="G143" s="47">
        <v>0.71198970212684598</v>
      </c>
      <c r="H143" s="50">
        <v>59.688195991091298</v>
      </c>
      <c r="I143" s="76" t="str">
        <f t="shared" si="4"/>
        <v>No</v>
      </c>
      <c r="J143" s="49" t="str">
        <f t="shared" si="5"/>
        <v>No</v>
      </c>
      <c r="K143" s="47">
        <v>0.34196540351555199</v>
      </c>
      <c r="L143" s="50">
        <v>80.686936936936902</v>
      </c>
      <c r="M143" s="47">
        <v>0.28992725169214101</v>
      </c>
      <c r="N143" s="50">
        <v>54.491462509279899</v>
      </c>
    </row>
    <row r="144" spans="1:14" x14ac:dyDescent="0.2">
      <c r="A144" s="57" t="s">
        <v>613</v>
      </c>
      <c r="B144" s="44" t="s">
        <v>614</v>
      </c>
      <c r="C144" s="45">
        <v>75</v>
      </c>
      <c r="D144" s="46" t="s">
        <v>340</v>
      </c>
      <c r="E144" s="47">
        <v>0.63125166108043795</v>
      </c>
      <c r="F144" s="48">
        <v>34.6283783783784</v>
      </c>
      <c r="G144" s="47">
        <v>0.69347267515520805</v>
      </c>
      <c r="H144" s="50">
        <v>55.6792873051225</v>
      </c>
      <c r="I144" s="76" t="str">
        <f t="shared" si="4"/>
        <v>No</v>
      </c>
      <c r="J144" s="49" t="str">
        <f t="shared" si="5"/>
        <v>No</v>
      </c>
      <c r="K144" s="47">
        <v>0.42552286479843998</v>
      </c>
      <c r="L144" s="50">
        <v>97.1283783783784</v>
      </c>
      <c r="M144" s="47">
        <v>0.360451387578406</v>
      </c>
      <c r="N144" s="50">
        <v>82.776540460282106</v>
      </c>
    </row>
    <row r="145" spans="1:14" x14ac:dyDescent="0.2">
      <c r="A145" s="57" t="s">
        <v>615</v>
      </c>
      <c r="B145" s="44" t="s">
        <v>616</v>
      </c>
      <c r="C145" s="45">
        <v>75</v>
      </c>
      <c r="D145" s="46" t="s">
        <v>340</v>
      </c>
      <c r="E145" s="47">
        <v>0.65511735953017403</v>
      </c>
      <c r="F145" s="48">
        <v>42.229729729729698</v>
      </c>
      <c r="G145" s="47">
        <v>0.73205876695191296</v>
      </c>
      <c r="H145" s="50">
        <v>65.107646622123198</v>
      </c>
      <c r="I145" s="76" t="str">
        <f t="shared" si="4"/>
        <v>No</v>
      </c>
      <c r="J145" s="49" t="str">
        <f t="shared" si="5"/>
        <v>No</v>
      </c>
      <c r="K145" s="47">
        <v>0.45394396957310901</v>
      </c>
      <c r="L145" s="50">
        <v>98.310810810810807</v>
      </c>
      <c r="M145" s="47">
        <v>0.376805934471796</v>
      </c>
      <c r="N145" s="50">
        <v>87.008166295471398</v>
      </c>
    </row>
    <row r="146" spans="1:14" x14ac:dyDescent="0.2">
      <c r="A146" s="57" t="s">
        <v>617</v>
      </c>
      <c r="B146" s="44" t="s">
        <v>618</v>
      </c>
      <c r="C146" s="45">
        <v>75</v>
      </c>
      <c r="D146" s="46" t="s">
        <v>340</v>
      </c>
      <c r="E146" s="47">
        <v>0.66393721402212502</v>
      </c>
      <c r="F146" s="48">
        <v>44.763513513513502</v>
      </c>
      <c r="G146" s="47">
        <v>0.73870248177542297</v>
      </c>
      <c r="H146" s="50">
        <v>67.112100965107601</v>
      </c>
      <c r="I146" s="76" t="str">
        <f t="shared" si="4"/>
        <v>No</v>
      </c>
      <c r="J146" s="49" t="str">
        <f t="shared" si="5"/>
        <v>No</v>
      </c>
      <c r="K146" s="47">
        <v>0.64465339610004502</v>
      </c>
      <c r="L146" s="50">
        <v>99.943693693693703</v>
      </c>
      <c r="M146" s="47">
        <v>0.54535364967613498</v>
      </c>
      <c r="N146" s="50">
        <v>99.7772828507795</v>
      </c>
    </row>
    <row r="147" spans="1:14" x14ac:dyDescent="0.2">
      <c r="A147" s="147" t="s">
        <v>619</v>
      </c>
      <c r="B147" s="44" t="s">
        <v>620</v>
      </c>
      <c r="C147" s="45">
        <v>75</v>
      </c>
      <c r="D147" s="46" t="s">
        <v>340</v>
      </c>
      <c r="E147" s="47">
        <v>0.84087914247524898</v>
      </c>
      <c r="F147" s="48">
        <v>90.146396396396398</v>
      </c>
      <c r="G147" s="47">
        <v>0.845328477383263</v>
      </c>
      <c r="H147" s="50">
        <v>91.610987379361504</v>
      </c>
      <c r="I147" s="76" t="str">
        <f t="shared" si="4"/>
        <v>Yes</v>
      </c>
      <c r="J147" s="49" t="str">
        <f t="shared" si="5"/>
        <v>Yes</v>
      </c>
      <c r="K147" s="47">
        <v>0.120981178854173</v>
      </c>
      <c r="L147" s="50">
        <v>5.7995495495495497</v>
      </c>
      <c r="M147" s="47">
        <v>0.111737679293332</v>
      </c>
      <c r="N147" s="50">
        <v>3.6377134372679998</v>
      </c>
    </row>
    <row r="148" spans="1:14" x14ac:dyDescent="0.2">
      <c r="A148" s="57" t="s">
        <v>621</v>
      </c>
      <c r="B148" s="44" t="s">
        <v>622</v>
      </c>
      <c r="C148" s="45">
        <v>45</v>
      </c>
      <c r="D148" s="46" t="s">
        <v>340</v>
      </c>
      <c r="E148" s="47">
        <v>0.59510646612342799</v>
      </c>
      <c r="F148" s="48">
        <v>23.479729729729701</v>
      </c>
      <c r="G148" s="47">
        <v>0.77384584595227202</v>
      </c>
      <c r="H148" s="50">
        <v>67.105263157894697</v>
      </c>
      <c r="I148" s="76" t="str">
        <f t="shared" si="4"/>
        <v>No</v>
      </c>
      <c r="J148" s="49" t="str">
        <f t="shared" si="5"/>
        <v>No</v>
      </c>
      <c r="K148" s="47">
        <v>0.112403983203687</v>
      </c>
      <c r="L148" s="50">
        <v>4.8423423423423397</v>
      </c>
      <c r="M148" s="47">
        <v>0.14978370873471</v>
      </c>
      <c r="N148" s="50">
        <v>25.556680161943301</v>
      </c>
    </row>
    <row r="149" spans="1:14" x14ac:dyDescent="0.2">
      <c r="A149" s="57" t="s">
        <v>623</v>
      </c>
      <c r="B149" s="44" t="s">
        <v>624</v>
      </c>
      <c r="C149" s="45">
        <v>45</v>
      </c>
      <c r="D149" s="46" t="s">
        <v>340</v>
      </c>
      <c r="E149" s="47">
        <v>0.70851697344740905</v>
      </c>
      <c r="F149" s="48">
        <v>58.3333333333333</v>
      </c>
      <c r="G149" s="47">
        <v>0.76180447184855504</v>
      </c>
      <c r="H149" s="50">
        <v>61.184210526315802</v>
      </c>
      <c r="I149" s="76" t="str">
        <f t="shared" si="4"/>
        <v>No</v>
      </c>
      <c r="J149" s="49" t="str">
        <f t="shared" si="5"/>
        <v>No</v>
      </c>
      <c r="K149" s="47">
        <v>0.11623362294581201</v>
      </c>
      <c r="L149" s="50">
        <v>5.3490990990991003</v>
      </c>
      <c r="M149" s="47">
        <v>0.154264028873944</v>
      </c>
      <c r="N149" s="50">
        <v>27.985829959514199</v>
      </c>
    </row>
    <row r="150" spans="1:14" x14ac:dyDescent="0.2">
      <c r="A150" s="57" t="s">
        <v>625</v>
      </c>
      <c r="B150" s="44" t="s">
        <v>626</v>
      </c>
      <c r="C150" s="45">
        <v>45</v>
      </c>
      <c r="D150" s="46" t="s">
        <v>340</v>
      </c>
      <c r="E150" s="47">
        <v>0.72894882701303598</v>
      </c>
      <c r="F150" s="48">
        <v>64.639639639639597</v>
      </c>
      <c r="G150" s="47">
        <v>0.785645072472132</v>
      </c>
      <c r="H150" s="50">
        <v>72.267206477732799</v>
      </c>
      <c r="I150" s="76" t="str">
        <f t="shared" si="4"/>
        <v>No</v>
      </c>
      <c r="J150" s="49" t="str">
        <f t="shared" si="5"/>
        <v>No</v>
      </c>
      <c r="K150" s="47">
        <v>0.18370410586240299</v>
      </c>
      <c r="L150" s="50">
        <v>15.990990990991</v>
      </c>
      <c r="M150" s="47">
        <v>0.24255938902904101</v>
      </c>
      <c r="N150" s="50">
        <v>59.665991902834001</v>
      </c>
    </row>
    <row r="151" spans="1:14" x14ac:dyDescent="0.2">
      <c r="A151" s="57" t="s">
        <v>627</v>
      </c>
      <c r="B151" s="44" t="s">
        <v>628</v>
      </c>
      <c r="C151" s="45">
        <v>45</v>
      </c>
      <c r="D151" s="46" t="s">
        <v>340</v>
      </c>
      <c r="E151" s="47">
        <v>0.73109379570348798</v>
      </c>
      <c r="F151" s="48">
        <v>65.146396396396398</v>
      </c>
      <c r="G151" s="47">
        <v>0.787288051691312</v>
      </c>
      <c r="H151" s="50">
        <v>73.279352226720604</v>
      </c>
      <c r="I151" s="76" t="str">
        <f t="shared" si="4"/>
        <v>No</v>
      </c>
      <c r="J151" s="49" t="str">
        <f t="shared" si="5"/>
        <v>No</v>
      </c>
      <c r="K151" s="47">
        <v>0.19850716561245399</v>
      </c>
      <c r="L151" s="50">
        <v>19.481981981981999</v>
      </c>
      <c r="M151" s="47">
        <v>0.26193748870114503</v>
      </c>
      <c r="N151" s="50">
        <v>67.408906882591097</v>
      </c>
    </row>
    <row r="152" spans="1:14" x14ac:dyDescent="0.2">
      <c r="A152" s="57" t="s">
        <v>629</v>
      </c>
      <c r="B152" s="44" t="s">
        <v>630</v>
      </c>
      <c r="C152" s="45">
        <v>45</v>
      </c>
      <c r="D152" s="46" t="s">
        <v>340</v>
      </c>
      <c r="E152" s="47">
        <v>0.61734560536691196</v>
      </c>
      <c r="F152" s="48">
        <v>29.786036036035998</v>
      </c>
      <c r="G152" s="47">
        <v>0.79709977588073899</v>
      </c>
      <c r="H152" s="50">
        <v>77.884615384615401</v>
      </c>
      <c r="I152" s="76" t="str">
        <f t="shared" si="4"/>
        <v>No</v>
      </c>
      <c r="J152" s="49" t="str">
        <f t="shared" si="5"/>
        <v>No</v>
      </c>
      <c r="K152" s="47">
        <v>0.30296431450004402</v>
      </c>
      <c r="L152" s="50">
        <v>59.403153153153198</v>
      </c>
      <c r="M152" s="47">
        <v>0.39528444737207402</v>
      </c>
      <c r="N152" s="50">
        <v>92.813765182186202</v>
      </c>
    </row>
    <row r="153" spans="1:14" x14ac:dyDescent="0.2">
      <c r="A153" s="57" t="s">
        <v>563</v>
      </c>
      <c r="B153" s="44" t="s">
        <v>631</v>
      </c>
      <c r="C153" s="45">
        <v>45</v>
      </c>
      <c r="D153" s="46" t="s">
        <v>340</v>
      </c>
      <c r="E153" s="47">
        <v>0.73974071708984901</v>
      </c>
      <c r="F153" s="48">
        <v>67.792792792792795</v>
      </c>
      <c r="G153" s="47">
        <v>0.79932056800066198</v>
      </c>
      <c r="H153" s="50">
        <v>78.947368421052602</v>
      </c>
      <c r="I153" s="76" t="str">
        <f t="shared" si="4"/>
        <v>No</v>
      </c>
      <c r="J153" s="49" t="str">
        <f t="shared" si="5"/>
        <v>No</v>
      </c>
      <c r="K153" s="47">
        <v>0.228220441243039</v>
      </c>
      <c r="L153" s="50">
        <v>27.421171171171199</v>
      </c>
      <c r="M153" s="47">
        <v>0.30122043800258502</v>
      </c>
      <c r="N153" s="50">
        <v>77.429149797570901</v>
      </c>
    </row>
    <row r="154" spans="1:14" x14ac:dyDescent="0.2">
      <c r="A154" s="57" t="s">
        <v>632</v>
      </c>
      <c r="B154" s="44" t="s">
        <v>633</v>
      </c>
      <c r="C154" s="45">
        <v>45</v>
      </c>
      <c r="D154" s="46" t="s">
        <v>340</v>
      </c>
      <c r="E154" s="47">
        <v>0.75143386303532</v>
      </c>
      <c r="F154" s="48">
        <v>70.608108108108098</v>
      </c>
      <c r="G154" s="47">
        <v>0.81325799193905801</v>
      </c>
      <c r="H154" s="50">
        <v>84.615384615384599</v>
      </c>
      <c r="I154" s="76" t="str">
        <f t="shared" si="4"/>
        <v>No</v>
      </c>
      <c r="J154" s="49" t="str">
        <f t="shared" si="5"/>
        <v>No</v>
      </c>
      <c r="K154" s="47">
        <v>0.281081361958676</v>
      </c>
      <c r="L154" s="50">
        <v>47.353603603603602</v>
      </c>
      <c r="M154" s="47">
        <v>0.367525354550502</v>
      </c>
      <c r="N154" s="50">
        <v>89.423076923076906</v>
      </c>
    </row>
    <row r="155" spans="1:14" x14ac:dyDescent="0.2">
      <c r="A155" s="57" t="s">
        <v>471</v>
      </c>
      <c r="B155" s="44" t="s">
        <v>634</v>
      </c>
      <c r="C155" s="45">
        <v>45</v>
      </c>
      <c r="D155" s="46" t="s">
        <v>340</v>
      </c>
      <c r="E155" s="47">
        <v>0.69110026448239803</v>
      </c>
      <c r="F155" s="48">
        <v>53.941441441441398</v>
      </c>
      <c r="G155" s="47">
        <v>0.75477401896829499</v>
      </c>
      <c r="H155" s="50">
        <v>58.046558704453403</v>
      </c>
      <c r="I155" s="76" t="str">
        <f t="shared" si="4"/>
        <v>No</v>
      </c>
      <c r="J155" s="49" t="str">
        <f t="shared" si="5"/>
        <v>No</v>
      </c>
      <c r="K155" s="47">
        <v>0.27266675026686299</v>
      </c>
      <c r="L155" s="50">
        <v>42.680180180180201</v>
      </c>
      <c r="M155" s="47">
        <v>0.35691074997694799</v>
      </c>
      <c r="N155" s="50">
        <v>88.006072874493896</v>
      </c>
    </row>
    <row r="156" spans="1:14" x14ac:dyDescent="0.2">
      <c r="A156" s="148" t="s">
        <v>483</v>
      </c>
      <c r="B156" s="44" t="s">
        <v>635</v>
      </c>
      <c r="C156" s="45">
        <v>45</v>
      </c>
      <c r="D156" s="46" t="s">
        <v>340</v>
      </c>
      <c r="E156" s="47">
        <v>0.76760797907163503</v>
      </c>
      <c r="F156" s="48">
        <v>75.957207207207205</v>
      </c>
      <c r="G156" s="47">
        <v>0.82778683593186198</v>
      </c>
      <c r="H156" s="50">
        <v>89.929149797570901</v>
      </c>
      <c r="I156" s="76" t="str">
        <f t="shared" si="4"/>
        <v>No</v>
      </c>
      <c r="J156" s="49" t="str">
        <f t="shared" si="5"/>
        <v>Yes</v>
      </c>
      <c r="K156" s="47">
        <v>0.27650380115818701</v>
      </c>
      <c r="L156" s="50">
        <v>44.425675675675699</v>
      </c>
      <c r="M156" s="47">
        <v>0.357524743307852</v>
      </c>
      <c r="N156" s="50">
        <v>88.208502024291505</v>
      </c>
    </row>
    <row r="157" spans="1:14" x14ac:dyDescent="0.2">
      <c r="A157" s="57" t="s">
        <v>636</v>
      </c>
      <c r="B157" s="44" t="s">
        <v>637</v>
      </c>
      <c r="C157" s="45">
        <v>45</v>
      </c>
      <c r="D157" s="46" t="s">
        <v>340</v>
      </c>
      <c r="E157" s="47">
        <v>0.73806595835829003</v>
      </c>
      <c r="F157" s="48">
        <v>67.454954954954999</v>
      </c>
      <c r="G157" s="47">
        <v>0.79817736294307295</v>
      </c>
      <c r="H157" s="50">
        <v>78.238866396761097</v>
      </c>
      <c r="I157" s="76" t="str">
        <f t="shared" si="4"/>
        <v>No</v>
      </c>
      <c r="J157" s="49" t="str">
        <f t="shared" si="5"/>
        <v>No</v>
      </c>
      <c r="K157" s="47">
        <v>0.28022573309353499</v>
      </c>
      <c r="L157" s="50">
        <v>46.734234234234201</v>
      </c>
      <c r="M157" s="47">
        <v>0.36382210112093999</v>
      </c>
      <c r="N157" s="50">
        <v>88.917004048582996</v>
      </c>
    </row>
    <row r="158" spans="1:14" x14ac:dyDescent="0.2">
      <c r="A158" s="147" t="s">
        <v>638</v>
      </c>
      <c r="B158" s="44" t="s">
        <v>639</v>
      </c>
      <c r="C158" s="45">
        <v>65</v>
      </c>
      <c r="D158" s="46" t="s">
        <v>340</v>
      </c>
      <c r="E158" s="47">
        <v>0.89767617925483101</v>
      </c>
      <c r="F158" s="48">
        <v>96.959459459459495</v>
      </c>
      <c r="G158" s="47">
        <v>0.87072336924402105</v>
      </c>
      <c r="H158" s="50">
        <v>84.528405956977394</v>
      </c>
      <c r="I158" s="76" t="str">
        <f t="shared" si="4"/>
        <v>No</v>
      </c>
      <c r="J158" s="49" t="str">
        <f t="shared" si="5"/>
        <v>Yes</v>
      </c>
      <c r="K158" s="47">
        <v>0.32657621715992402</v>
      </c>
      <c r="L158" s="50">
        <v>71.565315315315303</v>
      </c>
      <c r="M158" s="47">
        <v>0.30902010475124098</v>
      </c>
      <c r="N158" s="50">
        <v>72.228350799779406</v>
      </c>
    </row>
    <row r="159" spans="1:14" x14ac:dyDescent="0.2">
      <c r="A159" s="57" t="s">
        <v>640</v>
      </c>
      <c r="B159" s="44" t="s">
        <v>641</v>
      </c>
      <c r="C159" s="45">
        <v>45</v>
      </c>
      <c r="D159" s="46" t="s">
        <v>340</v>
      </c>
      <c r="E159" s="47">
        <v>0.694887625670361</v>
      </c>
      <c r="F159" s="48">
        <v>54.729729729729698</v>
      </c>
      <c r="G159" s="47">
        <v>0.75253490404143997</v>
      </c>
      <c r="H159" s="50">
        <v>57.287449392712603</v>
      </c>
      <c r="I159" s="76" t="str">
        <f t="shared" si="4"/>
        <v>No</v>
      </c>
      <c r="J159" s="49" t="str">
        <f t="shared" si="5"/>
        <v>No</v>
      </c>
      <c r="K159" s="47">
        <v>0.23329808868813001</v>
      </c>
      <c r="L159" s="50">
        <v>28.941441441441398</v>
      </c>
      <c r="M159" s="47">
        <v>0.30631319369884602</v>
      </c>
      <c r="N159" s="50">
        <v>78.694331983805696</v>
      </c>
    </row>
    <row r="160" spans="1:14" x14ac:dyDescent="0.2">
      <c r="A160" s="147" t="s">
        <v>642</v>
      </c>
      <c r="B160" s="44" t="s">
        <v>643</v>
      </c>
      <c r="C160" s="45">
        <v>65</v>
      </c>
      <c r="D160" s="46" t="s">
        <v>340</v>
      </c>
      <c r="E160" s="47">
        <v>0.90409315400322499</v>
      </c>
      <c r="F160" s="48">
        <v>97.804054054054106</v>
      </c>
      <c r="G160" s="47">
        <v>0.90496119781345197</v>
      </c>
      <c r="H160" s="50">
        <v>95.780474351902896</v>
      </c>
      <c r="I160" s="76" t="str">
        <f t="shared" si="4"/>
        <v>Yes</v>
      </c>
      <c r="J160" s="49" t="str">
        <f t="shared" si="5"/>
        <v>Yes</v>
      </c>
      <c r="K160" s="47">
        <v>0.322464849338092</v>
      </c>
      <c r="L160" s="50">
        <v>69.819819819819799</v>
      </c>
      <c r="M160" s="47">
        <v>0.30504446045910499</v>
      </c>
      <c r="N160" s="50">
        <v>70.546056260341999</v>
      </c>
    </row>
    <row r="161" spans="1:14" x14ac:dyDescent="0.2">
      <c r="A161" s="57" t="s">
        <v>644</v>
      </c>
      <c r="B161" s="44" t="s">
        <v>645</v>
      </c>
      <c r="C161" s="45">
        <v>65</v>
      </c>
      <c r="D161" s="46" t="s">
        <v>340</v>
      </c>
      <c r="E161" s="47">
        <v>0.73686619802123499</v>
      </c>
      <c r="F161" s="48">
        <v>67.173423423423401</v>
      </c>
      <c r="G161" s="47">
        <v>0.87136015656821197</v>
      </c>
      <c r="H161" s="50">
        <v>84.666298952013193</v>
      </c>
      <c r="I161" s="76" t="str">
        <f t="shared" si="4"/>
        <v>No</v>
      </c>
      <c r="J161" s="49" t="str">
        <f t="shared" si="5"/>
        <v>No</v>
      </c>
      <c r="K161" s="47">
        <v>0.33448582145462502</v>
      </c>
      <c r="L161" s="50">
        <v>75.675675675675706</v>
      </c>
      <c r="M161" s="47">
        <v>0.31507977667210602</v>
      </c>
      <c r="N161" s="50">
        <v>74.710424710424704</v>
      </c>
    </row>
    <row r="162" spans="1:14" x14ac:dyDescent="0.2">
      <c r="A162" s="147" t="s">
        <v>646</v>
      </c>
      <c r="B162" s="44" t="s">
        <v>647</v>
      </c>
      <c r="C162" s="45">
        <v>65</v>
      </c>
      <c r="D162" s="46" t="s">
        <v>340</v>
      </c>
      <c r="E162" s="47">
        <v>0.77308532197225399</v>
      </c>
      <c r="F162" s="48">
        <v>77.646396396396398</v>
      </c>
      <c r="G162" s="47">
        <v>0.93040706280136698</v>
      </c>
      <c r="H162" s="50">
        <v>99.641478212906804</v>
      </c>
      <c r="I162" s="76" t="str">
        <f t="shared" si="4"/>
        <v>No</v>
      </c>
      <c r="J162" s="49" t="str">
        <f t="shared" si="5"/>
        <v>Yes</v>
      </c>
      <c r="K162" s="47">
        <v>0.279577503413039</v>
      </c>
      <c r="L162" s="50">
        <v>46.058558558558602</v>
      </c>
      <c r="M162" s="47">
        <v>0.26948225142012</v>
      </c>
      <c r="N162" s="50">
        <v>57.225592939878702</v>
      </c>
    </row>
    <row r="163" spans="1:14" x14ac:dyDescent="0.2">
      <c r="A163" s="147" t="s">
        <v>648</v>
      </c>
      <c r="B163" s="44" t="s">
        <v>649</v>
      </c>
      <c r="C163" s="45">
        <v>65</v>
      </c>
      <c r="D163" s="46" t="s">
        <v>340</v>
      </c>
      <c r="E163" s="47">
        <v>0.91316147048525997</v>
      </c>
      <c r="F163" s="48">
        <v>98.761261261261296</v>
      </c>
      <c r="G163" s="47">
        <v>0.91381944441808505</v>
      </c>
      <c r="H163" s="50">
        <v>98.041919470490896</v>
      </c>
      <c r="I163" s="76" t="str">
        <f t="shared" si="4"/>
        <v>Yes</v>
      </c>
      <c r="J163" s="49" t="str">
        <f t="shared" si="5"/>
        <v>Yes</v>
      </c>
      <c r="K163" s="47">
        <v>0.28281532194811299</v>
      </c>
      <c r="L163" s="50">
        <v>48.198198198198199</v>
      </c>
      <c r="M163" s="47">
        <v>0.27159768322753503</v>
      </c>
      <c r="N163" s="50">
        <v>57.9702151130723</v>
      </c>
    </row>
    <row r="164" spans="1:14" x14ac:dyDescent="0.2">
      <c r="A164" s="147" t="s">
        <v>650</v>
      </c>
      <c r="B164" s="44" t="s">
        <v>651</v>
      </c>
      <c r="C164" s="45">
        <v>65</v>
      </c>
      <c r="D164" s="46" t="s">
        <v>340</v>
      </c>
      <c r="E164" s="47">
        <v>0.88225859654573202</v>
      </c>
      <c r="F164" s="48">
        <v>94.932432432432407</v>
      </c>
      <c r="G164" s="47">
        <v>0.87463171808371398</v>
      </c>
      <c r="H164" s="50">
        <v>85.741864313292893</v>
      </c>
      <c r="I164" s="76" t="str">
        <f t="shared" si="4"/>
        <v>No</v>
      </c>
      <c r="J164" s="49" t="str">
        <f t="shared" si="5"/>
        <v>Yes</v>
      </c>
      <c r="K164" s="47">
        <v>0.32781461256823902</v>
      </c>
      <c r="L164" s="50">
        <v>72.353603603603602</v>
      </c>
      <c r="M164" s="47">
        <v>0.30996202108366899</v>
      </c>
      <c r="N164" s="50">
        <v>72.7247655819084</v>
      </c>
    </row>
    <row r="165" spans="1:14" x14ac:dyDescent="0.2">
      <c r="A165" s="147" t="s">
        <v>652</v>
      </c>
      <c r="B165" s="44" t="s">
        <v>653</v>
      </c>
      <c r="C165" s="45">
        <v>65</v>
      </c>
      <c r="D165" s="46" t="s">
        <v>340</v>
      </c>
      <c r="E165" s="47">
        <v>0.76750319284725399</v>
      </c>
      <c r="F165" s="48">
        <v>75.844594594594597</v>
      </c>
      <c r="G165" s="47">
        <v>0.92251616757270105</v>
      </c>
      <c r="H165" s="50">
        <v>99.089906232763397</v>
      </c>
      <c r="I165" s="76" t="str">
        <f t="shared" si="4"/>
        <v>No</v>
      </c>
      <c r="J165" s="49" t="str">
        <f t="shared" si="5"/>
        <v>Yes</v>
      </c>
      <c r="K165" s="47">
        <v>0.28851843464253302</v>
      </c>
      <c r="L165" s="50">
        <v>51.520270270270302</v>
      </c>
      <c r="M165" s="47">
        <v>0.27669753152020199</v>
      </c>
      <c r="N165" s="50">
        <v>60.038610038610003</v>
      </c>
    </row>
    <row r="166" spans="1:14" x14ac:dyDescent="0.2">
      <c r="A166" s="57" t="s">
        <v>654</v>
      </c>
      <c r="B166" s="44" t="s">
        <v>655</v>
      </c>
      <c r="C166" s="45">
        <v>65</v>
      </c>
      <c r="D166" s="46" t="s">
        <v>340</v>
      </c>
      <c r="E166" s="47">
        <v>0.71723467492834603</v>
      </c>
      <c r="F166" s="48">
        <v>61.373873873873897</v>
      </c>
      <c r="G166" s="47">
        <v>0.85370182108424197</v>
      </c>
      <c r="H166" s="50">
        <v>77.826806398234993</v>
      </c>
      <c r="I166" s="76" t="str">
        <f t="shared" si="4"/>
        <v>No</v>
      </c>
      <c r="J166" s="49" t="str">
        <f t="shared" si="5"/>
        <v>No</v>
      </c>
      <c r="K166" s="47">
        <v>0.28983064680082499</v>
      </c>
      <c r="L166" s="50">
        <v>52.252252252252198</v>
      </c>
      <c r="M166" s="47">
        <v>0.27484226885888002</v>
      </c>
      <c r="N166" s="50">
        <v>59.045780474351901</v>
      </c>
    </row>
    <row r="167" spans="1:14" x14ac:dyDescent="0.2">
      <c r="A167" s="57" t="s">
        <v>656</v>
      </c>
      <c r="B167" s="44" t="s">
        <v>657</v>
      </c>
      <c r="C167" s="45">
        <v>65</v>
      </c>
      <c r="D167" s="46" t="s">
        <v>340</v>
      </c>
      <c r="E167" s="47">
        <v>0.71309946917352196</v>
      </c>
      <c r="F167" s="48">
        <v>59.515765765765799</v>
      </c>
      <c r="G167" s="47">
        <v>0.84907509043784701</v>
      </c>
      <c r="H167" s="50">
        <v>76.1445118587976</v>
      </c>
      <c r="I167" s="76" t="str">
        <f t="shared" si="4"/>
        <v>No</v>
      </c>
      <c r="J167" s="49" t="str">
        <f t="shared" si="5"/>
        <v>No</v>
      </c>
      <c r="K167" s="47">
        <v>0.28161545235873697</v>
      </c>
      <c r="L167" s="50">
        <v>47.747747747747802</v>
      </c>
      <c r="M167" s="47">
        <v>0.26959981700192198</v>
      </c>
      <c r="N167" s="50">
        <v>57.253171538885802</v>
      </c>
    </row>
    <row r="168" spans="1:14" x14ac:dyDescent="0.2">
      <c r="A168" s="57" t="s">
        <v>658</v>
      </c>
      <c r="B168" s="44" t="s">
        <v>659</v>
      </c>
      <c r="C168" s="45">
        <v>45</v>
      </c>
      <c r="D168" s="46" t="s">
        <v>340</v>
      </c>
      <c r="E168" s="47">
        <v>0.64729819080585704</v>
      </c>
      <c r="F168" s="48">
        <v>39.695945945946001</v>
      </c>
      <c r="G168" s="47">
        <v>0.71622878489479802</v>
      </c>
      <c r="H168" s="50">
        <v>42.206477732793502</v>
      </c>
      <c r="I168" s="76" t="str">
        <f t="shared" si="4"/>
        <v>No</v>
      </c>
      <c r="J168" s="49" t="str">
        <f t="shared" si="5"/>
        <v>No</v>
      </c>
      <c r="K168" s="47">
        <v>0.26714922953867698</v>
      </c>
      <c r="L168" s="50">
        <v>40.653153153153198</v>
      </c>
      <c r="M168" s="47">
        <v>0.347736953805863</v>
      </c>
      <c r="N168" s="50">
        <v>86.082995951417004</v>
      </c>
    </row>
    <row r="169" spans="1:14" x14ac:dyDescent="0.2">
      <c r="A169" s="57" t="s">
        <v>660</v>
      </c>
      <c r="B169" s="44" t="s">
        <v>661</v>
      </c>
      <c r="C169" s="45">
        <v>45</v>
      </c>
      <c r="D169" s="46" t="s">
        <v>340</v>
      </c>
      <c r="E169" s="47">
        <v>0.63930136154752004</v>
      </c>
      <c r="F169" s="48">
        <v>36.993243243243199</v>
      </c>
      <c r="G169" s="47">
        <v>0.68208700153259005</v>
      </c>
      <c r="H169" s="50">
        <v>30.111336032388699</v>
      </c>
      <c r="I169" s="76" t="str">
        <f t="shared" si="4"/>
        <v>No</v>
      </c>
      <c r="J169" s="49" t="str">
        <f t="shared" si="5"/>
        <v>No</v>
      </c>
      <c r="K169" s="47">
        <v>0.26437336098801301</v>
      </c>
      <c r="L169" s="50">
        <v>38.851351351351298</v>
      </c>
      <c r="M169" s="47">
        <v>0.35276172690922603</v>
      </c>
      <c r="N169" s="50">
        <v>87.398785425101195</v>
      </c>
    </row>
    <row r="170" spans="1:14" x14ac:dyDescent="0.2">
      <c r="A170" s="57" t="s">
        <v>662</v>
      </c>
      <c r="B170" s="44" t="s">
        <v>663</v>
      </c>
      <c r="C170" s="45">
        <v>65</v>
      </c>
      <c r="D170" s="46" t="s">
        <v>340</v>
      </c>
      <c r="E170" s="47">
        <v>0.80159437490307195</v>
      </c>
      <c r="F170" s="48">
        <v>84.177927927927897</v>
      </c>
      <c r="G170" s="47">
        <v>0.78529797032873805</v>
      </c>
      <c r="H170" s="50">
        <v>55.763927192498599</v>
      </c>
      <c r="I170" s="76" t="str">
        <f t="shared" si="4"/>
        <v>No</v>
      </c>
      <c r="J170" s="49" t="str">
        <f t="shared" si="5"/>
        <v>No</v>
      </c>
      <c r="K170" s="47">
        <v>0.35710694953633498</v>
      </c>
      <c r="L170" s="50">
        <v>86.261261261261296</v>
      </c>
      <c r="M170" s="47">
        <v>0.33360144718665102</v>
      </c>
      <c r="N170" s="50">
        <v>80.998345284059596</v>
      </c>
    </row>
    <row r="171" spans="1:14" x14ac:dyDescent="0.2">
      <c r="A171" s="147" t="s">
        <v>664</v>
      </c>
      <c r="B171" s="44" t="s">
        <v>665</v>
      </c>
      <c r="C171" s="45">
        <v>65</v>
      </c>
      <c r="D171" s="46" t="s">
        <v>340</v>
      </c>
      <c r="E171" s="47">
        <v>0.88997011791344804</v>
      </c>
      <c r="F171" s="48">
        <v>95.945945945945894</v>
      </c>
      <c r="G171" s="47">
        <v>0.87736864374393897</v>
      </c>
      <c r="H171" s="50">
        <v>86.458907887479299</v>
      </c>
      <c r="I171" s="76" t="str">
        <f t="shared" si="4"/>
        <v>No</v>
      </c>
      <c r="J171" s="49" t="str">
        <f t="shared" si="5"/>
        <v>Yes</v>
      </c>
      <c r="K171" s="47">
        <v>0.33016376900704097</v>
      </c>
      <c r="L171" s="50">
        <v>73.310810810810807</v>
      </c>
      <c r="M171" s="47">
        <v>0.31155103257247202</v>
      </c>
      <c r="N171" s="50">
        <v>73.359073359073406</v>
      </c>
    </row>
    <row r="172" spans="1:14" x14ac:dyDescent="0.2">
      <c r="A172" s="148" t="s">
        <v>666</v>
      </c>
      <c r="B172" s="44" t="s">
        <v>667</v>
      </c>
      <c r="C172" s="45">
        <v>65</v>
      </c>
      <c r="D172" s="46" t="s">
        <v>340</v>
      </c>
      <c r="E172" s="47">
        <v>0.89201506477137005</v>
      </c>
      <c r="F172" s="48">
        <v>96.171171171171196</v>
      </c>
      <c r="G172" s="47">
        <v>0.884500323633434</v>
      </c>
      <c r="H172" s="50">
        <v>88.968560397131796</v>
      </c>
      <c r="I172" s="76" t="str">
        <f t="shared" si="4"/>
        <v>No</v>
      </c>
      <c r="J172" s="49" t="str">
        <f t="shared" si="5"/>
        <v>Yes</v>
      </c>
      <c r="K172" s="47">
        <v>0.35259517112484401</v>
      </c>
      <c r="L172" s="50">
        <v>84.684684684684697</v>
      </c>
      <c r="M172" s="47">
        <v>0.33037298887990502</v>
      </c>
      <c r="N172" s="50">
        <v>80.033094318808594</v>
      </c>
    </row>
    <row r="173" spans="1:14" x14ac:dyDescent="0.2">
      <c r="A173" s="147" t="s">
        <v>668</v>
      </c>
      <c r="B173" s="44" t="s">
        <v>669</v>
      </c>
      <c r="C173" s="45">
        <v>65</v>
      </c>
      <c r="D173" s="46" t="s">
        <v>340</v>
      </c>
      <c r="E173" s="47">
        <v>0.91697314989283896</v>
      </c>
      <c r="F173" s="48">
        <v>99.155405405405403</v>
      </c>
      <c r="G173" s="47">
        <v>0.89669976155836995</v>
      </c>
      <c r="H173" s="50">
        <v>93.574186431329295</v>
      </c>
      <c r="I173" s="76" t="str">
        <f t="shared" si="4"/>
        <v>Yes</v>
      </c>
      <c r="J173" s="49" t="str">
        <f t="shared" si="5"/>
        <v>Yes</v>
      </c>
      <c r="K173" s="47">
        <v>0.32667276587452598</v>
      </c>
      <c r="L173" s="50">
        <v>71.677927927927897</v>
      </c>
      <c r="M173" s="47">
        <v>0.308560959140809</v>
      </c>
      <c r="N173" s="50">
        <v>72.035300606729194</v>
      </c>
    </row>
    <row r="174" spans="1:14" x14ac:dyDescent="0.2">
      <c r="A174" s="57" t="s">
        <v>670</v>
      </c>
      <c r="B174" s="44" t="s">
        <v>671</v>
      </c>
      <c r="C174" s="45">
        <v>65</v>
      </c>
      <c r="D174" s="46" t="s">
        <v>340</v>
      </c>
      <c r="E174" s="47">
        <v>0.76380111072011603</v>
      </c>
      <c r="F174" s="48">
        <v>75</v>
      </c>
      <c r="G174" s="47">
        <v>0.91359095319679495</v>
      </c>
      <c r="H174" s="50">
        <v>97.986762272476597</v>
      </c>
      <c r="I174" s="76" t="str">
        <f t="shared" si="4"/>
        <v>No</v>
      </c>
      <c r="J174" s="49" t="str">
        <f t="shared" si="5"/>
        <v>Yes</v>
      </c>
      <c r="K174" s="47">
        <v>0.283815574372831</v>
      </c>
      <c r="L174" s="50">
        <v>48.8175675675676</v>
      </c>
      <c r="M174" s="47">
        <v>0.27181111267137298</v>
      </c>
      <c r="N174" s="50">
        <v>58.080529509100899</v>
      </c>
    </row>
    <row r="175" spans="1:14" x14ac:dyDescent="0.2">
      <c r="A175" s="57" t="s">
        <v>672</v>
      </c>
      <c r="B175" s="44" t="s">
        <v>673</v>
      </c>
      <c r="C175" s="45">
        <v>65</v>
      </c>
      <c r="D175" s="46" t="s">
        <v>340</v>
      </c>
      <c r="E175" s="47">
        <v>0.77934758801427295</v>
      </c>
      <c r="F175" s="48">
        <v>79.504504504504496</v>
      </c>
      <c r="G175" s="47">
        <v>0.76284853158437504</v>
      </c>
      <c r="H175" s="50">
        <v>49.117484831770497</v>
      </c>
      <c r="I175" s="76" t="str">
        <f t="shared" si="4"/>
        <v>No</v>
      </c>
      <c r="J175" s="49" t="str">
        <f t="shared" si="5"/>
        <v>No</v>
      </c>
      <c r="K175" s="47">
        <v>0.29877012985956097</v>
      </c>
      <c r="L175" s="50">
        <v>57.319819819819799</v>
      </c>
      <c r="M175" s="47">
        <v>0.28452404725823299</v>
      </c>
      <c r="N175" s="50">
        <v>62.630998345284098</v>
      </c>
    </row>
    <row r="176" spans="1:14" x14ac:dyDescent="0.2">
      <c r="A176" s="57" t="s">
        <v>674</v>
      </c>
      <c r="B176" s="44" t="s">
        <v>675</v>
      </c>
      <c r="C176" s="45">
        <v>65</v>
      </c>
      <c r="D176" s="46" t="s">
        <v>340</v>
      </c>
      <c r="E176" s="47">
        <v>0.83209654755344298</v>
      </c>
      <c r="F176" s="48">
        <v>89.358108108108098</v>
      </c>
      <c r="G176" s="47">
        <v>0.81579801665160601</v>
      </c>
      <c r="H176" s="50">
        <v>64.423607280750105</v>
      </c>
      <c r="I176" s="76" t="str">
        <f t="shared" si="4"/>
        <v>No</v>
      </c>
      <c r="J176" s="49" t="str">
        <f t="shared" si="5"/>
        <v>No</v>
      </c>
      <c r="K176" s="47">
        <v>0.31299466520904501</v>
      </c>
      <c r="L176" s="50">
        <v>65.315315315315303</v>
      </c>
      <c r="M176" s="47">
        <v>0.29543289058236499</v>
      </c>
      <c r="N176" s="50">
        <v>66.657473800330905</v>
      </c>
    </row>
    <row r="177" spans="1:14" x14ac:dyDescent="0.2">
      <c r="A177" s="57" t="s">
        <v>676</v>
      </c>
      <c r="B177" s="44" t="s">
        <v>677</v>
      </c>
      <c r="C177" s="45">
        <v>65</v>
      </c>
      <c r="D177" s="46" t="s">
        <v>340</v>
      </c>
      <c r="E177" s="47">
        <v>0.63699878128662002</v>
      </c>
      <c r="F177" s="48">
        <v>36.542792792792802</v>
      </c>
      <c r="G177" s="47">
        <v>0.73981715829022798</v>
      </c>
      <c r="H177" s="50">
        <v>43.353557639271898</v>
      </c>
      <c r="I177" s="76" t="str">
        <f t="shared" si="4"/>
        <v>No</v>
      </c>
      <c r="J177" s="49" t="str">
        <f t="shared" si="5"/>
        <v>No</v>
      </c>
      <c r="K177" s="47">
        <v>0.27752110164656602</v>
      </c>
      <c r="L177" s="50">
        <v>44.876126126126103</v>
      </c>
      <c r="M177" s="47">
        <v>0.26411004969344698</v>
      </c>
      <c r="N177" s="50">
        <v>55.019305019305001</v>
      </c>
    </row>
    <row r="178" spans="1:14" x14ac:dyDescent="0.2">
      <c r="A178" s="57" t="s">
        <v>678</v>
      </c>
      <c r="B178" s="44" t="s">
        <v>679</v>
      </c>
      <c r="C178" s="45">
        <v>65</v>
      </c>
      <c r="D178" s="46" t="s">
        <v>340</v>
      </c>
      <c r="E178" s="47">
        <v>0.84007906671702803</v>
      </c>
      <c r="F178" s="48">
        <v>90.033783783783804</v>
      </c>
      <c r="G178" s="47">
        <v>0.78538352779034604</v>
      </c>
      <c r="H178" s="50">
        <v>55.791505791505799</v>
      </c>
      <c r="I178" s="76" t="str">
        <f t="shared" si="4"/>
        <v>No</v>
      </c>
      <c r="J178" s="49" t="str">
        <f t="shared" si="5"/>
        <v>No</v>
      </c>
      <c r="K178" s="47">
        <v>0.28041739628326801</v>
      </c>
      <c r="L178" s="50">
        <v>46.846846846846802</v>
      </c>
      <c r="M178" s="47">
        <v>0.26691015419622299</v>
      </c>
      <c r="N178" s="50">
        <v>56.067291781577502</v>
      </c>
    </row>
    <row r="179" spans="1:14" x14ac:dyDescent="0.2">
      <c r="A179" s="57" t="s">
        <v>680</v>
      </c>
      <c r="B179" s="44" t="s">
        <v>681</v>
      </c>
      <c r="C179" s="45">
        <v>65</v>
      </c>
      <c r="D179" s="46" t="s">
        <v>340</v>
      </c>
      <c r="E179" s="47">
        <v>0.74585054374899296</v>
      </c>
      <c r="F179" s="48">
        <v>69.819819819819799</v>
      </c>
      <c r="G179" s="47">
        <v>0.72290475939151</v>
      </c>
      <c r="H179" s="50">
        <v>39.134031991174901</v>
      </c>
      <c r="I179" s="76" t="str">
        <f t="shared" si="4"/>
        <v>No</v>
      </c>
      <c r="J179" s="49" t="str">
        <f t="shared" si="5"/>
        <v>No</v>
      </c>
      <c r="K179" s="47">
        <v>0.26995715115193902</v>
      </c>
      <c r="L179" s="50">
        <v>41.385135135135101</v>
      </c>
      <c r="M179" s="47">
        <v>0.25671493925792599</v>
      </c>
      <c r="N179" s="50">
        <v>52.482073910645298</v>
      </c>
    </row>
    <row r="180" spans="1:14" x14ac:dyDescent="0.2">
      <c r="A180" s="57" t="s">
        <v>682</v>
      </c>
      <c r="B180" s="44" t="s">
        <v>683</v>
      </c>
      <c r="C180" s="45">
        <v>65</v>
      </c>
      <c r="D180" s="46" t="s">
        <v>340</v>
      </c>
      <c r="E180" s="47">
        <v>0.86057969135211299</v>
      </c>
      <c r="F180" s="48">
        <v>92.173423423423401</v>
      </c>
      <c r="G180" s="47">
        <v>0.82039610970759602</v>
      </c>
      <c r="H180" s="50">
        <v>65.664644236072803</v>
      </c>
      <c r="I180" s="76" t="str">
        <f t="shared" si="4"/>
        <v>No</v>
      </c>
      <c r="J180" s="49" t="str">
        <f t="shared" si="5"/>
        <v>No</v>
      </c>
      <c r="K180" s="47">
        <v>0.30443199150691602</v>
      </c>
      <c r="L180" s="50">
        <v>60.4166666666667</v>
      </c>
      <c r="M180" s="47">
        <v>0.28897949465128703</v>
      </c>
      <c r="N180" s="50">
        <v>64.423607280750105</v>
      </c>
    </row>
    <row r="181" spans="1:14" x14ac:dyDescent="0.2">
      <c r="A181" s="57" t="s">
        <v>684</v>
      </c>
      <c r="B181" s="44" t="s">
        <v>685</v>
      </c>
      <c r="C181" s="45">
        <v>65</v>
      </c>
      <c r="D181" s="46" t="s">
        <v>340</v>
      </c>
      <c r="E181" s="47">
        <v>0.85473671008097396</v>
      </c>
      <c r="F181" s="48">
        <v>91.779279279279294</v>
      </c>
      <c r="G181" s="47">
        <v>0.82983235008623102</v>
      </c>
      <c r="H181" s="50">
        <v>68.891340319911706</v>
      </c>
      <c r="I181" s="76" t="str">
        <f t="shared" si="4"/>
        <v>No</v>
      </c>
      <c r="J181" s="49" t="str">
        <f t="shared" si="5"/>
        <v>No</v>
      </c>
      <c r="K181" s="47">
        <v>0.29915072253000302</v>
      </c>
      <c r="L181" s="50">
        <v>57.601351351351298</v>
      </c>
      <c r="M181" s="47">
        <v>0.28549824714915301</v>
      </c>
      <c r="N181" s="50">
        <v>63.0446773303916</v>
      </c>
    </row>
    <row r="182" spans="1:14" x14ac:dyDescent="0.2">
      <c r="A182" s="57" t="s">
        <v>686</v>
      </c>
      <c r="B182" s="44" t="s">
        <v>687</v>
      </c>
      <c r="C182" s="45">
        <v>65</v>
      </c>
      <c r="D182" s="46" t="s">
        <v>340</v>
      </c>
      <c r="E182" s="47">
        <v>0.83064158528244303</v>
      </c>
      <c r="F182" s="48">
        <v>89.189189189189193</v>
      </c>
      <c r="G182" s="47">
        <v>0.78286683527377998</v>
      </c>
      <c r="H182" s="50">
        <v>55.046883618312201</v>
      </c>
      <c r="I182" s="76" t="str">
        <f t="shared" si="4"/>
        <v>No</v>
      </c>
      <c r="J182" s="49" t="str">
        <f t="shared" si="5"/>
        <v>No</v>
      </c>
      <c r="K182" s="47">
        <v>0.29166683987567499</v>
      </c>
      <c r="L182" s="50">
        <v>53.322072072072103</v>
      </c>
      <c r="M182" s="47">
        <v>0.278467845562342</v>
      </c>
      <c r="N182" s="50">
        <v>60.645339216767802</v>
      </c>
    </row>
    <row r="183" spans="1:14" x14ac:dyDescent="0.2">
      <c r="A183" s="57" t="s">
        <v>688</v>
      </c>
      <c r="B183" s="44" t="s">
        <v>689</v>
      </c>
      <c r="C183" s="45">
        <v>65</v>
      </c>
      <c r="D183" s="46" t="s">
        <v>340</v>
      </c>
      <c r="E183" s="47">
        <v>0.64990932185461903</v>
      </c>
      <c r="F183" s="48">
        <v>40.427927927927897</v>
      </c>
      <c r="G183" s="47">
        <v>0.75529640570247603</v>
      </c>
      <c r="H183" s="50">
        <v>47.214561500275799</v>
      </c>
      <c r="I183" s="76" t="str">
        <f t="shared" si="4"/>
        <v>No</v>
      </c>
      <c r="J183" s="49" t="str">
        <f t="shared" si="5"/>
        <v>No</v>
      </c>
      <c r="K183" s="47">
        <v>0.30457725221758503</v>
      </c>
      <c r="L183" s="50">
        <v>60.529279279279301</v>
      </c>
      <c r="M183" s="47">
        <v>0.29254885678388998</v>
      </c>
      <c r="N183" s="50">
        <v>65.637065637065604</v>
      </c>
    </row>
    <row r="184" spans="1:14" x14ac:dyDescent="0.2">
      <c r="A184" s="57" t="s">
        <v>636</v>
      </c>
      <c r="B184" s="44" t="s">
        <v>690</v>
      </c>
      <c r="C184" s="45">
        <v>65</v>
      </c>
      <c r="D184" s="46" t="s">
        <v>340</v>
      </c>
      <c r="E184" s="47">
        <v>0.67335878250733605</v>
      </c>
      <c r="F184" s="48">
        <v>48.085585585585598</v>
      </c>
      <c r="G184" s="47">
        <v>0.66847416601458898</v>
      </c>
      <c r="H184" s="50">
        <v>28.212906784335399</v>
      </c>
      <c r="I184" s="76" t="str">
        <f t="shared" si="4"/>
        <v>No</v>
      </c>
      <c r="J184" s="49" t="str">
        <f t="shared" si="5"/>
        <v>No</v>
      </c>
      <c r="K184" s="47">
        <v>0.29206483913173997</v>
      </c>
      <c r="L184" s="50">
        <v>53.434684684684697</v>
      </c>
      <c r="M184" s="47">
        <v>0.275446949453162</v>
      </c>
      <c r="N184" s="50">
        <v>59.321566464423597</v>
      </c>
    </row>
    <row r="185" spans="1:14" x14ac:dyDescent="0.2">
      <c r="A185" s="57" t="s">
        <v>691</v>
      </c>
      <c r="B185" s="44" t="s">
        <v>692</v>
      </c>
      <c r="C185" s="45">
        <v>65</v>
      </c>
      <c r="D185" s="46" t="s">
        <v>340</v>
      </c>
      <c r="E185" s="47">
        <v>0.71010015502766799</v>
      </c>
      <c r="F185" s="48">
        <v>59.009009009008999</v>
      </c>
      <c r="G185" s="47">
        <v>0.70204879170916701</v>
      </c>
      <c r="H185" s="50">
        <v>34.6938775510204</v>
      </c>
      <c r="I185" s="76" t="str">
        <f t="shared" si="4"/>
        <v>No</v>
      </c>
      <c r="J185" s="49" t="str">
        <f t="shared" si="5"/>
        <v>No</v>
      </c>
      <c r="K185" s="47">
        <v>0.32517237257458198</v>
      </c>
      <c r="L185" s="50">
        <v>70.551801801801801</v>
      </c>
      <c r="M185" s="47">
        <v>0.305119981366065</v>
      </c>
      <c r="N185" s="50">
        <v>70.601213458356298</v>
      </c>
    </row>
    <row r="186" spans="1:14" x14ac:dyDescent="0.2">
      <c r="A186" s="57" t="s">
        <v>693</v>
      </c>
      <c r="B186" s="44" t="s">
        <v>694</v>
      </c>
      <c r="C186" s="45">
        <v>65</v>
      </c>
      <c r="D186" s="46" t="s">
        <v>340</v>
      </c>
      <c r="E186" s="47">
        <v>0.66900776743253598</v>
      </c>
      <c r="F186" s="48">
        <v>46.565315315315303</v>
      </c>
      <c r="G186" s="47">
        <v>0.78924819505209598</v>
      </c>
      <c r="H186" s="50">
        <v>56.756756756756801</v>
      </c>
      <c r="I186" s="76" t="str">
        <f t="shared" si="4"/>
        <v>No</v>
      </c>
      <c r="J186" s="49" t="str">
        <f t="shared" si="5"/>
        <v>No</v>
      </c>
      <c r="K186" s="47">
        <v>0.25309128003044201</v>
      </c>
      <c r="L186" s="50">
        <v>35.078828828828797</v>
      </c>
      <c r="M186" s="47">
        <v>0.24489252218323099</v>
      </c>
      <c r="N186" s="50">
        <v>49.200220628792103</v>
      </c>
    </row>
    <row r="187" spans="1:14" x14ac:dyDescent="0.2">
      <c r="A187" s="57" t="s">
        <v>695</v>
      </c>
      <c r="B187" s="44" t="s">
        <v>696</v>
      </c>
      <c r="C187" s="45">
        <v>65</v>
      </c>
      <c r="D187" s="46" t="s">
        <v>340</v>
      </c>
      <c r="E187" s="47">
        <v>0.85126406859232595</v>
      </c>
      <c r="F187" s="48">
        <v>91.103603603603602</v>
      </c>
      <c r="G187" s="47">
        <v>0.83452952209731501</v>
      </c>
      <c r="H187" s="50">
        <v>70.739106453392196</v>
      </c>
      <c r="I187" s="76" t="str">
        <f t="shared" si="4"/>
        <v>No</v>
      </c>
      <c r="J187" s="49" t="str">
        <f t="shared" si="5"/>
        <v>No</v>
      </c>
      <c r="K187" s="47">
        <v>0.299091178771552</v>
      </c>
      <c r="L187" s="50">
        <v>57.545045045045001</v>
      </c>
      <c r="M187" s="47">
        <v>0.285405689193725</v>
      </c>
      <c r="N187" s="50">
        <v>63.017098731384401</v>
      </c>
    </row>
    <row r="188" spans="1:14" x14ac:dyDescent="0.2">
      <c r="A188" s="148" t="s">
        <v>697</v>
      </c>
      <c r="B188" s="44" t="s">
        <v>698</v>
      </c>
      <c r="C188" s="45">
        <v>65</v>
      </c>
      <c r="D188" s="46" t="s">
        <v>340</v>
      </c>
      <c r="E188" s="47">
        <v>0.88671351227107398</v>
      </c>
      <c r="F188" s="48">
        <v>95.439189189189193</v>
      </c>
      <c r="G188" s="47">
        <v>0.85549184521406896</v>
      </c>
      <c r="H188" s="50">
        <v>78.626585769442897</v>
      </c>
      <c r="I188" s="76" t="str">
        <f t="shared" si="4"/>
        <v>No</v>
      </c>
      <c r="J188" s="49" t="str">
        <f t="shared" si="5"/>
        <v>Yes</v>
      </c>
      <c r="K188" s="47">
        <v>0.33885449386487798</v>
      </c>
      <c r="L188" s="50">
        <v>78.547297297297305</v>
      </c>
      <c r="M188" s="47">
        <v>0.31886921213619701</v>
      </c>
      <c r="N188" s="50">
        <v>76.199669056811899</v>
      </c>
    </row>
    <row r="189" spans="1:14" x14ac:dyDescent="0.2">
      <c r="A189" s="57" t="s">
        <v>699</v>
      </c>
      <c r="B189" s="44" t="s">
        <v>700</v>
      </c>
      <c r="C189" s="45">
        <v>65</v>
      </c>
      <c r="D189" s="46" t="s">
        <v>340</v>
      </c>
      <c r="E189" s="47">
        <v>0.83867582927153095</v>
      </c>
      <c r="F189" s="48">
        <v>89.977477477477507</v>
      </c>
      <c r="G189" s="47">
        <v>0.78387318065926503</v>
      </c>
      <c r="H189" s="50">
        <v>55.239933811362398</v>
      </c>
      <c r="I189" s="76" t="str">
        <f t="shared" si="4"/>
        <v>No</v>
      </c>
      <c r="J189" s="49" t="str">
        <f t="shared" si="5"/>
        <v>No</v>
      </c>
      <c r="K189" s="47">
        <v>0.28073278909856902</v>
      </c>
      <c r="L189" s="50">
        <v>47.184684684684697</v>
      </c>
      <c r="M189" s="47">
        <v>0.26877232951598001</v>
      </c>
      <c r="N189" s="50">
        <v>56.894649751792599</v>
      </c>
    </row>
    <row r="190" spans="1:14" x14ac:dyDescent="0.2">
      <c r="A190" s="57" t="s">
        <v>701</v>
      </c>
      <c r="B190" s="44" t="s">
        <v>702</v>
      </c>
      <c r="C190" s="45">
        <v>65</v>
      </c>
      <c r="D190" s="46" t="s">
        <v>340</v>
      </c>
      <c r="E190" s="47">
        <v>0.78940948541374001</v>
      </c>
      <c r="F190" s="48">
        <v>81.925675675675706</v>
      </c>
      <c r="G190" s="47">
        <v>0.764094431250401</v>
      </c>
      <c r="H190" s="50">
        <v>49.503585217870899</v>
      </c>
      <c r="I190" s="76" t="str">
        <f t="shared" si="4"/>
        <v>No</v>
      </c>
      <c r="J190" s="49" t="str">
        <f t="shared" si="5"/>
        <v>No</v>
      </c>
      <c r="K190" s="47">
        <v>0.428824385662048</v>
      </c>
      <c r="L190" s="50">
        <v>97.635135135135101</v>
      </c>
      <c r="M190" s="47">
        <v>0.406832328047531</v>
      </c>
      <c r="N190" s="50">
        <v>94.236072807501401</v>
      </c>
    </row>
    <row r="191" spans="1:14" x14ac:dyDescent="0.2">
      <c r="A191" s="57" t="s">
        <v>703</v>
      </c>
      <c r="B191" s="44" t="s">
        <v>704</v>
      </c>
      <c r="C191" s="45">
        <v>65</v>
      </c>
      <c r="D191" s="46" t="s">
        <v>340</v>
      </c>
      <c r="E191" s="47">
        <v>0.68294866183799496</v>
      </c>
      <c r="F191" s="48">
        <v>50.900900900900901</v>
      </c>
      <c r="G191" s="47">
        <v>0.80633252124520904</v>
      </c>
      <c r="H191" s="50">
        <v>61.693325979040303</v>
      </c>
      <c r="I191" s="76" t="str">
        <f t="shared" si="4"/>
        <v>No</v>
      </c>
      <c r="J191" s="49" t="str">
        <f t="shared" si="5"/>
        <v>No</v>
      </c>
      <c r="K191" s="47">
        <v>0.29871738955270699</v>
      </c>
      <c r="L191" s="50">
        <v>57.263513513513502</v>
      </c>
      <c r="M191" s="47">
        <v>0.28227164312543401</v>
      </c>
      <c r="N191" s="50">
        <v>61.858797573083301</v>
      </c>
    </row>
    <row r="192" spans="1:14" x14ac:dyDescent="0.2">
      <c r="A192" s="57" t="s">
        <v>705</v>
      </c>
      <c r="B192" s="44" t="s">
        <v>706</v>
      </c>
      <c r="C192" s="45">
        <v>65</v>
      </c>
      <c r="D192" s="46" t="s">
        <v>340</v>
      </c>
      <c r="E192" s="47">
        <v>0.83647763342479198</v>
      </c>
      <c r="F192" s="48">
        <v>89.695945945945894</v>
      </c>
      <c r="G192" s="47">
        <v>0.82600168181867994</v>
      </c>
      <c r="H192" s="50">
        <v>67.512410369553194</v>
      </c>
      <c r="I192" s="76" t="str">
        <f t="shared" si="4"/>
        <v>No</v>
      </c>
      <c r="J192" s="49" t="str">
        <f t="shared" si="5"/>
        <v>No</v>
      </c>
      <c r="K192" s="47">
        <v>0.33426336219706898</v>
      </c>
      <c r="L192" s="50">
        <v>75.563063063063098</v>
      </c>
      <c r="M192" s="47">
        <v>0.31404645070487103</v>
      </c>
      <c r="N192" s="50">
        <v>74.324324324324294</v>
      </c>
    </row>
    <row r="193" spans="1:14" x14ac:dyDescent="0.2">
      <c r="A193" s="57" t="s">
        <v>707</v>
      </c>
      <c r="B193" s="44" t="s">
        <v>708</v>
      </c>
      <c r="C193" s="45">
        <v>65</v>
      </c>
      <c r="D193" s="46" t="s">
        <v>340</v>
      </c>
      <c r="E193" s="47">
        <v>0.76333231527736001</v>
      </c>
      <c r="F193" s="48">
        <v>74.831081081081095</v>
      </c>
      <c r="G193" s="47">
        <v>0.74827194011301401</v>
      </c>
      <c r="H193" s="50">
        <v>45.339216767788201</v>
      </c>
      <c r="I193" s="76" t="str">
        <f t="shared" si="4"/>
        <v>No</v>
      </c>
      <c r="J193" s="49" t="str">
        <f t="shared" si="5"/>
        <v>No</v>
      </c>
      <c r="K193" s="47">
        <v>0.28878182193887603</v>
      </c>
      <c r="L193" s="50">
        <v>51.6891891891892</v>
      </c>
      <c r="M193" s="47">
        <v>0.272537375542516</v>
      </c>
      <c r="N193" s="50">
        <v>58.301158301158303</v>
      </c>
    </row>
    <row r="194" spans="1:14" x14ac:dyDescent="0.2">
      <c r="A194" s="57" t="s">
        <v>709</v>
      </c>
      <c r="B194" s="44" t="s">
        <v>710</v>
      </c>
      <c r="C194" s="45">
        <v>65</v>
      </c>
      <c r="D194" s="46" t="s">
        <v>340</v>
      </c>
      <c r="E194" s="47">
        <v>0.80118085249664905</v>
      </c>
      <c r="F194" s="48">
        <v>84.1216216216216</v>
      </c>
      <c r="G194" s="47">
        <v>0.79082639911170605</v>
      </c>
      <c r="H194" s="50">
        <v>57.142857142857103</v>
      </c>
      <c r="I194" s="76" t="str">
        <f t="shared" si="4"/>
        <v>No</v>
      </c>
      <c r="J194" s="49" t="str">
        <f t="shared" si="5"/>
        <v>No</v>
      </c>
      <c r="K194" s="47">
        <v>0.33665135529806001</v>
      </c>
      <c r="L194" s="50">
        <v>77.252252252252205</v>
      </c>
      <c r="M194" s="47">
        <v>0.31419757184125602</v>
      </c>
      <c r="N194" s="50">
        <v>74.434638720353007</v>
      </c>
    </row>
    <row r="195" spans="1:14" x14ac:dyDescent="0.2">
      <c r="A195" s="57" t="s">
        <v>513</v>
      </c>
      <c r="B195" s="44" t="s">
        <v>711</v>
      </c>
      <c r="C195" s="45">
        <v>65</v>
      </c>
      <c r="D195" s="46" t="s">
        <v>340</v>
      </c>
      <c r="E195" s="47">
        <v>0.80553623071213798</v>
      </c>
      <c r="F195" s="48">
        <v>85.078828828828804</v>
      </c>
      <c r="G195" s="47">
        <v>0.79536239397649</v>
      </c>
      <c r="H195" s="50">
        <v>58.439051296194201</v>
      </c>
      <c r="I195" s="76" t="str">
        <f t="shared" si="4"/>
        <v>No</v>
      </c>
      <c r="J195" s="49" t="str">
        <f t="shared" si="5"/>
        <v>No</v>
      </c>
      <c r="K195" s="47">
        <v>0.34945664094582202</v>
      </c>
      <c r="L195" s="50">
        <v>83.558558558558602</v>
      </c>
      <c r="M195" s="47">
        <v>0.32426693176760002</v>
      </c>
      <c r="N195" s="50">
        <v>78.157749586321003</v>
      </c>
    </row>
    <row r="196" spans="1:14" x14ac:dyDescent="0.2">
      <c r="A196" s="57" t="s">
        <v>712</v>
      </c>
      <c r="B196" s="44" t="s">
        <v>713</v>
      </c>
      <c r="C196" s="45">
        <v>65</v>
      </c>
      <c r="D196" s="46" t="s">
        <v>340</v>
      </c>
      <c r="E196" s="47">
        <v>0.57441589119187697</v>
      </c>
      <c r="F196" s="48">
        <v>18.468468468468501</v>
      </c>
      <c r="G196" s="47">
        <v>0.65794066453929501</v>
      </c>
      <c r="H196" s="50">
        <v>26.034197462768901</v>
      </c>
      <c r="I196" s="76" t="str">
        <f t="shared" si="4"/>
        <v>No</v>
      </c>
      <c r="J196" s="49" t="str">
        <f t="shared" si="5"/>
        <v>No</v>
      </c>
      <c r="K196" s="47">
        <v>0.286037505108442</v>
      </c>
      <c r="L196" s="50">
        <v>49.887387387387399</v>
      </c>
      <c r="M196" s="47">
        <v>0.27373394120155298</v>
      </c>
      <c r="N196" s="50">
        <v>58.742415885272997</v>
      </c>
    </row>
    <row r="197" spans="1:14" x14ac:dyDescent="0.2">
      <c r="A197" s="57" t="s">
        <v>714</v>
      </c>
      <c r="B197" s="44" t="s">
        <v>715</v>
      </c>
      <c r="C197" s="45">
        <v>65</v>
      </c>
      <c r="D197" s="46" t="s">
        <v>340</v>
      </c>
      <c r="E197" s="47">
        <v>0.58865467441784403</v>
      </c>
      <c r="F197" s="48">
        <v>21.6779279279279</v>
      </c>
      <c r="G197" s="47">
        <v>0.59633769515252499</v>
      </c>
      <c r="H197" s="50">
        <v>15.3061224489796</v>
      </c>
      <c r="I197" s="76" t="str">
        <f t="shared" si="4"/>
        <v>No</v>
      </c>
      <c r="J197" s="49" t="str">
        <f t="shared" si="5"/>
        <v>No</v>
      </c>
      <c r="K197" s="47">
        <v>0.26548390928098098</v>
      </c>
      <c r="L197" s="50">
        <v>39.301801801801801</v>
      </c>
      <c r="M197" s="47">
        <v>0.24224263114554201</v>
      </c>
      <c r="N197" s="50">
        <v>48.483177054605598</v>
      </c>
    </row>
    <row r="198" spans="1:14" x14ac:dyDescent="0.2">
      <c r="A198" s="57" t="s">
        <v>716</v>
      </c>
      <c r="B198" s="44" t="s">
        <v>717</v>
      </c>
      <c r="C198" s="45">
        <v>65</v>
      </c>
      <c r="D198" s="46" t="s">
        <v>340</v>
      </c>
      <c r="E198" s="47">
        <v>0.49188132723620398</v>
      </c>
      <c r="F198" s="48">
        <v>6.3626126126126099</v>
      </c>
      <c r="G198" s="47">
        <v>0.60629829709618699</v>
      </c>
      <c r="H198" s="50">
        <v>16.822945394373999</v>
      </c>
      <c r="I198" s="76" t="str">
        <f t="shared" si="4"/>
        <v>No</v>
      </c>
      <c r="J198" s="49" t="str">
        <f t="shared" si="5"/>
        <v>No</v>
      </c>
      <c r="K198" s="47">
        <v>0.326457177334462</v>
      </c>
      <c r="L198" s="50">
        <v>71.509009009009006</v>
      </c>
      <c r="M198" s="47">
        <v>0.28476138344780799</v>
      </c>
      <c r="N198" s="50">
        <v>62.768891340319897</v>
      </c>
    </row>
    <row r="199" spans="1:14" x14ac:dyDescent="0.2">
      <c r="A199" s="57" t="s">
        <v>718</v>
      </c>
      <c r="B199" s="44" t="s">
        <v>719</v>
      </c>
      <c r="C199" s="45">
        <v>65</v>
      </c>
      <c r="D199" s="46" t="s">
        <v>340</v>
      </c>
      <c r="E199" s="47">
        <v>0.666150008714258</v>
      </c>
      <c r="F199" s="48">
        <v>45.608108108108098</v>
      </c>
      <c r="G199" s="47">
        <v>0.68756268102532603</v>
      </c>
      <c r="H199" s="50">
        <v>31.8532818532818</v>
      </c>
      <c r="I199" s="76" t="str">
        <f t="shared" ref="I199:I262" si="6">IF(AND(F199&gt;=90,H199&gt;=90),"Yes","No")</f>
        <v>No</v>
      </c>
      <c r="J199" s="49" t="str">
        <f t="shared" ref="J199:J262" si="7">IF(AND(F199&gt;=75,H199&gt;=75),"Yes","No")</f>
        <v>No</v>
      </c>
      <c r="K199" s="47">
        <v>0.28839313062973698</v>
      </c>
      <c r="L199" s="50">
        <v>51.407657657657701</v>
      </c>
      <c r="M199" s="47">
        <v>0.269777080054106</v>
      </c>
      <c r="N199" s="50">
        <v>57.280750137893001</v>
      </c>
    </row>
    <row r="200" spans="1:14" x14ac:dyDescent="0.2">
      <c r="A200" s="57" t="s">
        <v>720</v>
      </c>
      <c r="B200" s="44" t="s">
        <v>721</v>
      </c>
      <c r="C200" s="45">
        <v>65</v>
      </c>
      <c r="D200" s="46" t="s">
        <v>340</v>
      </c>
      <c r="E200" s="47">
        <v>0.77026440584167799</v>
      </c>
      <c r="F200" s="48">
        <v>76.745495495495504</v>
      </c>
      <c r="G200" s="47">
        <v>0.75133812229886399</v>
      </c>
      <c r="H200" s="50">
        <v>46.332046332046303</v>
      </c>
      <c r="I200" s="76" t="str">
        <f t="shared" si="6"/>
        <v>No</v>
      </c>
      <c r="J200" s="49" t="str">
        <f t="shared" si="7"/>
        <v>No</v>
      </c>
      <c r="K200" s="47">
        <v>0.314831830234027</v>
      </c>
      <c r="L200" s="50">
        <v>66.103603603603602</v>
      </c>
      <c r="M200" s="47">
        <v>0.29129017661825002</v>
      </c>
      <c r="N200" s="50">
        <v>65.057915057915096</v>
      </c>
    </row>
    <row r="201" spans="1:14" x14ac:dyDescent="0.2">
      <c r="A201" s="57" t="s">
        <v>722</v>
      </c>
      <c r="B201" s="44" t="s">
        <v>723</v>
      </c>
      <c r="C201" s="45">
        <v>65</v>
      </c>
      <c r="D201" s="46" t="s">
        <v>340</v>
      </c>
      <c r="E201" s="47">
        <v>0.55427929628658901</v>
      </c>
      <c r="F201" s="48">
        <v>14.301801801801799</v>
      </c>
      <c r="G201" s="47">
        <v>0.69211991849855703</v>
      </c>
      <c r="H201" s="50">
        <v>32.9288472145615</v>
      </c>
      <c r="I201" s="76" t="str">
        <f t="shared" si="6"/>
        <v>No</v>
      </c>
      <c r="J201" s="49" t="str">
        <f t="shared" si="7"/>
        <v>No</v>
      </c>
      <c r="K201" s="47">
        <v>0.290100712378279</v>
      </c>
      <c r="L201" s="50">
        <v>52.4774774774775</v>
      </c>
      <c r="M201" s="47">
        <v>0.27531676721178999</v>
      </c>
      <c r="N201" s="50">
        <v>59.266409266409298</v>
      </c>
    </row>
    <row r="202" spans="1:14" x14ac:dyDescent="0.2">
      <c r="A202" s="57" t="s">
        <v>724</v>
      </c>
      <c r="B202" s="44" t="s">
        <v>725</v>
      </c>
      <c r="C202" s="45">
        <v>65</v>
      </c>
      <c r="D202" s="46" t="s">
        <v>340</v>
      </c>
      <c r="E202" s="47">
        <v>0.66985018914093597</v>
      </c>
      <c r="F202" s="48">
        <v>46.734234234234201</v>
      </c>
      <c r="G202" s="47">
        <v>0.69664376758617397</v>
      </c>
      <c r="H202" s="50">
        <v>33.618312189740799</v>
      </c>
      <c r="I202" s="76" t="str">
        <f t="shared" si="6"/>
        <v>No</v>
      </c>
      <c r="J202" s="49" t="str">
        <f t="shared" si="7"/>
        <v>No</v>
      </c>
      <c r="K202" s="47">
        <v>0.246164881530198</v>
      </c>
      <c r="L202" s="50">
        <v>32.263513513513502</v>
      </c>
      <c r="M202" s="47">
        <v>0.234606666032287</v>
      </c>
      <c r="N202" s="50">
        <v>47.049089906232801</v>
      </c>
    </row>
    <row r="203" spans="1:14" x14ac:dyDescent="0.2">
      <c r="A203" s="57" t="s">
        <v>726</v>
      </c>
      <c r="B203" s="44" t="s">
        <v>727</v>
      </c>
      <c r="C203" s="45">
        <v>65</v>
      </c>
      <c r="D203" s="46" t="s">
        <v>340</v>
      </c>
      <c r="E203" s="47">
        <v>0.63603498175073103</v>
      </c>
      <c r="F203" s="48">
        <v>36.3175675675676</v>
      </c>
      <c r="G203" s="47">
        <v>0.65993855313124805</v>
      </c>
      <c r="H203" s="50">
        <v>26.503033645890799</v>
      </c>
      <c r="I203" s="76" t="str">
        <f t="shared" si="6"/>
        <v>No</v>
      </c>
      <c r="J203" s="49" t="str">
        <f t="shared" si="7"/>
        <v>No</v>
      </c>
      <c r="K203" s="47">
        <v>0.29347969184828898</v>
      </c>
      <c r="L203" s="50">
        <v>54.5608108108108</v>
      </c>
      <c r="M203" s="47">
        <v>0.26767562867338401</v>
      </c>
      <c r="N203" s="50">
        <v>56.343077771649199</v>
      </c>
    </row>
    <row r="204" spans="1:14" x14ac:dyDescent="0.2">
      <c r="A204" s="57" t="s">
        <v>728</v>
      </c>
      <c r="B204" s="44" t="s">
        <v>729</v>
      </c>
      <c r="C204" s="45">
        <v>65</v>
      </c>
      <c r="D204" s="46" t="s">
        <v>340</v>
      </c>
      <c r="E204" s="47">
        <v>0.70137528295698504</v>
      </c>
      <c r="F204" s="48">
        <v>56.981981981982003</v>
      </c>
      <c r="G204" s="47">
        <v>0.70785700895499604</v>
      </c>
      <c r="H204" s="50">
        <v>35.990071704357398</v>
      </c>
      <c r="I204" s="76" t="str">
        <f t="shared" si="6"/>
        <v>No</v>
      </c>
      <c r="J204" s="49" t="str">
        <f t="shared" si="7"/>
        <v>No</v>
      </c>
      <c r="K204" s="47">
        <v>0.28013029420637803</v>
      </c>
      <c r="L204" s="50">
        <v>46.677927927927897</v>
      </c>
      <c r="M204" s="47">
        <v>0.26211402042465298</v>
      </c>
      <c r="N204" s="50">
        <v>54.495311638168801</v>
      </c>
    </row>
    <row r="205" spans="1:14" x14ac:dyDescent="0.2">
      <c r="A205" s="57" t="s">
        <v>730</v>
      </c>
      <c r="B205" s="44" t="s">
        <v>731</v>
      </c>
      <c r="C205" s="45">
        <v>65</v>
      </c>
      <c r="D205" s="46" t="s">
        <v>340</v>
      </c>
      <c r="E205" s="47">
        <v>0.78166140438766896</v>
      </c>
      <c r="F205" s="48">
        <v>80.067567567567593</v>
      </c>
      <c r="G205" s="47">
        <v>0.78084742825005504</v>
      </c>
      <c r="H205" s="50">
        <v>54.329840044125802</v>
      </c>
      <c r="I205" s="76" t="str">
        <f t="shared" si="6"/>
        <v>No</v>
      </c>
      <c r="J205" s="49" t="str">
        <f t="shared" si="7"/>
        <v>No</v>
      </c>
      <c r="K205" s="47">
        <v>0.28567138832028</v>
      </c>
      <c r="L205" s="50">
        <v>49.549549549549504</v>
      </c>
      <c r="M205" s="47">
        <v>0.27438513479036197</v>
      </c>
      <c r="N205" s="50">
        <v>58.852730281301703</v>
      </c>
    </row>
    <row r="206" spans="1:14" x14ac:dyDescent="0.2">
      <c r="A206" s="57" t="s">
        <v>732</v>
      </c>
      <c r="B206" s="44" t="s">
        <v>733</v>
      </c>
      <c r="C206" s="45">
        <v>65</v>
      </c>
      <c r="D206" s="46" t="s">
        <v>340</v>
      </c>
      <c r="E206" s="47">
        <v>0.60096675219350904</v>
      </c>
      <c r="F206" s="48">
        <v>25.4504504504505</v>
      </c>
      <c r="G206" s="47">
        <v>0.699712277273984</v>
      </c>
      <c r="H206" s="50">
        <v>34.307777164919997</v>
      </c>
      <c r="I206" s="76" t="str">
        <f t="shared" si="6"/>
        <v>No</v>
      </c>
      <c r="J206" s="49" t="str">
        <f t="shared" si="7"/>
        <v>No</v>
      </c>
      <c r="K206" s="47">
        <v>0.26598062576265502</v>
      </c>
      <c r="L206" s="50">
        <v>39.752252252252198</v>
      </c>
      <c r="M206" s="47">
        <v>0.25965240962386299</v>
      </c>
      <c r="N206" s="50">
        <v>53.392167677882</v>
      </c>
    </row>
    <row r="207" spans="1:14" x14ac:dyDescent="0.2">
      <c r="A207" s="57" t="s">
        <v>734</v>
      </c>
      <c r="B207" s="44" t="s">
        <v>735</v>
      </c>
      <c r="C207" s="45">
        <v>65</v>
      </c>
      <c r="D207" s="46" t="s">
        <v>340</v>
      </c>
      <c r="E207" s="47">
        <v>0.585453463285873</v>
      </c>
      <c r="F207" s="48">
        <v>20.777027027027</v>
      </c>
      <c r="G207" s="47">
        <v>0.71960667921797805</v>
      </c>
      <c r="H207" s="50">
        <v>38.499724214009902</v>
      </c>
      <c r="I207" s="76" t="str">
        <f t="shared" si="6"/>
        <v>No</v>
      </c>
      <c r="J207" s="49" t="str">
        <f t="shared" si="7"/>
        <v>No</v>
      </c>
      <c r="K207" s="47">
        <v>0.28659992711003202</v>
      </c>
      <c r="L207" s="50">
        <v>50.225225225225202</v>
      </c>
      <c r="M207" s="47">
        <v>0.26749164343503901</v>
      </c>
      <c r="N207" s="50">
        <v>56.2603419746277</v>
      </c>
    </row>
    <row r="208" spans="1:14" x14ac:dyDescent="0.2">
      <c r="A208" s="57" t="s">
        <v>736</v>
      </c>
      <c r="B208" s="44" t="s">
        <v>737</v>
      </c>
      <c r="C208" s="45">
        <v>65</v>
      </c>
      <c r="D208" s="46" t="s">
        <v>340</v>
      </c>
      <c r="E208" s="47">
        <v>0.83864739961353196</v>
      </c>
      <c r="F208" s="48">
        <v>89.921171171171196</v>
      </c>
      <c r="G208" s="47">
        <v>0.83167560587756995</v>
      </c>
      <c r="H208" s="50">
        <v>69.773855488141194</v>
      </c>
      <c r="I208" s="76" t="str">
        <f t="shared" si="6"/>
        <v>No</v>
      </c>
      <c r="J208" s="49" t="str">
        <f t="shared" si="7"/>
        <v>No</v>
      </c>
      <c r="K208" s="47">
        <v>0.37464092527110199</v>
      </c>
      <c r="L208" s="50">
        <v>90.8783783783784</v>
      </c>
      <c r="M208" s="47">
        <v>0.348007409676232</v>
      </c>
      <c r="N208" s="50">
        <v>84.804191947049105</v>
      </c>
    </row>
    <row r="209" spans="1:14" x14ac:dyDescent="0.2">
      <c r="A209" s="57" t="s">
        <v>738</v>
      </c>
      <c r="B209" s="44" t="s">
        <v>739</v>
      </c>
      <c r="C209" s="45">
        <v>65</v>
      </c>
      <c r="D209" s="46" t="s">
        <v>340</v>
      </c>
      <c r="E209" s="47">
        <v>0.67153782016728503</v>
      </c>
      <c r="F209" s="48">
        <v>47.5225225225225</v>
      </c>
      <c r="G209" s="47">
        <v>0.79068020228061098</v>
      </c>
      <c r="H209" s="50">
        <v>57.115278543850003</v>
      </c>
      <c r="I209" s="76" t="str">
        <f t="shared" si="6"/>
        <v>No</v>
      </c>
      <c r="J209" s="49" t="str">
        <f t="shared" si="7"/>
        <v>No</v>
      </c>
      <c r="K209" s="47">
        <v>0.31025873291373501</v>
      </c>
      <c r="L209" s="50">
        <v>63.963963963963998</v>
      </c>
      <c r="M209" s="47">
        <v>0.29419953897180701</v>
      </c>
      <c r="N209" s="50">
        <v>66.188637617208997</v>
      </c>
    </row>
    <row r="210" spans="1:14" x14ac:dyDescent="0.2">
      <c r="A210" s="57" t="s">
        <v>740</v>
      </c>
      <c r="B210" s="44" t="s">
        <v>741</v>
      </c>
      <c r="C210" s="45">
        <v>65</v>
      </c>
      <c r="D210" s="46" t="s">
        <v>340</v>
      </c>
      <c r="E210" s="47">
        <v>0.81330386828239598</v>
      </c>
      <c r="F210" s="48">
        <v>86.655405405405403</v>
      </c>
      <c r="G210" s="47">
        <v>0.81095095925737204</v>
      </c>
      <c r="H210" s="50">
        <v>62.879205736348602</v>
      </c>
      <c r="I210" s="76" t="str">
        <f t="shared" si="6"/>
        <v>No</v>
      </c>
      <c r="J210" s="49" t="str">
        <f t="shared" si="7"/>
        <v>No</v>
      </c>
      <c r="K210" s="47">
        <v>0.32964856460581998</v>
      </c>
      <c r="L210" s="50">
        <v>73.029279279279294</v>
      </c>
      <c r="M210" s="47">
        <v>0.310277690583806</v>
      </c>
      <c r="N210" s="50">
        <v>72.862658576944298</v>
      </c>
    </row>
    <row r="211" spans="1:14" x14ac:dyDescent="0.2">
      <c r="A211" s="57" t="s">
        <v>742</v>
      </c>
      <c r="B211" s="44" t="s">
        <v>743</v>
      </c>
      <c r="C211" s="45">
        <v>65</v>
      </c>
      <c r="D211" s="46" t="s">
        <v>340</v>
      </c>
      <c r="E211" s="47">
        <v>0.59965031101434996</v>
      </c>
      <c r="F211" s="48">
        <v>25</v>
      </c>
      <c r="G211" s="47">
        <v>0.62184184549832</v>
      </c>
      <c r="H211" s="50">
        <v>19.498069498069501</v>
      </c>
      <c r="I211" s="76" t="str">
        <f t="shared" si="6"/>
        <v>No</v>
      </c>
      <c r="J211" s="49" t="str">
        <f t="shared" si="7"/>
        <v>No</v>
      </c>
      <c r="K211" s="47">
        <v>0.30771351538347802</v>
      </c>
      <c r="L211" s="50">
        <v>62.837837837837803</v>
      </c>
      <c r="M211" s="47">
        <v>0.27853051455366601</v>
      </c>
      <c r="N211" s="50">
        <v>60.728075013789301</v>
      </c>
    </row>
    <row r="212" spans="1:14" x14ac:dyDescent="0.2">
      <c r="A212" s="57" t="s">
        <v>666</v>
      </c>
      <c r="B212" s="44" t="s">
        <v>744</v>
      </c>
      <c r="C212" s="45">
        <v>65</v>
      </c>
      <c r="D212" s="46" t="s">
        <v>340</v>
      </c>
      <c r="E212" s="47">
        <v>0.82151317233763199</v>
      </c>
      <c r="F212" s="48">
        <v>88.119369369369394</v>
      </c>
      <c r="G212" s="47">
        <v>0.82031920797537194</v>
      </c>
      <c r="H212" s="50">
        <v>65.637065637065604</v>
      </c>
      <c r="I212" s="76" t="str">
        <f t="shared" si="6"/>
        <v>No</v>
      </c>
      <c r="J212" s="49" t="str">
        <f t="shared" si="7"/>
        <v>No</v>
      </c>
      <c r="K212" s="47">
        <v>0.32567285053088602</v>
      </c>
      <c r="L212" s="50">
        <v>71.227477477477507</v>
      </c>
      <c r="M212" s="47">
        <v>0.306796391606039</v>
      </c>
      <c r="N212" s="50">
        <v>71.070049641478207</v>
      </c>
    </row>
    <row r="213" spans="1:14" x14ac:dyDescent="0.2">
      <c r="A213" s="57" t="s">
        <v>745</v>
      </c>
      <c r="B213" s="44" t="s">
        <v>746</v>
      </c>
      <c r="C213" s="45">
        <v>65</v>
      </c>
      <c r="D213" s="46" t="s">
        <v>340</v>
      </c>
      <c r="E213" s="47">
        <v>0.60366547514536195</v>
      </c>
      <c r="F213" s="48">
        <v>25.957207207207201</v>
      </c>
      <c r="G213" s="47">
        <v>0.73881452321694796</v>
      </c>
      <c r="H213" s="50">
        <v>43.1329288472146</v>
      </c>
      <c r="I213" s="76" t="str">
        <f t="shared" si="6"/>
        <v>No</v>
      </c>
      <c r="J213" s="49" t="str">
        <f t="shared" si="7"/>
        <v>No</v>
      </c>
      <c r="K213" s="47">
        <v>0.27915352884767303</v>
      </c>
      <c r="L213" s="50">
        <v>45.8333333333333</v>
      </c>
      <c r="M213" s="47">
        <v>0.26046677853274802</v>
      </c>
      <c r="N213" s="50">
        <v>53.805846662989502</v>
      </c>
    </row>
    <row r="214" spans="1:14" x14ac:dyDescent="0.2">
      <c r="A214" s="57" t="s">
        <v>747</v>
      </c>
      <c r="B214" s="44" t="s">
        <v>748</v>
      </c>
      <c r="C214" s="45">
        <v>65</v>
      </c>
      <c r="D214" s="46" t="s">
        <v>340</v>
      </c>
      <c r="E214" s="47">
        <v>0.57477245660461096</v>
      </c>
      <c r="F214" s="48">
        <v>18.581081081081098</v>
      </c>
      <c r="G214" s="47">
        <v>0.55180032378760002</v>
      </c>
      <c r="H214" s="50">
        <v>9.5146166574738</v>
      </c>
      <c r="I214" s="76" t="str">
        <f t="shared" si="6"/>
        <v>No</v>
      </c>
      <c r="J214" s="49" t="str">
        <f t="shared" si="7"/>
        <v>No</v>
      </c>
      <c r="K214" s="47">
        <v>0.24287063444875601</v>
      </c>
      <c r="L214" s="50">
        <v>31.362612612612601</v>
      </c>
      <c r="M214" s="47">
        <v>0.26106388918652101</v>
      </c>
      <c r="N214" s="50">
        <v>54.081632653061199</v>
      </c>
    </row>
    <row r="215" spans="1:14" x14ac:dyDescent="0.2">
      <c r="A215" s="57" t="s">
        <v>749</v>
      </c>
      <c r="B215" s="44" t="s">
        <v>750</v>
      </c>
      <c r="C215" s="45">
        <v>65</v>
      </c>
      <c r="D215" s="46" t="s">
        <v>340</v>
      </c>
      <c r="E215" s="47">
        <v>0.62503081319431797</v>
      </c>
      <c r="F215" s="48">
        <v>32.545045045045001</v>
      </c>
      <c r="G215" s="47">
        <v>0.75357181236301296</v>
      </c>
      <c r="H215" s="50">
        <v>46.856039713182597</v>
      </c>
      <c r="I215" s="76" t="str">
        <f t="shared" si="6"/>
        <v>No</v>
      </c>
      <c r="J215" s="49" t="str">
        <f t="shared" si="7"/>
        <v>No</v>
      </c>
      <c r="K215" s="47">
        <v>0.28225687638906799</v>
      </c>
      <c r="L215" s="50">
        <v>47.972972972972997</v>
      </c>
      <c r="M215" s="47">
        <v>0.26708876732609899</v>
      </c>
      <c r="N215" s="50">
        <v>56.122448979591802</v>
      </c>
    </row>
    <row r="216" spans="1:14" x14ac:dyDescent="0.2">
      <c r="A216" s="57" t="s">
        <v>751</v>
      </c>
      <c r="B216" s="44" t="s">
        <v>752</v>
      </c>
      <c r="C216" s="45">
        <v>65</v>
      </c>
      <c r="D216" s="46" t="s">
        <v>340</v>
      </c>
      <c r="E216" s="47">
        <v>0.64441039768492303</v>
      </c>
      <c r="F216" s="48">
        <v>38.626126126126103</v>
      </c>
      <c r="G216" s="47">
        <v>0.77337552383979002</v>
      </c>
      <c r="H216" s="50">
        <v>52.206287920573601</v>
      </c>
      <c r="I216" s="76" t="str">
        <f t="shared" si="6"/>
        <v>No</v>
      </c>
      <c r="J216" s="49" t="str">
        <f t="shared" si="7"/>
        <v>No</v>
      </c>
      <c r="K216" s="47">
        <v>0.23858747835458999</v>
      </c>
      <c r="L216" s="50">
        <v>30.686936936936899</v>
      </c>
      <c r="M216" s="47">
        <v>0.23421920429866999</v>
      </c>
      <c r="N216" s="50">
        <v>46.993932708218402</v>
      </c>
    </row>
    <row r="217" spans="1:14" x14ac:dyDescent="0.2">
      <c r="A217" s="57" t="s">
        <v>753</v>
      </c>
      <c r="B217" s="44" t="s">
        <v>754</v>
      </c>
      <c r="C217" s="45">
        <v>65</v>
      </c>
      <c r="D217" s="46" t="s">
        <v>340</v>
      </c>
      <c r="E217" s="47">
        <v>0.72489135348143297</v>
      </c>
      <c r="F217" s="48">
        <v>63.344594594594597</v>
      </c>
      <c r="G217" s="47">
        <v>0.71530259768417004</v>
      </c>
      <c r="H217" s="50">
        <v>37.4517374517375</v>
      </c>
      <c r="I217" s="76" t="str">
        <f t="shared" si="6"/>
        <v>No</v>
      </c>
      <c r="J217" s="49" t="str">
        <f t="shared" si="7"/>
        <v>No</v>
      </c>
      <c r="K217" s="47">
        <v>0.28428470583777099</v>
      </c>
      <c r="L217" s="50">
        <v>48.986486486486498</v>
      </c>
      <c r="M217" s="47">
        <v>0.26864361866917702</v>
      </c>
      <c r="N217" s="50">
        <v>56.784335355763901</v>
      </c>
    </row>
    <row r="218" spans="1:14" x14ac:dyDescent="0.2">
      <c r="A218" s="57" t="s">
        <v>755</v>
      </c>
      <c r="B218" s="44" t="s">
        <v>756</v>
      </c>
      <c r="C218" s="45">
        <v>65</v>
      </c>
      <c r="D218" s="46" t="s">
        <v>340</v>
      </c>
      <c r="E218" s="47">
        <v>0.74190693808024399</v>
      </c>
      <c r="F218" s="48">
        <v>68.581081081081095</v>
      </c>
      <c r="G218" s="47">
        <v>0.73703509474546003</v>
      </c>
      <c r="H218" s="50">
        <v>42.719249862106999</v>
      </c>
      <c r="I218" s="76" t="str">
        <f t="shared" si="6"/>
        <v>No</v>
      </c>
      <c r="J218" s="49" t="str">
        <f t="shared" si="7"/>
        <v>No</v>
      </c>
      <c r="K218" s="47">
        <v>0.279041954746161</v>
      </c>
      <c r="L218" s="50">
        <v>45.720720720720699</v>
      </c>
      <c r="M218" s="47">
        <v>0.26567738565362498</v>
      </c>
      <c r="N218" s="50">
        <v>55.6811913954771</v>
      </c>
    </row>
    <row r="219" spans="1:14" x14ac:dyDescent="0.2">
      <c r="A219" s="57" t="s">
        <v>757</v>
      </c>
      <c r="B219" s="44" t="s">
        <v>758</v>
      </c>
      <c r="C219" s="45">
        <v>65</v>
      </c>
      <c r="D219" s="46" t="s">
        <v>340</v>
      </c>
      <c r="E219" s="47">
        <v>0.83826002571232905</v>
      </c>
      <c r="F219" s="48">
        <v>89.864864864864899</v>
      </c>
      <c r="G219" s="47">
        <v>0.84150163706658399</v>
      </c>
      <c r="H219" s="50">
        <v>73.386651958080506</v>
      </c>
      <c r="I219" s="76" t="str">
        <f t="shared" si="6"/>
        <v>No</v>
      </c>
      <c r="J219" s="49" t="str">
        <f t="shared" si="7"/>
        <v>No</v>
      </c>
      <c r="K219" s="47">
        <v>0.34549755554037698</v>
      </c>
      <c r="L219" s="50">
        <v>82.0382882882883</v>
      </c>
      <c r="M219" s="47">
        <v>0.32384628414650601</v>
      </c>
      <c r="N219" s="50">
        <v>78.019856591285205</v>
      </c>
    </row>
    <row r="220" spans="1:14" x14ac:dyDescent="0.2">
      <c r="A220" s="57" t="s">
        <v>759</v>
      </c>
      <c r="B220" s="44" t="s">
        <v>760</v>
      </c>
      <c r="C220" s="45">
        <v>65</v>
      </c>
      <c r="D220" s="46" t="s">
        <v>340</v>
      </c>
      <c r="E220" s="47">
        <v>0.82868680248451099</v>
      </c>
      <c r="F220" s="48">
        <v>88.738738738738704</v>
      </c>
      <c r="G220" s="47">
        <v>0.82538287298257895</v>
      </c>
      <c r="H220" s="50">
        <v>67.346938775510196</v>
      </c>
      <c r="I220" s="76" t="str">
        <f t="shared" si="6"/>
        <v>No</v>
      </c>
      <c r="J220" s="49" t="str">
        <f t="shared" si="7"/>
        <v>No</v>
      </c>
      <c r="K220" s="47">
        <v>0.31335186083045502</v>
      </c>
      <c r="L220" s="50">
        <v>65.540540540540505</v>
      </c>
      <c r="M220" s="47">
        <v>0.29677691003854501</v>
      </c>
      <c r="N220" s="50">
        <v>67.153888582459999</v>
      </c>
    </row>
    <row r="221" spans="1:14" x14ac:dyDescent="0.2">
      <c r="A221" s="57" t="s">
        <v>761</v>
      </c>
      <c r="B221" s="44" t="s">
        <v>762</v>
      </c>
      <c r="C221" s="45">
        <v>65</v>
      </c>
      <c r="D221" s="46" t="s">
        <v>340</v>
      </c>
      <c r="E221" s="47">
        <v>0.80473220524571798</v>
      </c>
      <c r="F221" s="48">
        <v>84.853603603603602</v>
      </c>
      <c r="G221" s="47">
        <v>0.79125400928235301</v>
      </c>
      <c r="H221" s="50">
        <v>57.3634859349145</v>
      </c>
      <c r="I221" s="76" t="str">
        <f t="shared" si="6"/>
        <v>No</v>
      </c>
      <c r="J221" s="49" t="str">
        <f t="shared" si="7"/>
        <v>No</v>
      </c>
      <c r="K221" s="47">
        <v>0.30056753304271999</v>
      </c>
      <c r="L221" s="50">
        <v>58.108108108108098</v>
      </c>
      <c r="M221" s="47">
        <v>0.285190747607378</v>
      </c>
      <c r="N221" s="50">
        <v>62.879205736348602</v>
      </c>
    </row>
    <row r="222" spans="1:14" x14ac:dyDescent="0.2">
      <c r="A222" s="57" t="s">
        <v>763</v>
      </c>
      <c r="B222" s="44" t="s">
        <v>764</v>
      </c>
      <c r="C222" s="45">
        <v>65</v>
      </c>
      <c r="D222" s="46" t="s">
        <v>340</v>
      </c>
      <c r="E222" s="47">
        <v>0.62126528974567397</v>
      </c>
      <c r="F222" s="48">
        <v>31.25</v>
      </c>
      <c r="G222" s="47">
        <v>0.729840539808151</v>
      </c>
      <c r="H222" s="50">
        <v>40.816326530612201</v>
      </c>
      <c r="I222" s="76" t="str">
        <f t="shared" si="6"/>
        <v>No</v>
      </c>
      <c r="J222" s="49" t="str">
        <f t="shared" si="7"/>
        <v>No</v>
      </c>
      <c r="K222" s="47">
        <v>0.258513314089862</v>
      </c>
      <c r="L222" s="50">
        <v>36.880630630630598</v>
      </c>
      <c r="M222" s="47">
        <v>0.24700434726266199</v>
      </c>
      <c r="N222" s="50">
        <v>49.806949806949802</v>
      </c>
    </row>
    <row r="223" spans="1:14" x14ac:dyDescent="0.2">
      <c r="A223" s="57" t="s">
        <v>765</v>
      </c>
      <c r="B223" s="44" t="s">
        <v>766</v>
      </c>
      <c r="C223" s="45">
        <v>65</v>
      </c>
      <c r="D223" s="46" t="s">
        <v>340</v>
      </c>
      <c r="E223" s="47">
        <v>0.68967928507945697</v>
      </c>
      <c r="F223" s="48">
        <v>53.322072072072103</v>
      </c>
      <c r="G223" s="47">
        <v>0.82337322361506804</v>
      </c>
      <c r="H223" s="50">
        <v>66.740209597352404</v>
      </c>
      <c r="I223" s="76" t="str">
        <f t="shared" si="6"/>
        <v>No</v>
      </c>
      <c r="J223" s="49" t="str">
        <f t="shared" si="7"/>
        <v>No</v>
      </c>
      <c r="K223" s="47">
        <v>0.274357360271968</v>
      </c>
      <c r="L223" s="50">
        <v>43.243243243243199</v>
      </c>
      <c r="M223" s="47">
        <v>0.26139482546786402</v>
      </c>
      <c r="N223" s="50">
        <v>54.247104247104197</v>
      </c>
    </row>
    <row r="224" spans="1:14" x14ac:dyDescent="0.2">
      <c r="A224" s="57" t="s">
        <v>767</v>
      </c>
      <c r="B224" s="44" t="s">
        <v>768</v>
      </c>
      <c r="C224" s="45">
        <v>65</v>
      </c>
      <c r="D224" s="46" t="s">
        <v>340</v>
      </c>
      <c r="E224" s="47">
        <v>0.78738069582657499</v>
      </c>
      <c r="F224" s="48">
        <v>81.193693693693703</v>
      </c>
      <c r="G224" s="47">
        <v>0.77545064122002505</v>
      </c>
      <c r="H224" s="50">
        <v>52.950910093767199</v>
      </c>
      <c r="I224" s="76" t="str">
        <f t="shared" si="6"/>
        <v>No</v>
      </c>
      <c r="J224" s="49" t="str">
        <f t="shared" si="7"/>
        <v>No</v>
      </c>
      <c r="K224" s="47">
        <v>0.30291312688605099</v>
      </c>
      <c r="L224" s="50">
        <v>59.290540540540498</v>
      </c>
      <c r="M224" s="47">
        <v>0.28538210137372</v>
      </c>
      <c r="N224" s="50">
        <v>62.989520132377301</v>
      </c>
    </row>
    <row r="225" spans="1:14" x14ac:dyDescent="0.2">
      <c r="A225" s="57" t="s">
        <v>769</v>
      </c>
      <c r="B225" s="44" t="s">
        <v>770</v>
      </c>
      <c r="C225" s="45">
        <v>65</v>
      </c>
      <c r="D225" s="46" t="s">
        <v>340</v>
      </c>
      <c r="E225" s="47">
        <v>0.80166417867809503</v>
      </c>
      <c r="F225" s="48">
        <v>84.234234234234194</v>
      </c>
      <c r="G225" s="47">
        <v>0.78095906260566395</v>
      </c>
      <c r="H225" s="50">
        <v>54.384997242140102</v>
      </c>
      <c r="I225" s="76" t="str">
        <f t="shared" si="6"/>
        <v>No</v>
      </c>
      <c r="J225" s="49" t="str">
        <f t="shared" si="7"/>
        <v>No</v>
      </c>
      <c r="K225" s="47">
        <v>0.31321568884143702</v>
      </c>
      <c r="L225" s="50">
        <v>65.3716216216216</v>
      </c>
      <c r="M225" s="47">
        <v>0.29643024336928397</v>
      </c>
      <c r="N225" s="50">
        <v>67.0159955874242</v>
      </c>
    </row>
    <row r="226" spans="1:14" x14ac:dyDescent="0.2">
      <c r="A226" s="57" t="s">
        <v>771</v>
      </c>
      <c r="B226" s="44" t="s">
        <v>772</v>
      </c>
      <c r="C226" s="45">
        <v>65</v>
      </c>
      <c r="D226" s="46" t="s">
        <v>340</v>
      </c>
      <c r="E226" s="47">
        <v>0.72744463373769896</v>
      </c>
      <c r="F226" s="48">
        <v>63.963963963963998</v>
      </c>
      <c r="G226" s="47">
        <v>0.70232247846329898</v>
      </c>
      <c r="H226" s="50">
        <v>34.831770546056298</v>
      </c>
      <c r="I226" s="76" t="str">
        <f t="shared" si="6"/>
        <v>No</v>
      </c>
      <c r="J226" s="49" t="str">
        <f t="shared" si="7"/>
        <v>No</v>
      </c>
      <c r="K226" s="47">
        <v>0.281264720680799</v>
      </c>
      <c r="L226" s="50">
        <v>47.5225225225225</v>
      </c>
      <c r="M226" s="47">
        <v>0.26178941096023101</v>
      </c>
      <c r="N226" s="50">
        <v>54.357418643132903</v>
      </c>
    </row>
    <row r="227" spans="1:14" x14ac:dyDescent="0.2">
      <c r="A227" s="57" t="s">
        <v>773</v>
      </c>
      <c r="B227" s="44" t="s">
        <v>774</v>
      </c>
      <c r="C227" s="45">
        <v>65</v>
      </c>
      <c r="D227" s="46" t="s">
        <v>340</v>
      </c>
      <c r="E227" s="47">
        <v>0.76179493920853203</v>
      </c>
      <c r="F227" s="48">
        <v>73.986486486486498</v>
      </c>
      <c r="G227" s="47">
        <v>0.74096731409314098</v>
      </c>
      <c r="H227" s="50">
        <v>43.684500827358001</v>
      </c>
      <c r="I227" s="76" t="str">
        <f t="shared" si="6"/>
        <v>No</v>
      </c>
      <c r="J227" s="49" t="str">
        <f t="shared" si="7"/>
        <v>No</v>
      </c>
      <c r="K227" s="47">
        <v>0.28886570128955102</v>
      </c>
      <c r="L227" s="50">
        <v>51.801801801801801</v>
      </c>
      <c r="M227" s="47">
        <v>0.27315952479463601</v>
      </c>
      <c r="N227" s="50">
        <v>58.5217870932157</v>
      </c>
    </row>
    <row r="228" spans="1:14" x14ac:dyDescent="0.2">
      <c r="A228" s="57" t="s">
        <v>775</v>
      </c>
      <c r="B228" s="44" t="s">
        <v>776</v>
      </c>
      <c r="C228" s="45">
        <v>65</v>
      </c>
      <c r="D228" s="46" t="s">
        <v>340</v>
      </c>
      <c r="E228" s="47">
        <v>0.59047159505938196</v>
      </c>
      <c r="F228" s="48">
        <v>22.1283783783784</v>
      </c>
      <c r="G228" s="47">
        <v>0.67548420661761999</v>
      </c>
      <c r="H228" s="50">
        <v>29.426365140650901</v>
      </c>
      <c r="I228" s="76" t="str">
        <f t="shared" si="6"/>
        <v>No</v>
      </c>
      <c r="J228" s="49" t="str">
        <f t="shared" si="7"/>
        <v>No</v>
      </c>
      <c r="K228" s="47">
        <v>0.32797178544816002</v>
      </c>
      <c r="L228" s="50">
        <v>72.409909909909899</v>
      </c>
      <c r="M228" s="47">
        <v>0.29724989807769298</v>
      </c>
      <c r="N228" s="50">
        <v>67.346938775510196</v>
      </c>
    </row>
    <row r="229" spans="1:14" x14ac:dyDescent="0.2">
      <c r="A229" s="57" t="s">
        <v>777</v>
      </c>
      <c r="B229" s="44" t="s">
        <v>778</v>
      </c>
      <c r="C229" s="45">
        <v>65</v>
      </c>
      <c r="D229" s="46" t="s">
        <v>340</v>
      </c>
      <c r="E229" s="47">
        <v>0.70339956286475003</v>
      </c>
      <c r="F229" s="48">
        <v>57.319819819819799</v>
      </c>
      <c r="G229" s="47">
        <v>0.67412052389036603</v>
      </c>
      <c r="H229" s="50">
        <v>29.205736348593501</v>
      </c>
      <c r="I229" s="76" t="str">
        <f t="shared" si="6"/>
        <v>No</v>
      </c>
      <c r="J229" s="49" t="str">
        <f t="shared" si="7"/>
        <v>No</v>
      </c>
      <c r="K229" s="47">
        <v>0.25525129163193699</v>
      </c>
      <c r="L229" s="50">
        <v>35.754504504504503</v>
      </c>
      <c r="M229" s="47">
        <v>0.24359093757521599</v>
      </c>
      <c r="N229" s="50">
        <v>49.007170435741898</v>
      </c>
    </row>
    <row r="230" spans="1:14" x14ac:dyDescent="0.2">
      <c r="A230" s="57" t="s">
        <v>779</v>
      </c>
      <c r="B230" s="44" t="s">
        <v>780</v>
      </c>
      <c r="C230" s="45">
        <v>65</v>
      </c>
      <c r="D230" s="46" t="s">
        <v>340</v>
      </c>
      <c r="E230" s="47">
        <v>0.67940090418216104</v>
      </c>
      <c r="F230" s="48">
        <v>49.662162162162197</v>
      </c>
      <c r="G230" s="47">
        <v>0.81103968297582396</v>
      </c>
      <c r="H230" s="50">
        <v>62.934362934362902</v>
      </c>
      <c r="I230" s="76" t="str">
        <f t="shared" si="6"/>
        <v>No</v>
      </c>
      <c r="J230" s="49" t="str">
        <f t="shared" si="7"/>
        <v>No</v>
      </c>
      <c r="K230" s="47">
        <v>0.234878944678236</v>
      </c>
      <c r="L230" s="50">
        <v>29.729729729729701</v>
      </c>
      <c r="M230" s="47">
        <v>0.227452682774333</v>
      </c>
      <c r="N230" s="50">
        <v>45.835631549917302</v>
      </c>
    </row>
    <row r="231" spans="1:14" x14ac:dyDescent="0.2">
      <c r="A231" s="57" t="s">
        <v>781</v>
      </c>
      <c r="B231" s="44" t="s">
        <v>782</v>
      </c>
      <c r="C231" s="45">
        <v>65</v>
      </c>
      <c r="D231" s="46" t="s">
        <v>340</v>
      </c>
      <c r="E231" s="47">
        <v>0.70869577660889205</v>
      </c>
      <c r="F231" s="48">
        <v>58.445945945945901</v>
      </c>
      <c r="G231" s="47">
        <v>0.710508915748301</v>
      </c>
      <c r="H231" s="50">
        <v>36.624379481522297</v>
      </c>
      <c r="I231" s="76" t="str">
        <f t="shared" si="6"/>
        <v>No</v>
      </c>
      <c r="J231" s="49" t="str">
        <f t="shared" si="7"/>
        <v>No</v>
      </c>
      <c r="K231" s="47">
        <v>0.30214403925854999</v>
      </c>
      <c r="L231" s="50">
        <v>58.896396396396398</v>
      </c>
      <c r="M231" s="47">
        <v>0.28776666807107298</v>
      </c>
      <c r="N231" s="50">
        <v>63.899613899613897</v>
      </c>
    </row>
    <row r="232" spans="1:14" x14ac:dyDescent="0.2">
      <c r="A232" s="57" t="s">
        <v>783</v>
      </c>
      <c r="B232" s="44" t="s">
        <v>784</v>
      </c>
      <c r="C232" s="45">
        <v>65</v>
      </c>
      <c r="D232" s="46" t="s">
        <v>340</v>
      </c>
      <c r="E232" s="47">
        <v>0.70905018655251595</v>
      </c>
      <c r="F232" s="48">
        <v>58.671171171171203</v>
      </c>
      <c r="G232" s="47">
        <v>0.70949791607104895</v>
      </c>
      <c r="H232" s="50">
        <v>36.3761720904578</v>
      </c>
      <c r="I232" s="76" t="str">
        <f t="shared" si="6"/>
        <v>No</v>
      </c>
      <c r="J232" s="49" t="str">
        <f t="shared" si="7"/>
        <v>No</v>
      </c>
      <c r="K232" s="47">
        <v>0.28785438681221698</v>
      </c>
      <c r="L232" s="50">
        <v>51.013513513513502</v>
      </c>
      <c r="M232" s="47">
        <v>0.26908160162855899</v>
      </c>
      <c r="N232" s="50">
        <v>57.060121345835597</v>
      </c>
    </row>
    <row r="233" spans="1:14" x14ac:dyDescent="0.2">
      <c r="A233" s="57" t="s">
        <v>785</v>
      </c>
      <c r="B233" s="44" t="s">
        <v>786</v>
      </c>
      <c r="C233" s="45">
        <v>65</v>
      </c>
      <c r="D233" s="46" t="s">
        <v>340</v>
      </c>
      <c r="E233" s="47">
        <v>0.68181827628325598</v>
      </c>
      <c r="F233" s="48">
        <v>50.450450450450397</v>
      </c>
      <c r="G233" s="47">
        <v>0.73674953511682895</v>
      </c>
      <c r="H233" s="50">
        <v>42.5813568670712</v>
      </c>
      <c r="I233" s="76" t="str">
        <f t="shared" si="6"/>
        <v>No</v>
      </c>
      <c r="J233" s="49" t="str">
        <f t="shared" si="7"/>
        <v>No</v>
      </c>
      <c r="K233" s="47">
        <v>0.30181115905501099</v>
      </c>
      <c r="L233" s="50">
        <v>58.7274774774775</v>
      </c>
      <c r="M233" s="47">
        <v>0.27766293646833001</v>
      </c>
      <c r="N233" s="50">
        <v>60.314396028681699</v>
      </c>
    </row>
    <row r="234" spans="1:14" x14ac:dyDescent="0.2">
      <c r="A234" s="57" t="s">
        <v>787</v>
      </c>
      <c r="B234" s="44" t="s">
        <v>788</v>
      </c>
      <c r="C234" s="45">
        <v>65</v>
      </c>
      <c r="D234" s="46" t="s">
        <v>340</v>
      </c>
      <c r="E234" s="47">
        <v>0.64922268275120698</v>
      </c>
      <c r="F234" s="48">
        <v>40.090090090090101</v>
      </c>
      <c r="G234" s="47">
        <v>0.76103619299250702</v>
      </c>
      <c r="H234" s="50">
        <v>48.400441257584099</v>
      </c>
      <c r="I234" s="76" t="str">
        <f t="shared" si="6"/>
        <v>No</v>
      </c>
      <c r="J234" s="49" t="str">
        <f t="shared" si="7"/>
        <v>No</v>
      </c>
      <c r="K234" s="47">
        <v>0.30880614121314298</v>
      </c>
      <c r="L234" s="50">
        <v>63.2882882882883</v>
      </c>
      <c r="M234" s="47">
        <v>0.283105209927424</v>
      </c>
      <c r="N234" s="50">
        <v>62.244897959183703</v>
      </c>
    </row>
    <row r="235" spans="1:14" x14ac:dyDescent="0.2">
      <c r="A235" s="57" t="s">
        <v>789</v>
      </c>
      <c r="B235" s="44" t="s">
        <v>790</v>
      </c>
      <c r="C235" s="45">
        <v>75</v>
      </c>
      <c r="D235" s="46" t="s">
        <v>340</v>
      </c>
      <c r="E235" s="47">
        <v>0.67265329608083002</v>
      </c>
      <c r="F235" s="48">
        <v>47.804054054053999</v>
      </c>
      <c r="G235" s="47">
        <v>0.75715772686273597</v>
      </c>
      <c r="H235" s="50">
        <v>71.343726800297006</v>
      </c>
      <c r="I235" s="76" t="str">
        <f t="shared" si="6"/>
        <v>No</v>
      </c>
      <c r="J235" s="49" t="str">
        <f t="shared" si="7"/>
        <v>No</v>
      </c>
      <c r="K235" s="47">
        <v>0.33288266120141302</v>
      </c>
      <c r="L235" s="50">
        <v>75.112612612612594</v>
      </c>
      <c r="M235" s="47">
        <v>0.28462911875063701</v>
      </c>
      <c r="N235" s="50">
        <v>51.521900519673302</v>
      </c>
    </row>
    <row r="236" spans="1:14" x14ac:dyDescent="0.2">
      <c r="A236" s="57" t="s">
        <v>791</v>
      </c>
      <c r="B236" s="44" t="s">
        <v>792</v>
      </c>
      <c r="C236" s="45">
        <v>65</v>
      </c>
      <c r="D236" s="46" t="s">
        <v>340</v>
      </c>
      <c r="E236" s="47">
        <v>0.61717358731021799</v>
      </c>
      <c r="F236" s="48">
        <v>29.673423423423401</v>
      </c>
      <c r="G236" s="47">
        <v>0.60522368492387202</v>
      </c>
      <c r="H236" s="50">
        <v>16.574738003309399</v>
      </c>
      <c r="I236" s="76" t="str">
        <f t="shared" si="6"/>
        <v>No</v>
      </c>
      <c r="J236" s="49" t="str">
        <f t="shared" si="7"/>
        <v>No</v>
      </c>
      <c r="K236" s="47">
        <v>0.27248470170620998</v>
      </c>
      <c r="L236" s="50">
        <v>42.511261261261303</v>
      </c>
      <c r="M236" s="47">
        <v>0.26208398993526399</v>
      </c>
      <c r="N236" s="50">
        <v>54.467733039161601</v>
      </c>
    </row>
    <row r="237" spans="1:14" x14ac:dyDescent="0.2">
      <c r="A237" s="57" t="s">
        <v>793</v>
      </c>
      <c r="B237" s="44" t="s">
        <v>794</v>
      </c>
      <c r="C237" s="45">
        <v>65</v>
      </c>
      <c r="D237" s="46" t="s">
        <v>340</v>
      </c>
      <c r="E237" s="47">
        <v>0.67230954624054395</v>
      </c>
      <c r="F237" s="48">
        <v>47.691441441441398</v>
      </c>
      <c r="G237" s="47">
        <v>0.56569524957822404</v>
      </c>
      <c r="H237" s="50">
        <v>11.2244897959184</v>
      </c>
      <c r="I237" s="76" t="str">
        <f t="shared" si="6"/>
        <v>No</v>
      </c>
      <c r="J237" s="49" t="str">
        <f t="shared" si="7"/>
        <v>No</v>
      </c>
      <c r="K237" s="47">
        <v>0.36397474172116401</v>
      </c>
      <c r="L237" s="50">
        <v>88.569819819819799</v>
      </c>
      <c r="M237" s="47">
        <v>0.38017925733160302</v>
      </c>
      <c r="N237" s="50">
        <v>90.319911748483193</v>
      </c>
    </row>
    <row r="238" spans="1:14" x14ac:dyDescent="0.2">
      <c r="A238" s="57" t="s">
        <v>795</v>
      </c>
      <c r="B238" s="44" t="s">
        <v>796</v>
      </c>
      <c r="C238" s="45">
        <v>65</v>
      </c>
      <c r="D238" s="46" t="s">
        <v>340</v>
      </c>
      <c r="E238" s="47">
        <v>0.71120375367307798</v>
      </c>
      <c r="F238" s="48">
        <v>59.1216216216216</v>
      </c>
      <c r="G238" s="47">
        <v>0.63657890490729996</v>
      </c>
      <c r="H238" s="50">
        <v>21.952564809707699</v>
      </c>
      <c r="I238" s="76" t="str">
        <f t="shared" si="6"/>
        <v>No</v>
      </c>
      <c r="J238" s="49" t="str">
        <f t="shared" si="7"/>
        <v>No</v>
      </c>
      <c r="K238" s="47">
        <v>0.31509723482146901</v>
      </c>
      <c r="L238" s="50">
        <v>66.328828828828804</v>
      </c>
      <c r="M238" s="47">
        <v>0.28523475537062598</v>
      </c>
      <c r="N238" s="50">
        <v>62.934362934362902</v>
      </c>
    </row>
    <row r="239" spans="1:14" x14ac:dyDescent="0.2">
      <c r="A239" s="57" t="s">
        <v>797</v>
      </c>
      <c r="B239" s="44" t="s">
        <v>798</v>
      </c>
      <c r="C239" s="45">
        <v>65</v>
      </c>
      <c r="D239" s="46" t="s">
        <v>340</v>
      </c>
      <c r="E239" s="47">
        <v>0.563601738479515</v>
      </c>
      <c r="F239" s="48">
        <v>16.385135135135101</v>
      </c>
      <c r="G239" s="47">
        <v>0.52956978900285501</v>
      </c>
      <c r="H239" s="50">
        <v>6.8394925537782703</v>
      </c>
      <c r="I239" s="76" t="str">
        <f t="shared" si="6"/>
        <v>No</v>
      </c>
      <c r="J239" s="49" t="str">
        <f t="shared" si="7"/>
        <v>No</v>
      </c>
      <c r="K239" s="47">
        <v>0.340527894338782</v>
      </c>
      <c r="L239" s="50">
        <v>79.617117117117104</v>
      </c>
      <c r="M239" s="47">
        <v>0.318174013180404</v>
      </c>
      <c r="N239" s="50">
        <v>76.006618863761702</v>
      </c>
    </row>
    <row r="240" spans="1:14" x14ac:dyDescent="0.2">
      <c r="A240" s="57" t="s">
        <v>799</v>
      </c>
      <c r="B240" s="44" t="s">
        <v>800</v>
      </c>
      <c r="C240" s="45">
        <v>75</v>
      </c>
      <c r="D240" s="46" t="s">
        <v>340</v>
      </c>
      <c r="E240" s="47">
        <v>0.67051868708107398</v>
      </c>
      <c r="F240" s="48">
        <v>47.072072072072103</v>
      </c>
      <c r="G240" s="47">
        <v>0.74104927845743995</v>
      </c>
      <c r="H240" s="50">
        <v>67.260579064588001</v>
      </c>
      <c r="I240" s="76" t="str">
        <f t="shared" si="6"/>
        <v>No</v>
      </c>
      <c r="J240" s="49" t="str">
        <f t="shared" si="7"/>
        <v>No</v>
      </c>
      <c r="K240" s="47">
        <v>0.35036598205392699</v>
      </c>
      <c r="L240" s="50">
        <v>83.840090090090101</v>
      </c>
      <c r="M240" s="47">
        <v>0.300677366920935</v>
      </c>
      <c r="N240" s="50">
        <v>59.836674090571599</v>
      </c>
    </row>
    <row r="241" spans="1:14" x14ac:dyDescent="0.2">
      <c r="A241" s="57" t="s">
        <v>801</v>
      </c>
      <c r="B241" s="44" t="s">
        <v>802</v>
      </c>
      <c r="C241" s="45">
        <v>75</v>
      </c>
      <c r="D241" s="46" t="s">
        <v>340</v>
      </c>
      <c r="E241" s="47">
        <v>0.60304541318554195</v>
      </c>
      <c r="F241" s="48">
        <v>25.7882882882883</v>
      </c>
      <c r="G241" s="47">
        <v>0.65629160573895395</v>
      </c>
      <c r="H241" s="50">
        <v>44.7661469933185</v>
      </c>
      <c r="I241" s="76" t="str">
        <f t="shared" si="6"/>
        <v>No</v>
      </c>
      <c r="J241" s="49" t="str">
        <f t="shared" si="7"/>
        <v>No</v>
      </c>
      <c r="K241" s="47">
        <v>0.37531032296014699</v>
      </c>
      <c r="L241" s="50">
        <v>91.159909909909899</v>
      </c>
      <c r="M241" s="47">
        <v>0.31839409908424099</v>
      </c>
      <c r="N241" s="50">
        <v>68.596881959910903</v>
      </c>
    </row>
    <row r="242" spans="1:14" x14ac:dyDescent="0.2">
      <c r="A242" s="57" t="s">
        <v>803</v>
      </c>
      <c r="B242" s="44" t="s">
        <v>804</v>
      </c>
      <c r="C242" s="45">
        <v>75</v>
      </c>
      <c r="D242" s="46" t="s">
        <v>340</v>
      </c>
      <c r="E242" s="47">
        <v>0.64040147103504896</v>
      </c>
      <c r="F242" s="48">
        <v>37.387387387387399</v>
      </c>
      <c r="G242" s="47">
        <v>0.71641904592972605</v>
      </c>
      <c r="H242" s="50">
        <v>61.1729769858946</v>
      </c>
      <c r="I242" s="76" t="str">
        <f t="shared" si="6"/>
        <v>No</v>
      </c>
      <c r="J242" s="49" t="str">
        <f t="shared" si="7"/>
        <v>No</v>
      </c>
      <c r="K242" s="47">
        <v>0.389870623061496</v>
      </c>
      <c r="L242" s="50">
        <v>93.693693693693703</v>
      </c>
      <c r="M242" s="47">
        <v>0.335925324317213</v>
      </c>
      <c r="N242" s="50">
        <v>76.169265033407598</v>
      </c>
    </row>
    <row r="243" spans="1:14" x14ac:dyDescent="0.2">
      <c r="A243" s="57" t="s">
        <v>805</v>
      </c>
      <c r="B243" s="44" t="s">
        <v>806</v>
      </c>
      <c r="C243" s="45">
        <v>75</v>
      </c>
      <c r="D243" s="46" t="s">
        <v>340</v>
      </c>
      <c r="E243" s="47">
        <v>0.68632803993584901</v>
      </c>
      <c r="F243" s="48">
        <v>52.0833333333333</v>
      </c>
      <c r="G243" s="47">
        <v>0.75290540824909702</v>
      </c>
      <c r="H243" s="50">
        <v>70.824053452115805</v>
      </c>
      <c r="I243" s="76" t="str">
        <f t="shared" si="6"/>
        <v>No</v>
      </c>
      <c r="J243" s="49" t="str">
        <f t="shared" si="7"/>
        <v>No</v>
      </c>
      <c r="K243" s="47">
        <v>0.35405234637736599</v>
      </c>
      <c r="L243" s="50">
        <v>85.022522522522493</v>
      </c>
      <c r="M243" s="47">
        <v>0.30134805442086698</v>
      </c>
      <c r="N243" s="50">
        <v>60.356347438752799</v>
      </c>
    </row>
    <row r="244" spans="1:14" x14ac:dyDescent="0.2">
      <c r="A244" s="57" t="s">
        <v>791</v>
      </c>
      <c r="B244" s="44" t="s">
        <v>807</v>
      </c>
      <c r="C244" s="45">
        <v>75</v>
      </c>
      <c r="D244" s="46" t="s">
        <v>340</v>
      </c>
      <c r="E244" s="47">
        <v>0.74433991131145405</v>
      </c>
      <c r="F244" s="48">
        <v>69.200450450450404</v>
      </c>
      <c r="G244" s="47">
        <v>0.80915325387988701</v>
      </c>
      <c r="H244" s="50">
        <v>83.964365256124694</v>
      </c>
      <c r="I244" s="76" t="str">
        <f t="shared" si="6"/>
        <v>No</v>
      </c>
      <c r="J244" s="49" t="str">
        <f t="shared" si="7"/>
        <v>No</v>
      </c>
      <c r="K244" s="47">
        <v>0.39232350766385998</v>
      </c>
      <c r="L244" s="50">
        <v>94.313063063063098</v>
      </c>
      <c r="M244" s="47">
        <v>0.33915353277467603</v>
      </c>
      <c r="N244" s="50">
        <v>76.985894580549399</v>
      </c>
    </row>
    <row r="245" spans="1:14" x14ac:dyDescent="0.2">
      <c r="A245" s="57" t="s">
        <v>795</v>
      </c>
      <c r="B245" s="44" t="s">
        <v>808</v>
      </c>
      <c r="C245" s="45">
        <v>75</v>
      </c>
      <c r="D245" s="46" t="s">
        <v>340</v>
      </c>
      <c r="E245" s="47">
        <v>0.61945478651201302</v>
      </c>
      <c r="F245" s="48">
        <v>30.630630630630598</v>
      </c>
      <c r="G245" s="47">
        <v>0.67020811730626495</v>
      </c>
      <c r="H245" s="50">
        <v>49.8886414253898</v>
      </c>
      <c r="I245" s="76" t="str">
        <f t="shared" si="6"/>
        <v>No</v>
      </c>
      <c r="J245" s="49" t="str">
        <f t="shared" si="7"/>
        <v>No</v>
      </c>
      <c r="K245" s="47">
        <v>0.38917209750062498</v>
      </c>
      <c r="L245" s="50">
        <v>93.524774774774798</v>
      </c>
      <c r="M245" s="47">
        <v>0.33148504803808299</v>
      </c>
      <c r="N245" s="50">
        <v>74.239049740163296</v>
      </c>
    </row>
    <row r="246" spans="1:14" x14ac:dyDescent="0.2">
      <c r="A246" s="57" t="s">
        <v>809</v>
      </c>
      <c r="B246" s="44" t="s">
        <v>810</v>
      </c>
      <c r="C246" s="45">
        <v>75</v>
      </c>
      <c r="D246" s="46" t="s">
        <v>340</v>
      </c>
      <c r="E246" s="47">
        <v>0.61062911324156</v>
      </c>
      <c r="F246" s="48">
        <v>27.8716216216216</v>
      </c>
      <c r="G246" s="47">
        <v>0.65485881212618002</v>
      </c>
      <c r="H246" s="50">
        <v>44.3207126948775</v>
      </c>
      <c r="I246" s="76" t="str">
        <f t="shared" si="6"/>
        <v>No</v>
      </c>
      <c r="J246" s="49" t="str">
        <f t="shared" si="7"/>
        <v>No</v>
      </c>
      <c r="K246" s="47">
        <v>0.38981572827861999</v>
      </c>
      <c r="L246" s="50">
        <v>93.637387387387406</v>
      </c>
      <c r="M246" s="47">
        <v>0.32824767063016602</v>
      </c>
      <c r="N246" s="50">
        <v>72.902746844840394</v>
      </c>
    </row>
    <row r="247" spans="1:14" x14ac:dyDescent="0.2">
      <c r="A247" s="57" t="s">
        <v>811</v>
      </c>
      <c r="B247" s="44" t="s">
        <v>812</v>
      </c>
      <c r="C247" s="45">
        <v>75</v>
      </c>
      <c r="D247" s="46" t="s">
        <v>340</v>
      </c>
      <c r="E247" s="47">
        <v>0.61753304034244905</v>
      </c>
      <c r="F247" s="48">
        <v>29.954954954954999</v>
      </c>
      <c r="G247" s="47">
        <v>0.68761964254693597</v>
      </c>
      <c r="H247" s="50">
        <v>54.342984409799598</v>
      </c>
      <c r="I247" s="76" t="str">
        <f t="shared" si="6"/>
        <v>No</v>
      </c>
      <c r="J247" s="49" t="str">
        <f t="shared" si="7"/>
        <v>No</v>
      </c>
      <c r="K247" s="47">
        <v>0.33199710582643699</v>
      </c>
      <c r="L247" s="50">
        <v>74.2117117117117</v>
      </c>
      <c r="M247" s="47">
        <v>0.28414679098088003</v>
      </c>
      <c r="N247" s="50">
        <v>51.447661469933202</v>
      </c>
    </row>
    <row r="248" spans="1:14" x14ac:dyDescent="0.2">
      <c r="A248" s="57" t="s">
        <v>813</v>
      </c>
      <c r="B248" s="44" t="s">
        <v>814</v>
      </c>
      <c r="C248" s="45">
        <v>75</v>
      </c>
      <c r="D248" s="46" t="s">
        <v>340</v>
      </c>
      <c r="E248" s="47">
        <v>0.67478005559065901</v>
      </c>
      <c r="F248" s="48">
        <v>48.3108108108108</v>
      </c>
      <c r="G248" s="47">
        <v>0.75823772944329604</v>
      </c>
      <c r="H248" s="50">
        <v>71.714922048997806</v>
      </c>
      <c r="I248" s="76" t="str">
        <f t="shared" si="6"/>
        <v>No</v>
      </c>
      <c r="J248" s="49" t="str">
        <f t="shared" si="7"/>
        <v>No</v>
      </c>
      <c r="K248" s="47">
        <v>0.32482819451853701</v>
      </c>
      <c r="L248" s="50">
        <v>70.382882882882896</v>
      </c>
      <c r="M248" s="47">
        <v>0.27708690020619497</v>
      </c>
      <c r="N248" s="50">
        <v>47.661469933184897</v>
      </c>
    </row>
    <row r="249" spans="1:14" x14ac:dyDescent="0.2">
      <c r="A249" s="57" t="s">
        <v>815</v>
      </c>
      <c r="B249" s="44" t="s">
        <v>816</v>
      </c>
      <c r="C249" s="45">
        <v>75</v>
      </c>
      <c r="D249" s="46" t="s">
        <v>340</v>
      </c>
      <c r="E249" s="47">
        <v>0.62755118331597004</v>
      </c>
      <c r="F249" s="48">
        <v>33.220720720720699</v>
      </c>
      <c r="G249" s="47">
        <v>0.69674148724940899</v>
      </c>
      <c r="H249" s="50">
        <v>56.570155902004501</v>
      </c>
      <c r="I249" s="76" t="str">
        <f t="shared" si="6"/>
        <v>No</v>
      </c>
      <c r="J249" s="49" t="str">
        <f t="shared" si="7"/>
        <v>No</v>
      </c>
      <c r="K249" s="47">
        <v>0.37641003937918399</v>
      </c>
      <c r="L249" s="50">
        <v>91.441441441441398</v>
      </c>
      <c r="M249" s="47">
        <v>0.32127866829544799</v>
      </c>
      <c r="N249" s="50">
        <v>70.304380103934704</v>
      </c>
    </row>
    <row r="250" spans="1:14" x14ac:dyDescent="0.2">
      <c r="A250" s="57" t="s">
        <v>817</v>
      </c>
      <c r="B250" s="44" t="s">
        <v>818</v>
      </c>
      <c r="C250" s="45">
        <v>75</v>
      </c>
      <c r="D250" s="46" t="s">
        <v>340</v>
      </c>
      <c r="E250" s="47">
        <v>0.60918543216532794</v>
      </c>
      <c r="F250" s="48">
        <v>27.364864864864899</v>
      </c>
      <c r="G250" s="47">
        <v>0.664342161911746</v>
      </c>
      <c r="H250" s="50">
        <v>47.364513734224197</v>
      </c>
      <c r="I250" s="76" t="str">
        <f t="shared" si="6"/>
        <v>No</v>
      </c>
      <c r="J250" s="49" t="str">
        <f t="shared" si="7"/>
        <v>No</v>
      </c>
      <c r="K250" s="47">
        <v>0.42228270621912301</v>
      </c>
      <c r="L250" s="50">
        <v>97.015765765765806</v>
      </c>
      <c r="M250" s="47">
        <v>0.35299104289413502</v>
      </c>
      <c r="N250" s="50">
        <v>80.697847067557504</v>
      </c>
    </row>
    <row r="251" spans="1:14" x14ac:dyDescent="0.2">
      <c r="A251" s="57" t="s">
        <v>819</v>
      </c>
      <c r="B251" s="44" t="s">
        <v>820</v>
      </c>
      <c r="C251" s="45">
        <v>75</v>
      </c>
      <c r="D251" s="46" t="s">
        <v>340</v>
      </c>
      <c r="E251" s="47">
        <v>0.68199446512765605</v>
      </c>
      <c r="F251" s="48">
        <v>50.563063063063098</v>
      </c>
      <c r="G251" s="47">
        <v>0.74254934851677701</v>
      </c>
      <c r="H251" s="50">
        <v>67.631774313288801</v>
      </c>
      <c r="I251" s="76" t="str">
        <f t="shared" si="6"/>
        <v>No</v>
      </c>
      <c r="J251" s="49" t="str">
        <f t="shared" si="7"/>
        <v>No</v>
      </c>
      <c r="K251" s="47">
        <v>0.32717030861886198</v>
      </c>
      <c r="L251" s="50">
        <v>71.846846846846802</v>
      </c>
      <c r="M251" s="47">
        <v>0.27448536716896699</v>
      </c>
      <c r="N251" s="50">
        <v>46.770601336302903</v>
      </c>
    </row>
    <row r="252" spans="1:14" x14ac:dyDescent="0.2">
      <c r="A252" s="57" t="s">
        <v>821</v>
      </c>
      <c r="B252" s="44" t="s">
        <v>822</v>
      </c>
      <c r="C252" s="45">
        <v>65</v>
      </c>
      <c r="D252" s="46" t="s">
        <v>340</v>
      </c>
      <c r="E252" s="47">
        <v>0.84366114815691295</v>
      </c>
      <c r="F252" s="48">
        <v>90.202702702702695</v>
      </c>
      <c r="G252" s="47">
        <v>0.84044429957467603</v>
      </c>
      <c r="H252" s="50">
        <v>72.807501378929999</v>
      </c>
      <c r="I252" s="76" t="str">
        <f t="shared" si="6"/>
        <v>No</v>
      </c>
      <c r="J252" s="49" t="str">
        <f t="shared" si="7"/>
        <v>No</v>
      </c>
      <c r="K252" s="47">
        <v>0.35073788309408099</v>
      </c>
      <c r="L252" s="50">
        <v>84.009009009009006</v>
      </c>
      <c r="M252" s="47">
        <v>0.328697937750832</v>
      </c>
      <c r="N252" s="50">
        <v>79.426365140650901</v>
      </c>
    </row>
    <row r="253" spans="1:14" x14ac:dyDescent="0.2">
      <c r="A253" s="57" t="s">
        <v>823</v>
      </c>
      <c r="B253" s="44" t="s">
        <v>824</v>
      </c>
      <c r="C253" s="45">
        <v>65</v>
      </c>
      <c r="D253" s="46" t="s">
        <v>340</v>
      </c>
      <c r="E253" s="47">
        <v>0.76299919713574005</v>
      </c>
      <c r="F253" s="48">
        <v>74.436936936936902</v>
      </c>
      <c r="G253" s="47">
        <v>0.73362664767943997</v>
      </c>
      <c r="H253" s="50">
        <v>41.671263099834498</v>
      </c>
      <c r="I253" s="76" t="str">
        <f t="shared" si="6"/>
        <v>No</v>
      </c>
      <c r="J253" s="49" t="str">
        <f t="shared" si="7"/>
        <v>No</v>
      </c>
      <c r="K253" s="47">
        <v>0.32417129087272101</v>
      </c>
      <c r="L253" s="50">
        <v>70.101351351351397</v>
      </c>
      <c r="M253" s="47">
        <v>0.30847606998669902</v>
      </c>
      <c r="N253" s="50">
        <v>71.980143408714795</v>
      </c>
    </row>
    <row r="254" spans="1:14" x14ac:dyDescent="0.2">
      <c r="A254" s="57" t="s">
        <v>825</v>
      </c>
      <c r="B254" s="44" t="s">
        <v>826</v>
      </c>
      <c r="C254" s="45">
        <v>65</v>
      </c>
      <c r="D254" s="46" t="s">
        <v>340</v>
      </c>
      <c r="E254" s="47">
        <v>0.79629506635849701</v>
      </c>
      <c r="F254" s="48">
        <v>83.3333333333333</v>
      </c>
      <c r="G254" s="47">
        <v>0.78628057996717005</v>
      </c>
      <c r="H254" s="50">
        <v>56.039713182570303</v>
      </c>
      <c r="I254" s="76" t="str">
        <f t="shared" si="6"/>
        <v>No</v>
      </c>
      <c r="J254" s="49" t="str">
        <f t="shared" si="7"/>
        <v>No</v>
      </c>
      <c r="K254" s="47">
        <v>0.328475688799578</v>
      </c>
      <c r="L254" s="50">
        <v>72.635135135135101</v>
      </c>
      <c r="M254" s="47">
        <v>0.30764217491531798</v>
      </c>
      <c r="N254" s="50">
        <v>71.483728626585801</v>
      </c>
    </row>
    <row r="255" spans="1:14" x14ac:dyDescent="0.2">
      <c r="A255" s="57" t="s">
        <v>827</v>
      </c>
      <c r="B255" s="44" t="s">
        <v>828</v>
      </c>
      <c r="C255" s="45">
        <v>65</v>
      </c>
      <c r="D255" s="46" t="s">
        <v>340</v>
      </c>
      <c r="E255" s="47">
        <v>0.75168412274359997</v>
      </c>
      <c r="F255" s="48">
        <v>70.889639639639597</v>
      </c>
      <c r="G255" s="47">
        <v>0.73862179415275997</v>
      </c>
      <c r="H255" s="50">
        <v>43.077771649200201</v>
      </c>
      <c r="I255" s="76" t="str">
        <f t="shared" si="6"/>
        <v>No</v>
      </c>
      <c r="J255" s="49" t="str">
        <f t="shared" si="7"/>
        <v>No</v>
      </c>
      <c r="K255" s="47">
        <v>0.31901487755545599</v>
      </c>
      <c r="L255" s="50">
        <v>68.130630630630606</v>
      </c>
      <c r="M255" s="47">
        <v>0.29698107544666702</v>
      </c>
      <c r="N255" s="50">
        <v>67.291781577495897</v>
      </c>
    </row>
    <row r="256" spans="1:14" x14ac:dyDescent="0.2">
      <c r="A256" s="57" t="s">
        <v>829</v>
      </c>
      <c r="B256" s="44" t="s">
        <v>830</v>
      </c>
      <c r="C256" s="45">
        <v>65</v>
      </c>
      <c r="D256" s="46" t="s">
        <v>340</v>
      </c>
      <c r="E256" s="47">
        <v>0.72786152274740801</v>
      </c>
      <c r="F256" s="48">
        <v>64.189189189189193</v>
      </c>
      <c r="G256" s="47">
        <v>0.71029149426399096</v>
      </c>
      <c r="H256" s="50">
        <v>36.541643684500798</v>
      </c>
      <c r="I256" s="76" t="str">
        <f t="shared" si="6"/>
        <v>No</v>
      </c>
      <c r="J256" s="49" t="str">
        <f t="shared" si="7"/>
        <v>No</v>
      </c>
      <c r="K256" s="47">
        <v>0.30426173893203301</v>
      </c>
      <c r="L256" s="50">
        <v>60.191441441441398</v>
      </c>
      <c r="M256" s="47">
        <v>0.28572043411828402</v>
      </c>
      <c r="N256" s="50">
        <v>63.154991726420299</v>
      </c>
    </row>
    <row r="257" spans="1:14" x14ac:dyDescent="0.2">
      <c r="A257" s="57" t="s">
        <v>831</v>
      </c>
      <c r="B257" s="44" t="s">
        <v>832</v>
      </c>
      <c r="C257" s="45">
        <v>65</v>
      </c>
      <c r="D257" s="46" t="s">
        <v>340</v>
      </c>
      <c r="E257" s="47">
        <v>0.62051638584629198</v>
      </c>
      <c r="F257" s="48">
        <v>31.024774774774802</v>
      </c>
      <c r="G257" s="47">
        <v>0.72552380632742797</v>
      </c>
      <c r="H257" s="50">
        <v>39.7407611693326</v>
      </c>
      <c r="I257" s="76" t="str">
        <f t="shared" si="6"/>
        <v>No</v>
      </c>
      <c r="J257" s="49" t="str">
        <f t="shared" si="7"/>
        <v>No</v>
      </c>
      <c r="K257" s="47">
        <v>0.32331358984285402</v>
      </c>
      <c r="L257" s="50">
        <v>69.876126126126096</v>
      </c>
      <c r="M257" s="47">
        <v>0.30306541097787298</v>
      </c>
      <c r="N257" s="50">
        <v>69.691119691119695</v>
      </c>
    </row>
    <row r="258" spans="1:14" x14ac:dyDescent="0.2">
      <c r="A258" s="57" t="s">
        <v>833</v>
      </c>
      <c r="B258" s="44" t="s">
        <v>834</v>
      </c>
      <c r="C258" s="45">
        <v>65</v>
      </c>
      <c r="D258" s="46" t="s">
        <v>340</v>
      </c>
      <c r="E258" s="47">
        <v>0.55745583010029598</v>
      </c>
      <c r="F258" s="48">
        <v>14.8648648648649</v>
      </c>
      <c r="G258" s="47">
        <v>0.64019535445448394</v>
      </c>
      <c r="H258" s="50">
        <v>22.504136789851099</v>
      </c>
      <c r="I258" s="76" t="str">
        <f t="shared" si="6"/>
        <v>No</v>
      </c>
      <c r="J258" s="49" t="str">
        <f t="shared" si="7"/>
        <v>No</v>
      </c>
      <c r="K258" s="47">
        <v>0.27982321441626301</v>
      </c>
      <c r="L258" s="50">
        <v>46.283783783783797</v>
      </c>
      <c r="M258" s="47">
        <v>0.26483461805366798</v>
      </c>
      <c r="N258" s="50">
        <v>55.377826806398197</v>
      </c>
    </row>
    <row r="259" spans="1:14" x14ac:dyDescent="0.2">
      <c r="A259" s="57" t="s">
        <v>835</v>
      </c>
      <c r="B259" s="44" t="s">
        <v>836</v>
      </c>
      <c r="C259" s="45">
        <v>65</v>
      </c>
      <c r="D259" s="46" t="s">
        <v>340</v>
      </c>
      <c r="E259" s="47">
        <v>0.66268476266148302</v>
      </c>
      <c r="F259" s="48">
        <v>44.1441441441441</v>
      </c>
      <c r="G259" s="47">
        <v>0.63832503336069701</v>
      </c>
      <c r="H259" s="50">
        <v>22.311086596800902</v>
      </c>
      <c r="I259" s="76" t="str">
        <f t="shared" si="6"/>
        <v>No</v>
      </c>
      <c r="J259" s="49" t="str">
        <f t="shared" si="7"/>
        <v>No</v>
      </c>
      <c r="K259" s="47">
        <v>0.286670278128903</v>
      </c>
      <c r="L259" s="50">
        <v>50.281531531531499</v>
      </c>
      <c r="M259" s="47">
        <v>0.26722660679393101</v>
      </c>
      <c r="N259" s="50">
        <v>56.150027578599001</v>
      </c>
    </row>
    <row r="260" spans="1:14" x14ac:dyDescent="0.2">
      <c r="A260" s="57" t="s">
        <v>837</v>
      </c>
      <c r="B260" s="44" t="s">
        <v>838</v>
      </c>
      <c r="C260" s="45">
        <v>65</v>
      </c>
      <c r="D260" s="46" t="s">
        <v>340</v>
      </c>
      <c r="E260" s="47">
        <v>0.71639941789313399</v>
      </c>
      <c r="F260" s="48">
        <v>60.923423423423401</v>
      </c>
      <c r="G260" s="47">
        <v>0.69061281930310903</v>
      </c>
      <c r="H260" s="50">
        <v>32.625482625482597</v>
      </c>
      <c r="I260" s="76" t="str">
        <f t="shared" si="6"/>
        <v>No</v>
      </c>
      <c r="J260" s="49" t="str">
        <f t="shared" si="7"/>
        <v>No</v>
      </c>
      <c r="K260" s="47">
        <v>0.31177079611960701</v>
      </c>
      <c r="L260" s="50">
        <v>64.5833333333333</v>
      </c>
      <c r="M260" s="47">
        <v>0.293526511802018</v>
      </c>
      <c r="N260" s="50">
        <v>66.050744622173198</v>
      </c>
    </row>
    <row r="261" spans="1:14" x14ac:dyDescent="0.2">
      <c r="A261" s="57" t="s">
        <v>839</v>
      </c>
      <c r="B261" s="44" t="s">
        <v>840</v>
      </c>
      <c r="C261" s="45">
        <v>65</v>
      </c>
      <c r="D261" s="46" t="s">
        <v>340</v>
      </c>
      <c r="E261" s="47">
        <v>0.70033944033846696</v>
      </c>
      <c r="F261" s="48">
        <v>56.587837837837803</v>
      </c>
      <c r="G261" s="47">
        <v>0.68115529956848397</v>
      </c>
      <c r="H261" s="50">
        <v>30.6398234969664</v>
      </c>
      <c r="I261" s="76" t="str">
        <f t="shared" si="6"/>
        <v>No</v>
      </c>
      <c r="J261" s="49" t="str">
        <f t="shared" si="7"/>
        <v>No</v>
      </c>
      <c r="K261" s="47">
        <v>0.30701124158925303</v>
      </c>
      <c r="L261" s="50">
        <v>62.274774774774798</v>
      </c>
      <c r="M261" s="47">
        <v>0.28453510968111501</v>
      </c>
      <c r="N261" s="50">
        <v>62.658576944291198</v>
      </c>
    </row>
    <row r="262" spans="1:14" x14ac:dyDescent="0.2">
      <c r="A262" s="57" t="s">
        <v>841</v>
      </c>
      <c r="B262" s="44" t="s">
        <v>842</v>
      </c>
      <c r="C262" s="45">
        <v>65</v>
      </c>
      <c r="D262" s="46" t="s">
        <v>340</v>
      </c>
      <c r="E262" s="47">
        <v>0.68261915746236501</v>
      </c>
      <c r="F262" s="48">
        <v>50.844594594594597</v>
      </c>
      <c r="G262" s="47">
        <v>0.65485759497692697</v>
      </c>
      <c r="H262" s="50">
        <v>25.399889685603998</v>
      </c>
      <c r="I262" s="76" t="str">
        <f t="shared" si="6"/>
        <v>No</v>
      </c>
      <c r="J262" s="49" t="str">
        <f t="shared" si="7"/>
        <v>No</v>
      </c>
      <c r="K262" s="47">
        <v>0.28065799805224201</v>
      </c>
      <c r="L262" s="50">
        <v>47.1283783783784</v>
      </c>
      <c r="M262" s="47">
        <v>0.26244055318159398</v>
      </c>
      <c r="N262" s="50">
        <v>54.633204633204599</v>
      </c>
    </row>
    <row r="263" spans="1:14" x14ac:dyDescent="0.2">
      <c r="A263" s="57" t="s">
        <v>843</v>
      </c>
      <c r="B263" s="44" t="s">
        <v>844</v>
      </c>
      <c r="C263" s="45">
        <v>65</v>
      </c>
      <c r="D263" s="46" t="s">
        <v>340</v>
      </c>
      <c r="E263" s="47">
        <v>0.554305178496869</v>
      </c>
      <c r="F263" s="48">
        <v>14.3581081081081</v>
      </c>
      <c r="G263" s="47">
        <v>0.62873986424659201</v>
      </c>
      <c r="H263" s="50">
        <v>20.518477661334799</v>
      </c>
      <c r="I263" s="76" t="str">
        <f t="shared" ref="I263:I326" si="8">IF(AND(F263&gt;=90,H263&gt;=90),"Yes","No")</f>
        <v>No</v>
      </c>
      <c r="J263" s="49" t="str">
        <f t="shared" ref="J263:J326" si="9">IF(AND(F263&gt;=75,H263&gt;=75),"Yes","No")</f>
        <v>No</v>
      </c>
      <c r="K263" s="47">
        <v>0.278924825840767</v>
      </c>
      <c r="L263" s="50">
        <v>45.495495495495497</v>
      </c>
      <c r="M263" s="47">
        <v>0.26361553836914697</v>
      </c>
      <c r="N263" s="50">
        <v>54.908990623276303</v>
      </c>
    </row>
    <row r="264" spans="1:14" x14ac:dyDescent="0.2">
      <c r="A264" s="57" t="s">
        <v>845</v>
      </c>
      <c r="B264" s="44" t="s">
        <v>846</v>
      </c>
      <c r="C264" s="45">
        <v>65</v>
      </c>
      <c r="D264" s="46" t="s">
        <v>340</v>
      </c>
      <c r="E264" s="47">
        <v>0.61839442201481398</v>
      </c>
      <c r="F264" s="48">
        <v>30.4054054054054</v>
      </c>
      <c r="G264" s="47">
        <v>0.59143022388575806</v>
      </c>
      <c r="H264" s="50">
        <v>14.4787644787645</v>
      </c>
      <c r="I264" s="76" t="str">
        <f t="shared" si="8"/>
        <v>No</v>
      </c>
      <c r="J264" s="49" t="str">
        <f t="shared" si="9"/>
        <v>No</v>
      </c>
      <c r="K264" s="47">
        <v>0.28723680303537003</v>
      </c>
      <c r="L264" s="50">
        <v>50.563063063063098</v>
      </c>
      <c r="M264" s="47">
        <v>0.26548743555013399</v>
      </c>
      <c r="N264" s="50">
        <v>55.626034197462801</v>
      </c>
    </row>
    <row r="265" spans="1:14" x14ac:dyDescent="0.2">
      <c r="A265" s="57" t="s">
        <v>847</v>
      </c>
      <c r="B265" s="44" t="s">
        <v>848</v>
      </c>
      <c r="C265" s="45">
        <v>65</v>
      </c>
      <c r="D265" s="46" t="s">
        <v>340</v>
      </c>
      <c r="E265" s="47">
        <v>0.65441218535036005</v>
      </c>
      <c r="F265" s="48">
        <v>42.0608108108108</v>
      </c>
      <c r="G265" s="47">
        <v>0.64530903519901806</v>
      </c>
      <c r="H265" s="50">
        <v>23.359073359073399</v>
      </c>
      <c r="I265" s="76" t="str">
        <f t="shared" si="8"/>
        <v>No</v>
      </c>
      <c r="J265" s="49" t="str">
        <f t="shared" si="9"/>
        <v>No</v>
      </c>
      <c r="K265" s="47">
        <v>0.27907983763125999</v>
      </c>
      <c r="L265" s="50">
        <v>45.777027027027003</v>
      </c>
      <c r="M265" s="47">
        <v>0.261750852946181</v>
      </c>
      <c r="N265" s="50">
        <v>54.302261445118603</v>
      </c>
    </row>
    <row r="266" spans="1:14" x14ac:dyDescent="0.2">
      <c r="A266" s="57" t="s">
        <v>849</v>
      </c>
      <c r="B266" s="44" t="s">
        <v>850</v>
      </c>
      <c r="C266" s="45">
        <v>65</v>
      </c>
      <c r="D266" s="46" t="s">
        <v>340</v>
      </c>
      <c r="E266" s="47">
        <v>0.68833389592183003</v>
      </c>
      <c r="F266" s="48">
        <v>52.927927927927897</v>
      </c>
      <c r="G266" s="47">
        <v>0.67797332318352199</v>
      </c>
      <c r="H266" s="50">
        <v>30.1158301158301</v>
      </c>
      <c r="I266" s="76" t="str">
        <f t="shared" si="8"/>
        <v>No</v>
      </c>
      <c r="J266" s="49" t="str">
        <f t="shared" si="9"/>
        <v>No</v>
      </c>
      <c r="K266" s="47">
        <v>0.27502465911539398</v>
      </c>
      <c r="L266" s="50">
        <v>43.75</v>
      </c>
      <c r="M266" s="47">
        <v>0.25957082146481503</v>
      </c>
      <c r="N266" s="50">
        <v>53.337010479867601</v>
      </c>
    </row>
    <row r="267" spans="1:14" x14ac:dyDescent="0.2">
      <c r="A267" s="57" t="s">
        <v>851</v>
      </c>
      <c r="B267" s="44" t="s">
        <v>852</v>
      </c>
      <c r="C267" s="45">
        <v>65</v>
      </c>
      <c r="D267" s="46" t="s">
        <v>340</v>
      </c>
      <c r="E267" s="47">
        <v>0.66094806767243097</v>
      </c>
      <c r="F267" s="48">
        <v>43.862612612612601</v>
      </c>
      <c r="G267" s="47">
        <v>0.64784392015512005</v>
      </c>
      <c r="H267" s="50">
        <v>23.910645339216799</v>
      </c>
      <c r="I267" s="76" t="str">
        <f t="shared" si="8"/>
        <v>No</v>
      </c>
      <c r="J267" s="49" t="str">
        <f t="shared" si="9"/>
        <v>No</v>
      </c>
      <c r="K267" s="47">
        <v>0.27958531841082701</v>
      </c>
      <c r="L267" s="50">
        <v>46.114864864864899</v>
      </c>
      <c r="M267" s="47">
        <v>0.267371914075552</v>
      </c>
      <c r="N267" s="50">
        <v>56.2327633756205</v>
      </c>
    </row>
    <row r="268" spans="1:14" x14ac:dyDescent="0.2">
      <c r="A268" s="57" t="s">
        <v>853</v>
      </c>
      <c r="B268" s="44" t="s">
        <v>854</v>
      </c>
      <c r="C268" s="45">
        <v>65</v>
      </c>
      <c r="D268" s="46" t="s">
        <v>340</v>
      </c>
      <c r="E268" s="47">
        <v>0.51531914197564799</v>
      </c>
      <c r="F268" s="48">
        <v>8.7837837837837807</v>
      </c>
      <c r="G268" s="47">
        <v>0.59542265004398698</v>
      </c>
      <c r="H268" s="50">
        <v>15.0854936569222</v>
      </c>
      <c r="I268" s="76" t="str">
        <f t="shared" si="8"/>
        <v>No</v>
      </c>
      <c r="J268" s="49" t="str">
        <f t="shared" si="9"/>
        <v>No</v>
      </c>
      <c r="K268" s="47">
        <v>0.30573885547951701</v>
      </c>
      <c r="L268" s="50">
        <v>61.373873873873897</v>
      </c>
      <c r="M268" s="47">
        <v>0.29965723201472499</v>
      </c>
      <c r="N268" s="50">
        <v>68.284611141753999</v>
      </c>
    </row>
    <row r="269" spans="1:14" x14ac:dyDescent="0.2">
      <c r="A269" s="57" t="s">
        <v>855</v>
      </c>
      <c r="B269" s="44" t="s">
        <v>856</v>
      </c>
      <c r="C269" s="45">
        <v>65</v>
      </c>
      <c r="D269" s="46" t="s">
        <v>340</v>
      </c>
      <c r="E269" s="47">
        <v>0.52111920389436495</v>
      </c>
      <c r="F269" s="48">
        <v>9.4594594594594597</v>
      </c>
      <c r="G269" s="47">
        <v>0.61138275865745595</v>
      </c>
      <c r="H269" s="50">
        <v>17.9260893546608</v>
      </c>
      <c r="I269" s="76" t="str">
        <f t="shared" si="8"/>
        <v>No</v>
      </c>
      <c r="J269" s="49" t="str">
        <f t="shared" si="9"/>
        <v>No</v>
      </c>
      <c r="K269" s="47">
        <v>0.275196368115114</v>
      </c>
      <c r="L269" s="50">
        <v>43.806306306306297</v>
      </c>
      <c r="M269" s="47">
        <v>0.26636329168864398</v>
      </c>
      <c r="N269" s="50">
        <v>55.846662989520098</v>
      </c>
    </row>
    <row r="270" spans="1:14" x14ac:dyDescent="0.2">
      <c r="A270" s="57" t="s">
        <v>857</v>
      </c>
      <c r="B270" s="44" t="s">
        <v>858</v>
      </c>
      <c r="C270" s="45">
        <v>65</v>
      </c>
      <c r="D270" s="46" t="s">
        <v>340</v>
      </c>
      <c r="E270" s="47">
        <v>0.50318971938354495</v>
      </c>
      <c r="F270" s="48">
        <v>7.4324324324324298</v>
      </c>
      <c r="G270" s="47">
        <v>0.52222632280598202</v>
      </c>
      <c r="H270" s="50">
        <v>6.12244897959184</v>
      </c>
      <c r="I270" s="76" t="str">
        <f t="shared" si="8"/>
        <v>No</v>
      </c>
      <c r="J270" s="49" t="str">
        <f t="shared" si="9"/>
        <v>No</v>
      </c>
      <c r="K270" s="47">
        <v>0.35611846937778202</v>
      </c>
      <c r="L270" s="50">
        <v>85.810810810810807</v>
      </c>
      <c r="M270" s="47">
        <v>0.43949687078454902</v>
      </c>
      <c r="N270" s="50">
        <v>96.911196911196896</v>
      </c>
    </row>
    <row r="271" spans="1:14" x14ac:dyDescent="0.2">
      <c r="A271" s="57" t="s">
        <v>859</v>
      </c>
      <c r="B271" s="44" t="s">
        <v>860</v>
      </c>
      <c r="C271" s="45">
        <v>65</v>
      </c>
      <c r="D271" s="46" t="s">
        <v>340</v>
      </c>
      <c r="E271" s="47">
        <v>0.53646574189599505</v>
      </c>
      <c r="F271" s="48">
        <v>11.2612612612613</v>
      </c>
      <c r="G271" s="47">
        <v>0.62820027379560495</v>
      </c>
      <c r="H271" s="50">
        <v>20.4357418643133</v>
      </c>
      <c r="I271" s="76" t="str">
        <f t="shared" si="8"/>
        <v>No</v>
      </c>
      <c r="J271" s="49" t="str">
        <f t="shared" si="9"/>
        <v>No</v>
      </c>
      <c r="K271" s="47">
        <v>0.285325518705977</v>
      </c>
      <c r="L271" s="50">
        <v>49.436936936936902</v>
      </c>
      <c r="M271" s="47">
        <v>0.26791533077644802</v>
      </c>
      <c r="N271" s="50">
        <v>56.591285162713703</v>
      </c>
    </row>
    <row r="272" spans="1:14" x14ac:dyDescent="0.2">
      <c r="A272" s="57" t="s">
        <v>861</v>
      </c>
      <c r="B272" s="44" t="s">
        <v>862</v>
      </c>
      <c r="C272" s="45">
        <v>65</v>
      </c>
      <c r="D272" s="46" t="s">
        <v>340</v>
      </c>
      <c r="E272" s="47">
        <v>0.60234089154645898</v>
      </c>
      <c r="F272" s="48">
        <v>25.563063063063101</v>
      </c>
      <c r="G272" s="47">
        <v>0.57502093235419105</v>
      </c>
      <c r="H272" s="50">
        <v>12.2173193601765</v>
      </c>
      <c r="I272" s="76" t="str">
        <f t="shared" si="8"/>
        <v>No</v>
      </c>
      <c r="J272" s="49" t="str">
        <f t="shared" si="9"/>
        <v>No</v>
      </c>
      <c r="K272" s="47">
        <v>0.27741037054937001</v>
      </c>
      <c r="L272" s="50">
        <v>44.763513513513502</v>
      </c>
      <c r="M272" s="47">
        <v>0.25447025475241902</v>
      </c>
      <c r="N272" s="50">
        <v>51.930501930501897</v>
      </c>
    </row>
    <row r="273" spans="1:14" x14ac:dyDescent="0.2">
      <c r="A273" s="57" t="s">
        <v>863</v>
      </c>
      <c r="B273" s="44" t="s">
        <v>864</v>
      </c>
      <c r="C273" s="45">
        <v>65</v>
      </c>
      <c r="D273" s="46" t="s">
        <v>340</v>
      </c>
      <c r="E273" s="47">
        <v>0.58627612064936896</v>
      </c>
      <c r="F273" s="48">
        <v>21.058558558558602</v>
      </c>
      <c r="G273" s="47">
        <v>0.67734141052623897</v>
      </c>
      <c r="H273" s="50">
        <v>29.867622724765599</v>
      </c>
      <c r="I273" s="76" t="str">
        <f t="shared" si="8"/>
        <v>No</v>
      </c>
      <c r="J273" s="49" t="str">
        <f t="shared" si="9"/>
        <v>No</v>
      </c>
      <c r="K273" s="47">
        <v>0.33885340472048397</v>
      </c>
      <c r="L273" s="50">
        <v>78.490990990990994</v>
      </c>
      <c r="M273" s="47">
        <v>0.31582641465338301</v>
      </c>
      <c r="N273" s="50">
        <v>75.0137892995036</v>
      </c>
    </row>
    <row r="274" spans="1:14" x14ac:dyDescent="0.2">
      <c r="A274" s="57" t="s">
        <v>865</v>
      </c>
      <c r="B274" s="44" t="s">
        <v>866</v>
      </c>
      <c r="C274" s="45">
        <v>65</v>
      </c>
      <c r="D274" s="46" t="s">
        <v>340</v>
      </c>
      <c r="E274" s="47">
        <v>0.68770746409846295</v>
      </c>
      <c r="F274" s="48">
        <v>52.646396396396398</v>
      </c>
      <c r="G274" s="47">
        <v>0.66590311296057902</v>
      </c>
      <c r="H274" s="50">
        <v>27.606177606177599</v>
      </c>
      <c r="I274" s="76" t="str">
        <f t="shared" si="8"/>
        <v>No</v>
      </c>
      <c r="J274" s="49" t="str">
        <f t="shared" si="9"/>
        <v>No</v>
      </c>
      <c r="K274" s="47">
        <v>0.322367886520669</v>
      </c>
      <c r="L274" s="50">
        <v>69.707207207207205</v>
      </c>
      <c r="M274" s="47">
        <v>0.29813393486508699</v>
      </c>
      <c r="N274" s="50">
        <v>67.622724765581907</v>
      </c>
    </row>
    <row r="275" spans="1:14" x14ac:dyDescent="0.2">
      <c r="A275" s="57" t="s">
        <v>636</v>
      </c>
      <c r="B275" s="44" t="s">
        <v>867</v>
      </c>
      <c r="C275" s="45">
        <v>65</v>
      </c>
      <c r="D275" s="46" t="s">
        <v>340</v>
      </c>
      <c r="E275" s="47">
        <v>0.68718589410389896</v>
      </c>
      <c r="F275" s="48">
        <v>52.4774774774775</v>
      </c>
      <c r="G275" s="47">
        <v>0.67492440703595502</v>
      </c>
      <c r="H275" s="50">
        <v>29.343629343629299</v>
      </c>
      <c r="I275" s="76" t="str">
        <f t="shared" si="8"/>
        <v>No</v>
      </c>
      <c r="J275" s="49" t="str">
        <f t="shared" si="9"/>
        <v>No</v>
      </c>
      <c r="K275" s="47">
        <v>0.27244130027206198</v>
      </c>
      <c r="L275" s="50">
        <v>42.454954954954999</v>
      </c>
      <c r="M275" s="47">
        <v>0.25958501205803702</v>
      </c>
      <c r="N275" s="50">
        <v>53.364589078874801</v>
      </c>
    </row>
    <row r="276" spans="1:14" x14ac:dyDescent="0.2">
      <c r="A276" s="57" t="s">
        <v>868</v>
      </c>
      <c r="B276" s="44" t="s">
        <v>869</v>
      </c>
      <c r="C276" s="45">
        <v>65</v>
      </c>
      <c r="D276" s="46" t="s">
        <v>340</v>
      </c>
      <c r="E276" s="47">
        <v>0.61259050673128002</v>
      </c>
      <c r="F276" s="48">
        <v>28.603603603603599</v>
      </c>
      <c r="G276" s="47">
        <v>0.57700041271063895</v>
      </c>
      <c r="H276" s="50">
        <v>12.575841147269699</v>
      </c>
      <c r="I276" s="76" t="str">
        <f t="shared" si="8"/>
        <v>No</v>
      </c>
      <c r="J276" s="49" t="str">
        <f t="shared" si="9"/>
        <v>No</v>
      </c>
      <c r="K276" s="47">
        <v>0.28448438940100501</v>
      </c>
      <c r="L276" s="50">
        <v>49.155405405405403</v>
      </c>
      <c r="M276" s="47">
        <v>0.26117569458994</v>
      </c>
      <c r="N276" s="50">
        <v>54.164368450082698</v>
      </c>
    </row>
    <row r="277" spans="1:14" x14ac:dyDescent="0.2">
      <c r="A277" s="57" t="s">
        <v>870</v>
      </c>
      <c r="B277" s="44" t="s">
        <v>871</v>
      </c>
      <c r="C277" s="45">
        <v>65</v>
      </c>
      <c r="D277" s="46" t="s">
        <v>340</v>
      </c>
      <c r="E277" s="47">
        <v>0.62325678044324195</v>
      </c>
      <c r="F277" s="48">
        <v>31.925675675675699</v>
      </c>
      <c r="G277" s="47">
        <v>0.606628098946699</v>
      </c>
      <c r="H277" s="50">
        <v>16.960838389409801</v>
      </c>
      <c r="I277" s="76" t="str">
        <f t="shared" si="8"/>
        <v>No</v>
      </c>
      <c r="J277" s="49" t="str">
        <f t="shared" si="9"/>
        <v>No</v>
      </c>
      <c r="K277" s="47">
        <v>0.29885655720726001</v>
      </c>
      <c r="L277" s="50">
        <v>57.376126126126103</v>
      </c>
      <c r="M277" s="47">
        <v>0.27517717550348603</v>
      </c>
      <c r="N277" s="50">
        <v>59.156094870380599</v>
      </c>
    </row>
    <row r="278" spans="1:14" x14ac:dyDescent="0.2">
      <c r="A278" s="57" t="s">
        <v>872</v>
      </c>
      <c r="B278" s="44" t="s">
        <v>873</v>
      </c>
      <c r="C278" s="45">
        <v>65</v>
      </c>
      <c r="D278" s="46" t="s">
        <v>340</v>
      </c>
      <c r="E278" s="47">
        <v>0.75950226056686099</v>
      </c>
      <c r="F278" s="48">
        <v>72.972972972972997</v>
      </c>
      <c r="G278" s="47">
        <v>0.69749405652762198</v>
      </c>
      <c r="H278" s="50">
        <v>33.894098179812502</v>
      </c>
      <c r="I278" s="76" t="str">
        <f t="shared" si="8"/>
        <v>No</v>
      </c>
      <c r="J278" s="49" t="str">
        <f t="shared" si="9"/>
        <v>No</v>
      </c>
      <c r="K278" s="47">
        <v>0.282390788493387</v>
      </c>
      <c r="L278" s="50">
        <v>48.141891891891902</v>
      </c>
      <c r="M278" s="47">
        <v>0.26920495031576702</v>
      </c>
      <c r="N278" s="50">
        <v>57.087699944842797</v>
      </c>
    </row>
    <row r="279" spans="1:14" x14ac:dyDescent="0.2">
      <c r="A279" s="57" t="s">
        <v>874</v>
      </c>
      <c r="B279" s="44" t="s">
        <v>875</v>
      </c>
      <c r="C279" s="45">
        <v>65</v>
      </c>
      <c r="D279" s="46" t="s">
        <v>340</v>
      </c>
      <c r="E279" s="47">
        <v>0.63407727377835199</v>
      </c>
      <c r="F279" s="48">
        <v>35.472972972972997</v>
      </c>
      <c r="G279" s="47">
        <v>0.608039217619468</v>
      </c>
      <c r="H279" s="50">
        <v>17.264202978488701</v>
      </c>
      <c r="I279" s="76" t="str">
        <f t="shared" si="8"/>
        <v>No</v>
      </c>
      <c r="J279" s="49" t="str">
        <f t="shared" si="9"/>
        <v>No</v>
      </c>
      <c r="K279" s="47">
        <v>0.27840945650077298</v>
      </c>
      <c r="L279" s="50">
        <v>45.326576576576599</v>
      </c>
      <c r="M279" s="47">
        <v>0.26252093077685601</v>
      </c>
      <c r="N279" s="50">
        <v>54.688361831218998</v>
      </c>
    </row>
    <row r="280" spans="1:14" x14ac:dyDescent="0.2">
      <c r="A280" s="57" t="s">
        <v>876</v>
      </c>
      <c r="B280" s="44" t="s">
        <v>877</v>
      </c>
      <c r="C280" s="45">
        <v>65</v>
      </c>
      <c r="D280" s="46" t="s">
        <v>340</v>
      </c>
      <c r="E280" s="47">
        <v>0.55636503211252297</v>
      </c>
      <c r="F280" s="48">
        <v>14.695945945945899</v>
      </c>
      <c r="G280" s="47">
        <v>0.63739951849443899</v>
      </c>
      <c r="H280" s="50">
        <v>22.228350799779399</v>
      </c>
      <c r="I280" s="76" t="str">
        <f t="shared" si="8"/>
        <v>No</v>
      </c>
      <c r="J280" s="49" t="str">
        <f t="shared" si="9"/>
        <v>No</v>
      </c>
      <c r="K280" s="47">
        <v>0.29316298024843201</v>
      </c>
      <c r="L280" s="50">
        <v>54.1666666666667</v>
      </c>
      <c r="M280" s="47">
        <v>0.28068228873057999</v>
      </c>
      <c r="N280" s="50">
        <v>61.472697186982899</v>
      </c>
    </row>
    <row r="281" spans="1:14" x14ac:dyDescent="0.2">
      <c r="A281" s="57" t="s">
        <v>878</v>
      </c>
      <c r="B281" s="44" t="s">
        <v>879</v>
      </c>
      <c r="C281" s="45">
        <v>75</v>
      </c>
      <c r="D281" s="46" t="s">
        <v>340</v>
      </c>
      <c r="E281" s="47">
        <v>0.66491187209823499</v>
      </c>
      <c r="F281" s="48">
        <v>45.213963963963998</v>
      </c>
      <c r="G281" s="47">
        <v>0.74911806860935404</v>
      </c>
      <c r="H281" s="50">
        <v>69.561989606533004</v>
      </c>
      <c r="I281" s="76" t="str">
        <f t="shared" si="8"/>
        <v>No</v>
      </c>
      <c r="J281" s="49" t="str">
        <f t="shared" si="9"/>
        <v>No</v>
      </c>
      <c r="K281" s="47">
        <v>0.32129681294418999</v>
      </c>
      <c r="L281" s="50">
        <v>69.256756756756801</v>
      </c>
      <c r="M281" s="47">
        <v>0.274372456439263</v>
      </c>
      <c r="N281" s="50">
        <v>46.696362286562703</v>
      </c>
    </row>
    <row r="282" spans="1:14" x14ac:dyDescent="0.2">
      <c r="A282" s="57" t="s">
        <v>880</v>
      </c>
      <c r="B282" s="44" t="s">
        <v>881</v>
      </c>
      <c r="C282" s="45">
        <v>65</v>
      </c>
      <c r="D282" s="46" t="s">
        <v>340</v>
      </c>
      <c r="E282" s="47">
        <v>0.570435238040926</v>
      </c>
      <c r="F282" s="48">
        <v>17.5675675675676</v>
      </c>
      <c r="G282" s="47">
        <v>0.64944720857822003</v>
      </c>
      <c r="H282" s="50">
        <v>24.3794815223387</v>
      </c>
      <c r="I282" s="76" t="str">
        <f t="shared" si="8"/>
        <v>No</v>
      </c>
      <c r="J282" s="49" t="str">
        <f t="shared" si="9"/>
        <v>No</v>
      </c>
      <c r="K282" s="47">
        <v>0.288279316145854</v>
      </c>
      <c r="L282" s="50">
        <v>51.351351351351298</v>
      </c>
      <c r="M282" s="47">
        <v>0.27451624863763402</v>
      </c>
      <c r="N282" s="50">
        <v>58.880308880308903</v>
      </c>
    </row>
    <row r="283" spans="1:14" x14ac:dyDescent="0.2">
      <c r="A283" s="57" t="s">
        <v>882</v>
      </c>
      <c r="B283" s="44" t="s">
        <v>883</v>
      </c>
      <c r="C283" s="45">
        <v>65</v>
      </c>
      <c r="D283" s="46" t="s">
        <v>340</v>
      </c>
      <c r="E283" s="47">
        <v>0.53885258378310497</v>
      </c>
      <c r="F283" s="48">
        <v>11.768018018017999</v>
      </c>
      <c r="G283" s="47">
        <v>0.60038073901610201</v>
      </c>
      <c r="H283" s="50">
        <v>15.802537231108699</v>
      </c>
      <c r="I283" s="76" t="str">
        <f t="shared" si="8"/>
        <v>No</v>
      </c>
      <c r="J283" s="49" t="str">
        <f t="shared" si="9"/>
        <v>No</v>
      </c>
      <c r="K283" s="47">
        <v>0.28987593015926899</v>
      </c>
      <c r="L283" s="50">
        <v>52.421171171171203</v>
      </c>
      <c r="M283" s="47">
        <v>0.27572105138490599</v>
      </c>
      <c r="N283" s="50">
        <v>59.514616657473802</v>
      </c>
    </row>
    <row r="284" spans="1:14" x14ac:dyDescent="0.2">
      <c r="A284" s="57" t="s">
        <v>884</v>
      </c>
      <c r="B284" s="44" t="s">
        <v>885</v>
      </c>
      <c r="C284" s="45">
        <v>65</v>
      </c>
      <c r="D284" s="46" t="s">
        <v>340</v>
      </c>
      <c r="E284" s="47">
        <v>0.58698091020639698</v>
      </c>
      <c r="F284" s="48">
        <v>21.340090090090101</v>
      </c>
      <c r="G284" s="47">
        <v>0.66495254650751801</v>
      </c>
      <c r="H284" s="50">
        <v>27.468284611141801</v>
      </c>
      <c r="I284" s="76" t="str">
        <f t="shared" si="8"/>
        <v>No</v>
      </c>
      <c r="J284" s="49" t="str">
        <f t="shared" si="9"/>
        <v>No</v>
      </c>
      <c r="K284" s="47">
        <v>0.31804970740098598</v>
      </c>
      <c r="L284" s="50">
        <v>67.792792792792795</v>
      </c>
      <c r="M284" s="47">
        <v>0.30184207453187201</v>
      </c>
      <c r="N284" s="50">
        <v>69.222283507997801</v>
      </c>
    </row>
    <row r="285" spans="1:14" x14ac:dyDescent="0.2">
      <c r="A285" s="57" t="s">
        <v>886</v>
      </c>
      <c r="B285" s="44" t="s">
        <v>887</v>
      </c>
      <c r="C285" s="45">
        <v>75</v>
      </c>
      <c r="D285" s="46" t="s">
        <v>340</v>
      </c>
      <c r="E285" s="47">
        <v>0.73768546807924196</v>
      </c>
      <c r="F285" s="48">
        <v>67.342342342342306</v>
      </c>
      <c r="G285" s="47">
        <v>0.78990206553852305</v>
      </c>
      <c r="H285" s="50">
        <v>78.544914625092801</v>
      </c>
      <c r="I285" s="76" t="str">
        <f t="shared" si="8"/>
        <v>No</v>
      </c>
      <c r="J285" s="49" t="str">
        <f t="shared" si="9"/>
        <v>No</v>
      </c>
      <c r="K285" s="47">
        <v>0.30680649625450301</v>
      </c>
      <c r="L285" s="50">
        <v>62.162162162162197</v>
      </c>
      <c r="M285" s="47">
        <v>0.26127654977685599</v>
      </c>
      <c r="N285" s="50">
        <v>41.054194506310303</v>
      </c>
    </row>
    <row r="286" spans="1:14" x14ac:dyDescent="0.2">
      <c r="A286" s="147" t="s">
        <v>888</v>
      </c>
      <c r="B286" s="44" t="s">
        <v>889</v>
      </c>
      <c r="C286" s="45">
        <v>75</v>
      </c>
      <c r="D286" s="46" t="s">
        <v>340</v>
      </c>
      <c r="E286" s="47">
        <v>0.78349004442651904</v>
      </c>
      <c r="F286" s="48">
        <v>80.349099099099107</v>
      </c>
      <c r="G286" s="47">
        <v>0.83725104617816304</v>
      </c>
      <c r="H286" s="50">
        <v>90.348923533778802</v>
      </c>
      <c r="I286" s="76" t="str">
        <f t="shared" si="8"/>
        <v>No</v>
      </c>
      <c r="J286" s="49" t="str">
        <f t="shared" si="9"/>
        <v>Yes</v>
      </c>
      <c r="K286" s="47">
        <v>0.31559917638179102</v>
      </c>
      <c r="L286" s="50">
        <v>66.779279279279294</v>
      </c>
      <c r="M286" s="47">
        <v>0.25810754545540598</v>
      </c>
      <c r="N286" s="50">
        <v>40.014847809948002</v>
      </c>
    </row>
    <row r="287" spans="1:14" x14ac:dyDescent="0.2">
      <c r="A287" s="147" t="s">
        <v>890</v>
      </c>
      <c r="B287" s="44" t="s">
        <v>891</v>
      </c>
      <c r="C287" s="45">
        <v>75</v>
      </c>
      <c r="D287" s="46" t="s">
        <v>340</v>
      </c>
      <c r="E287" s="47">
        <v>0.79226672371551499</v>
      </c>
      <c r="F287" s="48">
        <v>82.545045045045001</v>
      </c>
      <c r="G287" s="47">
        <v>0.83760059814224597</v>
      </c>
      <c r="H287" s="50">
        <v>90.423162583518902</v>
      </c>
      <c r="I287" s="76" t="str">
        <f t="shared" si="8"/>
        <v>No</v>
      </c>
      <c r="J287" s="49" t="str">
        <f t="shared" si="9"/>
        <v>Yes</v>
      </c>
      <c r="K287" s="47">
        <v>0.32142481898344599</v>
      </c>
      <c r="L287" s="50">
        <v>69.369369369369394</v>
      </c>
      <c r="M287" s="47">
        <v>0.27037470066123498</v>
      </c>
      <c r="N287" s="50">
        <v>44.6176688938382</v>
      </c>
    </row>
    <row r="288" spans="1:14" x14ac:dyDescent="0.2">
      <c r="A288" s="57" t="s">
        <v>892</v>
      </c>
      <c r="B288" s="44" t="s">
        <v>893</v>
      </c>
      <c r="C288" s="45">
        <v>75</v>
      </c>
      <c r="D288" s="46" t="s">
        <v>340</v>
      </c>
      <c r="E288" s="47">
        <v>0.75806274380184702</v>
      </c>
      <c r="F288" s="48">
        <v>72.466216216216196</v>
      </c>
      <c r="G288" s="47">
        <v>0.811493211986828</v>
      </c>
      <c r="H288" s="50">
        <v>84.706755753526394</v>
      </c>
      <c r="I288" s="76" t="str">
        <f t="shared" si="8"/>
        <v>No</v>
      </c>
      <c r="J288" s="49" t="str">
        <f t="shared" si="9"/>
        <v>No</v>
      </c>
      <c r="K288" s="47">
        <v>0.36418381872237399</v>
      </c>
      <c r="L288" s="50">
        <v>88.682432432432407</v>
      </c>
      <c r="M288" s="47">
        <v>0.308282317107544</v>
      </c>
      <c r="N288" s="50">
        <v>63.697104677060103</v>
      </c>
    </row>
    <row r="289" spans="1:14" x14ac:dyDescent="0.2">
      <c r="A289" s="57" t="s">
        <v>894</v>
      </c>
      <c r="B289" s="44" t="s">
        <v>895</v>
      </c>
      <c r="C289" s="45">
        <v>75</v>
      </c>
      <c r="D289" s="46" t="s">
        <v>340</v>
      </c>
      <c r="E289" s="47">
        <v>0.75745552192630605</v>
      </c>
      <c r="F289" s="48">
        <v>72.240990990990994</v>
      </c>
      <c r="G289" s="47">
        <v>0.80572948991196902</v>
      </c>
      <c r="H289" s="50">
        <v>82.999257609502607</v>
      </c>
      <c r="I289" s="76" t="str">
        <f t="shared" si="8"/>
        <v>No</v>
      </c>
      <c r="J289" s="49" t="str">
        <f t="shared" si="9"/>
        <v>No</v>
      </c>
      <c r="K289" s="47">
        <v>0.33315290406400999</v>
      </c>
      <c r="L289" s="50">
        <v>75.168918918918905</v>
      </c>
      <c r="M289" s="47">
        <v>0.28251029825824298</v>
      </c>
      <c r="N289" s="50">
        <v>50.779510022271701</v>
      </c>
    </row>
    <row r="290" spans="1:14" x14ac:dyDescent="0.2">
      <c r="A290" s="57" t="s">
        <v>896</v>
      </c>
      <c r="B290" s="44" t="s">
        <v>897</v>
      </c>
      <c r="C290" s="45">
        <v>75</v>
      </c>
      <c r="D290" s="46" t="s">
        <v>340</v>
      </c>
      <c r="E290" s="47">
        <v>0.577623863048353</v>
      </c>
      <c r="F290" s="48">
        <v>19.2004504504505</v>
      </c>
      <c r="G290" s="47">
        <v>0.62203210415544796</v>
      </c>
      <c r="H290" s="50">
        <v>35.783221974758703</v>
      </c>
      <c r="I290" s="76" t="str">
        <f t="shared" si="8"/>
        <v>No</v>
      </c>
      <c r="J290" s="49" t="str">
        <f t="shared" si="9"/>
        <v>No</v>
      </c>
      <c r="K290" s="47">
        <v>0.49345693076610597</v>
      </c>
      <c r="L290" s="50">
        <v>99.099099099099107</v>
      </c>
      <c r="M290" s="47">
        <v>0.41306710451824002</v>
      </c>
      <c r="N290" s="50">
        <v>93.912397921306606</v>
      </c>
    </row>
    <row r="291" spans="1:14" x14ac:dyDescent="0.2">
      <c r="A291" s="57" t="s">
        <v>898</v>
      </c>
      <c r="B291" s="44" t="s">
        <v>899</v>
      </c>
      <c r="C291" s="45">
        <v>75</v>
      </c>
      <c r="D291" s="46" t="s">
        <v>340</v>
      </c>
      <c r="E291" s="47">
        <v>0.73214724441930501</v>
      </c>
      <c r="F291" s="48">
        <v>65.484234234234194</v>
      </c>
      <c r="G291" s="47">
        <v>0.76665677841067803</v>
      </c>
      <c r="H291" s="50">
        <v>73.570898292501894</v>
      </c>
      <c r="I291" s="76" t="str">
        <f t="shared" si="8"/>
        <v>No</v>
      </c>
      <c r="J291" s="49" t="str">
        <f t="shared" si="9"/>
        <v>No</v>
      </c>
      <c r="K291" s="47">
        <v>0.34542318694771601</v>
      </c>
      <c r="L291" s="50">
        <v>81.981981981982003</v>
      </c>
      <c r="M291" s="47">
        <v>0.27304159208172701</v>
      </c>
      <c r="N291" s="50">
        <v>45.805493689680802</v>
      </c>
    </row>
    <row r="292" spans="1:14" x14ac:dyDescent="0.2">
      <c r="A292" s="57" t="s">
        <v>900</v>
      </c>
      <c r="B292" s="44" t="s">
        <v>901</v>
      </c>
      <c r="C292" s="45">
        <v>75</v>
      </c>
      <c r="D292" s="46" t="s">
        <v>340</v>
      </c>
      <c r="E292" s="47">
        <v>0.67006824557597899</v>
      </c>
      <c r="F292" s="48">
        <v>46.790540540540498</v>
      </c>
      <c r="G292" s="47">
        <v>0.71815516071473295</v>
      </c>
      <c r="H292" s="50">
        <v>61.841128433556101</v>
      </c>
      <c r="I292" s="76" t="str">
        <f t="shared" si="8"/>
        <v>No</v>
      </c>
      <c r="J292" s="49" t="str">
        <f t="shared" si="9"/>
        <v>No</v>
      </c>
      <c r="K292" s="47">
        <v>0.35537377596873698</v>
      </c>
      <c r="L292" s="50">
        <v>85.529279279279294</v>
      </c>
      <c r="M292" s="47">
        <v>0.300944034966387</v>
      </c>
      <c r="N292" s="50">
        <v>60.059391239792099</v>
      </c>
    </row>
    <row r="293" spans="1:14" x14ac:dyDescent="0.2">
      <c r="A293" s="57" t="s">
        <v>902</v>
      </c>
      <c r="B293" s="44" t="s">
        <v>903</v>
      </c>
      <c r="C293" s="45">
        <v>75</v>
      </c>
      <c r="D293" s="46" t="s">
        <v>340</v>
      </c>
      <c r="E293" s="47">
        <v>0.66068525137994705</v>
      </c>
      <c r="F293" s="48">
        <v>43.693693693693703</v>
      </c>
      <c r="G293" s="47">
        <v>0.70294265779075304</v>
      </c>
      <c r="H293" s="50">
        <v>57.683741648106903</v>
      </c>
      <c r="I293" s="76" t="str">
        <f t="shared" si="8"/>
        <v>No</v>
      </c>
      <c r="J293" s="49" t="str">
        <f t="shared" si="9"/>
        <v>No</v>
      </c>
      <c r="K293" s="47">
        <v>0.32162422856853501</v>
      </c>
      <c r="L293" s="50">
        <v>69.481981981982003</v>
      </c>
      <c r="M293" s="47">
        <v>0.27038321447246699</v>
      </c>
      <c r="N293" s="50">
        <v>44.6919079435783</v>
      </c>
    </row>
    <row r="294" spans="1:14" x14ac:dyDescent="0.2">
      <c r="A294" s="57" t="s">
        <v>904</v>
      </c>
      <c r="B294" s="44" t="s">
        <v>905</v>
      </c>
      <c r="C294" s="45">
        <v>75</v>
      </c>
      <c r="D294" s="46" t="s">
        <v>340</v>
      </c>
      <c r="E294" s="47">
        <v>0.67333085217577204</v>
      </c>
      <c r="F294" s="48">
        <v>48.029279279279301</v>
      </c>
      <c r="G294" s="47">
        <v>0.71511465076570202</v>
      </c>
      <c r="H294" s="50">
        <v>60.8760207869339</v>
      </c>
      <c r="I294" s="76" t="str">
        <f t="shared" si="8"/>
        <v>No</v>
      </c>
      <c r="J294" s="49" t="str">
        <f t="shared" si="9"/>
        <v>No</v>
      </c>
      <c r="K294" s="47">
        <v>0.271078140529595</v>
      </c>
      <c r="L294" s="50">
        <v>41.779279279279301</v>
      </c>
      <c r="M294" s="47">
        <v>0.21730603747683899</v>
      </c>
      <c r="N294" s="50">
        <v>25.018559762435</v>
      </c>
    </row>
    <row r="295" spans="1:14" x14ac:dyDescent="0.2">
      <c r="A295" s="147" t="s">
        <v>906</v>
      </c>
      <c r="B295" s="44" t="s">
        <v>907</v>
      </c>
      <c r="C295" s="45">
        <v>75</v>
      </c>
      <c r="D295" s="46" t="s">
        <v>340</v>
      </c>
      <c r="E295" s="47">
        <v>0.80013423359112401</v>
      </c>
      <c r="F295" s="48">
        <v>83.952702702702695</v>
      </c>
      <c r="G295" s="47">
        <v>0.85296660727223095</v>
      </c>
      <c r="H295" s="50">
        <v>92.650334075723805</v>
      </c>
      <c r="I295" s="76" t="str">
        <f t="shared" si="8"/>
        <v>No</v>
      </c>
      <c r="J295" s="49" t="str">
        <f t="shared" si="9"/>
        <v>Yes</v>
      </c>
      <c r="K295" s="47">
        <v>0.324782884958558</v>
      </c>
      <c r="L295" s="50">
        <v>70.270270270270302</v>
      </c>
      <c r="M295" s="47">
        <v>0.28586980705271697</v>
      </c>
      <c r="N295" s="50">
        <v>52.264291017075003</v>
      </c>
    </row>
    <row r="296" spans="1:14" x14ac:dyDescent="0.2">
      <c r="A296" s="147" t="s">
        <v>908</v>
      </c>
      <c r="B296" s="44" t="s">
        <v>909</v>
      </c>
      <c r="C296" s="45">
        <v>75</v>
      </c>
      <c r="D296" s="46" t="s">
        <v>340</v>
      </c>
      <c r="E296" s="47">
        <v>0.79522686546266497</v>
      </c>
      <c r="F296" s="48">
        <v>82.995495495495504</v>
      </c>
      <c r="G296" s="47">
        <v>0.83974030405709399</v>
      </c>
      <c r="H296" s="50">
        <v>90.645879732739402</v>
      </c>
      <c r="I296" s="76" t="str">
        <f t="shared" si="8"/>
        <v>No</v>
      </c>
      <c r="J296" s="49" t="str">
        <f t="shared" si="9"/>
        <v>Yes</v>
      </c>
      <c r="K296" s="47">
        <v>0.31947298521230399</v>
      </c>
      <c r="L296" s="50">
        <v>68.581081081081095</v>
      </c>
      <c r="M296" s="47">
        <v>0.26490483925351999</v>
      </c>
      <c r="N296" s="50">
        <v>42.910170749814398</v>
      </c>
    </row>
    <row r="297" spans="1:14" x14ac:dyDescent="0.2">
      <c r="A297" s="57" t="s">
        <v>910</v>
      </c>
      <c r="B297" s="44" t="s">
        <v>911</v>
      </c>
      <c r="C297" s="45">
        <v>75</v>
      </c>
      <c r="D297" s="46" t="s">
        <v>340</v>
      </c>
      <c r="E297" s="47">
        <v>0.67226475027056498</v>
      </c>
      <c r="F297" s="48">
        <v>47.635135135135101</v>
      </c>
      <c r="G297" s="47">
        <v>0.71834879256596995</v>
      </c>
      <c r="H297" s="50">
        <v>61.915367483296201</v>
      </c>
      <c r="I297" s="76" t="str">
        <f t="shared" si="8"/>
        <v>No</v>
      </c>
      <c r="J297" s="49" t="str">
        <f t="shared" si="9"/>
        <v>No</v>
      </c>
      <c r="K297" s="47">
        <v>0.29958888976757198</v>
      </c>
      <c r="L297" s="50">
        <v>57.826576576576599</v>
      </c>
      <c r="M297" s="47">
        <v>0.24076162856358099</v>
      </c>
      <c r="N297" s="50">
        <v>33.184855233853</v>
      </c>
    </row>
    <row r="298" spans="1:14" x14ac:dyDescent="0.2">
      <c r="A298" s="57" t="s">
        <v>912</v>
      </c>
      <c r="B298" s="44" t="s">
        <v>913</v>
      </c>
      <c r="C298" s="45">
        <v>75</v>
      </c>
      <c r="D298" s="46" t="s">
        <v>340</v>
      </c>
      <c r="E298" s="47">
        <v>0.64088171746112799</v>
      </c>
      <c r="F298" s="48">
        <v>37.668918918918898</v>
      </c>
      <c r="G298" s="47">
        <v>0.74285879124407905</v>
      </c>
      <c r="H298" s="50">
        <v>67.854491462509301</v>
      </c>
      <c r="I298" s="76" t="str">
        <f t="shared" si="8"/>
        <v>No</v>
      </c>
      <c r="J298" s="49" t="str">
        <f t="shared" si="9"/>
        <v>No</v>
      </c>
      <c r="K298" s="47">
        <v>0.57022980196489303</v>
      </c>
      <c r="L298" s="50">
        <v>99.718468468468501</v>
      </c>
      <c r="M298" s="47">
        <v>0.48230136580395</v>
      </c>
      <c r="N298" s="50">
        <v>98.960653303637699</v>
      </c>
    </row>
    <row r="299" spans="1:14" x14ac:dyDescent="0.2">
      <c r="A299" s="57" t="s">
        <v>914</v>
      </c>
      <c r="B299" s="44" t="s">
        <v>915</v>
      </c>
      <c r="C299" s="45">
        <v>75</v>
      </c>
      <c r="D299" s="46" t="s">
        <v>340</v>
      </c>
      <c r="E299" s="47">
        <v>0.76120261222351404</v>
      </c>
      <c r="F299" s="48">
        <v>73.704954954954999</v>
      </c>
      <c r="G299" s="47">
        <v>0.823988441660082</v>
      </c>
      <c r="H299" s="50">
        <v>87.527839643652598</v>
      </c>
      <c r="I299" s="76" t="str">
        <f t="shared" si="8"/>
        <v>No</v>
      </c>
      <c r="J299" s="49" t="str">
        <f t="shared" si="9"/>
        <v>No</v>
      </c>
      <c r="K299" s="47">
        <v>0.46203808080584702</v>
      </c>
      <c r="L299" s="50">
        <v>98.479729729729698</v>
      </c>
      <c r="M299" s="47">
        <v>0.41482927895921201</v>
      </c>
      <c r="N299" s="50">
        <v>94.060876020786907</v>
      </c>
    </row>
    <row r="300" spans="1:14" x14ac:dyDescent="0.2">
      <c r="A300" s="147" t="s">
        <v>916</v>
      </c>
      <c r="B300" s="44" t="s">
        <v>917</v>
      </c>
      <c r="C300" s="45">
        <v>75</v>
      </c>
      <c r="D300" s="46" t="s">
        <v>340</v>
      </c>
      <c r="E300" s="47">
        <v>0.89999999999913805</v>
      </c>
      <c r="F300" s="48">
        <v>97.297297297297305</v>
      </c>
      <c r="G300" s="47">
        <v>0.89999999999984903</v>
      </c>
      <c r="H300" s="50">
        <v>98.515219005196698</v>
      </c>
      <c r="I300" s="76" t="str">
        <f t="shared" si="8"/>
        <v>Yes</v>
      </c>
      <c r="J300" s="49" t="str">
        <f t="shared" si="9"/>
        <v>Yes</v>
      </c>
      <c r="K300" s="47">
        <v>8.3333333384056296E-2</v>
      </c>
      <c r="L300" s="50">
        <v>2.36486486486486</v>
      </c>
      <c r="M300" s="47">
        <v>8.3333333370546797E-2</v>
      </c>
      <c r="N300" s="50">
        <v>1.0393466963622899</v>
      </c>
    </row>
    <row r="301" spans="1:14" x14ac:dyDescent="0.2">
      <c r="A301" s="57" t="s">
        <v>918</v>
      </c>
      <c r="B301" s="44" t="s">
        <v>919</v>
      </c>
      <c r="C301" s="45">
        <v>75</v>
      </c>
      <c r="D301" s="46" t="s">
        <v>340</v>
      </c>
      <c r="E301" s="47">
        <v>0.594151496517901</v>
      </c>
      <c r="F301" s="48">
        <v>23.3108108108108</v>
      </c>
      <c r="G301" s="47">
        <v>0.64372420218214899</v>
      </c>
      <c r="H301" s="50">
        <v>41.499628804751303</v>
      </c>
      <c r="I301" s="76" t="str">
        <f t="shared" si="8"/>
        <v>No</v>
      </c>
      <c r="J301" s="49" t="str">
        <f t="shared" si="9"/>
        <v>No</v>
      </c>
      <c r="K301" s="47">
        <v>0.54086602825962504</v>
      </c>
      <c r="L301" s="50">
        <v>99.549549549549596</v>
      </c>
      <c r="M301" s="47">
        <v>0.44047799831405898</v>
      </c>
      <c r="N301" s="50">
        <v>96.362286562731995</v>
      </c>
    </row>
    <row r="302" spans="1:14" x14ac:dyDescent="0.2">
      <c r="A302" s="57" t="s">
        <v>920</v>
      </c>
      <c r="B302" s="44" t="s">
        <v>921</v>
      </c>
      <c r="C302" s="45">
        <v>75</v>
      </c>
      <c r="D302" s="46" t="s">
        <v>340</v>
      </c>
      <c r="E302" s="47">
        <v>0.51043263334922995</v>
      </c>
      <c r="F302" s="48">
        <v>7.9954954954954998</v>
      </c>
      <c r="G302" s="47">
        <v>0.58265317052234</v>
      </c>
      <c r="H302" s="50">
        <v>26.577579806978498</v>
      </c>
      <c r="I302" s="76" t="str">
        <f t="shared" si="8"/>
        <v>No</v>
      </c>
      <c r="J302" s="49" t="str">
        <f t="shared" si="9"/>
        <v>No</v>
      </c>
      <c r="K302" s="47">
        <v>0.36892104132070402</v>
      </c>
      <c r="L302" s="50">
        <v>89.921171171171196</v>
      </c>
      <c r="M302" s="47">
        <v>0.34023313899709701</v>
      </c>
      <c r="N302" s="50">
        <v>77.282850779509999</v>
      </c>
    </row>
    <row r="303" spans="1:14" x14ac:dyDescent="0.2">
      <c r="A303" s="57" t="s">
        <v>922</v>
      </c>
      <c r="B303" s="44" t="s">
        <v>923</v>
      </c>
      <c r="C303" s="45">
        <v>75</v>
      </c>
      <c r="D303" s="46" t="s">
        <v>340</v>
      </c>
      <c r="E303" s="47">
        <v>0.685485568437327</v>
      </c>
      <c r="F303" s="48">
        <v>51.801801801801801</v>
      </c>
      <c r="G303" s="47">
        <v>0.74286134056570996</v>
      </c>
      <c r="H303" s="50">
        <v>67.928730512249402</v>
      </c>
      <c r="I303" s="76" t="str">
        <f t="shared" si="8"/>
        <v>No</v>
      </c>
      <c r="J303" s="49" t="str">
        <f t="shared" si="9"/>
        <v>No</v>
      </c>
      <c r="K303" s="47">
        <v>0.66418149529531001</v>
      </c>
      <c r="L303" s="50">
        <v>100</v>
      </c>
      <c r="M303" s="47">
        <v>0.56103444364036104</v>
      </c>
      <c r="N303" s="50">
        <v>100</v>
      </c>
    </row>
    <row r="304" spans="1:14" x14ac:dyDescent="0.2">
      <c r="A304" s="57" t="s">
        <v>924</v>
      </c>
      <c r="B304" s="44" t="s">
        <v>925</v>
      </c>
      <c r="C304" s="45">
        <v>75</v>
      </c>
      <c r="D304" s="46" t="s">
        <v>340</v>
      </c>
      <c r="E304" s="47">
        <v>0.68334836195937099</v>
      </c>
      <c r="F304" s="48">
        <v>50.957207207207198</v>
      </c>
      <c r="G304" s="47">
        <v>0.736080932320752</v>
      </c>
      <c r="H304" s="50">
        <v>66.5181885671863</v>
      </c>
      <c r="I304" s="76" t="str">
        <f t="shared" si="8"/>
        <v>No</v>
      </c>
      <c r="J304" s="49" t="str">
        <f t="shared" si="9"/>
        <v>No</v>
      </c>
      <c r="K304" s="47">
        <v>0.46393114852163803</v>
      </c>
      <c r="L304" s="50">
        <v>98.592342342342306</v>
      </c>
      <c r="M304" s="47">
        <v>0.39312608481563099</v>
      </c>
      <c r="N304" s="50">
        <v>90.645879732739402</v>
      </c>
    </row>
    <row r="305" spans="1:14" x14ac:dyDescent="0.2">
      <c r="A305" s="57" t="s">
        <v>926</v>
      </c>
      <c r="B305" s="44" t="s">
        <v>927</v>
      </c>
      <c r="C305" s="45">
        <v>75</v>
      </c>
      <c r="D305" s="46" t="s">
        <v>340</v>
      </c>
      <c r="E305" s="47">
        <v>0.262320229334644</v>
      </c>
      <c r="F305" s="48">
        <v>1.2387387387387401</v>
      </c>
      <c r="G305" s="47">
        <v>0.30013429666585401</v>
      </c>
      <c r="H305" s="50">
        <v>0.89086859688195996</v>
      </c>
      <c r="I305" s="76" t="str">
        <f t="shared" si="8"/>
        <v>No</v>
      </c>
      <c r="J305" s="49" t="str">
        <f t="shared" si="9"/>
        <v>No</v>
      </c>
      <c r="K305" s="47">
        <v>0.43759198803423</v>
      </c>
      <c r="L305" s="50">
        <v>97.860360360360403</v>
      </c>
      <c r="M305" s="47">
        <v>0.38184753580397102</v>
      </c>
      <c r="N305" s="50">
        <v>88.121752041573899</v>
      </c>
    </row>
    <row r="306" spans="1:14" x14ac:dyDescent="0.2">
      <c r="A306" s="57" t="s">
        <v>928</v>
      </c>
      <c r="B306" s="44" t="s">
        <v>929</v>
      </c>
      <c r="C306" s="45">
        <v>75</v>
      </c>
      <c r="D306" s="46" t="s">
        <v>340</v>
      </c>
      <c r="E306" s="47">
        <v>0.65762952454271995</v>
      </c>
      <c r="F306" s="48">
        <v>42.849099099099099</v>
      </c>
      <c r="G306" s="47">
        <v>0.72775401306086795</v>
      </c>
      <c r="H306" s="50">
        <v>64.439495174461797</v>
      </c>
      <c r="I306" s="76" t="str">
        <f t="shared" si="8"/>
        <v>No</v>
      </c>
      <c r="J306" s="49" t="str">
        <f t="shared" si="9"/>
        <v>No</v>
      </c>
      <c r="K306" s="47">
        <v>0.58247326498432905</v>
      </c>
      <c r="L306" s="50">
        <v>99.774774774774798</v>
      </c>
      <c r="M306" s="47">
        <v>0.48629752219496503</v>
      </c>
      <c r="N306" s="50">
        <v>99.109131403117999</v>
      </c>
    </row>
    <row r="307" spans="1:14" x14ac:dyDescent="0.2">
      <c r="A307" s="148" t="s">
        <v>930</v>
      </c>
      <c r="B307" s="44" t="s">
        <v>931</v>
      </c>
      <c r="C307" s="45">
        <v>75</v>
      </c>
      <c r="D307" s="46" t="s">
        <v>340</v>
      </c>
      <c r="E307" s="47">
        <v>0.81369346571046697</v>
      </c>
      <c r="F307" s="48">
        <v>86.7117117117117</v>
      </c>
      <c r="G307" s="47">
        <v>0.85801675408979206</v>
      </c>
      <c r="H307" s="50">
        <v>93.170007423905005</v>
      </c>
      <c r="I307" s="76" t="str">
        <f t="shared" si="8"/>
        <v>No</v>
      </c>
      <c r="J307" s="49" t="str">
        <f t="shared" si="9"/>
        <v>Yes</v>
      </c>
      <c r="K307" s="47">
        <v>0.40556425276331098</v>
      </c>
      <c r="L307" s="50">
        <v>95.777027027027003</v>
      </c>
      <c r="M307" s="47">
        <v>0.36469836325656202</v>
      </c>
      <c r="N307" s="50">
        <v>83.815887156644393</v>
      </c>
    </row>
    <row r="308" spans="1:14" x14ac:dyDescent="0.2">
      <c r="A308" s="147" t="s">
        <v>932</v>
      </c>
      <c r="B308" s="44" t="s">
        <v>933</v>
      </c>
      <c r="C308" s="45">
        <v>75</v>
      </c>
      <c r="D308" s="46" t="s">
        <v>340</v>
      </c>
      <c r="E308" s="47">
        <v>0.86666666666666703</v>
      </c>
      <c r="F308" s="48">
        <v>93.243243243243199</v>
      </c>
      <c r="G308" s="47">
        <v>0.86666666666666703</v>
      </c>
      <c r="H308" s="50">
        <v>95.768374164810695</v>
      </c>
      <c r="I308" s="76" t="str">
        <f t="shared" si="8"/>
        <v>Yes</v>
      </c>
      <c r="J308" s="49" t="str">
        <f t="shared" si="9"/>
        <v>Yes</v>
      </c>
      <c r="K308" s="47">
        <v>8.3333333333333301E-2</v>
      </c>
      <c r="L308" s="50">
        <v>2.2522522522522501</v>
      </c>
      <c r="M308" s="47">
        <v>8.3333333333333301E-2</v>
      </c>
      <c r="N308" s="50">
        <v>0.89086859688195996</v>
      </c>
    </row>
    <row r="309" spans="1:14" x14ac:dyDescent="0.2">
      <c r="A309" s="57" t="s">
        <v>934</v>
      </c>
      <c r="B309" s="44" t="s">
        <v>935</v>
      </c>
      <c r="C309" s="45">
        <v>75</v>
      </c>
      <c r="D309" s="46" t="s">
        <v>340</v>
      </c>
      <c r="E309" s="47">
        <v>0.64644612275204705</v>
      </c>
      <c r="F309" s="48">
        <v>39.414414414414402</v>
      </c>
      <c r="G309" s="47">
        <v>0.69714702092915004</v>
      </c>
      <c r="H309" s="50">
        <v>56.792873051224902</v>
      </c>
      <c r="I309" s="76" t="str">
        <f t="shared" si="8"/>
        <v>No</v>
      </c>
      <c r="J309" s="49" t="str">
        <f t="shared" si="9"/>
        <v>No</v>
      </c>
      <c r="K309" s="47">
        <v>0.51394760275742701</v>
      </c>
      <c r="L309" s="50">
        <v>99.324324324324294</v>
      </c>
      <c r="M309" s="47">
        <v>0.42013418331966501</v>
      </c>
      <c r="N309" s="50">
        <v>94.729027468448393</v>
      </c>
    </row>
    <row r="310" spans="1:14" x14ac:dyDescent="0.2">
      <c r="A310" s="148" t="s">
        <v>936</v>
      </c>
      <c r="B310" s="44" t="s">
        <v>937</v>
      </c>
      <c r="C310" s="45">
        <v>75</v>
      </c>
      <c r="D310" s="46" t="s">
        <v>340</v>
      </c>
      <c r="E310" s="47">
        <v>0.82795691837695296</v>
      </c>
      <c r="F310" s="48">
        <v>88.682432432432407</v>
      </c>
      <c r="G310" s="47">
        <v>0.86517527972567398</v>
      </c>
      <c r="H310" s="50">
        <v>94.283593170007407</v>
      </c>
      <c r="I310" s="76" t="str">
        <f t="shared" si="8"/>
        <v>No</v>
      </c>
      <c r="J310" s="49" t="str">
        <f t="shared" si="9"/>
        <v>Yes</v>
      </c>
      <c r="K310" s="47">
        <v>0.417690426970111</v>
      </c>
      <c r="L310" s="50">
        <v>96.677927927927897</v>
      </c>
      <c r="M310" s="47">
        <v>0.38404084439026898</v>
      </c>
      <c r="N310" s="50">
        <v>88.641425389755</v>
      </c>
    </row>
    <row r="311" spans="1:14" x14ac:dyDescent="0.2">
      <c r="A311" s="148" t="s">
        <v>938</v>
      </c>
      <c r="B311" s="44" t="s">
        <v>939</v>
      </c>
      <c r="C311" s="45">
        <v>75</v>
      </c>
      <c r="D311" s="46" t="s">
        <v>340</v>
      </c>
      <c r="E311" s="47">
        <v>0.76996374415732105</v>
      </c>
      <c r="F311" s="48">
        <v>76.632882882882896</v>
      </c>
      <c r="G311" s="47">
        <v>0.82999130487310602</v>
      </c>
      <c r="H311" s="50">
        <v>88.8641425389755</v>
      </c>
      <c r="I311" s="76" t="str">
        <f t="shared" si="8"/>
        <v>No</v>
      </c>
      <c r="J311" s="49" t="str">
        <f t="shared" si="9"/>
        <v>Yes</v>
      </c>
      <c r="K311" s="47">
        <v>0.46102187136050099</v>
      </c>
      <c r="L311" s="50">
        <v>98.423423423423401</v>
      </c>
      <c r="M311" s="47">
        <v>0.38389215230873303</v>
      </c>
      <c r="N311" s="50">
        <v>88.5671863400148</v>
      </c>
    </row>
    <row r="312" spans="1:14" x14ac:dyDescent="0.2">
      <c r="A312" s="148" t="s">
        <v>940</v>
      </c>
      <c r="B312" s="44" t="s">
        <v>941</v>
      </c>
      <c r="C312" s="45">
        <v>75</v>
      </c>
      <c r="D312" s="46" t="s">
        <v>340</v>
      </c>
      <c r="E312" s="47">
        <v>0.82906045871104095</v>
      </c>
      <c r="F312" s="48">
        <v>88.907657657657694</v>
      </c>
      <c r="G312" s="47">
        <v>0.870533303980775</v>
      </c>
      <c r="H312" s="50">
        <v>96.288047512991795</v>
      </c>
      <c r="I312" s="76" t="str">
        <f t="shared" si="8"/>
        <v>No</v>
      </c>
      <c r="J312" s="49" t="str">
        <f t="shared" si="9"/>
        <v>Yes</v>
      </c>
      <c r="K312" s="47">
        <v>0.420888026170677</v>
      </c>
      <c r="L312" s="50">
        <v>96.959459459459495</v>
      </c>
      <c r="M312" s="47">
        <v>0.37758646661600898</v>
      </c>
      <c r="N312" s="50">
        <v>87.156644394951698</v>
      </c>
    </row>
    <row r="313" spans="1:14" x14ac:dyDescent="0.2">
      <c r="A313" s="147" t="s">
        <v>942</v>
      </c>
      <c r="B313" s="44" t="s">
        <v>943</v>
      </c>
      <c r="C313" s="45">
        <v>75</v>
      </c>
      <c r="D313" s="46" t="s">
        <v>340</v>
      </c>
      <c r="E313" s="47">
        <v>0.86666666666666703</v>
      </c>
      <c r="F313" s="48">
        <v>93.243243243243199</v>
      </c>
      <c r="G313" s="47">
        <v>0.86666666666666703</v>
      </c>
      <c r="H313" s="50">
        <v>95.768374164810695</v>
      </c>
      <c r="I313" s="76" t="str">
        <f t="shared" si="8"/>
        <v>Yes</v>
      </c>
      <c r="J313" s="49" t="str">
        <f t="shared" si="9"/>
        <v>Yes</v>
      </c>
      <c r="K313" s="47">
        <v>0.25000000007955098</v>
      </c>
      <c r="L313" s="50">
        <v>33.896396396396398</v>
      </c>
      <c r="M313" s="47">
        <v>0.231715663179276</v>
      </c>
      <c r="N313" s="50">
        <v>29.547141796584999</v>
      </c>
    </row>
    <row r="314" spans="1:14" x14ac:dyDescent="0.2">
      <c r="A314" s="147" t="s">
        <v>944</v>
      </c>
      <c r="B314" s="44" t="s">
        <v>945</v>
      </c>
      <c r="C314" s="45">
        <v>75</v>
      </c>
      <c r="D314" s="46" t="s">
        <v>340</v>
      </c>
      <c r="E314" s="47">
        <v>0.77925114002560103</v>
      </c>
      <c r="F314" s="48">
        <v>79.448198198198199</v>
      </c>
      <c r="G314" s="47">
        <v>0.83010326807730195</v>
      </c>
      <c r="H314" s="50">
        <v>88.9383815887157</v>
      </c>
      <c r="I314" s="76" t="str">
        <f t="shared" si="8"/>
        <v>No</v>
      </c>
      <c r="J314" s="49" t="str">
        <f t="shared" si="9"/>
        <v>Yes</v>
      </c>
      <c r="K314" s="47">
        <v>0.392287369974191</v>
      </c>
      <c r="L314" s="50">
        <v>94.256756756756801</v>
      </c>
      <c r="M314" s="47">
        <v>0.331006687287551</v>
      </c>
      <c r="N314" s="50">
        <v>73.867854491462495</v>
      </c>
    </row>
    <row r="315" spans="1:14" x14ac:dyDescent="0.2">
      <c r="A315" s="148" t="s">
        <v>946</v>
      </c>
      <c r="B315" s="44" t="s">
        <v>947</v>
      </c>
      <c r="C315" s="45">
        <v>75</v>
      </c>
      <c r="D315" s="46" t="s">
        <v>340</v>
      </c>
      <c r="E315" s="47">
        <v>0.80891939238392196</v>
      </c>
      <c r="F315" s="48">
        <v>85.529279279279294</v>
      </c>
      <c r="G315" s="47">
        <v>0.84297031240042297</v>
      </c>
      <c r="H315" s="50">
        <v>91.091314031180403</v>
      </c>
      <c r="I315" s="76" t="str">
        <f t="shared" si="8"/>
        <v>No</v>
      </c>
      <c r="J315" s="49" t="str">
        <f t="shared" si="9"/>
        <v>Yes</v>
      </c>
      <c r="K315" s="47">
        <v>0.41295920010062598</v>
      </c>
      <c r="L315" s="50">
        <v>96.396396396396398</v>
      </c>
      <c r="M315" s="47">
        <v>0.380467924023975</v>
      </c>
      <c r="N315" s="50">
        <v>87.899034892353399</v>
      </c>
    </row>
    <row r="316" spans="1:14" x14ac:dyDescent="0.2">
      <c r="A316" s="57" t="s">
        <v>948</v>
      </c>
      <c r="B316" s="44" t="s">
        <v>949</v>
      </c>
      <c r="C316" s="45">
        <v>75</v>
      </c>
      <c r="D316" s="46" t="s">
        <v>340</v>
      </c>
      <c r="E316" s="47">
        <v>0.65058437145664305</v>
      </c>
      <c r="F316" s="48">
        <v>40.540540540540498</v>
      </c>
      <c r="G316" s="47">
        <v>0.69236930814133002</v>
      </c>
      <c r="H316" s="50">
        <v>55.3080920564217</v>
      </c>
      <c r="I316" s="76" t="str">
        <f t="shared" si="8"/>
        <v>No</v>
      </c>
      <c r="J316" s="49" t="str">
        <f t="shared" si="9"/>
        <v>No</v>
      </c>
      <c r="K316" s="47">
        <v>0.39653664959635598</v>
      </c>
      <c r="L316" s="50">
        <v>94.650900900900893</v>
      </c>
      <c r="M316" s="47">
        <v>0.33196957834504298</v>
      </c>
      <c r="N316" s="50">
        <v>74.461766889383796</v>
      </c>
    </row>
    <row r="317" spans="1:14" x14ac:dyDescent="0.2">
      <c r="A317" s="57" t="s">
        <v>950</v>
      </c>
      <c r="B317" s="44" t="s">
        <v>951</v>
      </c>
      <c r="C317" s="45">
        <v>75</v>
      </c>
      <c r="D317" s="46" t="s">
        <v>340</v>
      </c>
      <c r="E317" s="47">
        <v>0.75138517900721502</v>
      </c>
      <c r="F317" s="48">
        <v>70.551801801801801</v>
      </c>
      <c r="G317" s="47">
        <v>0.79406446632096805</v>
      </c>
      <c r="H317" s="50">
        <v>79.732739420935403</v>
      </c>
      <c r="I317" s="76" t="str">
        <f t="shared" si="8"/>
        <v>No</v>
      </c>
      <c r="J317" s="49" t="str">
        <f t="shared" si="9"/>
        <v>No</v>
      </c>
      <c r="K317" s="47">
        <v>0.42492118547267299</v>
      </c>
      <c r="L317" s="50">
        <v>97.072072072072103</v>
      </c>
      <c r="M317" s="47">
        <v>0.35816910915614902</v>
      </c>
      <c r="N317" s="50">
        <v>82.182628062360806</v>
      </c>
    </row>
    <row r="318" spans="1:14" x14ac:dyDescent="0.2">
      <c r="A318" s="148" t="s">
        <v>952</v>
      </c>
      <c r="B318" s="44" t="s">
        <v>953</v>
      </c>
      <c r="C318" s="45">
        <v>75</v>
      </c>
      <c r="D318" s="46" t="s">
        <v>340</v>
      </c>
      <c r="E318" s="47">
        <v>0.80305808425272296</v>
      </c>
      <c r="F318" s="48">
        <v>84.515765765765806</v>
      </c>
      <c r="G318" s="47">
        <v>0.83685014493842502</v>
      </c>
      <c r="H318" s="50">
        <v>90.200445434298402</v>
      </c>
      <c r="I318" s="76" t="str">
        <f t="shared" si="8"/>
        <v>No</v>
      </c>
      <c r="J318" s="49" t="str">
        <f t="shared" si="9"/>
        <v>Yes</v>
      </c>
      <c r="K318" s="47">
        <v>0.39768650593729699</v>
      </c>
      <c r="L318" s="50">
        <v>94.819819819819799</v>
      </c>
      <c r="M318" s="47">
        <v>0.36769999053332902</v>
      </c>
      <c r="N318" s="50">
        <v>84.706755753526394</v>
      </c>
    </row>
    <row r="319" spans="1:14" x14ac:dyDescent="0.2">
      <c r="A319" s="147" t="s">
        <v>954</v>
      </c>
      <c r="B319" s="44" t="s">
        <v>955</v>
      </c>
      <c r="C319" s="45">
        <v>75</v>
      </c>
      <c r="D319" s="46" t="s">
        <v>340</v>
      </c>
      <c r="E319" s="47">
        <v>0.89999999999206703</v>
      </c>
      <c r="F319" s="48">
        <v>97.240990990990994</v>
      </c>
      <c r="G319" s="47">
        <v>0.89999999999861502</v>
      </c>
      <c r="H319" s="50">
        <v>98.440979955456598</v>
      </c>
      <c r="I319" s="76" t="str">
        <f t="shared" si="8"/>
        <v>Yes</v>
      </c>
      <c r="J319" s="49" t="str">
        <f t="shared" si="9"/>
        <v>Yes</v>
      </c>
      <c r="K319" s="47">
        <v>8.3333333333333301E-2</v>
      </c>
      <c r="L319" s="50">
        <v>2.2522522522522501</v>
      </c>
      <c r="M319" s="47">
        <v>8.3333333333333301E-2</v>
      </c>
      <c r="N319" s="50">
        <v>0.89086859688195996</v>
      </c>
    </row>
    <row r="320" spans="1:14" x14ac:dyDescent="0.2">
      <c r="A320" s="148" t="s">
        <v>956</v>
      </c>
      <c r="B320" s="44" t="s">
        <v>957</v>
      </c>
      <c r="C320" s="45">
        <v>75</v>
      </c>
      <c r="D320" s="46" t="s">
        <v>340</v>
      </c>
      <c r="E320" s="47">
        <v>0.77622611965376698</v>
      </c>
      <c r="F320" s="48">
        <v>78.434684684684697</v>
      </c>
      <c r="G320" s="47">
        <v>0.81173515503148896</v>
      </c>
      <c r="H320" s="50">
        <v>84.780994803266495</v>
      </c>
      <c r="I320" s="76" t="str">
        <f t="shared" si="8"/>
        <v>No</v>
      </c>
      <c r="J320" s="49" t="str">
        <f t="shared" si="9"/>
        <v>Yes</v>
      </c>
      <c r="K320" s="47">
        <v>0.427516190015931</v>
      </c>
      <c r="L320" s="50">
        <v>97.522522522522493</v>
      </c>
      <c r="M320" s="47">
        <v>0.39326591295330499</v>
      </c>
      <c r="N320" s="50">
        <v>90.720118782479602</v>
      </c>
    </row>
    <row r="321" spans="1:14" x14ac:dyDescent="0.2">
      <c r="A321" s="147" t="s">
        <v>958</v>
      </c>
      <c r="B321" s="44" t="s">
        <v>959</v>
      </c>
      <c r="C321" s="45">
        <v>75</v>
      </c>
      <c r="D321" s="46" t="s">
        <v>340</v>
      </c>
      <c r="E321" s="47">
        <v>0.9</v>
      </c>
      <c r="F321" s="48">
        <v>97.353603603603602</v>
      </c>
      <c r="G321" s="47">
        <v>0.9</v>
      </c>
      <c r="H321" s="50">
        <v>98.589458054936898</v>
      </c>
      <c r="I321" s="76" t="str">
        <f t="shared" si="8"/>
        <v>Yes</v>
      </c>
      <c r="J321" s="49" t="str">
        <f t="shared" si="9"/>
        <v>Yes</v>
      </c>
      <c r="K321" s="47">
        <v>8.3333333356740993E-2</v>
      </c>
      <c r="L321" s="50">
        <v>2.30855855855856</v>
      </c>
      <c r="M321" s="47">
        <v>8.3333333351501504E-2</v>
      </c>
      <c r="N321" s="50">
        <v>0.96510764662212301</v>
      </c>
    </row>
    <row r="322" spans="1:14" x14ac:dyDescent="0.2">
      <c r="A322" s="57" t="s">
        <v>960</v>
      </c>
      <c r="B322" s="44" t="s">
        <v>961</v>
      </c>
      <c r="C322" s="45">
        <v>45</v>
      </c>
      <c r="D322" s="46" t="s">
        <v>340</v>
      </c>
      <c r="E322" s="47">
        <v>0.71462831522204096</v>
      </c>
      <c r="F322" s="48">
        <v>60.191441441441398</v>
      </c>
      <c r="G322" s="47">
        <v>0.70194910744074801</v>
      </c>
      <c r="H322" s="50">
        <v>36.538461538461497</v>
      </c>
      <c r="I322" s="76" t="str">
        <f t="shared" si="8"/>
        <v>No</v>
      </c>
      <c r="J322" s="49" t="str">
        <f t="shared" si="9"/>
        <v>No</v>
      </c>
      <c r="K322" s="47">
        <v>0.230938331231961</v>
      </c>
      <c r="L322" s="50">
        <v>28.096846846846798</v>
      </c>
      <c r="M322" s="47">
        <v>0.27752371525605801</v>
      </c>
      <c r="N322" s="50">
        <v>71.761133603238903</v>
      </c>
    </row>
    <row r="323" spans="1:14" x14ac:dyDescent="0.2">
      <c r="A323" s="57" t="s">
        <v>962</v>
      </c>
      <c r="B323" s="44" t="s">
        <v>963</v>
      </c>
      <c r="C323" s="45">
        <v>45</v>
      </c>
      <c r="D323" s="46" t="s">
        <v>340</v>
      </c>
      <c r="E323" s="47">
        <v>0.71542232295969199</v>
      </c>
      <c r="F323" s="48">
        <v>60.585585585585598</v>
      </c>
      <c r="G323" s="47">
        <v>0.71056962556854297</v>
      </c>
      <c r="H323" s="50">
        <v>39.827935222672103</v>
      </c>
      <c r="I323" s="76" t="str">
        <f t="shared" si="8"/>
        <v>No</v>
      </c>
      <c r="J323" s="49" t="str">
        <f t="shared" si="9"/>
        <v>No</v>
      </c>
      <c r="K323" s="47">
        <v>0.183895468515719</v>
      </c>
      <c r="L323" s="50">
        <v>16.2162162162162</v>
      </c>
      <c r="M323" s="47">
        <v>0.22861144333061401</v>
      </c>
      <c r="N323" s="50">
        <v>55.5668016194332</v>
      </c>
    </row>
    <row r="324" spans="1:14" x14ac:dyDescent="0.2">
      <c r="A324" s="57" t="s">
        <v>964</v>
      </c>
      <c r="B324" s="44" t="s">
        <v>965</v>
      </c>
      <c r="C324" s="45">
        <v>45</v>
      </c>
      <c r="D324" s="46" t="s">
        <v>340</v>
      </c>
      <c r="E324" s="47">
        <v>0.56194756648160704</v>
      </c>
      <c r="F324" s="48">
        <v>15.990990990991</v>
      </c>
      <c r="G324" s="47">
        <v>0.66008887819614204</v>
      </c>
      <c r="H324" s="50">
        <v>25.354251012145799</v>
      </c>
      <c r="I324" s="76" t="str">
        <f t="shared" si="8"/>
        <v>No</v>
      </c>
      <c r="J324" s="49" t="str">
        <f t="shared" si="9"/>
        <v>No</v>
      </c>
      <c r="K324" s="47">
        <v>0.23057198768688</v>
      </c>
      <c r="L324" s="50">
        <v>27.984234234234201</v>
      </c>
      <c r="M324" s="47">
        <v>0.275527915074055</v>
      </c>
      <c r="N324" s="50">
        <v>71.356275303643699</v>
      </c>
    </row>
    <row r="325" spans="1:14" x14ac:dyDescent="0.2">
      <c r="A325" s="57" t="s">
        <v>966</v>
      </c>
      <c r="B325" s="44" t="s">
        <v>967</v>
      </c>
      <c r="C325" s="45">
        <v>45</v>
      </c>
      <c r="D325" s="46" t="s">
        <v>340</v>
      </c>
      <c r="E325" s="47">
        <v>0.64020022529300102</v>
      </c>
      <c r="F325" s="48">
        <v>37.218468468468501</v>
      </c>
      <c r="G325" s="47">
        <v>0.66107316469577704</v>
      </c>
      <c r="H325" s="50">
        <v>25.961538461538499</v>
      </c>
      <c r="I325" s="76" t="str">
        <f t="shared" si="8"/>
        <v>No</v>
      </c>
      <c r="J325" s="49" t="str">
        <f t="shared" si="9"/>
        <v>No</v>
      </c>
      <c r="K325" s="47">
        <v>0.31931671535101003</v>
      </c>
      <c r="L325" s="50">
        <v>68.355855855855907</v>
      </c>
      <c r="M325" s="47">
        <v>0.36126502338547201</v>
      </c>
      <c r="N325" s="50">
        <v>88.613360323886596</v>
      </c>
    </row>
    <row r="326" spans="1:14" x14ac:dyDescent="0.2">
      <c r="A326" s="57" t="s">
        <v>968</v>
      </c>
      <c r="B326" s="44" t="s">
        <v>969</v>
      </c>
      <c r="C326" s="45">
        <v>45</v>
      </c>
      <c r="D326" s="46" t="s">
        <v>340</v>
      </c>
      <c r="E326" s="47">
        <v>0.54763872250983103</v>
      </c>
      <c r="F326" s="48">
        <v>13.1756756756757</v>
      </c>
      <c r="G326" s="47">
        <v>0.70180174963003605</v>
      </c>
      <c r="H326" s="50">
        <v>36.4372469635627</v>
      </c>
      <c r="I326" s="76" t="str">
        <f t="shared" si="8"/>
        <v>No</v>
      </c>
      <c r="J326" s="49" t="str">
        <f t="shared" si="9"/>
        <v>No</v>
      </c>
      <c r="K326" s="47">
        <v>0.208100651759976</v>
      </c>
      <c r="L326" s="50">
        <v>21.959459459459499</v>
      </c>
      <c r="M326" s="47">
        <v>0.25319868202231599</v>
      </c>
      <c r="N326" s="50">
        <v>64.271255060728706</v>
      </c>
    </row>
    <row r="327" spans="1:14" x14ac:dyDescent="0.2">
      <c r="A327" s="57" t="s">
        <v>970</v>
      </c>
      <c r="B327" s="44" t="s">
        <v>971</v>
      </c>
      <c r="C327" s="45">
        <v>45</v>
      </c>
      <c r="D327" s="46" t="s">
        <v>340</v>
      </c>
      <c r="E327" s="47">
        <v>0.71017437328630095</v>
      </c>
      <c r="F327" s="48">
        <v>59.065315315315303</v>
      </c>
      <c r="G327" s="47">
        <v>0.70433817510402796</v>
      </c>
      <c r="H327" s="50">
        <v>37.449392712550598</v>
      </c>
      <c r="I327" s="76" t="str">
        <f t="shared" ref="I327:I390" si="10">IF(AND(F327&gt;=90,H327&gt;=90),"Yes","No")</f>
        <v>No</v>
      </c>
      <c r="J327" s="49" t="str">
        <f t="shared" ref="J327:J390" si="11">IF(AND(F327&gt;=75,H327&gt;=75),"Yes","No")</f>
        <v>No</v>
      </c>
      <c r="K327" s="47">
        <v>0.22154948186457099</v>
      </c>
      <c r="L327" s="50">
        <v>25.675675675675699</v>
      </c>
      <c r="M327" s="47">
        <v>0.25282046852027301</v>
      </c>
      <c r="N327" s="50">
        <v>63.967611336032398</v>
      </c>
    </row>
    <row r="328" spans="1:14" x14ac:dyDescent="0.2">
      <c r="A328" s="57" t="s">
        <v>972</v>
      </c>
      <c r="B328" s="44" t="s">
        <v>973</v>
      </c>
      <c r="C328" s="45">
        <v>45</v>
      </c>
      <c r="D328" s="46" t="s">
        <v>340</v>
      </c>
      <c r="E328" s="47">
        <v>0.48456345798580303</v>
      </c>
      <c r="F328" s="48">
        <v>5.9121621621621596</v>
      </c>
      <c r="G328" s="47">
        <v>0.59436409838143001</v>
      </c>
      <c r="H328" s="50">
        <v>14.4230769230769</v>
      </c>
      <c r="I328" s="76" t="str">
        <f t="shared" si="10"/>
        <v>No</v>
      </c>
      <c r="J328" s="49" t="str">
        <f t="shared" si="11"/>
        <v>No</v>
      </c>
      <c r="K328" s="47">
        <v>0.40531464794399502</v>
      </c>
      <c r="L328" s="50">
        <v>95.720720720720706</v>
      </c>
      <c r="M328" s="47">
        <v>0.45118214194416101</v>
      </c>
      <c r="N328" s="50">
        <v>97.267206477732799</v>
      </c>
    </row>
    <row r="329" spans="1:14" x14ac:dyDescent="0.2">
      <c r="A329" s="57" t="s">
        <v>974</v>
      </c>
      <c r="B329" s="44" t="s">
        <v>975</v>
      </c>
      <c r="C329" s="45">
        <v>45</v>
      </c>
      <c r="D329" s="46" t="s">
        <v>340</v>
      </c>
      <c r="E329" s="47">
        <v>0.45890018115841202</v>
      </c>
      <c r="F329" s="48">
        <v>4.5608108108108096</v>
      </c>
      <c r="G329" s="47">
        <v>0.57579100377633796</v>
      </c>
      <c r="H329" s="50">
        <v>12.246963562753001</v>
      </c>
      <c r="I329" s="76" t="str">
        <f t="shared" si="10"/>
        <v>No</v>
      </c>
      <c r="J329" s="49" t="str">
        <f t="shared" si="11"/>
        <v>No</v>
      </c>
      <c r="K329" s="47">
        <v>0.355054401577648</v>
      </c>
      <c r="L329" s="50">
        <v>85.360360360360403</v>
      </c>
      <c r="M329" s="47">
        <v>0.40144497819286301</v>
      </c>
      <c r="N329" s="50">
        <v>93.522267206477693</v>
      </c>
    </row>
    <row r="330" spans="1:14" x14ac:dyDescent="0.2">
      <c r="A330" s="57" t="s">
        <v>976</v>
      </c>
      <c r="B330" s="44" t="s">
        <v>977</v>
      </c>
      <c r="C330" s="45">
        <v>45</v>
      </c>
      <c r="D330" s="46" t="s">
        <v>340</v>
      </c>
      <c r="E330" s="47">
        <v>0.62020883221063305</v>
      </c>
      <c r="F330" s="48">
        <v>30.8558558558559</v>
      </c>
      <c r="G330" s="47">
        <v>0.57530059893961605</v>
      </c>
      <c r="H330" s="50">
        <v>12.1963562753036</v>
      </c>
      <c r="I330" s="76" t="str">
        <f t="shared" si="10"/>
        <v>No</v>
      </c>
      <c r="J330" s="49" t="str">
        <f t="shared" si="11"/>
        <v>No</v>
      </c>
      <c r="K330" s="47">
        <v>0.30690487262583699</v>
      </c>
      <c r="L330" s="50">
        <v>62.218468468468501</v>
      </c>
      <c r="M330" s="47">
        <v>0.34022082592465802</v>
      </c>
      <c r="N330" s="50">
        <v>84.969635627530394</v>
      </c>
    </row>
    <row r="331" spans="1:14" x14ac:dyDescent="0.2">
      <c r="A331" s="57" t="s">
        <v>978</v>
      </c>
      <c r="B331" s="44" t="s">
        <v>979</v>
      </c>
      <c r="C331" s="45">
        <v>45</v>
      </c>
      <c r="D331" s="46" t="s">
        <v>340</v>
      </c>
      <c r="E331" s="47">
        <v>0.622999462061267</v>
      </c>
      <c r="F331" s="48">
        <v>31.869369369369402</v>
      </c>
      <c r="G331" s="47">
        <v>0.67006766002384599</v>
      </c>
      <c r="H331" s="50">
        <v>27.277327935222701</v>
      </c>
      <c r="I331" s="76" t="str">
        <f t="shared" si="10"/>
        <v>No</v>
      </c>
      <c r="J331" s="49" t="str">
        <f t="shared" si="11"/>
        <v>No</v>
      </c>
      <c r="K331" s="47">
        <v>0.19452658456313199</v>
      </c>
      <c r="L331" s="50">
        <v>18.524774774774802</v>
      </c>
      <c r="M331" s="47">
        <v>0.23424762586526901</v>
      </c>
      <c r="N331" s="50">
        <v>57.641700404858298</v>
      </c>
    </row>
    <row r="332" spans="1:14" x14ac:dyDescent="0.2">
      <c r="A332" s="57" t="s">
        <v>980</v>
      </c>
      <c r="B332" s="44" t="s">
        <v>981</v>
      </c>
      <c r="C332" s="45">
        <v>45</v>
      </c>
      <c r="D332" s="46" t="s">
        <v>340</v>
      </c>
      <c r="E332" s="47">
        <v>0.53886325526748202</v>
      </c>
      <c r="F332" s="48">
        <v>11.8243243243243</v>
      </c>
      <c r="G332" s="47">
        <v>0.69460110522642504</v>
      </c>
      <c r="H332" s="50">
        <v>33.755060728744901</v>
      </c>
      <c r="I332" s="76" t="str">
        <f t="shared" si="10"/>
        <v>No</v>
      </c>
      <c r="J332" s="49" t="str">
        <f t="shared" si="11"/>
        <v>No</v>
      </c>
      <c r="K332" s="47">
        <v>0.213616248115298</v>
      </c>
      <c r="L332" s="50">
        <v>23.648648648648599</v>
      </c>
      <c r="M332" s="47">
        <v>0.246285275018572</v>
      </c>
      <c r="N332" s="50">
        <v>61.4372469635627</v>
      </c>
    </row>
    <row r="333" spans="1:14" x14ac:dyDescent="0.2">
      <c r="A333" s="57" t="s">
        <v>982</v>
      </c>
      <c r="B333" s="44" t="s">
        <v>983</v>
      </c>
      <c r="C333" s="45">
        <v>45</v>
      </c>
      <c r="D333" s="46" t="s">
        <v>340</v>
      </c>
      <c r="E333" s="47">
        <v>0.59691246961345301</v>
      </c>
      <c r="F333" s="48">
        <v>24.099099099099099</v>
      </c>
      <c r="G333" s="47">
        <v>0.63764048516538696</v>
      </c>
      <c r="H333" s="50">
        <v>20.293522267206502</v>
      </c>
      <c r="I333" s="76" t="str">
        <f t="shared" si="10"/>
        <v>No</v>
      </c>
      <c r="J333" s="49" t="str">
        <f t="shared" si="11"/>
        <v>No</v>
      </c>
      <c r="K333" s="47">
        <v>0.18757483179739201</v>
      </c>
      <c r="L333" s="50">
        <v>17.0608108108108</v>
      </c>
      <c r="M333" s="47">
        <v>0.21771285771691201</v>
      </c>
      <c r="N333" s="50">
        <v>51.872469635627503</v>
      </c>
    </row>
    <row r="334" spans="1:14" x14ac:dyDescent="0.2">
      <c r="A334" s="57" t="s">
        <v>984</v>
      </c>
      <c r="B334" s="44" t="s">
        <v>985</v>
      </c>
      <c r="C334" s="45">
        <v>45</v>
      </c>
      <c r="D334" s="46" t="s">
        <v>340</v>
      </c>
      <c r="E334" s="47">
        <v>0.56131210415453803</v>
      </c>
      <c r="F334" s="48">
        <v>15.709459459459501</v>
      </c>
      <c r="G334" s="47">
        <v>0.72591125486599495</v>
      </c>
      <c r="H334" s="50">
        <v>45.799595141700401</v>
      </c>
      <c r="I334" s="76" t="str">
        <f t="shared" si="10"/>
        <v>No</v>
      </c>
      <c r="J334" s="49" t="str">
        <f t="shared" si="11"/>
        <v>No</v>
      </c>
      <c r="K334" s="47">
        <v>0.12204296099548601</v>
      </c>
      <c r="L334" s="50">
        <v>5.9684684684684699</v>
      </c>
      <c r="M334" s="47">
        <v>0.15814524641214101</v>
      </c>
      <c r="N334" s="50">
        <v>29.858299595141698</v>
      </c>
    </row>
    <row r="335" spans="1:14" x14ac:dyDescent="0.2">
      <c r="A335" s="57" t="s">
        <v>986</v>
      </c>
      <c r="B335" s="44" t="s">
        <v>987</v>
      </c>
      <c r="C335" s="45">
        <v>45</v>
      </c>
      <c r="D335" s="46" t="s">
        <v>340</v>
      </c>
      <c r="E335" s="47">
        <v>0.70001074683273101</v>
      </c>
      <c r="F335" s="48">
        <v>56.418918918918898</v>
      </c>
      <c r="G335" s="47">
        <v>0.68465692856609905</v>
      </c>
      <c r="H335" s="50">
        <v>30.668016194332001</v>
      </c>
      <c r="I335" s="76" t="str">
        <f t="shared" si="10"/>
        <v>No</v>
      </c>
      <c r="J335" s="49" t="str">
        <f t="shared" si="11"/>
        <v>No</v>
      </c>
      <c r="K335" s="47">
        <v>0.15690020395930801</v>
      </c>
      <c r="L335" s="50">
        <v>10.6418918918919</v>
      </c>
      <c r="M335" s="47">
        <v>0.19080635211115299</v>
      </c>
      <c r="N335" s="50">
        <v>44.585020242915</v>
      </c>
    </row>
    <row r="336" spans="1:14" x14ac:dyDescent="0.2">
      <c r="A336" s="57" t="s">
        <v>988</v>
      </c>
      <c r="B336" s="44" t="s">
        <v>989</v>
      </c>
      <c r="C336" s="45">
        <v>45</v>
      </c>
      <c r="D336" s="46" t="s">
        <v>340</v>
      </c>
      <c r="E336" s="47">
        <v>0.47981473216992998</v>
      </c>
      <c r="F336" s="48">
        <v>5.6306306306306304</v>
      </c>
      <c r="G336" s="47">
        <v>0.60948683319049202</v>
      </c>
      <c r="H336" s="50">
        <v>16.244939271255099</v>
      </c>
      <c r="I336" s="76" t="str">
        <f t="shared" si="10"/>
        <v>No</v>
      </c>
      <c r="J336" s="49" t="str">
        <f t="shared" si="11"/>
        <v>No</v>
      </c>
      <c r="K336" s="47">
        <v>0.18246967962914001</v>
      </c>
      <c r="L336" s="50">
        <v>15.709459459459501</v>
      </c>
      <c r="M336" s="47">
        <v>0.217327559546343</v>
      </c>
      <c r="N336" s="50">
        <v>51.771255060728699</v>
      </c>
    </row>
    <row r="337" spans="1:14" x14ac:dyDescent="0.2">
      <c r="A337" s="57" t="s">
        <v>990</v>
      </c>
      <c r="B337" s="44" t="s">
        <v>991</v>
      </c>
      <c r="C337" s="45">
        <v>45</v>
      </c>
      <c r="D337" s="46" t="s">
        <v>340</v>
      </c>
      <c r="E337" s="47">
        <v>0.46437467302728103</v>
      </c>
      <c r="F337" s="48">
        <v>4.8423423423423397</v>
      </c>
      <c r="G337" s="47">
        <v>0.60165728227016702</v>
      </c>
      <c r="H337" s="50">
        <v>15.334008097166</v>
      </c>
      <c r="I337" s="76" t="str">
        <f t="shared" si="10"/>
        <v>No</v>
      </c>
      <c r="J337" s="49" t="str">
        <f t="shared" si="11"/>
        <v>No</v>
      </c>
      <c r="K337" s="47">
        <v>0.19946344493693899</v>
      </c>
      <c r="L337" s="50">
        <v>19.819819819819799</v>
      </c>
      <c r="M337" s="47">
        <v>0.22966644994675101</v>
      </c>
      <c r="N337" s="50">
        <v>56.0222672064777</v>
      </c>
    </row>
    <row r="338" spans="1:14" x14ac:dyDescent="0.2">
      <c r="A338" s="57" t="s">
        <v>992</v>
      </c>
      <c r="B338" s="44" t="s">
        <v>993</v>
      </c>
      <c r="C338" s="45">
        <v>45</v>
      </c>
      <c r="D338" s="46" t="s">
        <v>340</v>
      </c>
      <c r="E338" s="47">
        <v>0.41782340698460901</v>
      </c>
      <c r="F338" s="48">
        <v>3.6036036036036001</v>
      </c>
      <c r="G338" s="47">
        <v>0.51903109349263798</v>
      </c>
      <c r="H338" s="50">
        <v>8.7550607287449402</v>
      </c>
      <c r="I338" s="76" t="str">
        <f t="shared" si="10"/>
        <v>No</v>
      </c>
      <c r="J338" s="49" t="str">
        <f t="shared" si="11"/>
        <v>No</v>
      </c>
      <c r="K338" s="47">
        <v>0.218881370332979</v>
      </c>
      <c r="L338" s="50">
        <v>24.887387387387399</v>
      </c>
      <c r="M338" s="47">
        <v>0.25301540727792499</v>
      </c>
      <c r="N338" s="50">
        <v>64.17004048583</v>
      </c>
    </row>
    <row r="339" spans="1:14" x14ac:dyDescent="0.2">
      <c r="A339" s="57" t="s">
        <v>994</v>
      </c>
      <c r="B339" s="44" t="s">
        <v>995</v>
      </c>
      <c r="C339" s="45">
        <v>45</v>
      </c>
      <c r="D339" s="46" t="s">
        <v>340</v>
      </c>
      <c r="E339" s="47">
        <v>0.50510506705114699</v>
      </c>
      <c r="F339" s="48">
        <v>7.4887387387387401</v>
      </c>
      <c r="G339" s="47">
        <v>0.55087359019762305</v>
      </c>
      <c r="H339" s="50">
        <v>10.1214574898785</v>
      </c>
      <c r="I339" s="76" t="str">
        <f t="shared" si="10"/>
        <v>No</v>
      </c>
      <c r="J339" s="49" t="str">
        <f t="shared" si="11"/>
        <v>No</v>
      </c>
      <c r="K339" s="47">
        <v>0.24988742131807001</v>
      </c>
      <c r="L339" s="50">
        <v>33.7274774774775</v>
      </c>
      <c r="M339" s="47">
        <v>0.28485799402046702</v>
      </c>
      <c r="N339" s="50">
        <v>73.633603238866399</v>
      </c>
    </row>
    <row r="340" spans="1:14" x14ac:dyDescent="0.2">
      <c r="A340" s="57" t="s">
        <v>996</v>
      </c>
      <c r="B340" s="44" t="s">
        <v>997</v>
      </c>
      <c r="C340" s="45">
        <v>45</v>
      </c>
      <c r="D340" s="46" t="s">
        <v>340</v>
      </c>
      <c r="E340" s="47">
        <v>0.64561353387948595</v>
      </c>
      <c r="F340" s="48">
        <v>39.076576576576599</v>
      </c>
      <c r="G340" s="47">
        <v>0.74051007058296703</v>
      </c>
      <c r="H340" s="50">
        <v>51.923076923076898</v>
      </c>
      <c r="I340" s="76" t="str">
        <f t="shared" si="10"/>
        <v>No</v>
      </c>
      <c r="J340" s="49" t="str">
        <f t="shared" si="11"/>
        <v>No</v>
      </c>
      <c r="K340" s="47">
        <v>0.23351687728852699</v>
      </c>
      <c r="L340" s="50">
        <v>29.110360360360399</v>
      </c>
      <c r="M340" s="47">
        <v>0.27976330341788203</v>
      </c>
      <c r="N340" s="50">
        <v>72.216599190283404</v>
      </c>
    </row>
    <row r="341" spans="1:14" x14ac:dyDescent="0.2">
      <c r="A341" s="57" t="s">
        <v>998</v>
      </c>
      <c r="B341" s="44" t="s">
        <v>999</v>
      </c>
      <c r="C341" s="45">
        <v>45</v>
      </c>
      <c r="D341" s="46" t="s">
        <v>340</v>
      </c>
      <c r="E341" s="47">
        <v>0.61484539189142895</v>
      </c>
      <c r="F341" s="48">
        <v>29.054054054054099</v>
      </c>
      <c r="G341" s="47">
        <v>0.78596731218968496</v>
      </c>
      <c r="H341" s="50">
        <v>72.469635627530394</v>
      </c>
      <c r="I341" s="76" t="str">
        <f t="shared" si="10"/>
        <v>No</v>
      </c>
      <c r="J341" s="49" t="str">
        <f t="shared" si="11"/>
        <v>No</v>
      </c>
      <c r="K341" s="47">
        <v>0.18613495988381401</v>
      </c>
      <c r="L341" s="50">
        <v>16.835585585585601</v>
      </c>
      <c r="M341" s="47">
        <v>0.239027363857024</v>
      </c>
      <c r="N341" s="50">
        <v>58.755060728744901</v>
      </c>
    </row>
    <row r="342" spans="1:14" x14ac:dyDescent="0.2">
      <c r="A342" s="57" t="s">
        <v>1000</v>
      </c>
      <c r="B342" s="44" t="s">
        <v>1001</v>
      </c>
      <c r="C342" s="45">
        <v>45</v>
      </c>
      <c r="D342" s="46" t="s">
        <v>340</v>
      </c>
      <c r="E342" s="47">
        <v>0.74112427766757305</v>
      </c>
      <c r="F342" s="48">
        <v>68.299549549549596</v>
      </c>
      <c r="G342" s="47">
        <v>0.73138550271083302</v>
      </c>
      <c r="H342" s="50">
        <v>48.228744939271301</v>
      </c>
      <c r="I342" s="76" t="str">
        <f t="shared" si="10"/>
        <v>No</v>
      </c>
      <c r="J342" s="49" t="str">
        <f t="shared" si="11"/>
        <v>No</v>
      </c>
      <c r="K342" s="47">
        <v>0.18718746264967001</v>
      </c>
      <c r="L342" s="50">
        <v>17.004504504504499</v>
      </c>
      <c r="M342" s="47">
        <v>0.23896560937070299</v>
      </c>
      <c r="N342" s="50">
        <v>58.704453441295499</v>
      </c>
    </row>
    <row r="343" spans="1:14" x14ac:dyDescent="0.2">
      <c r="A343" s="57" t="s">
        <v>1002</v>
      </c>
      <c r="B343" s="44" t="s">
        <v>1003</v>
      </c>
      <c r="C343" s="45">
        <v>45</v>
      </c>
      <c r="D343" s="46" t="s">
        <v>340</v>
      </c>
      <c r="E343" s="47">
        <v>0.59400642026355499</v>
      </c>
      <c r="F343" s="48">
        <v>23.198198198198199</v>
      </c>
      <c r="G343" s="47">
        <v>0.76485648905965897</v>
      </c>
      <c r="H343" s="50">
        <v>63.006072874493903</v>
      </c>
      <c r="I343" s="76" t="str">
        <f t="shared" si="10"/>
        <v>No</v>
      </c>
      <c r="J343" s="49" t="str">
        <f t="shared" si="11"/>
        <v>No</v>
      </c>
      <c r="K343" s="47">
        <v>0.17596441343975999</v>
      </c>
      <c r="L343" s="50">
        <v>14.3581081081081</v>
      </c>
      <c r="M343" s="47">
        <v>0.22290682785031299</v>
      </c>
      <c r="N343" s="50">
        <v>53.491902834008101</v>
      </c>
    </row>
    <row r="344" spans="1:14" x14ac:dyDescent="0.2">
      <c r="A344" s="57" t="s">
        <v>1004</v>
      </c>
      <c r="B344" s="44" t="s">
        <v>1005</v>
      </c>
      <c r="C344" s="45">
        <v>45</v>
      </c>
      <c r="D344" s="46" t="s">
        <v>340</v>
      </c>
      <c r="E344" s="47">
        <v>0.633197516549457</v>
      </c>
      <c r="F344" s="48">
        <v>35.135135135135101</v>
      </c>
      <c r="G344" s="47">
        <v>0.67744112788317101</v>
      </c>
      <c r="H344" s="50">
        <v>28.997975708502</v>
      </c>
      <c r="I344" s="76" t="str">
        <f t="shared" si="10"/>
        <v>No</v>
      </c>
      <c r="J344" s="49" t="str">
        <f t="shared" si="11"/>
        <v>No</v>
      </c>
      <c r="K344" s="47">
        <v>0.167103260202839</v>
      </c>
      <c r="L344" s="50">
        <v>12.2747747747748</v>
      </c>
      <c r="M344" s="47">
        <v>0.20021541538506901</v>
      </c>
      <c r="N344" s="50">
        <v>47.773279352226702</v>
      </c>
    </row>
    <row r="345" spans="1:14" x14ac:dyDescent="0.2">
      <c r="A345" s="57" t="s">
        <v>1006</v>
      </c>
      <c r="B345" s="44" t="s">
        <v>1007</v>
      </c>
      <c r="C345" s="45">
        <v>45</v>
      </c>
      <c r="D345" s="46" t="s">
        <v>340</v>
      </c>
      <c r="E345" s="47">
        <v>0.57683981547651597</v>
      </c>
      <c r="F345" s="48">
        <v>18.975225225225198</v>
      </c>
      <c r="G345" s="47">
        <v>0.74627598264461903</v>
      </c>
      <c r="H345" s="50">
        <v>54.453441295546597</v>
      </c>
      <c r="I345" s="76" t="str">
        <f t="shared" si="10"/>
        <v>No</v>
      </c>
      <c r="J345" s="49" t="str">
        <f t="shared" si="11"/>
        <v>No</v>
      </c>
      <c r="K345" s="47">
        <v>0.13097864867119299</v>
      </c>
      <c r="L345" s="50">
        <v>7.0945945945945903</v>
      </c>
      <c r="M345" s="47">
        <v>0.17067013300369599</v>
      </c>
      <c r="N345" s="50">
        <v>36.487854251012102</v>
      </c>
    </row>
    <row r="346" spans="1:14" x14ac:dyDescent="0.2">
      <c r="A346" s="57" t="s">
        <v>1008</v>
      </c>
      <c r="B346" s="44" t="s">
        <v>1009</v>
      </c>
      <c r="C346" s="45">
        <v>45</v>
      </c>
      <c r="D346" s="46" t="s">
        <v>340</v>
      </c>
      <c r="E346" s="47">
        <v>0.56154439234295395</v>
      </c>
      <c r="F346" s="48">
        <v>15.8783783783784</v>
      </c>
      <c r="G346" s="47">
        <v>0.71935936656551203</v>
      </c>
      <c r="H346" s="50">
        <v>43.471659919028298</v>
      </c>
      <c r="I346" s="76" t="str">
        <f t="shared" si="10"/>
        <v>No</v>
      </c>
      <c r="J346" s="49" t="str">
        <f t="shared" si="11"/>
        <v>No</v>
      </c>
      <c r="K346" s="47">
        <v>0.15568868953880199</v>
      </c>
      <c r="L346" s="50">
        <v>10.078828828828801</v>
      </c>
      <c r="M346" s="47">
        <v>0.18965163617487199</v>
      </c>
      <c r="N346" s="50">
        <v>44.1295546558704</v>
      </c>
    </row>
    <row r="347" spans="1:14" x14ac:dyDescent="0.2">
      <c r="A347" s="57" t="s">
        <v>1010</v>
      </c>
      <c r="B347" s="44" t="s">
        <v>1011</v>
      </c>
      <c r="C347" s="45">
        <v>45</v>
      </c>
      <c r="D347" s="46" t="s">
        <v>340</v>
      </c>
      <c r="E347" s="47">
        <v>0.489504906756973</v>
      </c>
      <c r="F347" s="48">
        <v>6.25</v>
      </c>
      <c r="G347" s="47">
        <v>0.62793597994410699</v>
      </c>
      <c r="H347" s="50">
        <v>18.724696356275299</v>
      </c>
      <c r="I347" s="76" t="str">
        <f t="shared" si="10"/>
        <v>No</v>
      </c>
      <c r="J347" s="49" t="str">
        <f t="shared" si="11"/>
        <v>No</v>
      </c>
      <c r="K347" s="47">
        <v>0.15588625184357899</v>
      </c>
      <c r="L347" s="50">
        <v>10.1351351351351</v>
      </c>
      <c r="M347" s="47">
        <v>0.20200269701558399</v>
      </c>
      <c r="N347" s="50">
        <v>48.127530364372497</v>
      </c>
    </row>
    <row r="348" spans="1:14" x14ac:dyDescent="0.2">
      <c r="A348" s="57" t="s">
        <v>1012</v>
      </c>
      <c r="B348" s="44" t="s">
        <v>1013</v>
      </c>
      <c r="C348" s="45">
        <v>45</v>
      </c>
      <c r="D348" s="46" t="s">
        <v>340</v>
      </c>
      <c r="E348" s="47">
        <v>0.67243278740010504</v>
      </c>
      <c r="F348" s="48">
        <v>47.747747747747802</v>
      </c>
      <c r="G348" s="47">
        <v>0.65542160046822195</v>
      </c>
      <c r="H348" s="50">
        <v>24.0890688259109</v>
      </c>
      <c r="I348" s="76" t="str">
        <f t="shared" si="10"/>
        <v>No</v>
      </c>
      <c r="J348" s="49" t="str">
        <f t="shared" si="11"/>
        <v>No</v>
      </c>
      <c r="K348" s="47">
        <v>0.13159806623390599</v>
      </c>
      <c r="L348" s="50">
        <v>7.2635135135135096</v>
      </c>
      <c r="M348" s="47">
        <v>0.171445354973737</v>
      </c>
      <c r="N348" s="50">
        <v>36.943319838056702</v>
      </c>
    </row>
    <row r="349" spans="1:14" x14ac:dyDescent="0.2">
      <c r="A349" s="57" t="s">
        <v>1014</v>
      </c>
      <c r="B349" s="44" t="s">
        <v>1015</v>
      </c>
      <c r="C349" s="45">
        <v>45</v>
      </c>
      <c r="D349" s="46" t="s">
        <v>340</v>
      </c>
      <c r="E349" s="47">
        <v>0.67462483365613102</v>
      </c>
      <c r="F349" s="48">
        <v>48.254504504504503</v>
      </c>
      <c r="G349" s="47">
        <v>0.66095042361655498</v>
      </c>
      <c r="H349" s="50">
        <v>25.860323886639701</v>
      </c>
      <c r="I349" s="76" t="str">
        <f t="shared" si="10"/>
        <v>No</v>
      </c>
      <c r="J349" s="49" t="str">
        <f t="shared" si="11"/>
        <v>No</v>
      </c>
      <c r="K349" s="47">
        <v>0.13744120901913301</v>
      </c>
      <c r="L349" s="50">
        <v>8.1644144144144093</v>
      </c>
      <c r="M349" s="47">
        <v>0.176476810870829</v>
      </c>
      <c r="N349" s="50">
        <v>38.815789473684198</v>
      </c>
    </row>
    <row r="350" spans="1:14" x14ac:dyDescent="0.2">
      <c r="A350" s="57" t="s">
        <v>1016</v>
      </c>
      <c r="B350" s="44" t="s">
        <v>1017</v>
      </c>
      <c r="C350" s="45">
        <v>45</v>
      </c>
      <c r="D350" s="46" t="s">
        <v>340</v>
      </c>
      <c r="E350" s="47">
        <v>0.38812830056102998</v>
      </c>
      <c r="F350" s="48">
        <v>3.0968468468468502</v>
      </c>
      <c r="G350" s="47">
        <v>0.440371251676766</v>
      </c>
      <c r="H350" s="50">
        <v>5.3643724696356303</v>
      </c>
      <c r="I350" s="76" t="str">
        <f t="shared" si="10"/>
        <v>No</v>
      </c>
      <c r="J350" s="49" t="str">
        <f t="shared" si="11"/>
        <v>No</v>
      </c>
      <c r="K350" s="47">
        <v>0.26211313753745902</v>
      </c>
      <c r="L350" s="50">
        <v>37.837837837837803</v>
      </c>
      <c r="M350" s="47">
        <v>0.30194661681707202</v>
      </c>
      <c r="N350" s="50">
        <v>77.631578947368396</v>
      </c>
    </row>
    <row r="351" spans="1:14" x14ac:dyDescent="0.2">
      <c r="A351" s="57" t="s">
        <v>1018</v>
      </c>
      <c r="B351" s="44" t="s">
        <v>1019</v>
      </c>
      <c r="C351" s="45">
        <v>45</v>
      </c>
      <c r="D351" s="46" t="s">
        <v>340</v>
      </c>
      <c r="E351" s="47">
        <v>0.55119076802855105</v>
      </c>
      <c r="F351" s="48">
        <v>13.7387387387387</v>
      </c>
      <c r="G351" s="47">
        <v>0.64921813731812295</v>
      </c>
      <c r="H351" s="50">
        <v>22.621457489878502</v>
      </c>
      <c r="I351" s="76" t="str">
        <f t="shared" si="10"/>
        <v>No</v>
      </c>
      <c r="J351" s="49" t="str">
        <f t="shared" si="11"/>
        <v>No</v>
      </c>
      <c r="K351" s="47">
        <v>0.16658600584828101</v>
      </c>
      <c r="L351" s="50">
        <v>12.1621621621622</v>
      </c>
      <c r="M351" s="47">
        <v>0.20534743090847299</v>
      </c>
      <c r="N351" s="50">
        <v>49.139676113360302</v>
      </c>
    </row>
    <row r="352" spans="1:14" x14ac:dyDescent="0.2">
      <c r="A352" s="57" t="s">
        <v>648</v>
      </c>
      <c r="B352" s="44" t="s">
        <v>1020</v>
      </c>
      <c r="C352" s="45">
        <v>45</v>
      </c>
      <c r="D352" s="46" t="s">
        <v>340</v>
      </c>
      <c r="E352" s="47">
        <v>0.71928969670279896</v>
      </c>
      <c r="F352" s="48">
        <v>61.768018018017997</v>
      </c>
      <c r="G352" s="47">
        <v>0.71597623753754902</v>
      </c>
      <c r="H352" s="50">
        <v>42.105263157894697</v>
      </c>
      <c r="I352" s="76" t="str">
        <f t="shared" si="10"/>
        <v>No</v>
      </c>
      <c r="J352" s="49" t="str">
        <f t="shared" si="11"/>
        <v>No</v>
      </c>
      <c r="K352" s="47">
        <v>0.13252974988603</v>
      </c>
      <c r="L352" s="50">
        <v>7.4324324324324298</v>
      </c>
      <c r="M352" s="47">
        <v>0.17673572936236601</v>
      </c>
      <c r="N352" s="50">
        <v>38.967611336032398</v>
      </c>
    </row>
    <row r="353" spans="1:14" x14ac:dyDescent="0.2">
      <c r="A353" s="57" t="s">
        <v>1021</v>
      </c>
      <c r="B353" s="44" t="s">
        <v>1022</v>
      </c>
      <c r="C353" s="45">
        <v>45</v>
      </c>
      <c r="D353" s="46" t="s">
        <v>340</v>
      </c>
      <c r="E353" s="47">
        <v>0.63544632132738199</v>
      </c>
      <c r="F353" s="48">
        <v>36.092342342342299</v>
      </c>
      <c r="G353" s="47">
        <v>0.80279436195725895</v>
      </c>
      <c r="H353" s="50">
        <v>80.516194331983797</v>
      </c>
      <c r="I353" s="76" t="str">
        <f t="shared" si="10"/>
        <v>No</v>
      </c>
      <c r="J353" s="49" t="str">
        <f t="shared" si="11"/>
        <v>No</v>
      </c>
      <c r="K353" s="47">
        <v>0.119552507327834</v>
      </c>
      <c r="L353" s="50">
        <v>5.6869369369369398</v>
      </c>
      <c r="M353" s="47">
        <v>0.16046833305625299</v>
      </c>
      <c r="N353" s="50">
        <v>30.971659919028301</v>
      </c>
    </row>
    <row r="354" spans="1:14" x14ac:dyDescent="0.2">
      <c r="A354" s="57" t="s">
        <v>489</v>
      </c>
      <c r="B354" s="44" t="s">
        <v>1023</v>
      </c>
      <c r="C354" s="45">
        <v>45</v>
      </c>
      <c r="D354" s="46" t="s">
        <v>340</v>
      </c>
      <c r="E354" s="47">
        <v>0.64052249623095303</v>
      </c>
      <c r="F354" s="48">
        <v>37.443693693693703</v>
      </c>
      <c r="G354" s="47">
        <v>0.82415358419797202</v>
      </c>
      <c r="H354" s="50">
        <v>88.967611336032405</v>
      </c>
      <c r="I354" s="76" t="str">
        <f t="shared" si="10"/>
        <v>No</v>
      </c>
      <c r="J354" s="49" t="str">
        <f t="shared" si="11"/>
        <v>No</v>
      </c>
      <c r="K354" s="47">
        <v>6.5946041968352798E-2</v>
      </c>
      <c r="L354" s="50">
        <v>1.18243243243243</v>
      </c>
      <c r="M354" s="47">
        <v>8.8419184018487307E-2</v>
      </c>
      <c r="N354" s="50">
        <v>1.7712550607287401</v>
      </c>
    </row>
    <row r="355" spans="1:14" x14ac:dyDescent="0.2">
      <c r="A355" s="57" t="s">
        <v>1024</v>
      </c>
      <c r="B355" s="44" t="s">
        <v>1025</v>
      </c>
      <c r="C355" s="45">
        <v>45</v>
      </c>
      <c r="D355" s="46" t="s">
        <v>340</v>
      </c>
      <c r="E355" s="47">
        <v>0.76949963100827701</v>
      </c>
      <c r="F355" s="48">
        <v>76.463963963964005</v>
      </c>
      <c r="G355" s="47">
        <v>0.76974475121128205</v>
      </c>
      <c r="H355" s="50">
        <v>65.232793522267201</v>
      </c>
      <c r="I355" s="76" t="str">
        <f t="shared" si="10"/>
        <v>No</v>
      </c>
      <c r="J355" s="49" t="str">
        <f t="shared" si="11"/>
        <v>No</v>
      </c>
      <c r="K355" s="47">
        <v>9.5703662570914796E-2</v>
      </c>
      <c r="L355" s="50">
        <v>3.2657657657657699</v>
      </c>
      <c r="M355" s="47">
        <v>0.13257976963314899</v>
      </c>
      <c r="N355" s="50">
        <v>16.751012145749002</v>
      </c>
    </row>
    <row r="356" spans="1:14" x14ac:dyDescent="0.2">
      <c r="A356" s="57" t="s">
        <v>1026</v>
      </c>
      <c r="B356" s="44" t="s">
        <v>1027</v>
      </c>
      <c r="C356" s="45">
        <v>45</v>
      </c>
      <c r="D356" s="46" t="s">
        <v>340</v>
      </c>
      <c r="E356" s="47">
        <v>0.60437966226800999</v>
      </c>
      <c r="F356" s="48">
        <v>26.013513513513502</v>
      </c>
      <c r="G356" s="47">
        <v>0.78174735683392504</v>
      </c>
      <c r="H356" s="50">
        <v>70.495951417004093</v>
      </c>
      <c r="I356" s="76" t="str">
        <f t="shared" si="10"/>
        <v>No</v>
      </c>
      <c r="J356" s="49" t="str">
        <f t="shared" si="11"/>
        <v>No</v>
      </c>
      <c r="K356" s="47">
        <v>8.49513429636546E-2</v>
      </c>
      <c r="L356" s="50">
        <v>2.4774774774774802</v>
      </c>
      <c r="M356" s="47">
        <v>0.115678038454178</v>
      </c>
      <c r="N356" s="50">
        <v>9.5141700404858298</v>
      </c>
    </row>
    <row r="357" spans="1:14" x14ac:dyDescent="0.2">
      <c r="A357" s="57" t="s">
        <v>1028</v>
      </c>
      <c r="B357" s="44" t="s">
        <v>1029</v>
      </c>
      <c r="C357" s="45">
        <v>45</v>
      </c>
      <c r="D357" s="46" t="s">
        <v>340</v>
      </c>
      <c r="E357" s="47">
        <v>0.61179823886386797</v>
      </c>
      <c r="F357" s="48">
        <v>28.434684684684701</v>
      </c>
      <c r="G357" s="47">
        <v>0.78598934981926405</v>
      </c>
      <c r="H357" s="50">
        <v>72.520242914979804</v>
      </c>
      <c r="I357" s="76" t="str">
        <f t="shared" si="10"/>
        <v>No</v>
      </c>
      <c r="J357" s="49" t="str">
        <f t="shared" si="11"/>
        <v>No</v>
      </c>
      <c r="K357" s="47">
        <v>8.0554263046851496E-2</v>
      </c>
      <c r="L357" s="50">
        <v>1.91441441441441</v>
      </c>
      <c r="M357" s="47">
        <v>0.10651565698712299</v>
      </c>
      <c r="N357" s="50">
        <v>6.5283400809716596</v>
      </c>
    </row>
    <row r="358" spans="1:14" x14ac:dyDescent="0.2">
      <c r="A358" s="57" t="s">
        <v>401</v>
      </c>
      <c r="B358" s="44" t="s">
        <v>1030</v>
      </c>
      <c r="C358" s="45">
        <v>45</v>
      </c>
      <c r="D358" s="46" t="s">
        <v>340</v>
      </c>
      <c r="E358" s="47">
        <v>0.75000058113207901</v>
      </c>
      <c r="F358" s="48">
        <v>70.439189189189193</v>
      </c>
      <c r="G358" s="47">
        <v>0.81011077399857201</v>
      </c>
      <c r="H358" s="50">
        <v>83.299595141700394</v>
      </c>
      <c r="I358" s="76" t="str">
        <f t="shared" si="10"/>
        <v>No</v>
      </c>
      <c r="J358" s="49" t="str">
        <f t="shared" si="11"/>
        <v>No</v>
      </c>
      <c r="K358" s="47">
        <v>0.122659582376642</v>
      </c>
      <c r="L358" s="50">
        <v>6.0247747747747704</v>
      </c>
      <c r="M358" s="47">
        <v>0.16048023056258301</v>
      </c>
      <c r="N358" s="50">
        <v>31.0222672064777</v>
      </c>
    </row>
    <row r="359" spans="1:14" x14ac:dyDescent="0.2">
      <c r="A359" s="57" t="s">
        <v>405</v>
      </c>
      <c r="B359" s="44" t="s">
        <v>1031</v>
      </c>
      <c r="C359" s="45">
        <v>45</v>
      </c>
      <c r="D359" s="46" t="s">
        <v>340</v>
      </c>
      <c r="E359" s="47">
        <v>0.71770814455985499</v>
      </c>
      <c r="F359" s="48">
        <v>61.430180180180201</v>
      </c>
      <c r="G359" s="47">
        <v>0.82454281851215905</v>
      </c>
      <c r="H359" s="50">
        <v>89.271255060728706</v>
      </c>
      <c r="I359" s="76" t="str">
        <f t="shared" si="10"/>
        <v>No</v>
      </c>
      <c r="J359" s="49" t="str">
        <f t="shared" si="11"/>
        <v>No</v>
      </c>
      <c r="K359" s="47">
        <v>8.7413506928805895E-2</v>
      </c>
      <c r="L359" s="50">
        <v>2.7027027027027</v>
      </c>
      <c r="M359" s="47">
        <v>0.112606030228995</v>
      </c>
      <c r="N359" s="50">
        <v>8.3502024291497996</v>
      </c>
    </row>
    <row r="360" spans="1:14" x14ac:dyDescent="0.2">
      <c r="A360" s="57" t="s">
        <v>1032</v>
      </c>
      <c r="B360" s="44" t="s">
        <v>1033</v>
      </c>
      <c r="C360" s="45">
        <v>45</v>
      </c>
      <c r="D360" s="46" t="s">
        <v>340</v>
      </c>
      <c r="E360" s="47">
        <v>0.77299177605406399</v>
      </c>
      <c r="F360" s="48">
        <v>77.590090090090101</v>
      </c>
      <c r="G360" s="47">
        <v>0.77927634575660798</v>
      </c>
      <c r="H360" s="50">
        <v>69.230769230769198</v>
      </c>
      <c r="I360" s="76" t="str">
        <f t="shared" si="10"/>
        <v>No</v>
      </c>
      <c r="J360" s="49" t="str">
        <f t="shared" si="11"/>
        <v>No</v>
      </c>
      <c r="K360" s="47">
        <v>9.2328772373666601E-2</v>
      </c>
      <c r="L360" s="50">
        <v>2.8716216216216202</v>
      </c>
      <c r="M360" s="47">
        <v>0.123531853782555</v>
      </c>
      <c r="N360" s="50">
        <v>12.550607287449401</v>
      </c>
    </row>
    <row r="361" spans="1:14" x14ac:dyDescent="0.2">
      <c r="A361" s="57" t="s">
        <v>1034</v>
      </c>
      <c r="B361" s="44" t="s">
        <v>1035</v>
      </c>
      <c r="C361" s="45">
        <v>45</v>
      </c>
      <c r="D361" s="46" t="s">
        <v>340</v>
      </c>
      <c r="E361" s="47">
        <v>0.708197916756515</v>
      </c>
      <c r="F361" s="48">
        <v>58.220720720720699</v>
      </c>
      <c r="G361" s="47">
        <v>0.80850976489997595</v>
      </c>
      <c r="H361" s="50">
        <v>82.793522267206498</v>
      </c>
      <c r="I361" s="76" t="str">
        <f t="shared" si="10"/>
        <v>No</v>
      </c>
      <c r="J361" s="49" t="str">
        <f t="shared" si="11"/>
        <v>No</v>
      </c>
      <c r="K361" s="47">
        <v>7.0156393599292294E-2</v>
      </c>
      <c r="L361" s="50">
        <v>1.52027027027027</v>
      </c>
      <c r="M361" s="47">
        <v>8.94556765168074E-2</v>
      </c>
      <c r="N361" s="50">
        <v>1.9736842105263199</v>
      </c>
    </row>
    <row r="362" spans="1:14" x14ac:dyDescent="0.2">
      <c r="A362" s="57" t="s">
        <v>1036</v>
      </c>
      <c r="B362" s="44" t="s">
        <v>1037</v>
      </c>
      <c r="C362" s="45">
        <v>45</v>
      </c>
      <c r="D362" s="46" t="s">
        <v>340</v>
      </c>
      <c r="E362" s="47">
        <v>0.69529470981769903</v>
      </c>
      <c r="F362" s="48">
        <v>54.898648648648702</v>
      </c>
      <c r="G362" s="47">
        <v>0.77219807240182503</v>
      </c>
      <c r="H362" s="50">
        <v>66.346153846153797</v>
      </c>
      <c r="I362" s="76" t="str">
        <f t="shared" si="10"/>
        <v>No</v>
      </c>
      <c r="J362" s="49" t="str">
        <f t="shared" si="11"/>
        <v>No</v>
      </c>
      <c r="K362" s="47">
        <v>7.6569947547104805E-2</v>
      </c>
      <c r="L362" s="50">
        <v>1.7454954954955</v>
      </c>
      <c r="M362" s="47">
        <v>0.10005148561821101</v>
      </c>
      <c r="N362" s="50">
        <v>4.3522267206477698</v>
      </c>
    </row>
    <row r="363" spans="1:14" x14ac:dyDescent="0.2">
      <c r="A363" s="57" t="s">
        <v>1038</v>
      </c>
      <c r="B363" s="44" t="s">
        <v>1039</v>
      </c>
      <c r="C363" s="45">
        <v>45</v>
      </c>
      <c r="D363" s="46" t="s">
        <v>340</v>
      </c>
      <c r="E363" s="47">
        <v>0.59554252466440805</v>
      </c>
      <c r="F363" s="48">
        <v>23.592342342342299</v>
      </c>
      <c r="G363" s="47">
        <v>0.55039476479229998</v>
      </c>
      <c r="H363" s="50">
        <v>10.070850202429201</v>
      </c>
      <c r="I363" s="76" t="str">
        <f t="shared" si="10"/>
        <v>No</v>
      </c>
      <c r="J363" s="49" t="str">
        <f t="shared" si="11"/>
        <v>No</v>
      </c>
      <c r="K363" s="47">
        <v>0.34684894802879901</v>
      </c>
      <c r="L363" s="50">
        <v>82.376126126126096</v>
      </c>
      <c r="M363" s="47">
        <v>0.37014662716348601</v>
      </c>
      <c r="N363" s="50">
        <v>89.878542510121505</v>
      </c>
    </row>
    <row r="364" spans="1:14" x14ac:dyDescent="0.2">
      <c r="A364" s="57" t="s">
        <v>1040</v>
      </c>
      <c r="B364" s="44" t="s">
        <v>1041</v>
      </c>
      <c r="C364" s="45">
        <v>45</v>
      </c>
      <c r="D364" s="46" t="s">
        <v>340</v>
      </c>
      <c r="E364" s="47">
        <v>0.62059913334370798</v>
      </c>
      <c r="F364" s="48">
        <v>31.081081081081098</v>
      </c>
      <c r="G364" s="47">
        <v>0.63898088199412295</v>
      </c>
      <c r="H364" s="50">
        <v>20.4959514170041</v>
      </c>
      <c r="I364" s="76" t="str">
        <f t="shared" si="10"/>
        <v>No</v>
      </c>
      <c r="J364" s="49" t="str">
        <f t="shared" si="11"/>
        <v>No</v>
      </c>
      <c r="K364" s="47">
        <v>0.20520382901063</v>
      </c>
      <c r="L364" s="50">
        <v>21.509009009008999</v>
      </c>
      <c r="M364" s="47">
        <v>0.23654432901525699</v>
      </c>
      <c r="N364" s="50">
        <v>57.995951417004001</v>
      </c>
    </row>
    <row r="365" spans="1:14" x14ac:dyDescent="0.2">
      <c r="A365" s="57" t="s">
        <v>1042</v>
      </c>
      <c r="B365" s="44" t="s">
        <v>1043</v>
      </c>
      <c r="C365" s="45">
        <v>45</v>
      </c>
      <c r="D365" s="46" t="s">
        <v>340</v>
      </c>
      <c r="E365" s="47">
        <v>0.47043611895606302</v>
      </c>
      <c r="F365" s="48">
        <v>5.0112612612612599</v>
      </c>
      <c r="G365" s="47">
        <v>0.593712474861538</v>
      </c>
      <c r="H365" s="50">
        <v>14.3724696356275</v>
      </c>
      <c r="I365" s="76" t="str">
        <f t="shared" si="10"/>
        <v>No</v>
      </c>
      <c r="J365" s="49" t="str">
        <f t="shared" si="11"/>
        <v>No</v>
      </c>
      <c r="K365" s="47">
        <v>0.198484115235533</v>
      </c>
      <c r="L365" s="50">
        <v>19.425675675675699</v>
      </c>
      <c r="M365" s="47">
        <v>0.22634769545535399</v>
      </c>
      <c r="N365" s="50">
        <v>54.554655870445302</v>
      </c>
    </row>
    <row r="366" spans="1:14" x14ac:dyDescent="0.2">
      <c r="A366" s="57" t="s">
        <v>1044</v>
      </c>
      <c r="B366" s="44" t="s">
        <v>1045</v>
      </c>
      <c r="C366" s="45">
        <v>45</v>
      </c>
      <c r="D366" s="46" t="s">
        <v>340</v>
      </c>
      <c r="E366" s="47">
        <v>0.53350285361737704</v>
      </c>
      <c r="F366" s="48">
        <v>10.8671171171171</v>
      </c>
      <c r="G366" s="47">
        <v>0.688535877211647</v>
      </c>
      <c r="H366" s="50">
        <v>31.882591093117401</v>
      </c>
      <c r="I366" s="76" t="str">
        <f t="shared" si="10"/>
        <v>No</v>
      </c>
      <c r="J366" s="49" t="str">
        <f t="shared" si="11"/>
        <v>No</v>
      </c>
      <c r="K366" s="47">
        <v>0.16255717784174301</v>
      </c>
      <c r="L366" s="50">
        <v>11.4301801801802</v>
      </c>
      <c r="M366" s="47">
        <v>0.19687676712520299</v>
      </c>
      <c r="N366" s="50">
        <v>46.811740890688299</v>
      </c>
    </row>
    <row r="367" spans="1:14" x14ac:dyDescent="0.2">
      <c r="A367" s="57" t="s">
        <v>1046</v>
      </c>
      <c r="B367" s="44" t="s">
        <v>1047</v>
      </c>
      <c r="C367" s="45">
        <v>45</v>
      </c>
      <c r="D367" s="46" t="s">
        <v>340</v>
      </c>
      <c r="E367" s="47">
        <v>0.59390485161919904</v>
      </c>
      <c r="F367" s="48">
        <v>23.085585585585601</v>
      </c>
      <c r="G367" s="47">
        <v>0.70140466664294299</v>
      </c>
      <c r="H367" s="50">
        <v>36.234817813765197</v>
      </c>
      <c r="I367" s="76" t="str">
        <f t="shared" si="10"/>
        <v>No</v>
      </c>
      <c r="J367" s="49" t="str">
        <f t="shared" si="11"/>
        <v>No</v>
      </c>
      <c r="K367" s="47">
        <v>0.110894397750852</v>
      </c>
      <c r="L367" s="50">
        <v>4.4481981981981997</v>
      </c>
      <c r="M367" s="47">
        <v>0.14862750774799099</v>
      </c>
      <c r="N367" s="50">
        <v>24.898785425101199</v>
      </c>
    </row>
    <row r="368" spans="1:14" x14ac:dyDescent="0.2">
      <c r="A368" s="57" t="s">
        <v>1048</v>
      </c>
      <c r="B368" s="44" t="s">
        <v>1049</v>
      </c>
      <c r="C368" s="45">
        <v>45</v>
      </c>
      <c r="D368" s="46" t="s">
        <v>340</v>
      </c>
      <c r="E368" s="47">
        <v>0.60060956734036997</v>
      </c>
      <c r="F368" s="48">
        <v>25.3378378378378</v>
      </c>
      <c r="G368" s="47">
        <v>0.65105051309488204</v>
      </c>
      <c r="H368" s="50">
        <v>23.076923076923102</v>
      </c>
      <c r="I368" s="76" t="str">
        <f t="shared" si="10"/>
        <v>No</v>
      </c>
      <c r="J368" s="49" t="str">
        <f t="shared" si="11"/>
        <v>No</v>
      </c>
      <c r="K368" s="47">
        <v>0.16791992808860501</v>
      </c>
      <c r="L368" s="50">
        <v>12.387387387387401</v>
      </c>
      <c r="M368" s="47">
        <v>0.22126895662760299</v>
      </c>
      <c r="N368" s="50">
        <v>52.935222672064803</v>
      </c>
    </row>
    <row r="369" spans="1:14" x14ac:dyDescent="0.2">
      <c r="A369" s="57" t="s">
        <v>1050</v>
      </c>
      <c r="B369" s="44" t="s">
        <v>1051</v>
      </c>
      <c r="C369" s="45">
        <v>45</v>
      </c>
      <c r="D369" s="46" t="s">
        <v>340</v>
      </c>
      <c r="E369" s="47">
        <v>0.67095135446671506</v>
      </c>
      <c r="F369" s="48">
        <v>47.240990990991001</v>
      </c>
      <c r="G369" s="47">
        <v>0.69607697710657201</v>
      </c>
      <c r="H369" s="50">
        <v>34.767206477732799</v>
      </c>
      <c r="I369" s="76" t="str">
        <f t="shared" si="10"/>
        <v>No</v>
      </c>
      <c r="J369" s="49" t="str">
        <f t="shared" si="11"/>
        <v>No</v>
      </c>
      <c r="K369" s="47">
        <v>0.136713179084236</v>
      </c>
      <c r="L369" s="50">
        <v>8.1081081081081106</v>
      </c>
      <c r="M369" s="47">
        <v>0.17664047859388701</v>
      </c>
      <c r="N369" s="50">
        <v>38.917004048583003</v>
      </c>
    </row>
    <row r="370" spans="1:14" x14ac:dyDescent="0.2">
      <c r="A370" s="57" t="s">
        <v>1052</v>
      </c>
      <c r="B370" s="44" t="s">
        <v>1053</v>
      </c>
      <c r="C370" s="45">
        <v>45</v>
      </c>
      <c r="D370" s="46" t="s">
        <v>340</v>
      </c>
      <c r="E370" s="47">
        <v>0.68827777439807203</v>
      </c>
      <c r="F370" s="48">
        <v>52.8716216216216</v>
      </c>
      <c r="G370" s="47">
        <v>0.75040578466139396</v>
      </c>
      <c r="H370" s="50">
        <v>56.1740890688259</v>
      </c>
      <c r="I370" s="76" t="str">
        <f t="shared" si="10"/>
        <v>No</v>
      </c>
      <c r="J370" s="49" t="str">
        <f t="shared" si="11"/>
        <v>No</v>
      </c>
      <c r="K370" s="47">
        <v>0.109819479412437</v>
      </c>
      <c r="L370" s="50">
        <v>4.3355855855855898</v>
      </c>
      <c r="M370" s="47">
        <v>0.14714110690226001</v>
      </c>
      <c r="N370" s="50">
        <v>24.0890688259109</v>
      </c>
    </row>
    <row r="371" spans="1:14" x14ac:dyDescent="0.2">
      <c r="A371" s="57" t="s">
        <v>1054</v>
      </c>
      <c r="B371" s="44" t="s">
        <v>1055</v>
      </c>
      <c r="C371" s="45">
        <v>45</v>
      </c>
      <c r="D371" s="46" t="s">
        <v>340</v>
      </c>
      <c r="E371" s="47">
        <v>0.716706766007145</v>
      </c>
      <c r="F371" s="48">
        <v>61.092342342342299</v>
      </c>
      <c r="G371" s="47">
        <v>0.70744780487412295</v>
      </c>
      <c r="H371" s="50">
        <v>38.512145748987898</v>
      </c>
      <c r="I371" s="76" t="str">
        <f t="shared" si="10"/>
        <v>No</v>
      </c>
      <c r="J371" s="49" t="str">
        <f t="shared" si="11"/>
        <v>No</v>
      </c>
      <c r="K371" s="47">
        <v>0.12984838646063501</v>
      </c>
      <c r="L371" s="50">
        <v>6.8693693693693696</v>
      </c>
      <c r="M371" s="47">
        <v>0.17561438108954899</v>
      </c>
      <c r="N371" s="50">
        <v>38.4109311740891</v>
      </c>
    </row>
    <row r="372" spans="1:14" x14ac:dyDescent="0.2">
      <c r="A372" s="57" t="s">
        <v>1056</v>
      </c>
      <c r="B372" s="44" t="s">
        <v>1057</v>
      </c>
      <c r="C372" s="45">
        <v>45</v>
      </c>
      <c r="D372" s="46" t="s">
        <v>340</v>
      </c>
      <c r="E372" s="47">
        <v>0.67282229416330297</v>
      </c>
      <c r="F372" s="48">
        <v>47.860360360360403</v>
      </c>
      <c r="G372" s="47">
        <v>0.72328712938764195</v>
      </c>
      <c r="H372" s="50">
        <v>44.635627530364403</v>
      </c>
      <c r="I372" s="76" t="str">
        <f t="shared" si="10"/>
        <v>No</v>
      </c>
      <c r="J372" s="49" t="str">
        <f t="shared" si="11"/>
        <v>No</v>
      </c>
      <c r="K372" s="47">
        <v>0.121220363488415</v>
      </c>
      <c r="L372" s="50">
        <v>5.9121621621621596</v>
      </c>
      <c r="M372" s="47">
        <v>0.15909005244261701</v>
      </c>
      <c r="N372" s="50">
        <v>30.2631578947368</v>
      </c>
    </row>
    <row r="373" spans="1:14" x14ac:dyDescent="0.2">
      <c r="A373" s="57" t="s">
        <v>1058</v>
      </c>
      <c r="B373" s="44" t="s">
        <v>1059</v>
      </c>
      <c r="C373" s="45">
        <v>45</v>
      </c>
      <c r="D373" s="46" t="s">
        <v>340</v>
      </c>
      <c r="E373" s="47">
        <v>0.72415696402635998</v>
      </c>
      <c r="F373" s="48">
        <v>63.006756756756801</v>
      </c>
      <c r="G373" s="47">
        <v>0.71467168392927705</v>
      </c>
      <c r="H373" s="50">
        <v>41.751012145749002</v>
      </c>
      <c r="I373" s="76" t="str">
        <f t="shared" si="10"/>
        <v>No</v>
      </c>
      <c r="J373" s="49" t="str">
        <f t="shared" si="11"/>
        <v>No</v>
      </c>
      <c r="K373" s="47">
        <v>0.106912414396543</v>
      </c>
      <c r="L373" s="50">
        <v>3.94144144144144</v>
      </c>
      <c r="M373" s="47">
        <v>0.14551770738821801</v>
      </c>
      <c r="N373" s="50">
        <v>23.279352226720601</v>
      </c>
    </row>
    <row r="374" spans="1:14" x14ac:dyDescent="0.2">
      <c r="A374" s="57" t="s">
        <v>1060</v>
      </c>
      <c r="B374" s="44" t="s">
        <v>1061</v>
      </c>
      <c r="C374" s="45">
        <v>45</v>
      </c>
      <c r="D374" s="46" t="s">
        <v>340</v>
      </c>
      <c r="E374" s="47">
        <v>0.74055425673169795</v>
      </c>
      <c r="F374" s="48">
        <v>68.018018018017997</v>
      </c>
      <c r="G374" s="47">
        <v>0.75546536007512599</v>
      </c>
      <c r="H374" s="50">
        <v>58.350202429149803</v>
      </c>
      <c r="I374" s="76" t="str">
        <f t="shared" si="10"/>
        <v>No</v>
      </c>
      <c r="J374" s="49" t="str">
        <f t="shared" si="11"/>
        <v>No</v>
      </c>
      <c r="K374" s="47">
        <v>0.100470483599091</v>
      </c>
      <c r="L374" s="50">
        <v>3.6036036036036001</v>
      </c>
      <c r="M374" s="47">
        <v>0.13668523603339899</v>
      </c>
      <c r="N374" s="50">
        <v>18.471659919028301</v>
      </c>
    </row>
    <row r="375" spans="1:14" x14ac:dyDescent="0.2">
      <c r="A375" s="57" t="s">
        <v>1062</v>
      </c>
      <c r="B375" s="44" t="s">
        <v>1063</v>
      </c>
      <c r="C375" s="45">
        <v>45</v>
      </c>
      <c r="D375" s="46" t="s">
        <v>340</v>
      </c>
      <c r="E375" s="47">
        <v>0.66794537080598104</v>
      </c>
      <c r="F375" s="48">
        <v>46.452702702702702</v>
      </c>
      <c r="G375" s="47">
        <v>0.70734968472355197</v>
      </c>
      <c r="H375" s="50">
        <v>38.4109311740891</v>
      </c>
      <c r="I375" s="76" t="str">
        <f t="shared" si="10"/>
        <v>No</v>
      </c>
      <c r="J375" s="49" t="str">
        <f t="shared" si="11"/>
        <v>No</v>
      </c>
      <c r="K375" s="47">
        <v>0.10662058836449501</v>
      </c>
      <c r="L375" s="50">
        <v>3.88513513513514</v>
      </c>
      <c r="M375" s="47">
        <v>0.14394770936215101</v>
      </c>
      <c r="N375" s="50">
        <v>22.6720647773279</v>
      </c>
    </row>
    <row r="376" spans="1:14" x14ac:dyDescent="0.2">
      <c r="A376" s="57" t="s">
        <v>1064</v>
      </c>
      <c r="B376" s="44" t="s">
        <v>1065</v>
      </c>
      <c r="C376" s="45">
        <v>45</v>
      </c>
      <c r="D376" s="46" t="s">
        <v>340</v>
      </c>
      <c r="E376" s="47">
        <v>0.63922178426776399</v>
      </c>
      <c r="F376" s="48">
        <v>36.936936936936902</v>
      </c>
      <c r="G376" s="47">
        <v>0.69095854281421298</v>
      </c>
      <c r="H376" s="50">
        <v>32.692307692307701</v>
      </c>
      <c r="I376" s="76" t="str">
        <f t="shared" si="10"/>
        <v>No</v>
      </c>
      <c r="J376" s="49" t="str">
        <f t="shared" si="11"/>
        <v>No</v>
      </c>
      <c r="K376" s="47">
        <v>0.13920863635547101</v>
      </c>
      <c r="L376" s="50">
        <v>8.4459459459459492</v>
      </c>
      <c r="M376" s="47">
        <v>0.17517712550080899</v>
      </c>
      <c r="N376" s="50">
        <v>38.006072874493903</v>
      </c>
    </row>
    <row r="377" spans="1:14" x14ac:dyDescent="0.2">
      <c r="A377" s="57" t="s">
        <v>1066</v>
      </c>
      <c r="B377" s="44" t="s">
        <v>1067</v>
      </c>
      <c r="C377" s="45">
        <v>45</v>
      </c>
      <c r="D377" s="46" t="s">
        <v>340</v>
      </c>
      <c r="E377" s="47">
        <v>0.55988832481435802</v>
      </c>
      <c r="F377" s="48">
        <v>15.540540540540499</v>
      </c>
      <c r="G377" s="47">
        <v>0.60127357926913005</v>
      </c>
      <c r="H377" s="50">
        <v>15.2834008097166</v>
      </c>
      <c r="I377" s="76" t="str">
        <f t="shared" si="10"/>
        <v>No</v>
      </c>
      <c r="J377" s="49" t="str">
        <f t="shared" si="11"/>
        <v>No</v>
      </c>
      <c r="K377" s="47">
        <v>0.174474645759538</v>
      </c>
      <c r="L377" s="50">
        <v>14.0202702702703</v>
      </c>
      <c r="M377" s="47">
        <v>0.215108128608612</v>
      </c>
      <c r="N377" s="50">
        <v>51.315789473684198</v>
      </c>
    </row>
    <row r="378" spans="1:14" x14ac:dyDescent="0.2">
      <c r="A378" s="57" t="s">
        <v>1068</v>
      </c>
      <c r="B378" s="44" t="s">
        <v>1069</v>
      </c>
      <c r="C378" s="45">
        <v>45</v>
      </c>
      <c r="D378" s="46" t="s">
        <v>340</v>
      </c>
      <c r="E378" s="47">
        <v>0.54876362430885905</v>
      </c>
      <c r="F378" s="48">
        <v>13.3445945945946</v>
      </c>
      <c r="G378" s="47">
        <v>0.71179632424376604</v>
      </c>
      <c r="H378" s="50">
        <v>40.283400809716603</v>
      </c>
      <c r="I378" s="76" t="str">
        <f t="shared" si="10"/>
        <v>No</v>
      </c>
      <c r="J378" s="49" t="str">
        <f t="shared" si="11"/>
        <v>No</v>
      </c>
      <c r="K378" s="47">
        <v>0.112010623928767</v>
      </c>
      <c r="L378" s="50">
        <v>4.7297297297297298</v>
      </c>
      <c r="M378" s="47">
        <v>0.15493875980789101</v>
      </c>
      <c r="N378" s="50">
        <v>28.441295546558699</v>
      </c>
    </row>
    <row r="379" spans="1:14" x14ac:dyDescent="0.2">
      <c r="A379" s="57" t="s">
        <v>1070</v>
      </c>
      <c r="B379" s="44" t="s">
        <v>1071</v>
      </c>
      <c r="C379" s="45">
        <v>45</v>
      </c>
      <c r="D379" s="46" t="s">
        <v>340</v>
      </c>
      <c r="E379" s="47">
        <v>0.75663462782465296</v>
      </c>
      <c r="F379" s="48">
        <v>72.1283783783784</v>
      </c>
      <c r="G379" s="47">
        <v>0.76007342223589303</v>
      </c>
      <c r="H379" s="50">
        <v>60.576923076923102</v>
      </c>
      <c r="I379" s="76" t="str">
        <f t="shared" si="10"/>
        <v>No</v>
      </c>
      <c r="J379" s="49" t="str">
        <f t="shared" si="11"/>
        <v>No</v>
      </c>
      <c r="K379" s="47">
        <v>0.10809033119091301</v>
      </c>
      <c r="L379" s="50">
        <v>4.2229729729729701</v>
      </c>
      <c r="M379" s="47">
        <v>0.14462117852912099</v>
      </c>
      <c r="N379" s="50">
        <v>22.8238866396761</v>
      </c>
    </row>
    <row r="380" spans="1:14" x14ac:dyDescent="0.2">
      <c r="A380" s="147" t="s">
        <v>1072</v>
      </c>
      <c r="B380" s="44" t="s">
        <v>1073</v>
      </c>
      <c r="C380" s="45">
        <v>45</v>
      </c>
      <c r="D380" s="46" t="s">
        <v>340</v>
      </c>
      <c r="E380" s="47">
        <v>0.78047059876065505</v>
      </c>
      <c r="F380" s="48">
        <v>80.011261261261296</v>
      </c>
      <c r="G380" s="47">
        <v>0.80150172395911201</v>
      </c>
      <c r="H380" s="50">
        <v>79.807692307692307</v>
      </c>
      <c r="I380" s="76" t="str">
        <f t="shared" si="10"/>
        <v>No</v>
      </c>
      <c r="J380" s="49" t="str">
        <f t="shared" si="11"/>
        <v>Yes</v>
      </c>
      <c r="K380" s="47">
        <v>8.6472947410443798E-2</v>
      </c>
      <c r="L380" s="50">
        <v>2.5900900900900901</v>
      </c>
      <c r="M380" s="47">
        <v>0.115230589977338</v>
      </c>
      <c r="N380" s="50">
        <v>9.2611336032388696</v>
      </c>
    </row>
    <row r="381" spans="1:14" x14ac:dyDescent="0.2">
      <c r="A381" s="57" t="s">
        <v>1074</v>
      </c>
      <c r="B381" s="44" t="s">
        <v>1075</v>
      </c>
      <c r="C381" s="45">
        <v>45</v>
      </c>
      <c r="D381" s="46" t="s">
        <v>340</v>
      </c>
      <c r="E381" s="47">
        <v>0.66390432472960503</v>
      </c>
      <c r="F381" s="48">
        <v>44.707207207207198</v>
      </c>
      <c r="G381" s="47">
        <v>0.74533641324602895</v>
      </c>
      <c r="H381" s="50">
        <v>53.997975708501997</v>
      </c>
      <c r="I381" s="76" t="str">
        <f t="shared" si="10"/>
        <v>No</v>
      </c>
      <c r="J381" s="49" t="str">
        <f t="shared" si="11"/>
        <v>No</v>
      </c>
      <c r="K381" s="47">
        <v>9.1527790204887299E-2</v>
      </c>
      <c r="L381" s="50">
        <v>2.8153153153153201</v>
      </c>
      <c r="M381" s="47">
        <v>0.121156856929356</v>
      </c>
      <c r="N381" s="50">
        <v>11.538461538461499</v>
      </c>
    </row>
    <row r="382" spans="1:14" x14ac:dyDescent="0.2">
      <c r="A382" s="57" t="s">
        <v>1076</v>
      </c>
      <c r="B382" s="44" t="s">
        <v>1077</v>
      </c>
      <c r="C382" s="45">
        <v>45</v>
      </c>
      <c r="D382" s="46" t="s">
        <v>340</v>
      </c>
      <c r="E382" s="47">
        <v>0.52993848201694804</v>
      </c>
      <c r="F382" s="48">
        <v>10.472972972973</v>
      </c>
      <c r="G382" s="47">
        <v>0.68651866782856596</v>
      </c>
      <c r="H382" s="50">
        <v>31.224696356275299</v>
      </c>
      <c r="I382" s="76" t="str">
        <f t="shared" si="10"/>
        <v>No</v>
      </c>
      <c r="J382" s="49" t="str">
        <f t="shared" si="11"/>
        <v>No</v>
      </c>
      <c r="K382" s="47">
        <v>0.119203344131282</v>
      </c>
      <c r="L382" s="50">
        <v>5.6306306306306304</v>
      </c>
      <c r="M382" s="47">
        <v>0.155090327633335</v>
      </c>
      <c r="N382" s="50">
        <v>28.643724696356301</v>
      </c>
    </row>
    <row r="383" spans="1:14" x14ac:dyDescent="0.2">
      <c r="A383" s="57" t="s">
        <v>381</v>
      </c>
      <c r="B383" s="44" t="s">
        <v>1078</v>
      </c>
      <c r="C383" s="45">
        <v>45</v>
      </c>
      <c r="D383" s="46" t="s">
        <v>340</v>
      </c>
      <c r="E383" s="47">
        <v>0.63115054023674499</v>
      </c>
      <c r="F383" s="48">
        <v>34.459459459459502</v>
      </c>
      <c r="G383" s="47">
        <v>0.68250627703647204</v>
      </c>
      <c r="H383" s="50">
        <v>30.313765182186199</v>
      </c>
      <c r="I383" s="76" t="str">
        <f t="shared" si="10"/>
        <v>No</v>
      </c>
      <c r="J383" s="49" t="str">
        <f t="shared" si="11"/>
        <v>No</v>
      </c>
      <c r="K383" s="47">
        <v>0.116379206509305</v>
      </c>
      <c r="L383" s="50">
        <v>5.4054054054054097</v>
      </c>
      <c r="M383" s="47">
        <v>0.15360819634369</v>
      </c>
      <c r="N383" s="50">
        <v>27.4797570850202</v>
      </c>
    </row>
    <row r="384" spans="1:14" x14ac:dyDescent="0.2">
      <c r="A384" s="57" t="s">
        <v>385</v>
      </c>
      <c r="B384" s="44" t="s">
        <v>1079</v>
      </c>
      <c r="C384" s="45">
        <v>45</v>
      </c>
      <c r="D384" s="46" t="s">
        <v>340</v>
      </c>
      <c r="E384" s="47">
        <v>0.65475368072082396</v>
      </c>
      <c r="F384" s="48">
        <v>42.173423423423401</v>
      </c>
      <c r="G384" s="47">
        <v>0.73567966436827903</v>
      </c>
      <c r="H384" s="50">
        <v>49.898785425101202</v>
      </c>
      <c r="I384" s="76" t="str">
        <f t="shared" si="10"/>
        <v>No</v>
      </c>
      <c r="J384" s="49" t="str">
        <f t="shared" si="11"/>
        <v>No</v>
      </c>
      <c r="K384" s="47">
        <v>0.123041267036523</v>
      </c>
      <c r="L384" s="50">
        <v>6.1373873873873901</v>
      </c>
      <c r="M384" s="47">
        <v>0.16247686715555201</v>
      </c>
      <c r="N384" s="50">
        <v>32.287449392712603</v>
      </c>
    </row>
    <row r="385" spans="1:14" x14ac:dyDescent="0.2">
      <c r="A385" s="57" t="s">
        <v>1080</v>
      </c>
      <c r="B385" s="44" t="s">
        <v>1081</v>
      </c>
      <c r="C385" s="45">
        <v>45</v>
      </c>
      <c r="D385" s="46" t="s">
        <v>340</v>
      </c>
      <c r="E385" s="47">
        <v>0.68972663154577996</v>
      </c>
      <c r="F385" s="48">
        <v>53.3783783783784</v>
      </c>
      <c r="G385" s="47">
        <v>0.75313787953511002</v>
      </c>
      <c r="H385" s="50">
        <v>57.540485829959501</v>
      </c>
      <c r="I385" s="76" t="str">
        <f t="shared" si="10"/>
        <v>No</v>
      </c>
      <c r="J385" s="49" t="str">
        <f t="shared" si="11"/>
        <v>No</v>
      </c>
      <c r="K385" s="47">
        <v>0.13441339021026799</v>
      </c>
      <c r="L385" s="50">
        <v>7.7702702702702702</v>
      </c>
      <c r="M385" s="47">
        <v>0.17056923046758099</v>
      </c>
      <c r="N385" s="50">
        <v>36.336032388664002</v>
      </c>
    </row>
    <row r="386" spans="1:14" x14ac:dyDescent="0.2">
      <c r="A386" s="57" t="s">
        <v>1082</v>
      </c>
      <c r="B386" s="44" t="s">
        <v>1083</v>
      </c>
      <c r="C386" s="45">
        <v>45</v>
      </c>
      <c r="D386" s="46" t="s">
        <v>340</v>
      </c>
      <c r="E386" s="47">
        <v>0.66374159668924104</v>
      </c>
      <c r="F386" s="48">
        <v>44.650900900900901</v>
      </c>
      <c r="G386" s="47">
        <v>0.74174363739096205</v>
      </c>
      <c r="H386" s="50">
        <v>52.682186234817799</v>
      </c>
      <c r="I386" s="76" t="str">
        <f t="shared" si="10"/>
        <v>No</v>
      </c>
      <c r="J386" s="49" t="str">
        <f t="shared" si="11"/>
        <v>No</v>
      </c>
      <c r="K386" s="47">
        <v>0.17032875746777301</v>
      </c>
      <c r="L386" s="50">
        <v>12.9504504504505</v>
      </c>
      <c r="M386" s="47">
        <v>0.22377379946373299</v>
      </c>
      <c r="N386" s="50">
        <v>53.744939271255099</v>
      </c>
    </row>
    <row r="387" spans="1:14" x14ac:dyDescent="0.2">
      <c r="A387" s="148" t="s">
        <v>563</v>
      </c>
      <c r="B387" s="44" t="s">
        <v>1084</v>
      </c>
      <c r="C387" s="45">
        <v>45</v>
      </c>
      <c r="D387" s="46" t="s">
        <v>340</v>
      </c>
      <c r="E387" s="47">
        <v>0.78466846987843097</v>
      </c>
      <c r="F387" s="48">
        <v>80.574324324324294</v>
      </c>
      <c r="G387" s="47">
        <v>0.80228029470866802</v>
      </c>
      <c r="H387" s="50">
        <v>80.313765182186202</v>
      </c>
      <c r="I387" s="76" t="str">
        <f t="shared" si="10"/>
        <v>No</v>
      </c>
      <c r="J387" s="49" t="str">
        <f t="shared" si="11"/>
        <v>Yes</v>
      </c>
      <c r="K387" s="47">
        <v>0.23262694580704199</v>
      </c>
      <c r="L387" s="50">
        <v>28.659909909909899</v>
      </c>
      <c r="M387" s="47">
        <v>0.30744643896706397</v>
      </c>
      <c r="N387" s="50">
        <v>78.947368421052602</v>
      </c>
    </row>
    <row r="388" spans="1:14" x14ac:dyDescent="0.2">
      <c r="A388" s="148" t="s">
        <v>1085</v>
      </c>
      <c r="B388" s="44" t="s">
        <v>1086</v>
      </c>
      <c r="C388" s="45">
        <v>45</v>
      </c>
      <c r="D388" s="46" t="s">
        <v>340</v>
      </c>
      <c r="E388" s="47">
        <v>0.81153426111024995</v>
      </c>
      <c r="F388" s="48">
        <v>86.430180180180201</v>
      </c>
      <c r="G388" s="47">
        <v>0.83255669180355096</v>
      </c>
      <c r="H388" s="50">
        <v>91.093117408906906</v>
      </c>
      <c r="I388" s="76" t="str">
        <f t="shared" si="10"/>
        <v>No</v>
      </c>
      <c r="J388" s="49" t="str">
        <f t="shared" si="11"/>
        <v>Yes</v>
      </c>
      <c r="K388" s="47">
        <v>0.22820247261719401</v>
      </c>
      <c r="L388" s="50">
        <v>27.364864864864899</v>
      </c>
      <c r="M388" s="47">
        <v>0.30121561855392198</v>
      </c>
      <c r="N388" s="50">
        <v>77.378542510121505</v>
      </c>
    </row>
    <row r="389" spans="1:14" x14ac:dyDescent="0.2">
      <c r="A389" s="147" t="s">
        <v>1087</v>
      </c>
      <c r="B389" s="44" t="s">
        <v>1088</v>
      </c>
      <c r="C389" s="45">
        <v>45</v>
      </c>
      <c r="D389" s="46" t="s">
        <v>340</v>
      </c>
      <c r="E389" s="47">
        <v>0.77779683866205596</v>
      </c>
      <c r="F389" s="48">
        <v>79.335585585585605</v>
      </c>
      <c r="G389" s="47">
        <v>0.79295878387069696</v>
      </c>
      <c r="H389" s="50">
        <v>76.5182186234818</v>
      </c>
      <c r="I389" s="76" t="str">
        <f t="shared" si="10"/>
        <v>No</v>
      </c>
      <c r="J389" s="49" t="str">
        <f t="shared" si="11"/>
        <v>Yes</v>
      </c>
      <c r="K389" s="47">
        <v>0.189083175713994</v>
      </c>
      <c r="L389" s="50">
        <v>17.454954954954999</v>
      </c>
      <c r="M389" s="47">
        <v>0.248421573758947</v>
      </c>
      <c r="N389" s="50">
        <v>62.1963562753036</v>
      </c>
    </row>
    <row r="390" spans="1:14" x14ac:dyDescent="0.2">
      <c r="A390" s="148" t="s">
        <v>1089</v>
      </c>
      <c r="B390" s="44" t="s">
        <v>1090</v>
      </c>
      <c r="C390" s="45">
        <v>45</v>
      </c>
      <c r="D390" s="46" t="s">
        <v>340</v>
      </c>
      <c r="E390" s="47">
        <v>0.80514046332173905</v>
      </c>
      <c r="F390" s="48">
        <v>84.966216216216196</v>
      </c>
      <c r="G390" s="47">
        <v>0.868525261711946</v>
      </c>
      <c r="H390" s="50">
        <v>97.672064777327904</v>
      </c>
      <c r="I390" s="76" t="str">
        <f t="shared" si="10"/>
        <v>No</v>
      </c>
      <c r="J390" s="49" t="str">
        <f t="shared" si="11"/>
        <v>Yes</v>
      </c>
      <c r="K390" s="47">
        <v>0.25956084927400602</v>
      </c>
      <c r="L390" s="50">
        <v>37.162162162162197</v>
      </c>
      <c r="M390" s="47">
        <v>0.33793777665219499</v>
      </c>
      <c r="N390" s="50">
        <v>84.514170040485794</v>
      </c>
    </row>
    <row r="391" spans="1:14" x14ac:dyDescent="0.2">
      <c r="A391" s="57" t="s">
        <v>1091</v>
      </c>
      <c r="B391" s="44" t="s">
        <v>1092</v>
      </c>
      <c r="C391" s="45">
        <v>45</v>
      </c>
      <c r="D391" s="46" t="s">
        <v>340</v>
      </c>
      <c r="E391" s="47">
        <v>0.71448306579158405</v>
      </c>
      <c r="F391" s="48">
        <v>60.078828828828797</v>
      </c>
      <c r="G391" s="47">
        <v>0.81711478169917795</v>
      </c>
      <c r="H391" s="50">
        <v>86.336032388663995</v>
      </c>
      <c r="I391" s="76" t="str">
        <f t="shared" ref="I391:I454" si="12">IF(AND(F391&gt;=90,H391&gt;=90),"Yes","No")</f>
        <v>No</v>
      </c>
      <c r="J391" s="49" t="str">
        <f t="shared" ref="J391:J454" si="13">IF(AND(F391&gt;=75,H391&gt;=75),"Yes","No")</f>
        <v>No</v>
      </c>
      <c r="K391" s="47">
        <v>0.22065220286435699</v>
      </c>
      <c r="L391" s="50">
        <v>25.506756756756801</v>
      </c>
      <c r="M391" s="47">
        <v>0.28928174636203902</v>
      </c>
      <c r="N391" s="50">
        <v>74.6963562753036</v>
      </c>
    </row>
    <row r="392" spans="1:14" x14ac:dyDescent="0.2">
      <c r="A392" s="57" t="s">
        <v>1093</v>
      </c>
      <c r="B392" s="44" t="s">
        <v>1094</v>
      </c>
      <c r="C392" s="45">
        <v>45</v>
      </c>
      <c r="D392" s="46" t="s">
        <v>340</v>
      </c>
      <c r="E392" s="47">
        <v>0.59619087623816502</v>
      </c>
      <c r="F392" s="48">
        <v>23.7612612612613</v>
      </c>
      <c r="G392" s="47">
        <v>0.64655294216292203</v>
      </c>
      <c r="H392" s="50">
        <v>22.267206477732799</v>
      </c>
      <c r="I392" s="76" t="str">
        <f t="shared" si="12"/>
        <v>No</v>
      </c>
      <c r="J392" s="49" t="str">
        <f t="shared" si="13"/>
        <v>No</v>
      </c>
      <c r="K392" s="47">
        <v>0.111503399128053</v>
      </c>
      <c r="L392" s="50">
        <v>4.5045045045045002</v>
      </c>
      <c r="M392" s="47">
        <v>0.15020173411776599</v>
      </c>
      <c r="N392" s="50">
        <v>25.7591093117409</v>
      </c>
    </row>
    <row r="393" spans="1:14" x14ac:dyDescent="0.2">
      <c r="A393" s="57" t="s">
        <v>1095</v>
      </c>
      <c r="B393" s="44" t="s">
        <v>1096</v>
      </c>
      <c r="C393" s="45">
        <v>45</v>
      </c>
      <c r="D393" s="46" t="s">
        <v>340</v>
      </c>
      <c r="E393" s="47">
        <v>0.56032253246103003</v>
      </c>
      <c r="F393" s="48">
        <v>15.5968468468468</v>
      </c>
      <c r="G393" s="47">
        <v>0.72515758231943195</v>
      </c>
      <c r="H393" s="50">
        <v>45.4959514170041</v>
      </c>
      <c r="I393" s="76" t="str">
        <f t="shared" si="12"/>
        <v>No</v>
      </c>
      <c r="J393" s="49" t="str">
        <f t="shared" si="13"/>
        <v>No</v>
      </c>
      <c r="K393" s="47">
        <v>0.12512333324333899</v>
      </c>
      <c r="L393" s="50">
        <v>6.4752252252252296</v>
      </c>
      <c r="M393" s="47">
        <v>0.16720345677350401</v>
      </c>
      <c r="N393" s="50">
        <v>34.767206477732799</v>
      </c>
    </row>
    <row r="394" spans="1:14" x14ac:dyDescent="0.2">
      <c r="A394" s="57" t="s">
        <v>1097</v>
      </c>
      <c r="B394" s="44" t="s">
        <v>1098</v>
      </c>
      <c r="C394" s="45">
        <v>45</v>
      </c>
      <c r="D394" s="46" t="s">
        <v>340</v>
      </c>
      <c r="E394" s="47">
        <v>0.68813589503699801</v>
      </c>
      <c r="F394" s="48">
        <v>52.702702702702702</v>
      </c>
      <c r="G394" s="47">
        <v>0.72734652312093495</v>
      </c>
      <c r="H394" s="50">
        <v>46.457489878542503</v>
      </c>
      <c r="I394" s="76" t="str">
        <f t="shared" si="12"/>
        <v>No</v>
      </c>
      <c r="J394" s="49" t="str">
        <f t="shared" si="13"/>
        <v>No</v>
      </c>
      <c r="K394" s="47">
        <v>0.11185383662980899</v>
      </c>
      <c r="L394" s="50">
        <v>4.6171171171171199</v>
      </c>
      <c r="M394" s="47">
        <v>0.150183079267142</v>
      </c>
      <c r="N394" s="50">
        <v>25.708502024291501</v>
      </c>
    </row>
    <row r="395" spans="1:14" x14ac:dyDescent="0.2">
      <c r="A395" s="57" t="s">
        <v>1099</v>
      </c>
      <c r="B395" s="44" t="s">
        <v>1100</v>
      </c>
      <c r="C395" s="45">
        <v>45</v>
      </c>
      <c r="D395" s="46" t="s">
        <v>340</v>
      </c>
      <c r="E395" s="47">
        <v>0.64398411921124898</v>
      </c>
      <c r="F395" s="48">
        <v>38.513513513513502</v>
      </c>
      <c r="G395" s="47">
        <v>0.71369767031621101</v>
      </c>
      <c r="H395" s="50">
        <v>41.143724696356301</v>
      </c>
      <c r="I395" s="76" t="str">
        <f t="shared" si="12"/>
        <v>No</v>
      </c>
      <c r="J395" s="49" t="str">
        <f t="shared" si="13"/>
        <v>No</v>
      </c>
      <c r="K395" s="47">
        <v>0.16601148225397899</v>
      </c>
      <c r="L395" s="50">
        <v>12.1058558558559</v>
      </c>
      <c r="M395" s="47">
        <v>0.20625898724046501</v>
      </c>
      <c r="N395" s="50">
        <v>49.493927125506097</v>
      </c>
    </row>
    <row r="396" spans="1:14" x14ac:dyDescent="0.2">
      <c r="A396" s="57" t="s">
        <v>1101</v>
      </c>
      <c r="B396" s="44" t="s">
        <v>1102</v>
      </c>
      <c r="C396" s="45">
        <v>45</v>
      </c>
      <c r="D396" s="46" t="s">
        <v>340</v>
      </c>
      <c r="E396" s="47">
        <v>0.72747957333088797</v>
      </c>
      <c r="F396" s="48">
        <v>64.020270270270302</v>
      </c>
      <c r="G396" s="47">
        <v>0.74175347865127805</v>
      </c>
      <c r="H396" s="50">
        <v>52.732793522267201</v>
      </c>
      <c r="I396" s="76" t="str">
        <f t="shared" si="12"/>
        <v>No</v>
      </c>
      <c r="J396" s="49" t="str">
        <f t="shared" si="13"/>
        <v>No</v>
      </c>
      <c r="K396" s="47">
        <v>0.17102255876224401</v>
      </c>
      <c r="L396" s="50">
        <v>13.1193693693694</v>
      </c>
      <c r="M396" s="47">
        <v>0.228296325118585</v>
      </c>
      <c r="N396" s="50">
        <v>55.364372469635597</v>
      </c>
    </row>
    <row r="397" spans="1:14" x14ac:dyDescent="0.2">
      <c r="A397" s="57" t="s">
        <v>1103</v>
      </c>
      <c r="B397" s="44" t="s">
        <v>1104</v>
      </c>
      <c r="C397" s="45">
        <v>45</v>
      </c>
      <c r="D397" s="46" t="s">
        <v>340</v>
      </c>
      <c r="E397" s="47">
        <v>0.64073779076174497</v>
      </c>
      <c r="F397" s="48">
        <v>37.556306306306297</v>
      </c>
      <c r="G397" s="47">
        <v>0.73729666046055098</v>
      </c>
      <c r="H397" s="50">
        <v>50.506072874493903</v>
      </c>
      <c r="I397" s="76" t="str">
        <f t="shared" si="12"/>
        <v>No</v>
      </c>
      <c r="J397" s="49" t="str">
        <f t="shared" si="13"/>
        <v>No</v>
      </c>
      <c r="K397" s="47">
        <v>0.158644567323842</v>
      </c>
      <c r="L397" s="50">
        <v>11.036036036036</v>
      </c>
      <c r="M397" s="47">
        <v>0.20417834985083599</v>
      </c>
      <c r="N397" s="50">
        <v>48.836032388664002</v>
      </c>
    </row>
    <row r="398" spans="1:14" x14ac:dyDescent="0.2">
      <c r="A398" s="57" t="s">
        <v>1105</v>
      </c>
      <c r="B398" s="44" t="s">
        <v>1106</v>
      </c>
      <c r="C398" s="45">
        <v>45</v>
      </c>
      <c r="D398" s="46" t="s">
        <v>340</v>
      </c>
      <c r="E398" s="47">
        <v>0.54184670884435704</v>
      </c>
      <c r="F398" s="48">
        <v>11.993243243243199</v>
      </c>
      <c r="G398" s="47">
        <v>0.698930685329891</v>
      </c>
      <c r="H398" s="50">
        <v>35.475708502024297</v>
      </c>
      <c r="I398" s="76" t="str">
        <f t="shared" si="12"/>
        <v>No</v>
      </c>
      <c r="J398" s="49" t="str">
        <f t="shared" si="13"/>
        <v>No</v>
      </c>
      <c r="K398" s="47">
        <v>0.18247015259552099</v>
      </c>
      <c r="L398" s="50">
        <v>15.765765765765799</v>
      </c>
      <c r="M398" s="47">
        <v>0.23821615312371</v>
      </c>
      <c r="N398" s="50">
        <v>58.350202429149803</v>
      </c>
    </row>
    <row r="399" spans="1:14" x14ac:dyDescent="0.2">
      <c r="A399" s="57" t="s">
        <v>1107</v>
      </c>
      <c r="B399" s="44" t="s">
        <v>1108</v>
      </c>
      <c r="C399" s="45">
        <v>45</v>
      </c>
      <c r="D399" s="46" t="s">
        <v>340</v>
      </c>
      <c r="E399" s="47">
        <v>0.63759164685549496</v>
      </c>
      <c r="F399" s="48">
        <v>36.599099099099099</v>
      </c>
      <c r="G399" s="47">
        <v>0.68860815753666205</v>
      </c>
      <c r="H399" s="50">
        <v>31.983805668016199</v>
      </c>
      <c r="I399" s="76" t="str">
        <f t="shared" si="12"/>
        <v>No</v>
      </c>
      <c r="J399" s="49" t="str">
        <f t="shared" si="13"/>
        <v>No</v>
      </c>
      <c r="K399" s="47">
        <v>0.17337283490025099</v>
      </c>
      <c r="L399" s="50">
        <v>13.626126126126101</v>
      </c>
      <c r="M399" s="47">
        <v>0.22841603381136899</v>
      </c>
      <c r="N399" s="50">
        <v>55.516194331983797</v>
      </c>
    </row>
    <row r="400" spans="1:14" x14ac:dyDescent="0.2">
      <c r="A400" s="57" t="s">
        <v>1109</v>
      </c>
      <c r="B400" s="44" t="s">
        <v>1110</v>
      </c>
      <c r="C400" s="45">
        <v>45</v>
      </c>
      <c r="D400" s="46" t="s">
        <v>340</v>
      </c>
      <c r="E400" s="47">
        <v>0.68683678626895495</v>
      </c>
      <c r="F400" s="48">
        <v>52.308558558558602</v>
      </c>
      <c r="G400" s="47">
        <v>0.74067109484776605</v>
      </c>
      <c r="H400" s="50">
        <v>52.125506072874501</v>
      </c>
      <c r="I400" s="76" t="str">
        <f t="shared" si="12"/>
        <v>No</v>
      </c>
      <c r="J400" s="49" t="str">
        <f t="shared" si="13"/>
        <v>No</v>
      </c>
      <c r="K400" s="47">
        <v>0.18544547111659099</v>
      </c>
      <c r="L400" s="50">
        <v>16.722972972973</v>
      </c>
      <c r="M400" s="47">
        <v>0.24627918549997899</v>
      </c>
      <c r="N400" s="50">
        <v>61.386639676113397</v>
      </c>
    </row>
    <row r="401" spans="1:14" x14ac:dyDescent="0.2">
      <c r="A401" s="57" t="s">
        <v>1111</v>
      </c>
      <c r="B401" s="44" t="s">
        <v>1112</v>
      </c>
      <c r="C401" s="45">
        <v>45</v>
      </c>
      <c r="D401" s="46" t="s">
        <v>340</v>
      </c>
      <c r="E401" s="47">
        <v>0.58811014895514102</v>
      </c>
      <c r="F401" s="48">
        <v>21.509009009008999</v>
      </c>
      <c r="G401" s="47">
        <v>0.76790051565204498</v>
      </c>
      <c r="H401" s="50">
        <v>64.524291497975696</v>
      </c>
      <c r="I401" s="76" t="str">
        <f t="shared" si="12"/>
        <v>No</v>
      </c>
      <c r="J401" s="49" t="str">
        <f t="shared" si="13"/>
        <v>No</v>
      </c>
      <c r="K401" s="47">
        <v>0.18003428248026099</v>
      </c>
      <c r="L401" s="50">
        <v>15.259009009009</v>
      </c>
      <c r="M401" s="47">
        <v>0.23932994810831101</v>
      </c>
      <c r="N401" s="50">
        <v>58.856275303643699</v>
      </c>
    </row>
    <row r="402" spans="1:14" x14ac:dyDescent="0.2">
      <c r="A402" s="57" t="s">
        <v>1113</v>
      </c>
      <c r="B402" s="44" t="s">
        <v>1114</v>
      </c>
      <c r="C402" s="45">
        <v>45</v>
      </c>
      <c r="D402" s="46" t="s">
        <v>340</v>
      </c>
      <c r="E402" s="47">
        <v>0.60916390720317504</v>
      </c>
      <c r="F402" s="48">
        <v>27.252252252252301</v>
      </c>
      <c r="G402" s="47">
        <v>0.66038164588717396</v>
      </c>
      <c r="H402" s="50">
        <v>25.506072874493899</v>
      </c>
      <c r="I402" s="76" t="str">
        <f t="shared" si="12"/>
        <v>No</v>
      </c>
      <c r="J402" s="49" t="str">
        <f t="shared" si="13"/>
        <v>No</v>
      </c>
      <c r="K402" s="47">
        <v>0.15713568580891499</v>
      </c>
      <c r="L402" s="50">
        <v>10.754504504504499</v>
      </c>
      <c r="M402" s="47">
        <v>0.20830543461489501</v>
      </c>
      <c r="N402" s="50">
        <v>50.1518218623482</v>
      </c>
    </row>
    <row r="403" spans="1:14" x14ac:dyDescent="0.2">
      <c r="A403" s="57" t="s">
        <v>1115</v>
      </c>
      <c r="B403" s="44" t="s">
        <v>1116</v>
      </c>
      <c r="C403" s="45">
        <v>45</v>
      </c>
      <c r="D403" s="46" t="s">
        <v>340</v>
      </c>
      <c r="E403" s="47">
        <v>0.59551556674245198</v>
      </c>
      <c r="F403" s="48">
        <v>23.536036036035998</v>
      </c>
      <c r="G403" s="47">
        <v>0.776579214731691</v>
      </c>
      <c r="H403" s="50">
        <v>68.066801619433207</v>
      </c>
      <c r="I403" s="76" t="str">
        <f t="shared" si="12"/>
        <v>No</v>
      </c>
      <c r="J403" s="49" t="str">
        <f t="shared" si="13"/>
        <v>No</v>
      </c>
      <c r="K403" s="47">
        <v>0.18367924897457799</v>
      </c>
      <c r="L403" s="50">
        <v>15.934684684684701</v>
      </c>
      <c r="M403" s="47">
        <v>0.24338672693009</v>
      </c>
      <c r="N403" s="50">
        <v>60.323886639676097</v>
      </c>
    </row>
    <row r="404" spans="1:14" x14ac:dyDescent="0.2">
      <c r="A404" s="57" t="s">
        <v>1117</v>
      </c>
      <c r="B404" s="44" t="s">
        <v>1118</v>
      </c>
      <c r="C404" s="45">
        <v>45</v>
      </c>
      <c r="D404" s="46" t="s">
        <v>340</v>
      </c>
      <c r="E404" s="47">
        <v>0.60757234106666003</v>
      </c>
      <c r="F404" s="48">
        <v>26.745495495495501</v>
      </c>
      <c r="G404" s="47">
        <v>0.66395623125345904</v>
      </c>
      <c r="H404" s="50">
        <v>26.619433198380602</v>
      </c>
      <c r="I404" s="76" t="str">
        <f t="shared" si="12"/>
        <v>No</v>
      </c>
      <c r="J404" s="49" t="str">
        <f t="shared" si="13"/>
        <v>No</v>
      </c>
      <c r="K404" s="47">
        <v>0.136409270547205</v>
      </c>
      <c r="L404" s="50">
        <v>8.0518018018017994</v>
      </c>
      <c r="M404" s="47">
        <v>0.17716271680331899</v>
      </c>
      <c r="N404" s="50">
        <v>39.220647773279403</v>
      </c>
    </row>
    <row r="405" spans="1:14" x14ac:dyDescent="0.2">
      <c r="A405" s="57" t="s">
        <v>1119</v>
      </c>
      <c r="B405" s="44" t="s">
        <v>1120</v>
      </c>
      <c r="C405" s="45">
        <v>45</v>
      </c>
      <c r="D405" s="46" t="s">
        <v>340</v>
      </c>
      <c r="E405" s="47">
        <v>0.75778473009441005</v>
      </c>
      <c r="F405" s="48">
        <v>72.409909909909899</v>
      </c>
      <c r="G405" s="47">
        <v>0.77215111715400597</v>
      </c>
      <c r="H405" s="50">
        <v>66.295546558704501</v>
      </c>
      <c r="I405" s="76" t="str">
        <f t="shared" si="12"/>
        <v>No</v>
      </c>
      <c r="J405" s="49" t="str">
        <f t="shared" si="13"/>
        <v>No</v>
      </c>
      <c r="K405" s="47">
        <v>0.15675591594206201</v>
      </c>
      <c r="L405" s="50">
        <v>10.472972972973</v>
      </c>
      <c r="M405" s="47">
        <v>0.20989760750589001</v>
      </c>
      <c r="N405" s="50">
        <v>50.4554655870445</v>
      </c>
    </row>
    <row r="406" spans="1:14" x14ac:dyDescent="0.2">
      <c r="A406" s="57" t="s">
        <v>1121</v>
      </c>
      <c r="B406" s="44" t="s">
        <v>1122</v>
      </c>
      <c r="C406" s="45">
        <v>45</v>
      </c>
      <c r="D406" s="46" t="s">
        <v>340</v>
      </c>
      <c r="E406" s="47">
        <v>0.61238980492727801</v>
      </c>
      <c r="F406" s="48">
        <v>28.547297297297298</v>
      </c>
      <c r="G406" s="47">
        <v>0.79623191385508696</v>
      </c>
      <c r="H406" s="50">
        <v>77.530364372469606</v>
      </c>
      <c r="I406" s="76" t="str">
        <f t="shared" si="12"/>
        <v>No</v>
      </c>
      <c r="J406" s="49" t="str">
        <f t="shared" si="13"/>
        <v>No</v>
      </c>
      <c r="K406" s="47">
        <v>0.15287117456327301</v>
      </c>
      <c r="L406" s="50">
        <v>9.7972972972973</v>
      </c>
      <c r="M406" s="47">
        <v>0.20595273298077199</v>
      </c>
      <c r="N406" s="50">
        <v>49.342105263157897</v>
      </c>
    </row>
    <row r="407" spans="1:14" x14ac:dyDescent="0.2">
      <c r="A407" s="57" t="s">
        <v>1123</v>
      </c>
      <c r="B407" s="44" t="s">
        <v>1124</v>
      </c>
      <c r="C407" s="45">
        <v>45</v>
      </c>
      <c r="D407" s="46" t="s">
        <v>340</v>
      </c>
      <c r="E407" s="47">
        <v>0.76129315872635195</v>
      </c>
      <c r="F407" s="48">
        <v>73.761261261261296</v>
      </c>
      <c r="G407" s="47">
        <v>0.77301062461857595</v>
      </c>
      <c r="H407" s="50">
        <v>66.751012145749002</v>
      </c>
      <c r="I407" s="76" t="str">
        <f t="shared" si="12"/>
        <v>No</v>
      </c>
      <c r="J407" s="49" t="str">
        <f t="shared" si="13"/>
        <v>No</v>
      </c>
      <c r="K407" s="47">
        <v>0.14734270680188399</v>
      </c>
      <c r="L407" s="50">
        <v>9.2905405405405403</v>
      </c>
      <c r="M407" s="47">
        <v>0.19467630917507101</v>
      </c>
      <c r="N407" s="50">
        <v>45.799595141700401</v>
      </c>
    </row>
    <row r="408" spans="1:14" x14ac:dyDescent="0.2">
      <c r="A408" s="57" t="s">
        <v>1125</v>
      </c>
      <c r="B408" s="44" t="s">
        <v>1126</v>
      </c>
      <c r="C408" s="45">
        <v>45</v>
      </c>
      <c r="D408" s="46" t="s">
        <v>340</v>
      </c>
      <c r="E408" s="47">
        <v>0.62092022978067996</v>
      </c>
      <c r="F408" s="48">
        <v>31.137387387387399</v>
      </c>
      <c r="G408" s="47">
        <v>0.80383430901271702</v>
      </c>
      <c r="H408" s="50">
        <v>80.971659919028298</v>
      </c>
      <c r="I408" s="76" t="str">
        <f t="shared" si="12"/>
        <v>No</v>
      </c>
      <c r="J408" s="49" t="str">
        <f t="shared" si="13"/>
        <v>No</v>
      </c>
      <c r="K408" s="47">
        <v>0.14616570689754799</v>
      </c>
      <c r="L408" s="50">
        <v>9.0653153153153205</v>
      </c>
      <c r="M408" s="47">
        <v>0.18428766645622899</v>
      </c>
      <c r="N408" s="50">
        <v>42.257085020242897</v>
      </c>
    </row>
    <row r="409" spans="1:14" x14ac:dyDescent="0.2">
      <c r="A409" s="57" t="s">
        <v>1127</v>
      </c>
      <c r="B409" s="44" t="s">
        <v>1128</v>
      </c>
      <c r="C409" s="45">
        <v>45</v>
      </c>
      <c r="D409" s="46" t="s">
        <v>340</v>
      </c>
      <c r="E409" s="47">
        <v>0.56248004157297204</v>
      </c>
      <c r="F409" s="48">
        <v>16.047297297297298</v>
      </c>
      <c r="G409" s="47">
        <v>0.72690853160386404</v>
      </c>
      <c r="H409" s="50">
        <v>46.153846153846203</v>
      </c>
      <c r="I409" s="76" t="str">
        <f t="shared" si="12"/>
        <v>No</v>
      </c>
      <c r="J409" s="49" t="str">
        <f t="shared" si="13"/>
        <v>No</v>
      </c>
      <c r="K409" s="47">
        <v>0.220456125507415</v>
      </c>
      <c r="L409" s="50">
        <v>25.4504504504505</v>
      </c>
      <c r="M409" s="47">
        <v>0.28467783544008601</v>
      </c>
      <c r="N409" s="50">
        <v>73.532388663967595</v>
      </c>
    </row>
    <row r="410" spans="1:14" x14ac:dyDescent="0.2">
      <c r="A410" s="57" t="s">
        <v>1129</v>
      </c>
      <c r="B410" s="44" t="s">
        <v>1130</v>
      </c>
      <c r="C410" s="45">
        <v>45</v>
      </c>
      <c r="D410" s="46" t="s">
        <v>340</v>
      </c>
      <c r="E410" s="47">
        <v>0.64186311369710203</v>
      </c>
      <c r="F410" s="48">
        <v>37.950450450450496</v>
      </c>
      <c r="G410" s="47">
        <v>0.73810864702441603</v>
      </c>
      <c r="H410" s="50">
        <v>50.860323886639698</v>
      </c>
      <c r="I410" s="76" t="str">
        <f t="shared" si="12"/>
        <v>No</v>
      </c>
      <c r="J410" s="49" t="str">
        <f t="shared" si="13"/>
        <v>No</v>
      </c>
      <c r="K410" s="47">
        <v>0.156875754281083</v>
      </c>
      <c r="L410" s="50">
        <v>10.5855855855856</v>
      </c>
      <c r="M410" s="47">
        <v>0.19819478175600699</v>
      </c>
      <c r="N410" s="50">
        <v>47.317813765182201</v>
      </c>
    </row>
    <row r="411" spans="1:14" x14ac:dyDescent="0.2">
      <c r="A411" s="57" t="s">
        <v>1131</v>
      </c>
      <c r="B411" s="44" t="s">
        <v>1132</v>
      </c>
      <c r="C411" s="45">
        <v>45</v>
      </c>
      <c r="D411" s="46" t="s">
        <v>340</v>
      </c>
      <c r="E411" s="47">
        <v>0.72450028873046302</v>
      </c>
      <c r="F411" s="48">
        <v>63.231981981982003</v>
      </c>
      <c r="G411" s="47">
        <v>0.72126148041794003</v>
      </c>
      <c r="H411" s="50">
        <v>44.028340080971702</v>
      </c>
      <c r="I411" s="76" t="str">
        <f t="shared" si="12"/>
        <v>No</v>
      </c>
      <c r="J411" s="49" t="str">
        <f t="shared" si="13"/>
        <v>No</v>
      </c>
      <c r="K411" s="47">
        <v>0.195994929446794</v>
      </c>
      <c r="L411" s="50">
        <v>18.975225225225198</v>
      </c>
      <c r="M411" s="47">
        <v>0.25535711672141398</v>
      </c>
      <c r="N411" s="50">
        <v>64.929149797570901</v>
      </c>
    </row>
    <row r="412" spans="1:14" x14ac:dyDescent="0.2">
      <c r="A412" s="57" t="s">
        <v>1133</v>
      </c>
      <c r="B412" s="44" t="s">
        <v>1134</v>
      </c>
      <c r="C412" s="45">
        <v>45</v>
      </c>
      <c r="D412" s="46" t="s">
        <v>340</v>
      </c>
      <c r="E412" s="47">
        <v>0.71344276018921604</v>
      </c>
      <c r="F412" s="48">
        <v>59.740990990991001</v>
      </c>
      <c r="G412" s="47">
        <v>0.77884768781343405</v>
      </c>
      <c r="H412" s="50">
        <v>68.876518218623502</v>
      </c>
      <c r="I412" s="76" t="str">
        <f t="shared" si="12"/>
        <v>No</v>
      </c>
      <c r="J412" s="49" t="str">
        <f t="shared" si="13"/>
        <v>No</v>
      </c>
      <c r="K412" s="47">
        <v>0.171707698643842</v>
      </c>
      <c r="L412" s="50">
        <v>13.2882882882883</v>
      </c>
      <c r="M412" s="47">
        <v>0.22777727683325</v>
      </c>
      <c r="N412" s="50">
        <v>55.010121457489902</v>
      </c>
    </row>
    <row r="413" spans="1:14" x14ac:dyDescent="0.2">
      <c r="A413" s="57" t="s">
        <v>375</v>
      </c>
      <c r="B413" s="44" t="s">
        <v>1135</v>
      </c>
      <c r="C413" s="45">
        <v>45</v>
      </c>
      <c r="D413" s="46" t="s">
        <v>340</v>
      </c>
      <c r="E413" s="47">
        <v>0.71140162095089898</v>
      </c>
      <c r="F413" s="48">
        <v>59.177927927927897</v>
      </c>
      <c r="G413" s="47">
        <v>0.70975471694725401</v>
      </c>
      <c r="H413" s="50">
        <v>39.271255060728699</v>
      </c>
      <c r="I413" s="76" t="str">
        <f t="shared" si="12"/>
        <v>No</v>
      </c>
      <c r="J413" s="49" t="str">
        <f t="shared" si="13"/>
        <v>No</v>
      </c>
      <c r="K413" s="47">
        <v>0.19275592278826201</v>
      </c>
      <c r="L413" s="50">
        <v>18.074324324324301</v>
      </c>
      <c r="M413" s="47">
        <v>0.25148389132356602</v>
      </c>
      <c r="N413" s="50">
        <v>63.461538461538503</v>
      </c>
    </row>
    <row r="414" spans="1:14" x14ac:dyDescent="0.2">
      <c r="A414" s="147" t="s">
        <v>1136</v>
      </c>
      <c r="B414" s="44" t="s">
        <v>1137</v>
      </c>
      <c r="C414" s="45">
        <v>45</v>
      </c>
      <c r="D414" s="46" t="s">
        <v>340</v>
      </c>
      <c r="E414" s="47">
        <v>0.77709723605704295</v>
      </c>
      <c r="F414" s="48">
        <v>78.941441441441398</v>
      </c>
      <c r="G414" s="47">
        <v>0.79281069155780703</v>
      </c>
      <c r="H414" s="50">
        <v>76.315789473684205</v>
      </c>
      <c r="I414" s="76" t="str">
        <f t="shared" si="12"/>
        <v>No</v>
      </c>
      <c r="J414" s="49" t="str">
        <f t="shared" si="13"/>
        <v>Yes</v>
      </c>
      <c r="K414" s="47">
        <v>0.21943093242102399</v>
      </c>
      <c r="L414" s="50">
        <v>25.112612612612601</v>
      </c>
      <c r="M414" s="47">
        <v>0.288097580429719</v>
      </c>
      <c r="N414" s="50">
        <v>74.443319838056695</v>
      </c>
    </row>
    <row r="415" spans="1:14" x14ac:dyDescent="0.2">
      <c r="A415" s="147" t="s">
        <v>1138</v>
      </c>
      <c r="B415" s="44" t="s">
        <v>1139</v>
      </c>
      <c r="C415" s="45">
        <v>45</v>
      </c>
      <c r="D415" s="46" t="s">
        <v>340</v>
      </c>
      <c r="E415" s="47">
        <v>0.786077386362807</v>
      </c>
      <c r="F415" s="48">
        <v>80.855855855855907</v>
      </c>
      <c r="G415" s="47">
        <v>0.79822575739395196</v>
      </c>
      <c r="H415" s="50">
        <v>78.289473684210506</v>
      </c>
      <c r="I415" s="76" t="str">
        <f t="shared" si="12"/>
        <v>No</v>
      </c>
      <c r="J415" s="49" t="str">
        <f t="shared" si="13"/>
        <v>Yes</v>
      </c>
      <c r="K415" s="47">
        <v>0.207739743368272</v>
      </c>
      <c r="L415" s="50">
        <v>21.846846846846798</v>
      </c>
      <c r="M415" s="47">
        <v>0.26901181440129501</v>
      </c>
      <c r="N415" s="50">
        <v>69.382591093117398</v>
      </c>
    </row>
    <row r="416" spans="1:14" x14ac:dyDescent="0.2">
      <c r="A416" s="57" t="s">
        <v>1140</v>
      </c>
      <c r="B416" s="44" t="s">
        <v>1141</v>
      </c>
      <c r="C416" s="45">
        <v>45</v>
      </c>
      <c r="D416" s="46" t="s">
        <v>340</v>
      </c>
      <c r="E416" s="47">
        <v>0.64614506851501896</v>
      </c>
      <c r="F416" s="48">
        <v>39.358108108108098</v>
      </c>
      <c r="G416" s="47">
        <v>0.79508568053755202</v>
      </c>
      <c r="H416" s="50">
        <v>77.327935222672096</v>
      </c>
      <c r="I416" s="76" t="str">
        <f t="shared" si="12"/>
        <v>No</v>
      </c>
      <c r="J416" s="49" t="str">
        <f t="shared" si="13"/>
        <v>No</v>
      </c>
      <c r="K416" s="47">
        <v>0.14371563108704799</v>
      </c>
      <c r="L416" s="50">
        <v>8.9527027027027</v>
      </c>
      <c r="M416" s="47">
        <v>0.18132969499986801</v>
      </c>
      <c r="N416" s="50">
        <v>40.991902834008101</v>
      </c>
    </row>
    <row r="417" spans="1:14" x14ac:dyDescent="0.2">
      <c r="A417" s="57" t="s">
        <v>1142</v>
      </c>
      <c r="B417" s="44" t="s">
        <v>1143</v>
      </c>
      <c r="C417" s="45">
        <v>45</v>
      </c>
      <c r="D417" s="46" t="s">
        <v>340</v>
      </c>
      <c r="E417" s="47">
        <v>0.70347365120997796</v>
      </c>
      <c r="F417" s="48">
        <v>57.376126126126103</v>
      </c>
      <c r="G417" s="47">
        <v>0.78397900163760004</v>
      </c>
      <c r="H417" s="50">
        <v>71.609311740890703</v>
      </c>
      <c r="I417" s="76" t="str">
        <f t="shared" si="12"/>
        <v>No</v>
      </c>
      <c r="J417" s="49" t="str">
        <f t="shared" si="13"/>
        <v>No</v>
      </c>
      <c r="K417" s="47">
        <v>0.21897033200108901</v>
      </c>
      <c r="L417" s="50">
        <v>24.943693693693699</v>
      </c>
      <c r="M417" s="47">
        <v>0.28240728994752901</v>
      </c>
      <c r="N417" s="50">
        <v>72.874493927125499</v>
      </c>
    </row>
    <row r="418" spans="1:14" x14ac:dyDescent="0.2">
      <c r="A418" s="57" t="s">
        <v>1144</v>
      </c>
      <c r="B418" s="44" t="s">
        <v>1145</v>
      </c>
      <c r="C418" s="45">
        <v>45</v>
      </c>
      <c r="D418" s="46" t="s">
        <v>340</v>
      </c>
      <c r="E418" s="47">
        <v>0.63467174844571606</v>
      </c>
      <c r="F418" s="48">
        <v>35.867117117117097</v>
      </c>
      <c r="G418" s="47">
        <v>0.81949188008168605</v>
      </c>
      <c r="H418" s="50">
        <v>87.246963562752995</v>
      </c>
      <c r="I418" s="76" t="str">
        <f t="shared" si="12"/>
        <v>No</v>
      </c>
      <c r="J418" s="49" t="str">
        <f t="shared" si="13"/>
        <v>No</v>
      </c>
      <c r="K418" s="47">
        <v>0.176374473584748</v>
      </c>
      <c r="L418" s="50">
        <v>14.470720720720699</v>
      </c>
      <c r="M418" s="47">
        <v>0.22050906179268501</v>
      </c>
      <c r="N418" s="50">
        <v>52.783400809716603</v>
      </c>
    </row>
    <row r="419" spans="1:14" x14ac:dyDescent="0.2">
      <c r="A419" s="57" t="s">
        <v>1146</v>
      </c>
      <c r="B419" s="44" t="s">
        <v>1147</v>
      </c>
      <c r="C419" s="45">
        <v>45</v>
      </c>
      <c r="D419" s="46" t="s">
        <v>340</v>
      </c>
      <c r="E419" s="47">
        <v>0.75654709984247903</v>
      </c>
      <c r="F419" s="48">
        <v>72.072072072072103</v>
      </c>
      <c r="G419" s="47">
        <v>0.76670337554276002</v>
      </c>
      <c r="H419" s="50">
        <v>63.714574898785401</v>
      </c>
      <c r="I419" s="76" t="str">
        <f t="shared" si="12"/>
        <v>No</v>
      </c>
      <c r="J419" s="49" t="str">
        <f t="shared" si="13"/>
        <v>No</v>
      </c>
      <c r="K419" s="47">
        <v>0.24902073143935999</v>
      </c>
      <c r="L419" s="50">
        <v>33.3333333333333</v>
      </c>
      <c r="M419" s="47">
        <v>0.32022523173276501</v>
      </c>
      <c r="N419" s="50">
        <v>81.427125506072898</v>
      </c>
    </row>
    <row r="420" spans="1:14" x14ac:dyDescent="0.2">
      <c r="A420" s="57" t="s">
        <v>1148</v>
      </c>
      <c r="B420" s="44" t="s">
        <v>1149</v>
      </c>
      <c r="C420" s="45">
        <v>45</v>
      </c>
      <c r="D420" s="46" t="s">
        <v>340</v>
      </c>
      <c r="E420" s="47">
        <v>0.64594084979704602</v>
      </c>
      <c r="F420" s="48">
        <v>39.301801801801801</v>
      </c>
      <c r="G420" s="47">
        <v>0.82871370497045704</v>
      </c>
      <c r="H420" s="50">
        <v>90.131578947368396</v>
      </c>
      <c r="I420" s="76" t="str">
        <f t="shared" si="12"/>
        <v>No</v>
      </c>
      <c r="J420" s="49" t="str">
        <f t="shared" si="13"/>
        <v>No</v>
      </c>
      <c r="K420" s="47">
        <v>0.18499306811492899</v>
      </c>
      <c r="L420" s="50">
        <v>16.610360360360399</v>
      </c>
      <c r="M420" s="47">
        <v>0.229192869125207</v>
      </c>
      <c r="N420" s="50">
        <v>55.819838056680197</v>
      </c>
    </row>
    <row r="421" spans="1:14" x14ac:dyDescent="0.2">
      <c r="A421" s="57" t="s">
        <v>1150</v>
      </c>
      <c r="B421" s="44" t="s">
        <v>1151</v>
      </c>
      <c r="C421" s="45">
        <v>45</v>
      </c>
      <c r="D421" s="46" t="s">
        <v>340</v>
      </c>
      <c r="E421" s="47">
        <v>0.588013618303729</v>
      </c>
      <c r="F421" s="48">
        <v>21.452702702702702</v>
      </c>
      <c r="G421" s="47">
        <v>0.75900780094886</v>
      </c>
      <c r="H421" s="50">
        <v>59.919028340080999</v>
      </c>
      <c r="I421" s="76" t="str">
        <f t="shared" si="12"/>
        <v>No</v>
      </c>
      <c r="J421" s="49" t="str">
        <f t="shared" si="13"/>
        <v>No</v>
      </c>
      <c r="K421" s="47">
        <v>0.21914197488946899</v>
      </c>
      <c r="L421" s="50">
        <v>25.056306306306301</v>
      </c>
      <c r="M421" s="47">
        <v>0.27955417321543502</v>
      </c>
      <c r="N421" s="50">
        <v>72.165991902833994</v>
      </c>
    </row>
    <row r="422" spans="1:14" x14ac:dyDescent="0.2">
      <c r="A422" s="57" t="s">
        <v>1152</v>
      </c>
      <c r="B422" s="44" t="s">
        <v>1153</v>
      </c>
      <c r="C422" s="45">
        <v>45</v>
      </c>
      <c r="D422" s="46" t="s">
        <v>340</v>
      </c>
      <c r="E422" s="47">
        <v>0.68555473113102905</v>
      </c>
      <c r="F422" s="48">
        <v>51.858108108108098</v>
      </c>
      <c r="G422" s="47">
        <v>0.78687315154508897</v>
      </c>
      <c r="H422" s="50">
        <v>72.975708502024304</v>
      </c>
      <c r="I422" s="76" t="str">
        <f t="shared" si="12"/>
        <v>No</v>
      </c>
      <c r="J422" s="49" t="str">
        <f t="shared" si="13"/>
        <v>No</v>
      </c>
      <c r="K422" s="47">
        <v>0.27740500270482399</v>
      </c>
      <c r="L422" s="50">
        <v>44.707207207207198</v>
      </c>
      <c r="M422" s="47">
        <v>0.35705888106626599</v>
      </c>
      <c r="N422" s="50">
        <v>88.056680161943305</v>
      </c>
    </row>
    <row r="423" spans="1:14" x14ac:dyDescent="0.2">
      <c r="A423" s="57" t="s">
        <v>1150</v>
      </c>
      <c r="B423" s="44" t="s">
        <v>1154</v>
      </c>
      <c r="C423" s="45">
        <v>45</v>
      </c>
      <c r="D423" s="46" t="s">
        <v>340</v>
      </c>
      <c r="E423" s="47">
        <v>0.53711309121477502</v>
      </c>
      <c r="F423" s="48">
        <v>11.4301801801802</v>
      </c>
      <c r="G423" s="47">
        <v>0.69517311313969199</v>
      </c>
      <c r="H423" s="50">
        <v>34.008097165991899</v>
      </c>
      <c r="I423" s="76" t="str">
        <f t="shared" si="12"/>
        <v>No</v>
      </c>
      <c r="J423" s="49" t="str">
        <f t="shared" si="13"/>
        <v>No</v>
      </c>
      <c r="K423" s="47">
        <v>0.25904393819815702</v>
      </c>
      <c r="L423" s="50">
        <v>36.936936936936902</v>
      </c>
      <c r="M423" s="47">
        <v>0.33005535735744601</v>
      </c>
      <c r="N423" s="50">
        <v>83.299595141700394</v>
      </c>
    </row>
    <row r="424" spans="1:14" x14ac:dyDescent="0.2">
      <c r="A424" s="57" t="s">
        <v>1155</v>
      </c>
      <c r="B424" s="44" t="s">
        <v>1156</v>
      </c>
      <c r="C424" s="45">
        <v>45</v>
      </c>
      <c r="D424" s="46" t="s">
        <v>340</v>
      </c>
      <c r="E424" s="47">
        <v>0.59991492919990197</v>
      </c>
      <c r="F424" s="48">
        <v>25.056306306306301</v>
      </c>
      <c r="G424" s="47">
        <v>0.75959568027690405</v>
      </c>
      <c r="H424" s="50">
        <v>60.425101214574902</v>
      </c>
      <c r="I424" s="76" t="str">
        <f t="shared" si="12"/>
        <v>No</v>
      </c>
      <c r="J424" s="49" t="str">
        <f t="shared" si="13"/>
        <v>No</v>
      </c>
      <c r="K424" s="47">
        <v>0.18390632849361099</v>
      </c>
      <c r="L424" s="50">
        <v>16.2725225225225</v>
      </c>
      <c r="M424" s="47">
        <v>0.24440573792770801</v>
      </c>
      <c r="N424" s="50">
        <v>60.728744939271301</v>
      </c>
    </row>
    <row r="425" spans="1:14" x14ac:dyDescent="0.2">
      <c r="A425" s="57" t="s">
        <v>1157</v>
      </c>
      <c r="B425" s="44" t="s">
        <v>1158</v>
      </c>
      <c r="C425" s="45">
        <v>45</v>
      </c>
      <c r="D425" s="46" t="s">
        <v>340</v>
      </c>
      <c r="E425" s="47">
        <v>0.49563626248284698</v>
      </c>
      <c r="F425" s="48">
        <v>6.9256756756756799</v>
      </c>
      <c r="G425" s="47">
        <v>0.63760704544054303</v>
      </c>
      <c r="H425" s="50">
        <v>20.192307692307701</v>
      </c>
      <c r="I425" s="76" t="str">
        <f t="shared" si="12"/>
        <v>No</v>
      </c>
      <c r="J425" s="49" t="str">
        <f t="shared" si="13"/>
        <v>No</v>
      </c>
      <c r="K425" s="47">
        <v>0.17223689334829501</v>
      </c>
      <c r="L425" s="50">
        <v>13.457207207207199</v>
      </c>
      <c r="M425" s="47">
        <v>0.22481044732566399</v>
      </c>
      <c r="N425" s="50">
        <v>54.251012145749002</v>
      </c>
    </row>
    <row r="426" spans="1:14" x14ac:dyDescent="0.2">
      <c r="A426" s="57" t="s">
        <v>1159</v>
      </c>
      <c r="B426" s="44" t="s">
        <v>1160</v>
      </c>
      <c r="C426" s="45">
        <v>45</v>
      </c>
      <c r="D426" s="46" t="s">
        <v>340</v>
      </c>
      <c r="E426" s="47">
        <v>0.56184554343592297</v>
      </c>
      <c r="F426" s="48">
        <v>15.934684684684701</v>
      </c>
      <c r="G426" s="47">
        <v>0.731948848812354</v>
      </c>
      <c r="H426" s="50">
        <v>48.532388663967602</v>
      </c>
      <c r="I426" s="76" t="str">
        <f t="shared" si="12"/>
        <v>No</v>
      </c>
      <c r="J426" s="49" t="str">
        <f t="shared" si="13"/>
        <v>No</v>
      </c>
      <c r="K426" s="47">
        <v>0.26674071040041902</v>
      </c>
      <c r="L426" s="50">
        <v>40.427927927927897</v>
      </c>
      <c r="M426" s="47">
        <v>0.34220397659991098</v>
      </c>
      <c r="N426" s="50">
        <v>85.273279352226695</v>
      </c>
    </row>
    <row r="427" spans="1:14" x14ac:dyDescent="0.2">
      <c r="A427" s="148" t="s">
        <v>1161</v>
      </c>
      <c r="B427" s="44" t="s">
        <v>1162</v>
      </c>
      <c r="C427" s="45">
        <v>45</v>
      </c>
      <c r="D427" s="46" t="s">
        <v>340</v>
      </c>
      <c r="E427" s="47">
        <v>0.77296541102541305</v>
      </c>
      <c r="F427" s="48">
        <v>77.533783783783804</v>
      </c>
      <c r="G427" s="47">
        <v>0.92672347132912403</v>
      </c>
      <c r="H427" s="50">
        <v>99.746963562752995</v>
      </c>
      <c r="I427" s="76" t="str">
        <f t="shared" si="12"/>
        <v>No</v>
      </c>
      <c r="J427" s="49" t="str">
        <f t="shared" si="13"/>
        <v>Yes</v>
      </c>
      <c r="K427" s="47">
        <v>0.26332412247965598</v>
      </c>
      <c r="L427" s="50">
        <v>38.231981981982003</v>
      </c>
      <c r="M427" s="47">
        <v>0.34172657921225902</v>
      </c>
      <c r="N427" s="50">
        <v>85.070850202429099</v>
      </c>
    </row>
    <row r="428" spans="1:14" x14ac:dyDescent="0.2">
      <c r="A428" s="57" t="s">
        <v>1163</v>
      </c>
      <c r="B428" s="44" t="s">
        <v>1164</v>
      </c>
      <c r="C428" s="45">
        <v>45</v>
      </c>
      <c r="D428" s="46" t="s">
        <v>340</v>
      </c>
      <c r="E428" s="47">
        <v>0.70302454835641703</v>
      </c>
      <c r="F428" s="48">
        <v>57.263513513513502</v>
      </c>
      <c r="G428" s="47">
        <v>0.89590401449176604</v>
      </c>
      <c r="H428" s="50">
        <v>99.190283400809705</v>
      </c>
      <c r="I428" s="76" t="str">
        <f t="shared" si="12"/>
        <v>No</v>
      </c>
      <c r="J428" s="49" t="str">
        <f t="shared" si="13"/>
        <v>No</v>
      </c>
      <c r="K428" s="47">
        <v>0.29409227878595201</v>
      </c>
      <c r="L428" s="50">
        <v>54.786036036036002</v>
      </c>
      <c r="M428" s="47">
        <v>0.37693569488297901</v>
      </c>
      <c r="N428" s="50">
        <v>90.840080971659901</v>
      </c>
    </row>
    <row r="429" spans="1:14" x14ac:dyDescent="0.2">
      <c r="A429" s="57" t="s">
        <v>1165</v>
      </c>
      <c r="B429" s="44" t="s">
        <v>1166</v>
      </c>
      <c r="C429" s="45">
        <v>45</v>
      </c>
      <c r="D429" s="46" t="s">
        <v>340</v>
      </c>
      <c r="E429" s="47">
        <v>0.65533468708805898</v>
      </c>
      <c r="F429" s="48">
        <v>42.286036036036002</v>
      </c>
      <c r="G429" s="47">
        <v>0.71531364339640602</v>
      </c>
      <c r="H429" s="50">
        <v>41.902834008097201</v>
      </c>
      <c r="I429" s="76" t="str">
        <f t="shared" si="12"/>
        <v>No</v>
      </c>
      <c r="J429" s="49" t="str">
        <f t="shared" si="13"/>
        <v>No</v>
      </c>
      <c r="K429" s="47">
        <v>0.279898154430816</v>
      </c>
      <c r="L429" s="50">
        <v>46.340090090090101</v>
      </c>
      <c r="M429" s="47">
        <v>0.34997912216973598</v>
      </c>
      <c r="N429" s="50">
        <v>86.791497975708495</v>
      </c>
    </row>
    <row r="430" spans="1:14" x14ac:dyDescent="0.2">
      <c r="A430" s="57" t="s">
        <v>401</v>
      </c>
      <c r="B430" s="44" t="s">
        <v>1167</v>
      </c>
      <c r="C430" s="45">
        <v>45</v>
      </c>
      <c r="D430" s="46" t="s">
        <v>340</v>
      </c>
      <c r="E430" s="47">
        <v>0.76327277605782395</v>
      </c>
      <c r="F430" s="48">
        <v>74.774774774774798</v>
      </c>
      <c r="G430" s="47">
        <v>0.77190129399670604</v>
      </c>
      <c r="H430" s="50">
        <v>66.244939271255106</v>
      </c>
      <c r="I430" s="76" t="str">
        <f t="shared" si="12"/>
        <v>No</v>
      </c>
      <c r="J430" s="49" t="str">
        <f t="shared" si="13"/>
        <v>No</v>
      </c>
      <c r="K430" s="47">
        <v>0.275504997736505</v>
      </c>
      <c r="L430" s="50">
        <v>43.975225225225202</v>
      </c>
      <c r="M430" s="47">
        <v>0.35422543383826099</v>
      </c>
      <c r="N430" s="50">
        <v>87.449392712550605</v>
      </c>
    </row>
    <row r="431" spans="1:14" x14ac:dyDescent="0.2">
      <c r="A431" s="57" t="s">
        <v>405</v>
      </c>
      <c r="B431" s="44" t="s">
        <v>1168</v>
      </c>
      <c r="C431" s="45">
        <v>45</v>
      </c>
      <c r="D431" s="46" t="s">
        <v>340</v>
      </c>
      <c r="E431" s="47">
        <v>0.60922552414055198</v>
      </c>
      <c r="F431" s="48">
        <v>27.421171171171199</v>
      </c>
      <c r="G431" s="47">
        <v>0.65908444753818496</v>
      </c>
      <c r="H431" s="50">
        <v>25.050607287449399</v>
      </c>
      <c r="I431" s="76" t="str">
        <f t="shared" si="12"/>
        <v>No</v>
      </c>
      <c r="J431" s="49" t="str">
        <f t="shared" si="13"/>
        <v>No</v>
      </c>
      <c r="K431" s="47">
        <v>0.281094941134926</v>
      </c>
      <c r="L431" s="50">
        <v>47.466216216216203</v>
      </c>
      <c r="M431" s="47">
        <v>0.35446874421333002</v>
      </c>
      <c r="N431" s="50">
        <v>87.550607287449395</v>
      </c>
    </row>
    <row r="432" spans="1:14" x14ac:dyDescent="0.2">
      <c r="A432" s="148" t="s">
        <v>1169</v>
      </c>
      <c r="B432" s="44" t="s">
        <v>1170</v>
      </c>
      <c r="C432" s="45">
        <v>45</v>
      </c>
      <c r="D432" s="46" t="s">
        <v>340</v>
      </c>
      <c r="E432" s="47">
        <v>0.79365614387669503</v>
      </c>
      <c r="F432" s="48">
        <v>82.770270270270302</v>
      </c>
      <c r="G432" s="47">
        <v>0.81082448513841099</v>
      </c>
      <c r="H432" s="50">
        <v>83.755060728744894</v>
      </c>
      <c r="I432" s="76" t="str">
        <f t="shared" si="12"/>
        <v>No</v>
      </c>
      <c r="J432" s="49" t="str">
        <f t="shared" si="13"/>
        <v>Yes</v>
      </c>
      <c r="K432" s="47">
        <v>0.26679806345052998</v>
      </c>
      <c r="L432" s="50">
        <v>40.484234234234201</v>
      </c>
      <c r="M432" s="47">
        <v>0.33919889456437602</v>
      </c>
      <c r="N432" s="50">
        <v>84.868421052631604</v>
      </c>
    </row>
    <row r="433" spans="1:14" x14ac:dyDescent="0.2">
      <c r="A433" s="148" t="s">
        <v>1171</v>
      </c>
      <c r="B433" s="44" t="s">
        <v>1172</v>
      </c>
      <c r="C433" s="45">
        <v>45</v>
      </c>
      <c r="D433" s="46" t="s">
        <v>340</v>
      </c>
      <c r="E433" s="47">
        <v>0.86600258619488002</v>
      </c>
      <c r="F433" s="48">
        <v>92.849099099099107</v>
      </c>
      <c r="G433" s="47">
        <v>0.90143335882095299</v>
      </c>
      <c r="H433" s="50">
        <v>99.443319838056695</v>
      </c>
      <c r="I433" s="76" t="str">
        <f t="shared" si="12"/>
        <v>Yes</v>
      </c>
      <c r="J433" s="49" t="str">
        <f t="shared" si="13"/>
        <v>Yes</v>
      </c>
      <c r="K433" s="47">
        <v>0.24965085686499799</v>
      </c>
      <c r="L433" s="50">
        <v>33.614864864864899</v>
      </c>
      <c r="M433" s="47">
        <v>0.31737239763803998</v>
      </c>
      <c r="N433" s="50">
        <v>80.769230769230802</v>
      </c>
    </row>
    <row r="434" spans="1:14" x14ac:dyDescent="0.2">
      <c r="A434" s="57" t="s">
        <v>1173</v>
      </c>
      <c r="B434" s="44" t="s">
        <v>1174</v>
      </c>
      <c r="C434" s="45">
        <v>65</v>
      </c>
      <c r="D434" s="46" t="s">
        <v>340</v>
      </c>
      <c r="E434" s="47">
        <v>0.69687551896097799</v>
      </c>
      <c r="F434" s="48">
        <v>55.349099099099099</v>
      </c>
      <c r="G434" s="47">
        <v>0.78198833465026096</v>
      </c>
      <c r="H434" s="50">
        <v>54.798676227247697</v>
      </c>
      <c r="I434" s="76" t="str">
        <f t="shared" si="12"/>
        <v>No</v>
      </c>
      <c r="J434" s="49" t="str">
        <f t="shared" si="13"/>
        <v>No</v>
      </c>
      <c r="K434" s="47">
        <v>0.31686679251219702</v>
      </c>
      <c r="L434" s="50">
        <v>67.286036036035995</v>
      </c>
      <c r="M434" s="47">
        <v>0.30150424958845301</v>
      </c>
      <c r="N434" s="50">
        <v>69.111969111969103</v>
      </c>
    </row>
    <row r="435" spans="1:14" x14ac:dyDescent="0.2">
      <c r="A435" s="57" t="s">
        <v>1175</v>
      </c>
      <c r="B435" s="44" t="s">
        <v>1176</v>
      </c>
      <c r="C435" s="45">
        <v>65</v>
      </c>
      <c r="D435" s="46" t="s">
        <v>340</v>
      </c>
      <c r="E435" s="47">
        <v>0.76155806355922595</v>
      </c>
      <c r="F435" s="48">
        <v>73.930180180180201</v>
      </c>
      <c r="G435" s="47">
        <v>0.88663602138037401</v>
      </c>
      <c r="H435" s="50">
        <v>89.713182570325401</v>
      </c>
      <c r="I435" s="76" t="str">
        <f t="shared" si="12"/>
        <v>No</v>
      </c>
      <c r="J435" s="49" t="str">
        <f t="shared" si="13"/>
        <v>No</v>
      </c>
      <c r="K435" s="47">
        <v>0.30522848347369302</v>
      </c>
      <c r="L435" s="50">
        <v>61.036036036036002</v>
      </c>
      <c r="M435" s="47">
        <v>0.29104733067176602</v>
      </c>
      <c r="N435" s="50">
        <v>65.002757859900697</v>
      </c>
    </row>
    <row r="436" spans="1:14" x14ac:dyDescent="0.2">
      <c r="A436" s="57" t="s">
        <v>1177</v>
      </c>
      <c r="B436" s="44" t="s">
        <v>1178</v>
      </c>
      <c r="C436" s="45">
        <v>65</v>
      </c>
      <c r="D436" s="46" t="s">
        <v>340</v>
      </c>
      <c r="E436" s="47">
        <v>0.82640689541677503</v>
      </c>
      <c r="F436" s="48">
        <v>88.569819819819799</v>
      </c>
      <c r="G436" s="47">
        <v>0.819337679206809</v>
      </c>
      <c r="H436" s="50">
        <v>65.250965250965294</v>
      </c>
      <c r="I436" s="76" t="str">
        <f t="shared" si="12"/>
        <v>No</v>
      </c>
      <c r="J436" s="49" t="str">
        <f t="shared" si="13"/>
        <v>No</v>
      </c>
      <c r="K436" s="47">
        <v>0.23341467724315701</v>
      </c>
      <c r="L436" s="50">
        <v>29.054054054054099</v>
      </c>
      <c r="M436" s="47">
        <v>0.230628026949075</v>
      </c>
      <c r="N436" s="50">
        <v>46.332046332046303</v>
      </c>
    </row>
    <row r="437" spans="1:14" x14ac:dyDescent="0.2">
      <c r="A437" s="57" t="s">
        <v>803</v>
      </c>
      <c r="B437" s="44" t="s">
        <v>1179</v>
      </c>
      <c r="C437" s="45">
        <v>65</v>
      </c>
      <c r="D437" s="46" t="s">
        <v>340</v>
      </c>
      <c r="E437" s="47">
        <v>0.72903410476281405</v>
      </c>
      <c r="F437" s="48">
        <v>64.695945945945894</v>
      </c>
      <c r="G437" s="47">
        <v>0.86144445348611098</v>
      </c>
      <c r="H437" s="50">
        <v>80.888030888030897</v>
      </c>
      <c r="I437" s="76" t="str">
        <f t="shared" si="12"/>
        <v>No</v>
      </c>
      <c r="J437" s="49" t="str">
        <f t="shared" si="13"/>
        <v>No</v>
      </c>
      <c r="K437" s="47">
        <v>0.27328788428311301</v>
      </c>
      <c r="L437" s="50">
        <v>43.018018018017997</v>
      </c>
      <c r="M437" s="47">
        <v>0.26480992022206101</v>
      </c>
      <c r="N437" s="50">
        <v>55.350248207391097</v>
      </c>
    </row>
    <row r="438" spans="1:14" x14ac:dyDescent="0.2">
      <c r="A438" s="147" t="s">
        <v>1180</v>
      </c>
      <c r="B438" s="44" t="s">
        <v>1181</v>
      </c>
      <c r="C438" s="45">
        <v>65</v>
      </c>
      <c r="D438" s="46" t="s">
        <v>340</v>
      </c>
      <c r="E438" s="47">
        <v>0.90080331378243095</v>
      </c>
      <c r="F438" s="48">
        <v>97.578828828828804</v>
      </c>
      <c r="G438" s="47">
        <v>0.87779774588613402</v>
      </c>
      <c r="H438" s="50">
        <v>86.707115278543796</v>
      </c>
      <c r="I438" s="76" t="str">
        <f t="shared" si="12"/>
        <v>No</v>
      </c>
      <c r="J438" s="49" t="str">
        <f t="shared" si="13"/>
        <v>Yes</v>
      </c>
      <c r="K438" s="47">
        <v>0.2233127365492</v>
      </c>
      <c r="L438" s="50">
        <v>26.351351351351301</v>
      </c>
      <c r="M438" s="47">
        <v>0.222384858603596</v>
      </c>
      <c r="N438" s="50">
        <v>45.091009376723697</v>
      </c>
    </row>
    <row r="439" spans="1:14" x14ac:dyDescent="0.2">
      <c r="A439" s="148" t="s">
        <v>1182</v>
      </c>
      <c r="B439" s="44" t="s">
        <v>1183</v>
      </c>
      <c r="C439" s="45">
        <v>65</v>
      </c>
      <c r="D439" s="46" t="s">
        <v>340</v>
      </c>
      <c r="E439" s="47">
        <v>0.80927015989653095</v>
      </c>
      <c r="F439" s="48">
        <v>85.698198198198199</v>
      </c>
      <c r="G439" s="47">
        <v>0.89405003728188104</v>
      </c>
      <c r="H439" s="50">
        <v>92.526199669056794</v>
      </c>
      <c r="I439" s="76" t="str">
        <f t="shared" si="12"/>
        <v>No</v>
      </c>
      <c r="J439" s="49" t="str">
        <f t="shared" si="13"/>
        <v>Yes</v>
      </c>
      <c r="K439" s="47">
        <v>0.33072771712529297</v>
      </c>
      <c r="L439" s="50">
        <v>73.704954954954999</v>
      </c>
      <c r="M439" s="47">
        <v>0.32382523933731799</v>
      </c>
      <c r="N439" s="50">
        <v>77.992277992278005</v>
      </c>
    </row>
    <row r="440" spans="1:14" x14ac:dyDescent="0.2">
      <c r="A440" s="147" t="s">
        <v>1184</v>
      </c>
      <c r="B440" s="44" t="s">
        <v>1185</v>
      </c>
      <c r="C440" s="45">
        <v>65</v>
      </c>
      <c r="D440" s="46" t="s">
        <v>340</v>
      </c>
      <c r="E440" s="47">
        <v>0.91672472598982302</v>
      </c>
      <c r="F440" s="48">
        <v>99.099099099099107</v>
      </c>
      <c r="G440" s="47">
        <v>0.92247738601436302</v>
      </c>
      <c r="H440" s="50">
        <v>99.062327633756198</v>
      </c>
      <c r="I440" s="76" t="str">
        <f t="shared" si="12"/>
        <v>Yes</v>
      </c>
      <c r="J440" s="49" t="str">
        <f t="shared" si="13"/>
        <v>Yes</v>
      </c>
      <c r="K440" s="47">
        <v>0.25202340486370201</v>
      </c>
      <c r="L440" s="50">
        <v>34.853603603603602</v>
      </c>
      <c r="M440" s="47">
        <v>0.25677205618762999</v>
      </c>
      <c r="N440" s="50">
        <v>52.537231108659697</v>
      </c>
    </row>
    <row r="441" spans="1:14" x14ac:dyDescent="0.2">
      <c r="A441" s="147" t="s">
        <v>1186</v>
      </c>
      <c r="B441" s="44" t="s">
        <v>1187</v>
      </c>
      <c r="C441" s="45">
        <v>65</v>
      </c>
      <c r="D441" s="46" t="s">
        <v>340</v>
      </c>
      <c r="E441" s="47">
        <v>0.92619503097373701</v>
      </c>
      <c r="F441" s="48">
        <v>99.493243243243199</v>
      </c>
      <c r="G441" s="47">
        <v>0.91460533340068095</v>
      </c>
      <c r="H441" s="50">
        <v>98.097076668505295</v>
      </c>
      <c r="I441" s="76" t="str">
        <f t="shared" si="12"/>
        <v>Yes</v>
      </c>
      <c r="J441" s="49" t="str">
        <f t="shared" si="13"/>
        <v>Yes</v>
      </c>
      <c r="K441" s="47">
        <v>0.28044220623817101</v>
      </c>
      <c r="L441" s="50">
        <v>46.903153153153198</v>
      </c>
      <c r="M441" s="47">
        <v>0.26995845750925701</v>
      </c>
      <c r="N441" s="50">
        <v>57.308328736900201</v>
      </c>
    </row>
    <row r="442" spans="1:14" x14ac:dyDescent="0.2">
      <c r="A442" s="57" t="s">
        <v>1188</v>
      </c>
      <c r="B442" s="44" t="s">
        <v>1189</v>
      </c>
      <c r="C442" s="45">
        <v>45</v>
      </c>
      <c r="D442" s="46" t="s">
        <v>340</v>
      </c>
      <c r="E442" s="47">
        <v>0.69654277362934702</v>
      </c>
      <c r="F442" s="48">
        <v>55.292792792792802</v>
      </c>
      <c r="G442" s="47">
        <v>0.75735635751807096</v>
      </c>
      <c r="H442" s="50">
        <v>59.109311740890703</v>
      </c>
      <c r="I442" s="76" t="str">
        <f t="shared" si="12"/>
        <v>No</v>
      </c>
      <c r="J442" s="49" t="str">
        <f t="shared" si="13"/>
        <v>No</v>
      </c>
      <c r="K442" s="47">
        <v>0.226123851639143</v>
      </c>
      <c r="L442" s="50">
        <v>27.0833333333333</v>
      </c>
      <c r="M442" s="47">
        <v>0.29564141554245499</v>
      </c>
      <c r="N442" s="50">
        <v>76.012145748987905</v>
      </c>
    </row>
    <row r="443" spans="1:14" x14ac:dyDescent="0.2">
      <c r="A443" s="148" t="s">
        <v>579</v>
      </c>
      <c r="B443" s="44" t="s">
        <v>1190</v>
      </c>
      <c r="C443" s="45">
        <v>45</v>
      </c>
      <c r="D443" s="46" t="s">
        <v>340</v>
      </c>
      <c r="E443" s="47">
        <v>0.85589109394950502</v>
      </c>
      <c r="F443" s="48">
        <v>91.835585585585605</v>
      </c>
      <c r="G443" s="47">
        <v>0.89203597976581706</v>
      </c>
      <c r="H443" s="50">
        <v>99.038461538461505</v>
      </c>
      <c r="I443" s="76" t="str">
        <f t="shared" si="12"/>
        <v>Yes</v>
      </c>
      <c r="J443" s="49" t="str">
        <f t="shared" si="13"/>
        <v>Yes</v>
      </c>
      <c r="K443" s="47">
        <v>0.297810377882058</v>
      </c>
      <c r="L443" s="50">
        <v>56.813063063063098</v>
      </c>
      <c r="M443" s="47">
        <v>0.38479102876135102</v>
      </c>
      <c r="N443" s="50">
        <v>91.599190283400802</v>
      </c>
    </row>
    <row r="444" spans="1:14" x14ac:dyDescent="0.2">
      <c r="A444" s="148" t="s">
        <v>1191</v>
      </c>
      <c r="B444" s="44" t="s">
        <v>1192</v>
      </c>
      <c r="C444" s="45">
        <v>45</v>
      </c>
      <c r="D444" s="46" t="s">
        <v>340</v>
      </c>
      <c r="E444" s="47">
        <v>0.83232162694160094</v>
      </c>
      <c r="F444" s="48">
        <v>89.414414414414395</v>
      </c>
      <c r="G444" s="47">
        <v>0.89865465085659701</v>
      </c>
      <c r="H444" s="50">
        <v>99.342105263157904</v>
      </c>
      <c r="I444" s="76" t="str">
        <f t="shared" si="12"/>
        <v>No</v>
      </c>
      <c r="J444" s="49" t="str">
        <f t="shared" si="13"/>
        <v>Yes</v>
      </c>
      <c r="K444" s="47">
        <v>0.290356973464372</v>
      </c>
      <c r="L444" s="50">
        <v>52.646396396396398</v>
      </c>
      <c r="M444" s="47">
        <v>0.374333168014652</v>
      </c>
      <c r="N444" s="50">
        <v>90.384615384615401</v>
      </c>
    </row>
    <row r="445" spans="1:14" x14ac:dyDescent="0.2">
      <c r="A445" s="147" t="s">
        <v>1193</v>
      </c>
      <c r="B445" s="44" t="s">
        <v>1194</v>
      </c>
      <c r="C445" s="45">
        <v>65</v>
      </c>
      <c r="D445" s="46" t="s">
        <v>340</v>
      </c>
      <c r="E445" s="47">
        <v>0.81219864492188998</v>
      </c>
      <c r="F445" s="48">
        <v>86.486486486486498</v>
      </c>
      <c r="G445" s="47">
        <v>0.89213341526310397</v>
      </c>
      <c r="H445" s="50">
        <v>91.809156094870403</v>
      </c>
      <c r="I445" s="76" t="str">
        <f t="shared" si="12"/>
        <v>No</v>
      </c>
      <c r="J445" s="49" t="str">
        <f t="shared" si="13"/>
        <v>Yes</v>
      </c>
      <c r="K445" s="47">
        <v>0.28481819087203097</v>
      </c>
      <c r="L445" s="50">
        <v>49.268018018017997</v>
      </c>
      <c r="M445" s="47">
        <v>0.27376716642314097</v>
      </c>
      <c r="N445" s="50">
        <v>58.769994484280197</v>
      </c>
    </row>
    <row r="446" spans="1:14" x14ac:dyDescent="0.2">
      <c r="A446" s="147" t="s">
        <v>1195</v>
      </c>
      <c r="B446" s="44" t="s">
        <v>1196</v>
      </c>
      <c r="C446" s="45">
        <v>65</v>
      </c>
      <c r="D446" s="46" t="s">
        <v>340</v>
      </c>
      <c r="E446" s="47">
        <v>0.85271259370939001</v>
      </c>
      <c r="F446" s="48">
        <v>91.272522522522493</v>
      </c>
      <c r="G446" s="47">
        <v>0.86929252883210595</v>
      </c>
      <c r="H446" s="50">
        <v>83.728626585769405</v>
      </c>
      <c r="I446" s="76" t="str">
        <f t="shared" si="12"/>
        <v>No</v>
      </c>
      <c r="J446" s="49" t="str">
        <f t="shared" si="13"/>
        <v>Yes</v>
      </c>
      <c r="K446" s="47">
        <v>0.28955863560172601</v>
      </c>
      <c r="L446" s="50">
        <v>51.970720720720699</v>
      </c>
      <c r="M446" s="47">
        <v>0.29591181448168602</v>
      </c>
      <c r="N446" s="50">
        <v>66.740209597352404</v>
      </c>
    </row>
    <row r="447" spans="1:14" x14ac:dyDescent="0.2">
      <c r="A447" s="147" t="s">
        <v>1197</v>
      </c>
      <c r="B447" s="44" t="s">
        <v>1198</v>
      </c>
      <c r="C447" s="45">
        <v>65</v>
      </c>
      <c r="D447" s="46" t="s">
        <v>340</v>
      </c>
      <c r="E447" s="47">
        <v>0.80993968986109399</v>
      </c>
      <c r="F447" s="48">
        <v>86.092342342342306</v>
      </c>
      <c r="G447" s="47">
        <v>0.88941787705826103</v>
      </c>
      <c r="H447" s="50">
        <v>90.843905129619401</v>
      </c>
      <c r="I447" s="76" t="str">
        <f t="shared" si="12"/>
        <v>No</v>
      </c>
      <c r="J447" s="49" t="str">
        <f t="shared" si="13"/>
        <v>Yes</v>
      </c>
      <c r="K447" s="47">
        <v>0.31560234011119898</v>
      </c>
      <c r="L447" s="50">
        <v>66.835585585585605</v>
      </c>
      <c r="M447" s="47">
        <v>0.29972283114440001</v>
      </c>
      <c r="N447" s="50">
        <v>68.312189740761198</v>
      </c>
    </row>
    <row r="448" spans="1:14" x14ac:dyDescent="0.2">
      <c r="A448" s="57" t="s">
        <v>1064</v>
      </c>
      <c r="B448" s="44" t="s">
        <v>1199</v>
      </c>
      <c r="C448" s="45">
        <v>65</v>
      </c>
      <c r="D448" s="46" t="s">
        <v>340</v>
      </c>
      <c r="E448" s="47">
        <v>0.72574937199650003</v>
      </c>
      <c r="F448" s="48">
        <v>63.626126126126103</v>
      </c>
      <c r="G448" s="47">
        <v>0.86787300848026805</v>
      </c>
      <c r="H448" s="50">
        <v>83.370104798676195</v>
      </c>
      <c r="I448" s="76" t="str">
        <f t="shared" si="12"/>
        <v>No</v>
      </c>
      <c r="J448" s="49" t="str">
        <f t="shared" si="13"/>
        <v>No</v>
      </c>
      <c r="K448" s="47">
        <v>0.33926330254093601</v>
      </c>
      <c r="L448" s="50">
        <v>78.716216216216196</v>
      </c>
      <c r="M448" s="47">
        <v>0.32117417076885602</v>
      </c>
      <c r="N448" s="50">
        <v>77.027027027027003</v>
      </c>
    </row>
    <row r="449" spans="1:14" x14ac:dyDescent="0.2">
      <c r="A449" s="57" t="s">
        <v>705</v>
      </c>
      <c r="B449" s="44" t="s">
        <v>1200</v>
      </c>
      <c r="C449" s="45">
        <v>65</v>
      </c>
      <c r="D449" s="46" t="s">
        <v>340</v>
      </c>
      <c r="E449" s="47">
        <v>0.67133818072122498</v>
      </c>
      <c r="F449" s="48">
        <v>47.409909909909899</v>
      </c>
      <c r="G449" s="47">
        <v>0.78380656907968804</v>
      </c>
      <c r="H449" s="50">
        <v>55.212355212355199</v>
      </c>
      <c r="I449" s="76" t="str">
        <f t="shared" si="12"/>
        <v>No</v>
      </c>
      <c r="J449" s="49" t="str">
        <f t="shared" si="13"/>
        <v>No</v>
      </c>
      <c r="K449" s="47">
        <v>0.39040198853958502</v>
      </c>
      <c r="L449" s="50">
        <v>93.75</v>
      </c>
      <c r="M449" s="47">
        <v>0.398146086483535</v>
      </c>
      <c r="N449" s="50">
        <v>92.774407060121305</v>
      </c>
    </row>
    <row r="450" spans="1:14" x14ac:dyDescent="0.2">
      <c r="A450" s="57" t="s">
        <v>1201</v>
      </c>
      <c r="B450" s="44" t="s">
        <v>1202</v>
      </c>
      <c r="C450" s="45">
        <v>65</v>
      </c>
      <c r="D450" s="46" t="s">
        <v>340</v>
      </c>
      <c r="E450" s="47">
        <v>0.76017996320333203</v>
      </c>
      <c r="F450" s="48">
        <v>73.254504504504496</v>
      </c>
      <c r="G450" s="47">
        <v>0.90985752295042099</v>
      </c>
      <c r="H450" s="50">
        <v>97.104247104247094</v>
      </c>
      <c r="I450" s="76" t="str">
        <f t="shared" si="12"/>
        <v>No</v>
      </c>
      <c r="J450" s="49" t="str">
        <f t="shared" si="13"/>
        <v>No</v>
      </c>
      <c r="K450" s="47">
        <v>0.30343764208346302</v>
      </c>
      <c r="L450" s="50">
        <v>59.684684684684697</v>
      </c>
      <c r="M450" s="47">
        <v>0.28939207855301502</v>
      </c>
      <c r="N450" s="50">
        <v>64.561500275786003</v>
      </c>
    </row>
    <row r="451" spans="1:14" x14ac:dyDescent="0.2">
      <c r="A451" s="57" t="s">
        <v>1203</v>
      </c>
      <c r="B451" s="44" t="s">
        <v>1204</v>
      </c>
      <c r="C451" s="45">
        <v>65</v>
      </c>
      <c r="D451" s="46" t="s">
        <v>340</v>
      </c>
      <c r="E451" s="47">
        <v>0.75228654943852002</v>
      </c>
      <c r="F451" s="48">
        <v>71.058558558558602</v>
      </c>
      <c r="G451" s="47">
        <v>0.874337877682551</v>
      </c>
      <c r="H451" s="50">
        <v>85.714285714285694</v>
      </c>
      <c r="I451" s="76" t="str">
        <f t="shared" si="12"/>
        <v>No</v>
      </c>
      <c r="J451" s="49" t="str">
        <f t="shared" si="13"/>
        <v>No</v>
      </c>
      <c r="K451" s="47">
        <v>0.248369994751337</v>
      </c>
      <c r="L451" s="50">
        <v>33.164414414414402</v>
      </c>
      <c r="M451" s="47">
        <v>0.24530714980246199</v>
      </c>
      <c r="N451" s="50">
        <v>49.310535024820702</v>
      </c>
    </row>
    <row r="452" spans="1:14" x14ac:dyDescent="0.2">
      <c r="A452" s="147" t="s">
        <v>1205</v>
      </c>
      <c r="B452" s="44" t="s">
        <v>1206</v>
      </c>
      <c r="C452" s="45">
        <v>65</v>
      </c>
      <c r="D452" s="46" t="s">
        <v>340</v>
      </c>
      <c r="E452" s="47">
        <v>0.78988250718795405</v>
      </c>
      <c r="F452" s="48">
        <v>82.094594594594597</v>
      </c>
      <c r="G452" s="47">
        <v>0.899368736110432</v>
      </c>
      <c r="H452" s="50">
        <v>94.2912300055157</v>
      </c>
      <c r="I452" s="76" t="str">
        <f t="shared" si="12"/>
        <v>No</v>
      </c>
      <c r="J452" s="49" t="str">
        <f t="shared" si="13"/>
        <v>Yes</v>
      </c>
      <c r="K452" s="47">
        <v>0.28144328043560302</v>
      </c>
      <c r="L452" s="50">
        <v>47.635135135135101</v>
      </c>
      <c r="M452" s="47">
        <v>0.27125782263994302</v>
      </c>
      <c r="N452" s="50">
        <v>57.804743519029202</v>
      </c>
    </row>
    <row r="453" spans="1:14" x14ac:dyDescent="0.2">
      <c r="A453" s="147" t="s">
        <v>1207</v>
      </c>
      <c r="B453" s="44" t="s">
        <v>1208</v>
      </c>
      <c r="C453" s="45">
        <v>65</v>
      </c>
      <c r="D453" s="46" t="s">
        <v>340</v>
      </c>
      <c r="E453" s="47">
        <v>0.79695665877737998</v>
      </c>
      <c r="F453" s="48">
        <v>83.445945945945894</v>
      </c>
      <c r="G453" s="47">
        <v>0.92088907634601203</v>
      </c>
      <c r="H453" s="50">
        <v>98.979591836734699</v>
      </c>
      <c r="I453" s="76" t="str">
        <f t="shared" si="12"/>
        <v>No</v>
      </c>
      <c r="J453" s="49" t="str">
        <f t="shared" si="13"/>
        <v>Yes</v>
      </c>
      <c r="K453" s="47">
        <v>0.28575457971931301</v>
      </c>
      <c r="L453" s="50">
        <v>49.718468468468501</v>
      </c>
      <c r="M453" s="47">
        <v>0.29427336708117702</v>
      </c>
      <c r="N453" s="50">
        <v>66.298952013237695</v>
      </c>
    </row>
    <row r="454" spans="1:14" x14ac:dyDescent="0.2">
      <c r="A454" s="148" t="s">
        <v>1209</v>
      </c>
      <c r="B454" s="44" t="s">
        <v>1210</v>
      </c>
      <c r="C454" s="45">
        <v>45</v>
      </c>
      <c r="D454" s="46" t="s">
        <v>340</v>
      </c>
      <c r="E454" s="47">
        <v>0.79519452448593397</v>
      </c>
      <c r="F454" s="48">
        <v>82.939189189189193</v>
      </c>
      <c r="G454" s="47">
        <v>0.81141451065085801</v>
      </c>
      <c r="H454" s="50">
        <v>83.906882591093094</v>
      </c>
      <c r="I454" s="76" t="str">
        <f t="shared" si="12"/>
        <v>No</v>
      </c>
      <c r="J454" s="49" t="str">
        <f t="shared" si="13"/>
        <v>Yes</v>
      </c>
      <c r="K454" s="47">
        <v>0.26600007718426499</v>
      </c>
      <c r="L454" s="50">
        <v>39.808558558558602</v>
      </c>
      <c r="M454" s="47">
        <v>0.34805399296864298</v>
      </c>
      <c r="N454" s="50">
        <v>86.184210526315795</v>
      </c>
    </row>
    <row r="455" spans="1:14" x14ac:dyDescent="0.2">
      <c r="A455" s="147" t="s">
        <v>1211</v>
      </c>
      <c r="B455" s="44" t="s">
        <v>1212</v>
      </c>
      <c r="C455" s="45">
        <v>65</v>
      </c>
      <c r="D455" s="46" t="s">
        <v>340</v>
      </c>
      <c r="E455" s="47">
        <v>0.85139919786178497</v>
      </c>
      <c r="F455" s="48">
        <v>91.216216216216196</v>
      </c>
      <c r="G455" s="47">
        <v>0.89441584142202601</v>
      </c>
      <c r="H455" s="50">
        <v>92.664092664092706</v>
      </c>
      <c r="I455" s="76" t="str">
        <f t="shared" ref="I455:I518" si="14">IF(AND(F455&gt;=90,H455&gt;=90),"Yes","No")</f>
        <v>Yes</v>
      </c>
      <c r="J455" s="49" t="str">
        <f t="shared" ref="J455:J518" si="15">IF(AND(F455&gt;=75,H455&gt;=75),"Yes","No")</f>
        <v>Yes</v>
      </c>
      <c r="K455" s="47">
        <v>0.27314744497569199</v>
      </c>
      <c r="L455" s="50">
        <v>42.9617117117117</v>
      </c>
      <c r="M455" s="47">
        <v>0.264478184602291</v>
      </c>
      <c r="N455" s="50">
        <v>55.184776613347999</v>
      </c>
    </row>
    <row r="456" spans="1:14" x14ac:dyDescent="0.2">
      <c r="A456" s="147" t="s">
        <v>1213</v>
      </c>
      <c r="B456" s="44" t="s">
        <v>1214</v>
      </c>
      <c r="C456" s="45">
        <v>65</v>
      </c>
      <c r="D456" s="46" t="s">
        <v>340</v>
      </c>
      <c r="E456" s="47">
        <v>0.89309179504889602</v>
      </c>
      <c r="F456" s="48">
        <v>96.283783783783804</v>
      </c>
      <c r="G456" s="47">
        <v>0.86394018834160402</v>
      </c>
      <c r="H456" s="50">
        <v>81.770546056260301</v>
      </c>
      <c r="I456" s="76" t="str">
        <f t="shared" si="14"/>
        <v>No</v>
      </c>
      <c r="J456" s="49" t="str">
        <f t="shared" si="15"/>
        <v>Yes</v>
      </c>
      <c r="K456" s="47">
        <v>0.28046772562771699</v>
      </c>
      <c r="L456" s="50">
        <v>46.959459459459502</v>
      </c>
      <c r="M456" s="47">
        <v>0.271536939732895</v>
      </c>
      <c r="N456" s="50">
        <v>57.9426365140651</v>
      </c>
    </row>
    <row r="457" spans="1:14" x14ac:dyDescent="0.2">
      <c r="A457" s="57" t="s">
        <v>1215</v>
      </c>
      <c r="B457" s="44" t="s">
        <v>1216</v>
      </c>
      <c r="C457" s="45">
        <v>65</v>
      </c>
      <c r="D457" s="46" t="s">
        <v>340</v>
      </c>
      <c r="E457" s="47">
        <v>0.70723507052423895</v>
      </c>
      <c r="F457" s="48">
        <v>58.051801801801801</v>
      </c>
      <c r="G457" s="47">
        <v>0.83590014099552001</v>
      </c>
      <c r="H457" s="50">
        <v>71.428571428571402</v>
      </c>
      <c r="I457" s="76" t="str">
        <f t="shared" si="14"/>
        <v>No</v>
      </c>
      <c r="J457" s="49" t="str">
        <f t="shared" si="15"/>
        <v>No</v>
      </c>
      <c r="K457" s="47">
        <v>0.35348879145846501</v>
      </c>
      <c r="L457" s="50">
        <v>84.853603603603602</v>
      </c>
      <c r="M457" s="47">
        <v>0.34243986315103098</v>
      </c>
      <c r="N457" s="50">
        <v>83.507997793712093</v>
      </c>
    </row>
    <row r="458" spans="1:14" x14ac:dyDescent="0.2">
      <c r="A458" s="57" t="s">
        <v>1217</v>
      </c>
      <c r="B458" s="44" t="s">
        <v>1218</v>
      </c>
      <c r="C458" s="45">
        <v>65</v>
      </c>
      <c r="D458" s="46" t="s">
        <v>340</v>
      </c>
      <c r="E458" s="47">
        <v>0.73441462199623397</v>
      </c>
      <c r="F458" s="48">
        <v>66.216216216216196</v>
      </c>
      <c r="G458" s="47">
        <v>0.87607577174176199</v>
      </c>
      <c r="H458" s="50">
        <v>86.045228902371804</v>
      </c>
      <c r="I458" s="76" t="str">
        <f t="shared" si="14"/>
        <v>No</v>
      </c>
      <c r="J458" s="49" t="str">
        <f t="shared" si="15"/>
        <v>No</v>
      </c>
      <c r="K458" s="47">
        <v>0.320659198976181</v>
      </c>
      <c r="L458" s="50">
        <v>69.031531531531499</v>
      </c>
      <c r="M458" s="47">
        <v>0.33267448833940799</v>
      </c>
      <c r="N458" s="50">
        <v>80.6949806949807</v>
      </c>
    </row>
    <row r="459" spans="1:14" x14ac:dyDescent="0.2">
      <c r="A459" s="147" t="s">
        <v>1219</v>
      </c>
      <c r="B459" s="44" t="s">
        <v>1220</v>
      </c>
      <c r="C459" s="45">
        <v>65</v>
      </c>
      <c r="D459" s="46" t="s">
        <v>340</v>
      </c>
      <c r="E459" s="47">
        <v>0.76929610716404295</v>
      </c>
      <c r="F459" s="48">
        <v>76.407657657657694</v>
      </c>
      <c r="G459" s="47">
        <v>0.89989883665455095</v>
      </c>
      <c r="H459" s="50">
        <v>94.539437396580297</v>
      </c>
      <c r="I459" s="76" t="str">
        <f t="shared" si="14"/>
        <v>No</v>
      </c>
      <c r="J459" s="49" t="str">
        <f t="shared" si="15"/>
        <v>Yes</v>
      </c>
      <c r="K459" s="47">
        <v>0.26560540723904202</v>
      </c>
      <c r="L459" s="50">
        <v>39.414414414414402</v>
      </c>
      <c r="M459" s="47">
        <v>0.28238517689812298</v>
      </c>
      <c r="N459" s="50">
        <v>61.969111969111999</v>
      </c>
    </row>
    <row r="460" spans="1:14" x14ac:dyDescent="0.2">
      <c r="A460" s="57" t="s">
        <v>1221</v>
      </c>
      <c r="B460" s="44" t="s">
        <v>1222</v>
      </c>
      <c r="C460" s="45">
        <v>65</v>
      </c>
      <c r="D460" s="46" t="s">
        <v>340</v>
      </c>
      <c r="E460" s="47">
        <v>0.73289570856435804</v>
      </c>
      <c r="F460" s="48">
        <v>65.822072072072103</v>
      </c>
      <c r="G460" s="47">
        <v>0.86640791590236899</v>
      </c>
      <c r="H460" s="50">
        <v>82.901268615554301</v>
      </c>
      <c r="I460" s="76" t="str">
        <f t="shared" si="14"/>
        <v>No</v>
      </c>
      <c r="J460" s="49" t="str">
        <f t="shared" si="15"/>
        <v>No</v>
      </c>
      <c r="K460" s="47">
        <v>0.312114497632415</v>
      </c>
      <c r="L460" s="50">
        <v>64.808558558558602</v>
      </c>
      <c r="M460" s="47">
        <v>0.297612357141534</v>
      </c>
      <c r="N460" s="50">
        <v>67.429674572531695</v>
      </c>
    </row>
    <row r="461" spans="1:14" x14ac:dyDescent="0.2">
      <c r="A461" s="57" t="s">
        <v>1223</v>
      </c>
      <c r="B461" s="44" t="s">
        <v>1224</v>
      </c>
      <c r="C461" s="45">
        <v>65</v>
      </c>
      <c r="D461" s="46" t="s">
        <v>340</v>
      </c>
      <c r="E461" s="47">
        <v>0.84066791197611801</v>
      </c>
      <c r="F461" s="48">
        <v>90.090090090090101</v>
      </c>
      <c r="G461" s="47">
        <v>0.83122332063552495</v>
      </c>
      <c r="H461" s="50">
        <v>69.525648097076697</v>
      </c>
      <c r="I461" s="76" t="str">
        <f t="shared" si="14"/>
        <v>No</v>
      </c>
      <c r="J461" s="49" t="str">
        <f t="shared" si="15"/>
        <v>No</v>
      </c>
      <c r="K461" s="47">
        <v>0.26684505207129</v>
      </c>
      <c r="L461" s="50">
        <v>40.596846846846802</v>
      </c>
      <c r="M461" s="47">
        <v>0.25883804229837098</v>
      </c>
      <c r="N461" s="50">
        <v>53.033645890788698</v>
      </c>
    </row>
    <row r="462" spans="1:14" x14ac:dyDescent="0.2">
      <c r="A462" s="147" t="s">
        <v>1225</v>
      </c>
      <c r="B462" s="44" t="s">
        <v>1226</v>
      </c>
      <c r="C462" s="45">
        <v>65</v>
      </c>
      <c r="D462" s="46" t="s">
        <v>340</v>
      </c>
      <c r="E462" s="47">
        <v>0.80915799321751203</v>
      </c>
      <c r="F462" s="48">
        <v>85.641891891891902</v>
      </c>
      <c r="G462" s="47">
        <v>0.87944256161223999</v>
      </c>
      <c r="H462" s="50">
        <v>87.231108659680103</v>
      </c>
      <c r="I462" s="76" t="str">
        <f t="shared" si="14"/>
        <v>No</v>
      </c>
      <c r="J462" s="49" t="str">
        <f t="shared" si="15"/>
        <v>Yes</v>
      </c>
      <c r="K462" s="47">
        <v>0.32966437509711199</v>
      </c>
      <c r="L462" s="50">
        <v>73.085585585585605</v>
      </c>
      <c r="M462" s="47">
        <v>0.31377445470572701</v>
      </c>
      <c r="N462" s="50">
        <v>74.158852730281296</v>
      </c>
    </row>
    <row r="463" spans="1:14" x14ac:dyDescent="0.2">
      <c r="A463" s="147" t="s">
        <v>1227</v>
      </c>
      <c r="B463" s="44" t="s">
        <v>1228</v>
      </c>
      <c r="C463" s="45">
        <v>65</v>
      </c>
      <c r="D463" s="46" t="s">
        <v>340</v>
      </c>
      <c r="E463" s="47">
        <v>0.89383047129055404</v>
      </c>
      <c r="F463" s="48">
        <v>96.396396396396398</v>
      </c>
      <c r="G463" s="47">
        <v>0.89190969397436204</v>
      </c>
      <c r="H463" s="50">
        <v>91.753998896856004</v>
      </c>
      <c r="I463" s="76" t="str">
        <f t="shared" si="14"/>
        <v>Yes</v>
      </c>
      <c r="J463" s="49" t="str">
        <f t="shared" si="15"/>
        <v>Yes</v>
      </c>
      <c r="K463" s="47">
        <v>0.25012155689098098</v>
      </c>
      <c r="L463" s="50">
        <v>33.952702702702702</v>
      </c>
      <c r="M463" s="47">
        <v>0.249359756376765</v>
      </c>
      <c r="N463" s="50">
        <v>50.386100386100402</v>
      </c>
    </row>
    <row r="464" spans="1:14" x14ac:dyDescent="0.2">
      <c r="A464" s="57" t="s">
        <v>1229</v>
      </c>
      <c r="B464" s="44" t="s">
        <v>1230</v>
      </c>
      <c r="C464" s="45">
        <v>65</v>
      </c>
      <c r="D464" s="46" t="s">
        <v>340</v>
      </c>
      <c r="E464" s="47">
        <v>0.74871023641630996</v>
      </c>
      <c r="F464" s="48">
        <v>70.382882882882896</v>
      </c>
      <c r="G464" s="47">
        <v>0.89590793061954399</v>
      </c>
      <c r="H464" s="50">
        <v>93.215664644236099</v>
      </c>
      <c r="I464" s="76" t="str">
        <f t="shared" si="14"/>
        <v>No</v>
      </c>
      <c r="J464" s="49" t="str">
        <f t="shared" si="15"/>
        <v>No</v>
      </c>
      <c r="K464" s="47">
        <v>0.28766890167721298</v>
      </c>
      <c r="L464" s="50">
        <v>50.957207207207198</v>
      </c>
      <c r="M464" s="47">
        <v>0.27639831718538599</v>
      </c>
      <c r="N464" s="50">
        <v>59.900717043574197</v>
      </c>
    </row>
    <row r="465" spans="1:14" x14ac:dyDescent="0.2">
      <c r="A465" s="147" t="s">
        <v>1231</v>
      </c>
      <c r="B465" s="44" t="s">
        <v>1232</v>
      </c>
      <c r="C465" s="45">
        <v>65</v>
      </c>
      <c r="D465" s="46" t="s">
        <v>340</v>
      </c>
      <c r="E465" s="47">
        <v>0.90009305605636303</v>
      </c>
      <c r="F465" s="48">
        <v>97.466216216216196</v>
      </c>
      <c r="G465" s="47">
        <v>0.88153484512351798</v>
      </c>
      <c r="H465" s="50">
        <v>88.086045228902407</v>
      </c>
      <c r="I465" s="76" t="str">
        <f t="shared" si="14"/>
        <v>No</v>
      </c>
      <c r="J465" s="49" t="str">
        <f t="shared" si="15"/>
        <v>Yes</v>
      </c>
      <c r="K465" s="47">
        <v>0.27898695512561</v>
      </c>
      <c r="L465" s="50">
        <v>45.608108108108098</v>
      </c>
      <c r="M465" s="47">
        <v>0.27061904410247201</v>
      </c>
      <c r="N465" s="50">
        <v>57.639271924986197</v>
      </c>
    </row>
    <row r="466" spans="1:14" x14ac:dyDescent="0.2">
      <c r="A466" s="57" t="s">
        <v>1233</v>
      </c>
      <c r="B466" s="44" t="s">
        <v>1234</v>
      </c>
      <c r="C466" s="45">
        <v>65</v>
      </c>
      <c r="D466" s="46" t="s">
        <v>340</v>
      </c>
      <c r="E466" s="47">
        <v>0.74184712048151902</v>
      </c>
      <c r="F466" s="48">
        <v>68.524774774774798</v>
      </c>
      <c r="G466" s="47">
        <v>0.88405237181301</v>
      </c>
      <c r="H466" s="50">
        <v>88.775510204081598</v>
      </c>
      <c r="I466" s="76" t="str">
        <f t="shared" si="14"/>
        <v>No</v>
      </c>
      <c r="J466" s="49" t="str">
        <f t="shared" si="15"/>
        <v>No</v>
      </c>
      <c r="K466" s="47">
        <v>0.31524680792069798</v>
      </c>
      <c r="L466" s="50">
        <v>66.610360360360403</v>
      </c>
      <c r="M466" s="47">
        <v>0.30056401530865001</v>
      </c>
      <c r="N466" s="50">
        <v>68.781025923883107</v>
      </c>
    </row>
    <row r="467" spans="1:14" x14ac:dyDescent="0.2">
      <c r="A467" s="147" t="s">
        <v>1235</v>
      </c>
      <c r="B467" s="44" t="s">
        <v>1236</v>
      </c>
      <c r="C467" s="45">
        <v>65</v>
      </c>
      <c r="D467" s="46" t="s">
        <v>340</v>
      </c>
      <c r="E467" s="47">
        <v>0.89301874211780696</v>
      </c>
      <c r="F467" s="48">
        <v>96.227477477477507</v>
      </c>
      <c r="G467" s="47">
        <v>0.85921239265900995</v>
      </c>
      <c r="H467" s="50">
        <v>79.895201323772795</v>
      </c>
      <c r="I467" s="76" t="str">
        <f t="shared" si="14"/>
        <v>No</v>
      </c>
      <c r="J467" s="49" t="str">
        <f t="shared" si="15"/>
        <v>Yes</v>
      </c>
      <c r="K467" s="47">
        <v>0.28752626508696999</v>
      </c>
      <c r="L467" s="50">
        <v>50.844594594594597</v>
      </c>
      <c r="M467" s="47">
        <v>0.27569015462202701</v>
      </c>
      <c r="N467" s="50">
        <v>59.487038058466602</v>
      </c>
    </row>
    <row r="468" spans="1:14" x14ac:dyDescent="0.2">
      <c r="A468" s="147" t="s">
        <v>387</v>
      </c>
      <c r="B468" s="44" t="s">
        <v>1237</v>
      </c>
      <c r="C468" s="45">
        <v>65</v>
      </c>
      <c r="D468" s="46" t="s">
        <v>340</v>
      </c>
      <c r="E468" s="47">
        <v>0.91407142325880797</v>
      </c>
      <c r="F468" s="48">
        <v>98.873873873873904</v>
      </c>
      <c r="G468" s="47">
        <v>0.89455436055111104</v>
      </c>
      <c r="H468" s="50">
        <v>92.719249862107006</v>
      </c>
      <c r="I468" s="76" t="str">
        <f t="shared" si="14"/>
        <v>Yes</v>
      </c>
      <c r="J468" s="49" t="str">
        <f t="shared" si="15"/>
        <v>Yes</v>
      </c>
      <c r="K468" s="47">
        <v>0.274840182068678</v>
      </c>
      <c r="L468" s="50">
        <v>43.637387387387399</v>
      </c>
      <c r="M468" s="47">
        <v>0.265739057352403</v>
      </c>
      <c r="N468" s="50">
        <v>55.7363485934914</v>
      </c>
    </row>
    <row r="469" spans="1:14" x14ac:dyDescent="0.2">
      <c r="A469" s="147" t="s">
        <v>1238</v>
      </c>
      <c r="B469" s="44" t="s">
        <v>1239</v>
      </c>
      <c r="C469" s="45">
        <v>65</v>
      </c>
      <c r="D469" s="46" t="s">
        <v>340</v>
      </c>
      <c r="E469" s="47">
        <v>0.90929786885033703</v>
      </c>
      <c r="F469" s="48">
        <v>98.367117117117104</v>
      </c>
      <c r="G469" s="47">
        <v>0.88997297531520703</v>
      </c>
      <c r="H469" s="50">
        <v>91.092112520683997</v>
      </c>
      <c r="I469" s="76" t="str">
        <f t="shared" si="14"/>
        <v>Yes</v>
      </c>
      <c r="J469" s="49" t="str">
        <f t="shared" si="15"/>
        <v>Yes</v>
      </c>
      <c r="K469" s="47">
        <v>0.30771886358307399</v>
      </c>
      <c r="L469" s="50">
        <v>62.8941441441441</v>
      </c>
      <c r="M469" s="47">
        <v>0.291965436635856</v>
      </c>
      <c r="N469" s="50">
        <v>65.388858246001107</v>
      </c>
    </row>
    <row r="470" spans="1:14" x14ac:dyDescent="0.2">
      <c r="A470" s="57" t="s">
        <v>1240</v>
      </c>
      <c r="B470" s="44" t="s">
        <v>1241</v>
      </c>
      <c r="C470" s="45">
        <v>65</v>
      </c>
      <c r="D470" s="46" t="s">
        <v>340</v>
      </c>
      <c r="E470" s="47">
        <v>0.76311189327514795</v>
      </c>
      <c r="F470" s="48">
        <v>74.549549549549596</v>
      </c>
      <c r="G470" s="47">
        <v>0.91338511757502705</v>
      </c>
      <c r="H470" s="50">
        <v>97.931605074462198</v>
      </c>
      <c r="I470" s="76" t="str">
        <f t="shared" si="14"/>
        <v>No</v>
      </c>
      <c r="J470" s="49" t="str">
        <f t="shared" si="15"/>
        <v>No</v>
      </c>
      <c r="K470" s="47">
        <v>0.29564621848324202</v>
      </c>
      <c r="L470" s="50">
        <v>55.4617117117117</v>
      </c>
      <c r="M470" s="47">
        <v>0.28294580424277399</v>
      </c>
      <c r="N470" s="50">
        <v>62.134583563154997</v>
      </c>
    </row>
    <row r="471" spans="1:14" x14ac:dyDescent="0.2">
      <c r="A471" s="147" t="s">
        <v>1242</v>
      </c>
      <c r="B471" s="44" t="s">
        <v>1243</v>
      </c>
      <c r="C471" s="45">
        <v>65</v>
      </c>
      <c r="D471" s="46" t="s">
        <v>340</v>
      </c>
      <c r="E471" s="47">
        <v>0.93612448431802997</v>
      </c>
      <c r="F471" s="48">
        <v>99.943693693693703</v>
      </c>
      <c r="G471" s="47">
        <v>0.93302253742783403</v>
      </c>
      <c r="H471" s="50">
        <v>99.779371207942603</v>
      </c>
      <c r="I471" s="76" t="str">
        <f t="shared" si="14"/>
        <v>Yes</v>
      </c>
      <c r="J471" s="49" t="str">
        <f t="shared" si="15"/>
        <v>Yes</v>
      </c>
      <c r="K471" s="47">
        <v>0.29212867083662702</v>
      </c>
      <c r="L471" s="50">
        <v>53.490990990991001</v>
      </c>
      <c r="M471" s="47">
        <v>0.28065747943922797</v>
      </c>
      <c r="N471" s="50">
        <v>61.445118587975699</v>
      </c>
    </row>
    <row r="472" spans="1:14" x14ac:dyDescent="0.2">
      <c r="A472" s="57" t="s">
        <v>666</v>
      </c>
      <c r="B472" s="44" t="s">
        <v>1244</v>
      </c>
      <c r="C472" s="45">
        <v>65</v>
      </c>
      <c r="D472" s="46" t="s">
        <v>340</v>
      </c>
      <c r="E472" s="47">
        <v>0.87937578522052195</v>
      </c>
      <c r="F472" s="48">
        <v>94.5382882882883</v>
      </c>
      <c r="G472" s="47">
        <v>0.83578948735604297</v>
      </c>
      <c r="H472" s="50">
        <v>71.318257032542704</v>
      </c>
      <c r="I472" s="76" t="str">
        <f t="shared" si="14"/>
        <v>No</v>
      </c>
      <c r="J472" s="49" t="str">
        <f t="shared" si="15"/>
        <v>No</v>
      </c>
      <c r="K472" s="47">
        <v>0.32241551000785601</v>
      </c>
      <c r="L472" s="50">
        <v>69.763513513513502</v>
      </c>
      <c r="M472" s="47">
        <v>0.304725791597796</v>
      </c>
      <c r="N472" s="50">
        <v>70.408163265306101</v>
      </c>
    </row>
    <row r="473" spans="1:14" x14ac:dyDescent="0.2">
      <c r="A473" s="57" t="s">
        <v>1245</v>
      </c>
      <c r="B473" s="44" t="s">
        <v>1246</v>
      </c>
      <c r="C473" s="45">
        <v>65</v>
      </c>
      <c r="D473" s="46" t="s">
        <v>340</v>
      </c>
      <c r="E473" s="47">
        <v>0.84976112633915302</v>
      </c>
      <c r="F473" s="48">
        <v>90.990990990990994</v>
      </c>
      <c r="G473" s="47">
        <v>0.84233205583098603</v>
      </c>
      <c r="H473" s="50">
        <v>73.772752344180901</v>
      </c>
      <c r="I473" s="76" t="str">
        <f t="shared" si="14"/>
        <v>No</v>
      </c>
      <c r="J473" s="49" t="str">
        <f t="shared" si="15"/>
        <v>No</v>
      </c>
      <c r="K473" s="47">
        <v>0.32086828376326298</v>
      </c>
      <c r="L473" s="50">
        <v>69.144144144144093</v>
      </c>
      <c r="M473" s="47">
        <v>0.30188979105516101</v>
      </c>
      <c r="N473" s="50">
        <v>69.249862107005001</v>
      </c>
    </row>
    <row r="474" spans="1:14" x14ac:dyDescent="0.2">
      <c r="A474" s="147" t="s">
        <v>636</v>
      </c>
      <c r="B474" s="44" t="s">
        <v>1247</v>
      </c>
      <c r="C474" s="45">
        <v>65</v>
      </c>
      <c r="D474" s="46" t="s">
        <v>340</v>
      </c>
      <c r="E474" s="47">
        <v>0.881285571710961</v>
      </c>
      <c r="F474" s="48">
        <v>94.819819819819799</v>
      </c>
      <c r="G474" s="47">
        <v>0.87759477584336099</v>
      </c>
      <c r="H474" s="50">
        <v>86.596800882515197</v>
      </c>
      <c r="I474" s="76" t="str">
        <f t="shared" si="14"/>
        <v>No</v>
      </c>
      <c r="J474" s="49" t="str">
        <f t="shared" si="15"/>
        <v>Yes</v>
      </c>
      <c r="K474" s="47">
        <v>0.31760895179611898</v>
      </c>
      <c r="L474" s="50">
        <v>67.623873873873904</v>
      </c>
      <c r="M474" s="47">
        <v>0.30051640930042101</v>
      </c>
      <c r="N474" s="50">
        <v>68.725868725868693</v>
      </c>
    </row>
    <row r="475" spans="1:14" x14ac:dyDescent="0.2">
      <c r="A475" s="57" t="s">
        <v>513</v>
      </c>
      <c r="B475" s="44" t="s">
        <v>1248</v>
      </c>
      <c r="C475" s="45">
        <v>65</v>
      </c>
      <c r="D475" s="46" t="s">
        <v>340</v>
      </c>
      <c r="E475" s="47">
        <v>0.85375390855286204</v>
      </c>
      <c r="F475" s="48">
        <v>91.497747747747795</v>
      </c>
      <c r="G475" s="47">
        <v>0.84555134782715802</v>
      </c>
      <c r="H475" s="50">
        <v>74.848317705460602</v>
      </c>
      <c r="I475" s="76" t="str">
        <f t="shared" si="14"/>
        <v>No</v>
      </c>
      <c r="J475" s="49" t="str">
        <f t="shared" si="15"/>
        <v>No</v>
      </c>
      <c r="K475" s="47">
        <v>0.333487675325226</v>
      </c>
      <c r="L475" s="50">
        <v>75.281531531531499</v>
      </c>
      <c r="M475" s="47">
        <v>0.31417827628070299</v>
      </c>
      <c r="N475" s="50">
        <v>74.407060121345793</v>
      </c>
    </row>
    <row r="476" spans="1:14" x14ac:dyDescent="0.2">
      <c r="A476" s="147" t="s">
        <v>1249</v>
      </c>
      <c r="B476" s="44" t="s">
        <v>1250</v>
      </c>
      <c r="C476" s="45">
        <v>65</v>
      </c>
      <c r="D476" s="46" t="s">
        <v>340</v>
      </c>
      <c r="E476" s="47">
        <v>0.88884343583981695</v>
      </c>
      <c r="F476" s="48">
        <v>95.777027027027003</v>
      </c>
      <c r="G476" s="47">
        <v>0.85402820774393295</v>
      </c>
      <c r="H476" s="50">
        <v>77.881963596249307</v>
      </c>
      <c r="I476" s="76" t="str">
        <f t="shared" si="14"/>
        <v>No</v>
      </c>
      <c r="J476" s="49" t="str">
        <f t="shared" si="15"/>
        <v>Yes</v>
      </c>
      <c r="K476" s="47">
        <v>0.30452414765444802</v>
      </c>
      <c r="L476" s="50">
        <v>60.472972972972997</v>
      </c>
      <c r="M476" s="47">
        <v>0.29087124241222101</v>
      </c>
      <c r="N476" s="50">
        <v>64.892443463871999</v>
      </c>
    </row>
    <row r="477" spans="1:14" x14ac:dyDescent="0.2">
      <c r="A477" s="57" t="s">
        <v>680</v>
      </c>
      <c r="B477" s="44" t="s">
        <v>1251</v>
      </c>
      <c r="C477" s="45">
        <v>65</v>
      </c>
      <c r="D477" s="46" t="s">
        <v>340</v>
      </c>
      <c r="E477" s="47">
        <v>0.769021366101593</v>
      </c>
      <c r="F477" s="48">
        <v>76.182432432432407</v>
      </c>
      <c r="G477" s="47">
        <v>0.74703170163474097</v>
      </c>
      <c r="H477" s="50">
        <v>45.008273579702099</v>
      </c>
      <c r="I477" s="76" t="str">
        <f t="shared" si="14"/>
        <v>No</v>
      </c>
      <c r="J477" s="49" t="str">
        <f t="shared" si="15"/>
        <v>No</v>
      </c>
      <c r="K477" s="47">
        <v>0.32206288517175402</v>
      </c>
      <c r="L477" s="50">
        <v>69.594594594594597</v>
      </c>
      <c r="M477" s="47">
        <v>0.29886530153412</v>
      </c>
      <c r="N477" s="50">
        <v>67.953667953667903</v>
      </c>
    </row>
    <row r="478" spans="1:14" x14ac:dyDescent="0.2">
      <c r="A478" s="57" t="s">
        <v>686</v>
      </c>
      <c r="B478" s="44" t="s">
        <v>1252</v>
      </c>
      <c r="C478" s="45">
        <v>65</v>
      </c>
      <c r="D478" s="46" t="s">
        <v>340</v>
      </c>
      <c r="E478" s="47">
        <v>0.79983846463751795</v>
      </c>
      <c r="F478" s="48">
        <v>83.896396396396398</v>
      </c>
      <c r="G478" s="47">
        <v>0.77547243443254499</v>
      </c>
      <c r="H478" s="50">
        <v>52.978488692774398</v>
      </c>
      <c r="I478" s="76" t="str">
        <f t="shared" si="14"/>
        <v>No</v>
      </c>
      <c r="J478" s="49" t="str">
        <f t="shared" si="15"/>
        <v>No</v>
      </c>
      <c r="K478" s="47">
        <v>0.381170765264364</v>
      </c>
      <c r="L478" s="50">
        <v>92.173423423423401</v>
      </c>
      <c r="M478" s="47">
        <v>0.354816878990451</v>
      </c>
      <c r="N478" s="50">
        <v>86.100386100386103</v>
      </c>
    </row>
    <row r="479" spans="1:14" x14ac:dyDescent="0.2">
      <c r="A479" s="57" t="s">
        <v>1253</v>
      </c>
      <c r="B479" s="44" t="s">
        <v>1254</v>
      </c>
      <c r="C479" s="45">
        <v>65</v>
      </c>
      <c r="D479" s="46" t="s">
        <v>340</v>
      </c>
      <c r="E479" s="47">
        <v>0.70171103754116604</v>
      </c>
      <c r="F479" s="48">
        <v>57.094594594594597</v>
      </c>
      <c r="G479" s="47">
        <v>0.64115932044827795</v>
      </c>
      <c r="H479" s="50">
        <v>22.779922779922799</v>
      </c>
      <c r="I479" s="76" t="str">
        <f t="shared" si="14"/>
        <v>No</v>
      </c>
      <c r="J479" s="49" t="str">
        <f t="shared" si="15"/>
        <v>No</v>
      </c>
      <c r="K479" s="47">
        <v>0.37942260999576399</v>
      </c>
      <c r="L479" s="50">
        <v>91.891891891891902</v>
      </c>
      <c r="M479" s="47">
        <v>0.38773003126566602</v>
      </c>
      <c r="N479" s="50">
        <v>91.560948703805806</v>
      </c>
    </row>
    <row r="480" spans="1:14" x14ac:dyDescent="0.2">
      <c r="A480" s="148" t="s">
        <v>1255</v>
      </c>
      <c r="B480" s="44" t="s">
        <v>1256</v>
      </c>
      <c r="C480" s="45">
        <v>65</v>
      </c>
      <c r="D480" s="46" t="s">
        <v>340</v>
      </c>
      <c r="E480" s="47">
        <v>0.863656855001386</v>
      </c>
      <c r="F480" s="48">
        <v>92.680180180180201</v>
      </c>
      <c r="G480" s="47">
        <v>0.85603416868953597</v>
      </c>
      <c r="H480" s="50">
        <v>78.736900165471596</v>
      </c>
      <c r="I480" s="76" t="str">
        <f t="shared" si="14"/>
        <v>No</v>
      </c>
      <c r="J480" s="49" t="str">
        <f t="shared" si="15"/>
        <v>Yes</v>
      </c>
      <c r="K480" s="47">
        <v>0.42946292996698399</v>
      </c>
      <c r="L480" s="50">
        <v>97.691441441441398</v>
      </c>
      <c r="M480" s="47">
        <v>0.40015051320578798</v>
      </c>
      <c r="N480" s="50">
        <v>93.243243243243199</v>
      </c>
    </row>
    <row r="481" spans="1:14" x14ac:dyDescent="0.2">
      <c r="A481" s="57" t="s">
        <v>1257</v>
      </c>
      <c r="B481" s="44" t="s">
        <v>1258</v>
      </c>
      <c r="C481" s="45">
        <v>65</v>
      </c>
      <c r="D481" s="46" t="s">
        <v>340</v>
      </c>
      <c r="E481" s="47">
        <v>0.68377968364108399</v>
      </c>
      <c r="F481" s="48">
        <v>51.238738738738697</v>
      </c>
      <c r="G481" s="47">
        <v>0.80120813758972398</v>
      </c>
      <c r="H481" s="50">
        <v>60.066188637617202</v>
      </c>
      <c r="I481" s="76" t="str">
        <f t="shared" si="14"/>
        <v>No</v>
      </c>
      <c r="J481" s="49" t="str">
        <f t="shared" si="15"/>
        <v>No</v>
      </c>
      <c r="K481" s="47">
        <v>0.41617725087223201</v>
      </c>
      <c r="L481" s="50">
        <v>96.565315315315303</v>
      </c>
      <c r="M481" s="47">
        <v>0.39693924318214102</v>
      </c>
      <c r="N481" s="50">
        <v>92.636514065085507</v>
      </c>
    </row>
    <row r="482" spans="1:14" x14ac:dyDescent="0.2">
      <c r="A482" s="57" t="s">
        <v>1259</v>
      </c>
      <c r="B482" s="44" t="s">
        <v>1260</v>
      </c>
      <c r="C482" s="45">
        <v>65</v>
      </c>
      <c r="D482" s="46" t="s">
        <v>340</v>
      </c>
      <c r="E482" s="47">
        <v>0.67993208733730703</v>
      </c>
      <c r="F482" s="48">
        <v>49.831081081081102</v>
      </c>
      <c r="G482" s="47">
        <v>0.73364040774168005</v>
      </c>
      <c r="H482" s="50">
        <v>41.726420297848897</v>
      </c>
      <c r="I482" s="76" t="str">
        <f t="shared" si="14"/>
        <v>No</v>
      </c>
      <c r="J482" s="49" t="str">
        <f t="shared" si="15"/>
        <v>No</v>
      </c>
      <c r="K482" s="47">
        <v>0.47112083090516199</v>
      </c>
      <c r="L482" s="50">
        <v>98.873873873873904</v>
      </c>
      <c r="M482" s="47">
        <v>0.45671585596504399</v>
      </c>
      <c r="N482" s="50">
        <v>97.407611693326004</v>
      </c>
    </row>
    <row r="483" spans="1:14" x14ac:dyDescent="0.2">
      <c r="A483" s="57" t="s">
        <v>1261</v>
      </c>
      <c r="B483" s="44" t="s">
        <v>1262</v>
      </c>
      <c r="C483" s="45">
        <v>65</v>
      </c>
      <c r="D483" s="46" t="s">
        <v>340</v>
      </c>
      <c r="E483" s="47">
        <v>0.782425733629599</v>
      </c>
      <c r="F483" s="48">
        <v>80.180180180180201</v>
      </c>
      <c r="G483" s="47">
        <v>0.71439671409390704</v>
      </c>
      <c r="H483" s="50">
        <v>37.231108659680103</v>
      </c>
      <c r="I483" s="76" t="str">
        <f t="shared" si="14"/>
        <v>No</v>
      </c>
      <c r="J483" s="49" t="str">
        <f t="shared" si="15"/>
        <v>No</v>
      </c>
      <c r="K483" s="47">
        <v>0.32932268493524203</v>
      </c>
      <c r="L483" s="50">
        <v>72.972972972972997</v>
      </c>
      <c r="M483" s="47">
        <v>0.307895066707358</v>
      </c>
      <c r="N483" s="50">
        <v>71.649200220628799</v>
      </c>
    </row>
    <row r="484" spans="1:14" x14ac:dyDescent="0.2">
      <c r="A484" s="57" t="s">
        <v>1155</v>
      </c>
      <c r="B484" s="44" t="s">
        <v>1263</v>
      </c>
      <c r="C484" s="45">
        <v>65</v>
      </c>
      <c r="D484" s="46" t="s">
        <v>340</v>
      </c>
      <c r="E484" s="47">
        <v>0.795559827329545</v>
      </c>
      <c r="F484" s="48">
        <v>83.108108108108098</v>
      </c>
      <c r="G484" s="47">
        <v>0.74072631418407897</v>
      </c>
      <c r="H484" s="50">
        <v>43.629343629343602</v>
      </c>
      <c r="I484" s="76" t="str">
        <f t="shared" si="14"/>
        <v>No</v>
      </c>
      <c r="J484" s="49" t="str">
        <f t="shared" si="15"/>
        <v>No</v>
      </c>
      <c r="K484" s="47">
        <v>0.31159932195578499</v>
      </c>
      <c r="L484" s="50">
        <v>64.470720720720706</v>
      </c>
      <c r="M484" s="47">
        <v>0.29420468087011298</v>
      </c>
      <c r="N484" s="50">
        <v>66.216216216216196</v>
      </c>
    </row>
    <row r="485" spans="1:14" x14ac:dyDescent="0.2">
      <c r="A485" s="57" t="s">
        <v>1264</v>
      </c>
      <c r="B485" s="44" t="s">
        <v>1265</v>
      </c>
      <c r="C485" s="45">
        <v>65</v>
      </c>
      <c r="D485" s="46" t="s">
        <v>340</v>
      </c>
      <c r="E485" s="47">
        <v>0.74517746093019699</v>
      </c>
      <c r="F485" s="48">
        <v>69.481981981982003</v>
      </c>
      <c r="G485" s="47">
        <v>0.66468993387268105</v>
      </c>
      <c r="H485" s="50">
        <v>27.357970215113099</v>
      </c>
      <c r="I485" s="76" t="str">
        <f t="shared" si="14"/>
        <v>No</v>
      </c>
      <c r="J485" s="49" t="str">
        <f t="shared" si="15"/>
        <v>No</v>
      </c>
      <c r="K485" s="47">
        <v>0.30985883638839601</v>
      </c>
      <c r="L485" s="50">
        <v>63.851351351351298</v>
      </c>
      <c r="M485" s="47">
        <v>0.289746472918125</v>
      </c>
      <c r="N485" s="50">
        <v>64.616657473800302</v>
      </c>
    </row>
    <row r="486" spans="1:14" x14ac:dyDescent="0.2">
      <c r="A486" s="57" t="s">
        <v>1266</v>
      </c>
      <c r="B486" s="44" t="s">
        <v>1267</v>
      </c>
      <c r="C486" s="45">
        <v>65</v>
      </c>
      <c r="D486" s="46" t="s">
        <v>340</v>
      </c>
      <c r="E486" s="47">
        <v>0.74504887371005701</v>
      </c>
      <c r="F486" s="48">
        <v>69.425675675675706</v>
      </c>
      <c r="G486" s="47">
        <v>0.72669699143051802</v>
      </c>
      <c r="H486" s="50">
        <v>40.154440154440202</v>
      </c>
      <c r="I486" s="76" t="str">
        <f t="shared" si="14"/>
        <v>No</v>
      </c>
      <c r="J486" s="49" t="str">
        <f t="shared" si="15"/>
        <v>No</v>
      </c>
      <c r="K486" s="47">
        <v>0.312836131056276</v>
      </c>
      <c r="L486" s="50">
        <v>65.146396396396398</v>
      </c>
      <c r="M486" s="47">
        <v>0.291936561246112</v>
      </c>
      <c r="N486" s="50">
        <v>65.361279646993907</v>
      </c>
    </row>
    <row r="487" spans="1:14" x14ac:dyDescent="0.2">
      <c r="A487" s="57" t="s">
        <v>1268</v>
      </c>
      <c r="B487" s="44" t="s">
        <v>1269</v>
      </c>
      <c r="C487" s="45">
        <v>65</v>
      </c>
      <c r="D487" s="46" t="s">
        <v>340</v>
      </c>
      <c r="E487" s="47">
        <v>0.73624534771220296</v>
      </c>
      <c r="F487" s="48">
        <v>66.891891891891902</v>
      </c>
      <c r="G487" s="47">
        <v>0.72745557918008696</v>
      </c>
      <c r="H487" s="50">
        <v>40.3199117484832</v>
      </c>
      <c r="I487" s="76" t="str">
        <f t="shared" si="14"/>
        <v>No</v>
      </c>
      <c r="J487" s="49" t="str">
        <f t="shared" si="15"/>
        <v>No</v>
      </c>
      <c r="K487" s="47">
        <v>0.30521438270371398</v>
      </c>
      <c r="L487" s="50">
        <v>60.979729729729698</v>
      </c>
      <c r="M487" s="47">
        <v>0.28745364006070101</v>
      </c>
      <c r="N487" s="50">
        <v>63.706563706563699</v>
      </c>
    </row>
    <row r="488" spans="1:14" x14ac:dyDescent="0.2">
      <c r="A488" s="57" t="s">
        <v>1270</v>
      </c>
      <c r="B488" s="44" t="s">
        <v>1271</v>
      </c>
      <c r="C488" s="45">
        <v>65</v>
      </c>
      <c r="D488" s="46" t="s">
        <v>340</v>
      </c>
      <c r="E488" s="47">
        <v>0.63609472804690004</v>
      </c>
      <c r="F488" s="48">
        <v>36.373873873873897</v>
      </c>
      <c r="G488" s="47">
        <v>0.73904661806114402</v>
      </c>
      <c r="H488" s="50">
        <v>43.215664644236099</v>
      </c>
      <c r="I488" s="76" t="str">
        <f t="shared" si="14"/>
        <v>No</v>
      </c>
      <c r="J488" s="49" t="str">
        <f t="shared" si="15"/>
        <v>No</v>
      </c>
      <c r="K488" s="47">
        <v>0.37912184999378601</v>
      </c>
      <c r="L488" s="50">
        <v>91.835585585585605</v>
      </c>
      <c r="M488" s="47">
        <v>0.35122316719757901</v>
      </c>
      <c r="N488" s="50">
        <v>85.383342526199698</v>
      </c>
    </row>
    <row r="489" spans="1:14" x14ac:dyDescent="0.2">
      <c r="A489" s="148" t="s">
        <v>1272</v>
      </c>
      <c r="B489" s="44" t="s">
        <v>1273</v>
      </c>
      <c r="C489" s="45">
        <v>65</v>
      </c>
      <c r="D489" s="46" t="s">
        <v>340</v>
      </c>
      <c r="E489" s="47">
        <v>0.87794807947842302</v>
      </c>
      <c r="F489" s="48">
        <v>94.425675675675706</v>
      </c>
      <c r="G489" s="47">
        <v>0.87693580920018599</v>
      </c>
      <c r="H489" s="50">
        <v>86.3485934914506</v>
      </c>
      <c r="I489" s="76" t="str">
        <f t="shared" si="14"/>
        <v>No</v>
      </c>
      <c r="J489" s="49" t="str">
        <f t="shared" si="15"/>
        <v>Yes</v>
      </c>
      <c r="K489" s="47">
        <v>0.33210909670363098</v>
      </c>
      <c r="L489" s="50">
        <v>74.324324324324294</v>
      </c>
      <c r="M489" s="47">
        <v>0.316453579949241</v>
      </c>
      <c r="N489" s="50">
        <v>75.261996690568097</v>
      </c>
    </row>
    <row r="490" spans="1:14" x14ac:dyDescent="0.2">
      <c r="A490" s="147" t="s">
        <v>1274</v>
      </c>
      <c r="B490" s="44" t="s">
        <v>1275</v>
      </c>
      <c r="C490" s="45">
        <v>65</v>
      </c>
      <c r="D490" s="46" t="s">
        <v>340</v>
      </c>
      <c r="E490" s="47">
        <v>0.87944767565467097</v>
      </c>
      <c r="F490" s="48">
        <v>94.594594594594597</v>
      </c>
      <c r="G490" s="47">
        <v>0.87252988874020299</v>
      </c>
      <c r="H490" s="50">
        <v>84.914506343077804</v>
      </c>
      <c r="I490" s="76" t="str">
        <f t="shared" si="14"/>
        <v>No</v>
      </c>
      <c r="J490" s="49" t="str">
        <f t="shared" si="15"/>
        <v>Yes</v>
      </c>
      <c r="K490" s="47">
        <v>0.31572419131821799</v>
      </c>
      <c r="L490" s="50">
        <v>66.891891891891902</v>
      </c>
      <c r="M490" s="47">
        <v>0.30017947463011502</v>
      </c>
      <c r="N490" s="50">
        <v>68.587975730832895</v>
      </c>
    </row>
    <row r="491" spans="1:14" x14ac:dyDescent="0.2">
      <c r="A491" s="57" t="s">
        <v>1276</v>
      </c>
      <c r="B491" s="44" t="s">
        <v>1277</v>
      </c>
      <c r="C491" s="45">
        <v>65</v>
      </c>
      <c r="D491" s="46" t="s">
        <v>340</v>
      </c>
      <c r="E491" s="47">
        <v>0.66964431367155697</v>
      </c>
      <c r="F491" s="48">
        <v>46.677927927927897</v>
      </c>
      <c r="G491" s="47">
        <v>0.78104584167458502</v>
      </c>
      <c r="H491" s="50">
        <v>54.440154440154402</v>
      </c>
      <c r="I491" s="76" t="str">
        <f t="shared" si="14"/>
        <v>No</v>
      </c>
      <c r="J491" s="49" t="str">
        <f t="shared" si="15"/>
        <v>No</v>
      </c>
      <c r="K491" s="47">
        <v>0.34180918658540699</v>
      </c>
      <c r="L491" s="50">
        <v>80.574324324324294</v>
      </c>
      <c r="M491" s="47">
        <v>0.32285807954419798</v>
      </c>
      <c r="N491" s="50">
        <v>77.688913403199095</v>
      </c>
    </row>
    <row r="492" spans="1:14" x14ac:dyDescent="0.2">
      <c r="A492" s="57" t="s">
        <v>1278</v>
      </c>
      <c r="B492" s="44" t="s">
        <v>1279</v>
      </c>
      <c r="C492" s="45">
        <v>65</v>
      </c>
      <c r="D492" s="46" t="s">
        <v>340</v>
      </c>
      <c r="E492" s="47">
        <v>0.64807730103112904</v>
      </c>
      <c r="F492" s="48">
        <v>39.808558558558602</v>
      </c>
      <c r="G492" s="47">
        <v>0.75425372402075397</v>
      </c>
      <c r="H492" s="50">
        <v>46.966354109211302</v>
      </c>
      <c r="I492" s="76" t="str">
        <f t="shared" si="14"/>
        <v>No</v>
      </c>
      <c r="J492" s="49" t="str">
        <f t="shared" si="15"/>
        <v>No</v>
      </c>
      <c r="K492" s="47">
        <v>0.41887791295238602</v>
      </c>
      <c r="L492" s="50">
        <v>96.734234234234194</v>
      </c>
      <c r="M492" s="47">
        <v>0.38706471918689</v>
      </c>
      <c r="N492" s="50">
        <v>91.423055708769994</v>
      </c>
    </row>
    <row r="493" spans="1:14" x14ac:dyDescent="0.2">
      <c r="A493" s="57" t="s">
        <v>1280</v>
      </c>
      <c r="B493" s="44" t="s">
        <v>1281</v>
      </c>
      <c r="C493" s="45">
        <v>65</v>
      </c>
      <c r="D493" s="46" t="s">
        <v>340</v>
      </c>
      <c r="E493" s="47">
        <v>0.665293409314616</v>
      </c>
      <c r="F493" s="48">
        <v>45.270270270270302</v>
      </c>
      <c r="G493" s="47">
        <v>0.77698322176079304</v>
      </c>
      <c r="H493" s="50">
        <v>53.281853281853301</v>
      </c>
      <c r="I493" s="76" t="str">
        <f t="shared" si="14"/>
        <v>No</v>
      </c>
      <c r="J493" s="49" t="str">
        <f t="shared" si="15"/>
        <v>No</v>
      </c>
      <c r="K493" s="47">
        <v>0.403553809171811</v>
      </c>
      <c r="L493" s="50">
        <v>95.495495495495504</v>
      </c>
      <c r="M493" s="47">
        <v>0.37669897392291102</v>
      </c>
      <c r="N493" s="50">
        <v>89.685603971318301</v>
      </c>
    </row>
    <row r="494" spans="1:14" x14ac:dyDescent="0.2">
      <c r="A494" s="148" t="s">
        <v>1282</v>
      </c>
      <c r="B494" s="44" t="s">
        <v>1283</v>
      </c>
      <c r="C494" s="45">
        <v>65</v>
      </c>
      <c r="D494" s="46" t="s">
        <v>340</v>
      </c>
      <c r="E494" s="47">
        <v>0.93207756308128098</v>
      </c>
      <c r="F494" s="48">
        <v>99.774774774774798</v>
      </c>
      <c r="G494" s="47">
        <v>0.92432541759859299</v>
      </c>
      <c r="H494" s="50">
        <v>99.200220628792096</v>
      </c>
      <c r="I494" s="76" t="str">
        <f t="shared" si="14"/>
        <v>Yes</v>
      </c>
      <c r="J494" s="49" t="str">
        <f t="shared" si="15"/>
        <v>Yes</v>
      </c>
      <c r="K494" s="47">
        <v>0.34508671330671897</v>
      </c>
      <c r="L494" s="50">
        <v>81.925675675675706</v>
      </c>
      <c r="M494" s="47">
        <v>0.32269091410095702</v>
      </c>
      <c r="N494" s="50">
        <v>77.661334804191995</v>
      </c>
    </row>
    <row r="495" spans="1:14" x14ac:dyDescent="0.2">
      <c r="A495" s="148" t="s">
        <v>1284</v>
      </c>
      <c r="B495" s="44" t="s">
        <v>1285</v>
      </c>
      <c r="C495" s="45">
        <v>65</v>
      </c>
      <c r="D495" s="46" t="s">
        <v>340</v>
      </c>
      <c r="E495" s="47">
        <v>0.89398080490017195</v>
      </c>
      <c r="F495" s="48">
        <v>96.452702702702695</v>
      </c>
      <c r="G495" s="47">
        <v>0.89282914217405196</v>
      </c>
      <c r="H495" s="50">
        <v>92.084942084942099</v>
      </c>
      <c r="I495" s="76" t="str">
        <f t="shared" si="14"/>
        <v>Yes</v>
      </c>
      <c r="J495" s="49" t="str">
        <f t="shared" si="15"/>
        <v>Yes</v>
      </c>
      <c r="K495" s="47">
        <v>0.410676048162462</v>
      </c>
      <c r="L495" s="50">
        <v>96.283783783783804</v>
      </c>
      <c r="M495" s="47">
        <v>0.39838175597222197</v>
      </c>
      <c r="N495" s="50">
        <v>92.829564258135704</v>
      </c>
    </row>
    <row r="496" spans="1:14" x14ac:dyDescent="0.2">
      <c r="A496" s="148" t="s">
        <v>1286</v>
      </c>
      <c r="B496" s="44" t="s">
        <v>1287</v>
      </c>
      <c r="C496" s="45">
        <v>65</v>
      </c>
      <c r="D496" s="46" t="s">
        <v>340</v>
      </c>
      <c r="E496" s="47">
        <v>0.88531388350304596</v>
      </c>
      <c r="F496" s="48">
        <v>95.326576576576599</v>
      </c>
      <c r="G496" s="47">
        <v>0.85444669903296999</v>
      </c>
      <c r="H496" s="50">
        <v>78.075013789299504</v>
      </c>
      <c r="I496" s="76" t="str">
        <f t="shared" si="14"/>
        <v>No</v>
      </c>
      <c r="J496" s="49" t="str">
        <f t="shared" si="15"/>
        <v>Yes</v>
      </c>
      <c r="K496" s="47">
        <v>0.40924413005212701</v>
      </c>
      <c r="L496" s="50">
        <v>96.058558558558602</v>
      </c>
      <c r="M496" s="47">
        <v>0.37725014522415901</v>
      </c>
      <c r="N496" s="50">
        <v>89.713182570325401</v>
      </c>
    </row>
    <row r="497" spans="1:14" x14ac:dyDescent="0.2">
      <c r="A497" s="148" t="s">
        <v>1288</v>
      </c>
      <c r="B497" s="44" t="s">
        <v>1289</v>
      </c>
      <c r="C497" s="45">
        <v>65</v>
      </c>
      <c r="D497" s="46" t="s">
        <v>340</v>
      </c>
      <c r="E497" s="47">
        <v>0.93138837990068901</v>
      </c>
      <c r="F497" s="48">
        <v>99.718468468468501</v>
      </c>
      <c r="G497" s="47">
        <v>0.92238306528608005</v>
      </c>
      <c r="H497" s="50">
        <v>99.034749034748998</v>
      </c>
      <c r="I497" s="76" t="str">
        <f t="shared" si="14"/>
        <v>Yes</v>
      </c>
      <c r="J497" s="49" t="str">
        <f t="shared" si="15"/>
        <v>Yes</v>
      </c>
      <c r="K497" s="47">
        <v>0.340142571381639</v>
      </c>
      <c r="L497" s="50">
        <v>79.391891891891902</v>
      </c>
      <c r="M497" s="47">
        <v>0.318695134416207</v>
      </c>
      <c r="N497" s="50">
        <v>76.089354660783201</v>
      </c>
    </row>
    <row r="498" spans="1:14" x14ac:dyDescent="0.2">
      <c r="A498" s="148" t="s">
        <v>1290</v>
      </c>
      <c r="B498" s="44" t="s">
        <v>1291</v>
      </c>
      <c r="C498" s="45">
        <v>65</v>
      </c>
      <c r="D498" s="46" t="s">
        <v>340</v>
      </c>
      <c r="E498" s="47">
        <v>0.87532885395821902</v>
      </c>
      <c r="F498" s="48">
        <v>94.087837837837796</v>
      </c>
      <c r="G498" s="47">
        <v>0.875115407224626</v>
      </c>
      <c r="H498" s="50">
        <v>85.907335907335906</v>
      </c>
      <c r="I498" s="76" t="str">
        <f t="shared" si="14"/>
        <v>No</v>
      </c>
      <c r="J498" s="49" t="str">
        <f t="shared" si="15"/>
        <v>Yes</v>
      </c>
      <c r="K498" s="47">
        <v>0.42002864261713102</v>
      </c>
      <c r="L498" s="50">
        <v>96.790540540540505</v>
      </c>
      <c r="M498" s="47">
        <v>0.40822842308605201</v>
      </c>
      <c r="N498" s="50">
        <v>94.456701599558698</v>
      </c>
    </row>
    <row r="499" spans="1:14" x14ac:dyDescent="0.2">
      <c r="A499" s="57" t="s">
        <v>1292</v>
      </c>
      <c r="B499" s="44" t="s">
        <v>1293</v>
      </c>
      <c r="C499" s="45">
        <v>65</v>
      </c>
      <c r="D499" s="46" t="s">
        <v>340</v>
      </c>
      <c r="E499" s="47">
        <v>0.80950124718806005</v>
      </c>
      <c r="F499" s="48">
        <v>85.810810810810807</v>
      </c>
      <c r="G499" s="47">
        <v>0.79339652640334701</v>
      </c>
      <c r="H499" s="50">
        <v>57.9426365140651</v>
      </c>
      <c r="I499" s="76" t="str">
        <f t="shared" si="14"/>
        <v>No</v>
      </c>
      <c r="J499" s="49" t="str">
        <f t="shared" si="15"/>
        <v>No</v>
      </c>
      <c r="K499" s="47">
        <v>0.36842846808521001</v>
      </c>
      <c r="L499" s="50">
        <v>89.639639639639597</v>
      </c>
      <c r="M499" s="47">
        <v>0.34671355215754801</v>
      </c>
      <c r="N499" s="50">
        <v>84.583563154991694</v>
      </c>
    </row>
    <row r="500" spans="1:14" x14ac:dyDescent="0.2">
      <c r="A500" s="147" t="s">
        <v>1171</v>
      </c>
      <c r="B500" s="44" t="s">
        <v>1294</v>
      </c>
      <c r="C500" s="45">
        <v>65</v>
      </c>
      <c r="D500" s="46" t="s">
        <v>340</v>
      </c>
      <c r="E500" s="47">
        <v>0.91109211615397501</v>
      </c>
      <c r="F500" s="48">
        <v>98.648648648648603</v>
      </c>
      <c r="G500" s="47">
        <v>0.89792754736424396</v>
      </c>
      <c r="H500" s="50">
        <v>93.877551020408205</v>
      </c>
      <c r="I500" s="76" t="str">
        <f t="shared" si="14"/>
        <v>Yes</v>
      </c>
      <c r="J500" s="49" t="str">
        <f t="shared" si="15"/>
        <v>Yes</v>
      </c>
      <c r="K500" s="47">
        <v>0.29907150651568398</v>
      </c>
      <c r="L500" s="50">
        <v>57.488738738738697</v>
      </c>
      <c r="M500" s="47">
        <v>0.28425014882873101</v>
      </c>
      <c r="N500" s="50">
        <v>62.5206839492554</v>
      </c>
    </row>
    <row r="501" spans="1:14" x14ac:dyDescent="0.2">
      <c r="A501" s="57" t="s">
        <v>1295</v>
      </c>
      <c r="B501" s="44" t="s">
        <v>1296</v>
      </c>
      <c r="C501" s="45">
        <v>65</v>
      </c>
      <c r="D501" s="46" t="s">
        <v>340</v>
      </c>
      <c r="E501" s="47">
        <v>0.72407228502620302</v>
      </c>
      <c r="F501" s="48">
        <v>62.8941441441441</v>
      </c>
      <c r="G501" s="47">
        <v>0.86911226818663301</v>
      </c>
      <c r="H501" s="50">
        <v>83.673469387755105</v>
      </c>
      <c r="I501" s="76" t="str">
        <f t="shared" si="14"/>
        <v>No</v>
      </c>
      <c r="J501" s="49" t="str">
        <f t="shared" si="15"/>
        <v>No</v>
      </c>
      <c r="K501" s="47">
        <v>0.3264004827966</v>
      </c>
      <c r="L501" s="50">
        <v>71.452702702702695</v>
      </c>
      <c r="M501" s="47">
        <v>0.308487937480448</v>
      </c>
      <c r="N501" s="50">
        <v>72.007722007721995</v>
      </c>
    </row>
    <row r="502" spans="1:14" x14ac:dyDescent="0.2">
      <c r="A502" s="57" t="s">
        <v>986</v>
      </c>
      <c r="B502" s="44" t="s">
        <v>1297</v>
      </c>
      <c r="C502" s="45">
        <v>65</v>
      </c>
      <c r="D502" s="46" t="s">
        <v>340</v>
      </c>
      <c r="E502" s="47">
        <v>0.81391315728546498</v>
      </c>
      <c r="F502" s="48">
        <v>86.768018018017997</v>
      </c>
      <c r="G502" s="47">
        <v>0.81413513417042804</v>
      </c>
      <c r="H502" s="50">
        <v>63.872035300606697</v>
      </c>
      <c r="I502" s="76" t="str">
        <f t="shared" si="14"/>
        <v>No</v>
      </c>
      <c r="J502" s="49" t="str">
        <f t="shared" si="15"/>
        <v>No</v>
      </c>
      <c r="K502" s="47">
        <v>0.35500727264947501</v>
      </c>
      <c r="L502" s="50">
        <v>85.304054054054106</v>
      </c>
      <c r="M502" s="47">
        <v>0.33132116773482301</v>
      </c>
      <c r="N502" s="50">
        <v>80.308880308880305</v>
      </c>
    </row>
    <row r="503" spans="1:14" x14ac:dyDescent="0.2">
      <c r="A503" s="148" t="s">
        <v>1284</v>
      </c>
      <c r="B503" s="44" t="s">
        <v>1298</v>
      </c>
      <c r="C503" s="45">
        <v>65</v>
      </c>
      <c r="D503" s="46" t="s">
        <v>340</v>
      </c>
      <c r="E503" s="47">
        <v>0.85442202543621004</v>
      </c>
      <c r="F503" s="48">
        <v>91.6666666666667</v>
      </c>
      <c r="G503" s="47">
        <v>0.86553815067620699</v>
      </c>
      <c r="H503" s="50">
        <v>82.570325427468305</v>
      </c>
      <c r="I503" s="76" t="str">
        <f t="shared" si="14"/>
        <v>No</v>
      </c>
      <c r="J503" s="49" t="str">
        <f t="shared" si="15"/>
        <v>Yes</v>
      </c>
      <c r="K503" s="47">
        <v>0.38309609857653998</v>
      </c>
      <c r="L503" s="50">
        <v>92.623873873873904</v>
      </c>
      <c r="M503" s="47">
        <v>0.35617912756190001</v>
      </c>
      <c r="N503" s="50">
        <v>86.403750689464999</v>
      </c>
    </row>
    <row r="504" spans="1:14" x14ac:dyDescent="0.2">
      <c r="A504" s="57" t="s">
        <v>1299</v>
      </c>
      <c r="B504" s="44" t="s">
        <v>1300</v>
      </c>
      <c r="C504" s="45">
        <v>65</v>
      </c>
      <c r="D504" s="46" t="s">
        <v>340</v>
      </c>
      <c r="E504" s="47">
        <v>0.731783586158685</v>
      </c>
      <c r="F504" s="48">
        <v>65.315315315315303</v>
      </c>
      <c r="G504" s="47">
        <v>0.87731892531619204</v>
      </c>
      <c r="H504" s="50">
        <v>86.403750689464999</v>
      </c>
      <c r="I504" s="76" t="str">
        <f t="shared" si="14"/>
        <v>No</v>
      </c>
      <c r="J504" s="49" t="str">
        <f t="shared" si="15"/>
        <v>No</v>
      </c>
      <c r="K504" s="47">
        <v>0.40595411341096699</v>
      </c>
      <c r="L504" s="50">
        <v>95.889639639639597</v>
      </c>
      <c r="M504" s="47">
        <v>0.387848190773529</v>
      </c>
      <c r="N504" s="50">
        <v>91.588527302813006</v>
      </c>
    </row>
    <row r="505" spans="1:14" x14ac:dyDescent="0.2">
      <c r="A505" s="57" t="s">
        <v>1301</v>
      </c>
      <c r="B505" s="44" t="s">
        <v>1302</v>
      </c>
      <c r="C505" s="45">
        <v>65</v>
      </c>
      <c r="D505" s="46" t="s">
        <v>340</v>
      </c>
      <c r="E505" s="47">
        <v>0.71515166708310496</v>
      </c>
      <c r="F505" s="48">
        <v>60.4166666666667</v>
      </c>
      <c r="G505" s="47">
        <v>0.84949474721010299</v>
      </c>
      <c r="H505" s="50">
        <v>76.309983452840598</v>
      </c>
      <c r="I505" s="76" t="str">
        <f t="shared" si="14"/>
        <v>No</v>
      </c>
      <c r="J505" s="49" t="str">
        <f t="shared" si="15"/>
        <v>No</v>
      </c>
      <c r="K505" s="47">
        <v>0.34229454484226102</v>
      </c>
      <c r="L505" s="50">
        <v>80.855855855855907</v>
      </c>
      <c r="M505" s="47">
        <v>0.32193913438316502</v>
      </c>
      <c r="N505" s="50">
        <v>77.357970215113099</v>
      </c>
    </row>
    <row r="506" spans="1:14" x14ac:dyDescent="0.2">
      <c r="A506" s="147" t="s">
        <v>1303</v>
      </c>
      <c r="B506" s="44" t="s">
        <v>1304</v>
      </c>
      <c r="C506" s="45">
        <v>65</v>
      </c>
      <c r="D506" s="46" t="s">
        <v>340</v>
      </c>
      <c r="E506" s="47">
        <v>0.90448297994003302</v>
      </c>
      <c r="F506" s="48">
        <v>97.860360360360403</v>
      </c>
      <c r="G506" s="47">
        <v>0.88431563648574996</v>
      </c>
      <c r="H506" s="50">
        <v>88.858246001103097</v>
      </c>
      <c r="I506" s="76" t="str">
        <f t="shared" si="14"/>
        <v>No</v>
      </c>
      <c r="J506" s="49" t="str">
        <f t="shared" si="15"/>
        <v>Yes</v>
      </c>
      <c r="K506" s="47">
        <v>0.263807297716948</v>
      </c>
      <c r="L506" s="50">
        <v>38.513513513513502</v>
      </c>
      <c r="M506" s="47">
        <v>0.25705691291966298</v>
      </c>
      <c r="N506" s="50">
        <v>52.730281301709901</v>
      </c>
    </row>
    <row r="507" spans="1:14" x14ac:dyDescent="0.2">
      <c r="A507" s="147" t="s">
        <v>1305</v>
      </c>
      <c r="B507" s="44" t="s">
        <v>1306</v>
      </c>
      <c r="C507" s="45">
        <v>65</v>
      </c>
      <c r="D507" s="46" t="s">
        <v>340</v>
      </c>
      <c r="E507" s="47">
        <v>0.81033722813482501</v>
      </c>
      <c r="F507" s="48">
        <v>86.148648648648603</v>
      </c>
      <c r="G507" s="47">
        <v>0.88699828807996794</v>
      </c>
      <c r="H507" s="50">
        <v>89.7683397683398</v>
      </c>
      <c r="I507" s="76" t="str">
        <f t="shared" si="14"/>
        <v>No</v>
      </c>
      <c r="J507" s="49" t="str">
        <f t="shared" si="15"/>
        <v>Yes</v>
      </c>
      <c r="K507" s="47">
        <v>0.30158652437796701</v>
      </c>
      <c r="L507" s="50">
        <v>58.558558558558602</v>
      </c>
      <c r="M507" s="47">
        <v>0.28881638587453501</v>
      </c>
      <c r="N507" s="50">
        <v>64.368450082735805</v>
      </c>
    </row>
    <row r="508" spans="1:14" x14ac:dyDescent="0.2">
      <c r="A508" s="148" t="s">
        <v>1307</v>
      </c>
      <c r="B508" s="44" t="s">
        <v>1308</v>
      </c>
      <c r="C508" s="45">
        <v>65</v>
      </c>
      <c r="D508" s="46" t="s">
        <v>340</v>
      </c>
      <c r="E508" s="47">
        <v>0.85994384653719802</v>
      </c>
      <c r="F508" s="48">
        <v>92.117117117117104</v>
      </c>
      <c r="G508" s="47">
        <v>0.85555613089018701</v>
      </c>
      <c r="H508" s="50">
        <v>78.681742967457296</v>
      </c>
      <c r="I508" s="76" t="str">
        <f t="shared" si="14"/>
        <v>No</v>
      </c>
      <c r="J508" s="49" t="str">
        <f t="shared" si="15"/>
        <v>Yes</v>
      </c>
      <c r="K508" s="47">
        <v>0.36989507984328102</v>
      </c>
      <c r="L508" s="50">
        <v>90.090090090090101</v>
      </c>
      <c r="M508" s="47">
        <v>0.34436023063344101</v>
      </c>
      <c r="N508" s="50">
        <v>83.976833976834001</v>
      </c>
    </row>
    <row r="509" spans="1:14" x14ac:dyDescent="0.2">
      <c r="A509" s="147" t="s">
        <v>1309</v>
      </c>
      <c r="B509" s="44" t="s">
        <v>1310</v>
      </c>
      <c r="C509" s="45">
        <v>65</v>
      </c>
      <c r="D509" s="46" t="s">
        <v>340</v>
      </c>
      <c r="E509" s="47">
        <v>0.85278253318070596</v>
      </c>
      <c r="F509" s="48">
        <v>91.328828828828804</v>
      </c>
      <c r="G509" s="47">
        <v>0.88486189569378604</v>
      </c>
      <c r="H509" s="50">
        <v>89.078874793160495</v>
      </c>
      <c r="I509" s="76" t="str">
        <f t="shared" si="14"/>
        <v>No</v>
      </c>
      <c r="J509" s="49" t="str">
        <f t="shared" si="15"/>
        <v>Yes</v>
      </c>
      <c r="K509" s="47">
        <v>0.32021472957012798</v>
      </c>
      <c r="L509" s="50">
        <v>68.806306306306297</v>
      </c>
      <c r="M509" s="47">
        <v>0.30230097533433797</v>
      </c>
      <c r="N509" s="50">
        <v>69.470490899062298</v>
      </c>
    </row>
    <row r="510" spans="1:14" x14ac:dyDescent="0.2">
      <c r="A510" s="57" t="s">
        <v>1155</v>
      </c>
      <c r="B510" s="44" t="s">
        <v>1311</v>
      </c>
      <c r="C510" s="45">
        <v>65</v>
      </c>
      <c r="D510" s="46" t="s">
        <v>340</v>
      </c>
      <c r="E510" s="47">
        <v>0.75867733079228905</v>
      </c>
      <c r="F510" s="48">
        <v>72.691441441441398</v>
      </c>
      <c r="G510" s="47">
        <v>0.74957450622063404</v>
      </c>
      <c r="H510" s="50">
        <v>45.835631549917302</v>
      </c>
      <c r="I510" s="76" t="str">
        <f t="shared" si="14"/>
        <v>No</v>
      </c>
      <c r="J510" s="49" t="str">
        <f t="shared" si="15"/>
        <v>No</v>
      </c>
      <c r="K510" s="47">
        <v>0.28656243080808302</v>
      </c>
      <c r="L510" s="50">
        <v>50.112612612612601</v>
      </c>
      <c r="M510" s="47">
        <v>0.27273369209860798</v>
      </c>
      <c r="N510" s="50">
        <v>58.411472697187001</v>
      </c>
    </row>
    <row r="511" spans="1:14" x14ac:dyDescent="0.2">
      <c r="A511" s="147" t="s">
        <v>1312</v>
      </c>
      <c r="B511" s="44" t="s">
        <v>1313</v>
      </c>
      <c r="C511" s="45">
        <v>65</v>
      </c>
      <c r="D511" s="46" t="s">
        <v>340</v>
      </c>
      <c r="E511" s="47">
        <v>0.92013616255017205</v>
      </c>
      <c r="F511" s="48">
        <v>99.2117117117117</v>
      </c>
      <c r="G511" s="47">
        <v>0.90361816027972597</v>
      </c>
      <c r="H511" s="50">
        <v>95.559845559845598</v>
      </c>
      <c r="I511" s="76" t="str">
        <f t="shared" si="14"/>
        <v>Yes</v>
      </c>
      <c r="J511" s="49" t="str">
        <f t="shared" si="15"/>
        <v>Yes</v>
      </c>
      <c r="K511" s="47">
        <v>0.30252663447536399</v>
      </c>
      <c r="L511" s="50">
        <v>59.177927927927897</v>
      </c>
      <c r="M511" s="47">
        <v>0.28773255677744602</v>
      </c>
      <c r="N511" s="50">
        <v>63.872035300606697</v>
      </c>
    </row>
    <row r="512" spans="1:14" x14ac:dyDescent="0.2">
      <c r="A512" s="57" t="s">
        <v>1314</v>
      </c>
      <c r="B512" s="44" t="s">
        <v>1315</v>
      </c>
      <c r="C512" s="45">
        <v>45</v>
      </c>
      <c r="D512" s="46" t="s">
        <v>340</v>
      </c>
      <c r="E512" s="47">
        <v>0.23319942252627099</v>
      </c>
      <c r="F512" s="48">
        <v>0.78828828828828801</v>
      </c>
      <c r="G512" s="47">
        <v>0.28201039004346101</v>
      </c>
      <c r="H512" s="50">
        <v>1.51821862348178</v>
      </c>
      <c r="I512" s="76" t="str">
        <f t="shared" si="14"/>
        <v>No</v>
      </c>
      <c r="J512" s="49" t="str">
        <f t="shared" si="15"/>
        <v>No</v>
      </c>
      <c r="K512" s="47">
        <v>0.28005779851031398</v>
      </c>
      <c r="L512" s="50">
        <v>46.565315315315303</v>
      </c>
      <c r="M512" s="47">
        <v>0.30658981161263299</v>
      </c>
      <c r="N512" s="50">
        <v>78.744939271255106</v>
      </c>
    </row>
    <row r="513" spans="1:14" x14ac:dyDescent="0.2">
      <c r="A513" s="57" t="s">
        <v>1316</v>
      </c>
      <c r="B513" s="44" t="s">
        <v>1317</v>
      </c>
      <c r="C513" s="45">
        <v>45</v>
      </c>
      <c r="D513" s="46" t="s">
        <v>340</v>
      </c>
      <c r="E513" s="47">
        <v>0.24635920742088099</v>
      </c>
      <c r="F513" s="48">
        <v>0.90090090090090102</v>
      </c>
      <c r="G513" s="47">
        <v>0.298377745980556</v>
      </c>
      <c r="H513" s="50">
        <v>1.7712550607287401</v>
      </c>
      <c r="I513" s="76" t="str">
        <f t="shared" si="14"/>
        <v>No</v>
      </c>
      <c r="J513" s="49" t="str">
        <f t="shared" si="15"/>
        <v>No</v>
      </c>
      <c r="K513" s="47">
        <v>0.32009890919602502</v>
      </c>
      <c r="L513" s="50">
        <v>68.75</v>
      </c>
      <c r="M513" s="47">
        <v>0.36319839409490501</v>
      </c>
      <c r="N513" s="50">
        <v>88.815789473684205</v>
      </c>
    </row>
    <row r="514" spans="1:14" x14ac:dyDescent="0.2">
      <c r="A514" s="57" t="s">
        <v>1318</v>
      </c>
      <c r="B514" s="44" t="s">
        <v>1319</v>
      </c>
      <c r="C514" s="45">
        <v>45</v>
      </c>
      <c r="D514" s="46" t="s">
        <v>340</v>
      </c>
      <c r="E514" s="47">
        <v>0.26425157965127499</v>
      </c>
      <c r="F514" s="48">
        <v>1.2950450450450499</v>
      </c>
      <c r="G514" s="47">
        <v>0.33173599812732502</v>
      </c>
      <c r="H514" s="50">
        <v>2.7834008097165999</v>
      </c>
      <c r="I514" s="76" t="str">
        <f t="shared" si="14"/>
        <v>No</v>
      </c>
      <c r="J514" s="49" t="str">
        <f t="shared" si="15"/>
        <v>No</v>
      </c>
      <c r="K514" s="47">
        <v>0.353224953061471</v>
      </c>
      <c r="L514" s="50">
        <v>84.797297297297305</v>
      </c>
      <c r="M514" s="47">
        <v>0.38518977110239</v>
      </c>
      <c r="N514" s="50">
        <v>91.751012145749002</v>
      </c>
    </row>
    <row r="515" spans="1:14" x14ac:dyDescent="0.2">
      <c r="A515" s="57" t="s">
        <v>1320</v>
      </c>
      <c r="B515" s="44" t="s">
        <v>1321</v>
      </c>
      <c r="C515" s="45">
        <v>45</v>
      </c>
      <c r="D515" s="46" t="s">
        <v>340</v>
      </c>
      <c r="E515" s="47">
        <v>0.27763611328938897</v>
      </c>
      <c r="F515" s="48">
        <v>1.6891891891891899</v>
      </c>
      <c r="G515" s="47">
        <v>0.28218705684448098</v>
      </c>
      <c r="H515" s="50">
        <v>1.56882591093117</v>
      </c>
      <c r="I515" s="76" t="str">
        <f t="shared" si="14"/>
        <v>No</v>
      </c>
      <c r="J515" s="49" t="str">
        <f t="shared" si="15"/>
        <v>No</v>
      </c>
      <c r="K515" s="47">
        <v>0.32482698532047699</v>
      </c>
      <c r="L515" s="50">
        <v>70.326576576576599</v>
      </c>
      <c r="M515" s="47">
        <v>0.382607239039155</v>
      </c>
      <c r="N515" s="50">
        <v>91.244939271255106</v>
      </c>
    </row>
    <row r="516" spans="1:14" x14ac:dyDescent="0.2">
      <c r="A516" s="57" t="s">
        <v>1322</v>
      </c>
      <c r="B516" s="44" t="s">
        <v>1323</v>
      </c>
      <c r="C516" s="45">
        <v>45</v>
      </c>
      <c r="D516" s="46" t="s">
        <v>340</v>
      </c>
      <c r="E516" s="47">
        <v>0.47134615695757798</v>
      </c>
      <c r="F516" s="48">
        <v>5.0675675675675702</v>
      </c>
      <c r="G516" s="47">
        <v>0.48453581094788001</v>
      </c>
      <c r="H516" s="50">
        <v>6.7813765182186199</v>
      </c>
      <c r="I516" s="76" t="str">
        <f t="shared" si="14"/>
        <v>No</v>
      </c>
      <c r="J516" s="49" t="str">
        <f t="shared" si="15"/>
        <v>No</v>
      </c>
      <c r="K516" s="47">
        <v>0.32029488492788</v>
      </c>
      <c r="L516" s="50">
        <v>68.862612612612594</v>
      </c>
      <c r="M516" s="47">
        <v>0.35808098304513902</v>
      </c>
      <c r="N516" s="50">
        <v>88.360323886639705</v>
      </c>
    </row>
    <row r="517" spans="1:14" x14ac:dyDescent="0.2">
      <c r="A517" s="57" t="s">
        <v>1324</v>
      </c>
      <c r="B517" s="44" t="s">
        <v>1325</v>
      </c>
      <c r="C517" s="45">
        <v>45</v>
      </c>
      <c r="D517" s="46" t="s">
        <v>340</v>
      </c>
      <c r="E517" s="47">
        <v>0.439888561374078</v>
      </c>
      <c r="F517" s="48">
        <v>4.0540540540540499</v>
      </c>
      <c r="G517" s="47">
        <v>0.56024012365086495</v>
      </c>
      <c r="H517" s="50">
        <v>10.779352226720601</v>
      </c>
      <c r="I517" s="76" t="str">
        <f t="shared" si="14"/>
        <v>No</v>
      </c>
      <c r="J517" s="49" t="str">
        <f t="shared" si="15"/>
        <v>No</v>
      </c>
      <c r="K517" s="47">
        <v>0.29289214234026301</v>
      </c>
      <c r="L517" s="50">
        <v>54.054054054054099</v>
      </c>
      <c r="M517" s="47">
        <v>0.33841516003254302</v>
      </c>
      <c r="N517" s="50">
        <v>84.665991902833994</v>
      </c>
    </row>
    <row r="518" spans="1:14" x14ac:dyDescent="0.2">
      <c r="A518" s="57" t="s">
        <v>1326</v>
      </c>
      <c r="B518" s="44" t="s">
        <v>1327</v>
      </c>
      <c r="C518" s="45">
        <v>45</v>
      </c>
      <c r="D518" s="46" t="s">
        <v>340</v>
      </c>
      <c r="E518" s="47">
        <v>0.51271174877273995</v>
      </c>
      <c r="F518" s="48">
        <v>8.3896396396396398</v>
      </c>
      <c r="G518" s="47">
        <v>0.64817612255398604</v>
      </c>
      <c r="H518" s="50">
        <v>22.5202429149798</v>
      </c>
      <c r="I518" s="76" t="str">
        <f t="shared" si="14"/>
        <v>No</v>
      </c>
      <c r="J518" s="49" t="str">
        <f t="shared" si="15"/>
        <v>No</v>
      </c>
      <c r="K518" s="47">
        <v>0.268135073378657</v>
      </c>
      <c r="L518" s="50">
        <v>40.934684684684697</v>
      </c>
      <c r="M518" s="47">
        <v>0.31421230051959897</v>
      </c>
      <c r="N518" s="50">
        <v>80.010121457489902</v>
      </c>
    </row>
    <row r="519" spans="1:14" x14ac:dyDescent="0.2">
      <c r="A519" s="57" t="s">
        <v>1328</v>
      </c>
      <c r="B519" s="44" t="s">
        <v>1329</v>
      </c>
      <c r="C519" s="45">
        <v>45</v>
      </c>
      <c r="D519" s="46" t="s">
        <v>340</v>
      </c>
      <c r="E519" s="47">
        <v>0.26547565240594001</v>
      </c>
      <c r="F519" s="48">
        <v>1.40765765765766</v>
      </c>
      <c r="G519" s="47">
        <v>0.33497764448134798</v>
      </c>
      <c r="H519" s="50">
        <v>2.8340080971659898</v>
      </c>
      <c r="I519" s="76" t="str">
        <f t="shared" ref="I519:I582" si="16">IF(AND(F519&gt;=90,H519&gt;=90),"Yes","No")</f>
        <v>No</v>
      </c>
      <c r="J519" s="49" t="str">
        <f t="shared" ref="J519:J582" si="17">IF(AND(F519&gt;=75,H519&gt;=75),"Yes","No")</f>
        <v>No</v>
      </c>
      <c r="K519" s="47">
        <v>0.352715307449814</v>
      </c>
      <c r="L519" s="50">
        <v>84.740990990990994</v>
      </c>
      <c r="M519" s="47">
        <v>0.37866623957677797</v>
      </c>
      <c r="N519" s="50">
        <v>90.991902834008101</v>
      </c>
    </row>
    <row r="520" spans="1:14" x14ac:dyDescent="0.2">
      <c r="A520" s="57" t="s">
        <v>1330</v>
      </c>
      <c r="B520" s="44" t="s">
        <v>1331</v>
      </c>
      <c r="C520" s="45">
        <v>45</v>
      </c>
      <c r="D520" s="46" t="s">
        <v>340</v>
      </c>
      <c r="E520" s="47">
        <v>0.25895178320749301</v>
      </c>
      <c r="F520" s="48">
        <v>1.18243243243243</v>
      </c>
      <c r="G520" s="47">
        <v>0.327963957938048</v>
      </c>
      <c r="H520" s="50">
        <v>2.58097165991903</v>
      </c>
      <c r="I520" s="76" t="str">
        <f t="shared" si="16"/>
        <v>No</v>
      </c>
      <c r="J520" s="49" t="str">
        <f t="shared" si="17"/>
        <v>No</v>
      </c>
      <c r="K520" s="47">
        <v>0.35884889824028399</v>
      </c>
      <c r="L520" s="50">
        <v>86.880630630630606</v>
      </c>
      <c r="M520" s="47">
        <v>0.39834735478851502</v>
      </c>
      <c r="N520" s="50">
        <v>93.117408906882602</v>
      </c>
    </row>
    <row r="521" spans="1:14" x14ac:dyDescent="0.2">
      <c r="A521" s="57" t="s">
        <v>1332</v>
      </c>
      <c r="B521" s="44" t="s">
        <v>1333</v>
      </c>
      <c r="C521" s="45">
        <v>45</v>
      </c>
      <c r="D521" s="46" t="s">
        <v>340</v>
      </c>
      <c r="E521" s="47">
        <v>0.54733188148551903</v>
      </c>
      <c r="F521" s="48">
        <v>13.1193693693694</v>
      </c>
      <c r="G521" s="47">
        <v>0.51529675362704597</v>
      </c>
      <c r="H521" s="50">
        <v>8.4008097165991895</v>
      </c>
      <c r="I521" s="76" t="str">
        <f t="shared" si="16"/>
        <v>No</v>
      </c>
      <c r="J521" s="49" t="str">
        <f t="shared" si="17"/>
        <v>No</v>
      </c>
      <c r="K521" s="47">
        <v>0.349717001223047</v>
      </c>
      <c r="L521" s="50">
        <v>83.614864864864899</v>
      </c>
      <c r="M521" s="47">
        <v>0.39951694285614597</v>
      </c>
      <c r="N521" s="50">
        <v>93.269230769230802</v>
      </c>
    </row>
    <row r="522" spans="1:14" x14ac:dyDescent="0.2">
      <c r="A522" s="57" t="s">
        <v>1334</v>
      </c>
      <c r="B522" s="44" t="s">
        <v>1335</v>
      </c>
      <c r="C522" s="45">
        <v>45</v>
      </c>
      <c r="D522" s="46" t="s">
        <v>340</v>
      </c>
      <c r="E522" s="47">
        <v>0.54683372643487504</v>
      </c>
      <c r="F522" s="48">
        <v>12.9504504504505</v>
      </c>
      <c r="G522" s="47">
        <v>0.59921772066798795</v>
      </c>
      <c r="H522" s="50">
        <v>14.9797570850202</v>
      </c>
      <c r="I522" s="76" t="str">
        <f t="shared" si="16"/>
        <v>No</v>
      </c>
      <c r="J522" s="49" t="str">
        <f t="shared" si="17"/>
        <v>No</v>
      </c>
      <c r="K522" s="47">
        <v>0.330387110144295</v>
      </c>
      <c r="L522" s="50">
        <v>73.423423423423401</v>
      </c>
      <c r="M522" s="47">
        <v>0.37246190435957399</v>
      </c>
      <c r="N522" s="50">
        <v>90.182186234817806</v>
      </c>
    </row>
    <row r="523" spans="1:14" x14ac:dyDescent="0.2">
      <c r="A523" s="57" t="s">
        <v>1336</v>
      </c>
      <c r="B523" s="44" t="s">
        <v>1337</v>
      </c>
      <c r="C523" s="45">
        <v>45</v>
      </c>
      <c r="D523" s="46" t="s">
        <v>340</v>
      </c>
      <c r="E523" s="47">
        <v>0.32084169056427497</v>
      </c>
      <c r="F523" s="48">
        <v>2.0833333333333299</v>
      </c>
      <c r="G523" s="47">
        <v>0.26272434883690998</v>
      </c>
      <c r="H523" s="50">
        <v>1.16396761133603</v>
      </c>
      <c r="I523" s="76" t="str">
        <f t="shared" si="16"/>
        <v>No</v>
      </c>
      <c r="J523" s="49" t="str">
        <f t="shared" si="17"/>
        <v>No</v>
      </c>
      <c r="K523" s="47">
        <v>0.40475424728174503</v>
      </c>
      <c r="L523" s="50">
        <v>95.608108108108098</v>
      </c>
      <c r="M523" s="47">
        <v>0.42772427785549699</v>
      </c>
      <c r="N523" s="50">
        <v>95.799595141700394</v>
      </c>
    </row>
    <row r="524" spans="1:14" x14ac:dyDescent="0.2">
      <c r="A524" s="57" t="s">
        <v>1338</v>
      </c>
      <c r="B524" s="44" t="s">
        <v>1339</v>
      </c>
      <c r="C524" s="45">
        <v>45</v>
      </c>
      <c r="D524" s="46" t="s">
        <v>340</v>
      </c>
      <c r="E524" s="47">
        <v>0.27122305177358602</v>
      </c>
      <c r="F524" s="48">
        <v>1.57657657657658</v>
      </c>
      <c r="G524" s="47">
        <v>0.26760062752536201</v>
      </c>
      <c r="H524" s="50">
        <v>1.31578947368421</v>
      </c>
      <c r="I524" s="76" t="str">
        <f t="shared" si="16"/>
        <v>No</v>
      </c>
      <c r="J524" s="49" t="str">
        <f t="shared" si="17"/>
        <v>No</v>
      </c>
      <c r="K524" s="47">
        <v>0.40293020049260903</v>
      </c>
      <c r="L524" s="50">
        <v>95.439189189189193</v>
      </c>
      <c r="M524" s="47">
        <v>0.433840962428167</v>
      </c>
      <c r="N524" s="50">
        <v>96.356275303643699</v>
      </c>
    </row>
    <row r="525" spans="1:14" x14ac:dyDescent="0.2">
      <c r="A525" s="57" t="s">
        <v>1340</v>
      </c>
      <c r="B525" s="44" t="s">
        <v>1341</v>
      </c>
      <c r="C525" s="45">
        <v>45</v>
      </c>
      <c r="D525" s="46" t="s">
        <v>340</v>
      </c>
      <c r="E525" s="47">
        <v>0.208663411159353</v>
      </c>
      <c r="F525" s="48">
        <v>0.394144144144144</v>
      </c>
      <c r="G525" s="47">
        <v>0.225543093208627</v>
      </c>
      <c r="H525" s="50">
        <v>0.354251012145749</v>
      </c>
      <c r="I525" s="76" t="str">
        <f t="shared" si="16"/>
        <v>No</v>
      </c>
      <c r="J525" s="49" t="str">
        <f t="shared" si="17"/>
        <v>No</v>
      </c>
      <c r="K525" s="47">
        <v>0.38942843340435102</v>
      </c>
      <c r="L525" s="50">
        <v>93.581081081081095</v>
      </c>
      <c r="M525" s="47">
        <v>0.441226922564595</v>
      </c>
      <c r="N525" s="50">
        <v>96.912955465587004</v>
      </c>
    </row>
    <row r="526" spans="1:14" x14ac:dyDescent="0.2">
      <c r="A526" s="57" t="s">
        <v>1342</v>
      </c>
      <c r="B526" s="44" t="s">
        <v>1343</v>
      </c>
      <c r="C526" s="45">
        <v>45</v>
      </c>
      <c r="D526" s="46" t="s">
        <v>340</v>
      </c>
      <c r="E526" s="47">
        <v>0.25226615106550199</v>
      </c>
      <c r="F526" s="48">
        <v>1.01351351351351</v>
      </c>
      <c r="G526" s="47">
        <v>0.30458426506401898</v>
      </c>
      <c r="H526" s="50">
        <v>2.0242914979757098</v>
      </c>
      <c r="I526" s="76" t="str">
        <f t="shared" si="16"/>
        <v>No</v>
      </c>
      <c r="J526" s="49" t="str">
        <f t="shared" si="17"/>
        <v>No</v>
      </c>
      <c r="K526" s="47">
        <v>0.33488918642618398</v>
      </c>
      <c r="L526" s="50">
        <v>76.126126126126096</v>
      </c>
      <c r="M526" s="47">
        <v>0.374327161060862</v>
      </c>
      <c r="N526" s="50">
        <v>90.334008097166006</v>
      </c>
    </row>
    <row r="527" spans="1:14" x14ac:dyDescent="0.2">
      <c r="A527" s="57" t="s">
        <v>569</v>
      </c>
      <c r="B527" s="44" t="s">
        <v>1344</v>
      </c>
      <c r="C527" s="45">
        <v>45</v>
      </c>
      <c r="D527" s="46" t="s">
        <v>340</v>
      </c>
      <c r="E527" s="47">
        <v>0.20393755349797801</v>
      </c>
      <c r="F527" s="48">
        <v>0.22522522522522501</v>
      </c>
      <c r="G527" s="47">
        <v>0.239567644172414</v>
      </c>
      <c r="H527" s="50">
        <v>0.55668016194332004</v>
      </c>
      <c r="I527" s="76" t="str">
        <f t="shared" si="16"/>
        <v>No</v>
      </c>
      <c r="J527" s="49" t="str">
        <f t="shared" si="17"/>
        <v>No</v>
      </c>
      <c r="K527" s="47">
        <v>0.41520356770613298</v>
      </c>
      <c r="L527" s="50">
        <v>96.509009009009006</v>
      </c>
      <c r="M527" s="47">
        <v>0.44844078667355403</v>
      </c>
      <c r="N527" s="50">
        <v>97.216599190283404</v>
      </c>
    </row>
    <row r="528" spans="1:14" x14ac:dyDescent="0.2">
      <c r="A528" s="57" t="s">
        <v>1345</v>
      </c>
      <c r="B528" s="44" t="s">
        <v>1346</v>
      </c>
      <c r="C528" s="45">
        <v>45</v>
      </c>
      <c r="D528" s="46" t="s">
        <v>340</v>
      </c>
      <c r="E528" s="47">
        <v>0.28378781432302302</v>
      </c>
      <c r="F528" s="48">
        <v>1.8018018018018001</v>
      </c>
      <c r="G528" s="47">
        <v>0.33525354789239897</v>
      </c>
      <c r="H528" s="50">
        <v>2.8846153846153801</v>
      </c>
      <c r="I528" s="76" t="str">
        <f t="shared" si="16"/>
        <v>No</v>
      </c>
      <c r="J528" s="49" t="str">
        <f t="shared" si="17"/>
        <v>No</v>
      </c>
      <c r="K528" s="47">
        <v>0.283961420028642</v>
      </c>
      <c r="L528" s="50">
        <v>48.873873873873897</v>
      </c>
      <c r="M528" s="47">
        <v>0.320646384789328</v>
      </c>
      <c r="N528" s="50">
        <v>81.528340080971702</v>
      </c>
    </row>
    <row r="529" spans="1:14" x14ac:dyDescent="0.2">
      <c r="A529" s="57" t="s">
        <v>1347</v>
      </c>
      <c r="B529" s="44" t="s">
        <v>1348</v>
      </c>
      <c r="C529" s="45">
        <v>45</v>
      </c>
      <c r="D529" s="46" t="s">
        <v>340</v>
      </c>
      <c r="E529" s="47">
        <v>0.35503387356403898</v>
      </c>
      <c r="F529" s="48">
        <v>2.4774774774774802</v>
      </c>
      <c r="G529" s="47">
        <v>0.41161989526862702</v>
      </c>
      <c r="H529" s="50">
        <v>4.5546558704453401</v>
      </c>
      <c r="I529" s="76" t="str">
        <f t="shared" si="16"/>
        <v>No</v>
      </c>
      <c r="J529" s="49" t="str">
        <f t="shared" si="17"/>
        <v>No</v>
      </c>
      <c r="K529" s="47">
        <v>0.33392908429571699</v>
      </c>
      <c r="L529" s="50">
        <v>75.394144144144093</v>
      </c>
      <c r="M529" s="47">
        <v>0.36900449768208998</v>
      </c>
      <c r="N529" s="50">
        <v>89.777327935222701</v>
      </c>
    </row>
    <row r="530" spans="1:14" x14ac:dyDescent="0.2">
      <c r="A530" s="57" t="s">
        <v>1349</v>
      </c>
      <c r="B530" s="44" t="s">
        <v>1350</v>
      </c>
      <c r="C530" s="45">
        <v>45</v>
      </c>
      <c r="D530" s="46" t="s">
        <v>340</v>
      </c>
      <c r="E530" s="47">
        <v>0.39841087050805002</v>
      </c>
      <c r="F530" s="48">
        <v>3.4346846846846799</v>
      </c>
      <c r="G530" s="47">
        <v>0.48563800909011601</v>
      </c>
      <c r="H530" s="50">
        <v>6.8825910931174104</v>
      </c>
      <c r="I530" s="76" t="str">
        <f t="shared" si="16"/>
        <v>No</v>
      </c>
      <c r="J530" s="49" t="str">
        <f t="shared" si="17"/>
        <v>No</v>
      </c>
      <c r="K530" s="47">
        <v>0.306168590066414</v>
      </c>
      <c r="L530" s="50">
        <v>61.655405405405403</v>
      </c>
      <c r="M530" s="47">
        <v>0.34580905164693898</v>
      </c>
      <c r="N530" s="50">
        <v>85.82995951417</v>
      </c>
    </row>
    <row r="531" spans="1:14" x14ac:dyDescent="0.2">
      <c r="A531" s="57" t="s">
        <v>1351</v>
      </c>
      <c r="B531" s="44" t="s">
        <v>1352</v>
      </c>
      <c r="C531" s="45">
        <v>45</v>
      </c>
      <c r="D531" s="46" t="s">
        <v>340</v>
      </c>
      <c r="E531" s="47">
        <v>0.34578074838373002</v>
      </c>
      <c r="F531" s="48">
        <v>2.36486486486486</v>
      </c>
      <c r="G531" s="47">
        <v>0.37294510263608299</v>
      </c>
      <c r="H531" s="50">
        <v>3.3906882591093099</v>
      </c>
      <c r="I531" s="76" t="str">
        <f t="shared" si="16"/>
        <v>No</v>
      </c>
      <c r="J531" s="49" t="str">
        <f t="shared" si="17"/>
        <v>No</v>
      </c>
      <c r="K531" s="47">
        <v>0.44261778525284601</v>
      </c>
      <c r="L531" s="50">
        <v>98.141891891891902</v>
      </c>
      <c r="M531" s="47">
        <v>0.48304821896192801</v>
      </c>
      <c r="N531" s="50">
        <v>98.532388663967595</v>
      </c>
    </row>
    <row r="532" spans="1:14" x14ac:dyDescent="0.2">
      <c r="A532" s="57" t="s">
        <v>1353</v>
      </c>
      <c r="B532" s="44" t="s">
        <v>1354</v>
      </c>
      <c r="C532" s="45">
        <v>45</v>
      </c>
      <c r="D532" s="46" t="s">
        <v>340</v>
      </c>
      <c r="E532" s="47">
        <v>0.53769442574481197</v>
      </c>
      <c r="F532" s="48">
        <v>11.6554054054054</v>
      </c>
      <c r="G532" s="47">
        <v>0.65234693479833605</v>
      </c>
      <c r="H532" s="50">
        <v>23.431174089068801</v>
      </c>
      <c r="I532" s="76" t="str">
        <f t="shared" si="16"/>
        <v>No</v>
      </c>
      <c r="J532" s="49" t="str">
        <f t="shared" si="17"/>
        <v>No</v>
      </c>
      <c r="K532" s="47">
        <v>0.25850331026594098</v>
      </c>
      <c r="L532" s="50">
        <v>36.824324324324301</v>
      </c>
      <c r="M532" s="47">
        <v>0.30728078237805301</v>
      </c>
      <c r="N532" s="50">
        <v>78.846153846153797</v>
      </c>
    </row>
    <row r="533" spans="1:14" x14ac:dyDescent="0.2">
      <c r="A533" s="57" t="s">
        <v>1355</v>
      </c>
      <c r="B533" s="44" t="s">
        <v>1356</v>
      </c>
      <c r="C533" s="45">
        <v>45</v>
      </c>
      <c r="D533" s="46" t="s">
        <v>340</v>
      </c>
      <c r="E533" s="47">
        <v>0.51835942110170197</v>
      </c>
      <c r="F533" s="48">
        <v>8.9527027027027</v>
      </c>
      <c r="G533" s="47">
        <v>0.67885868914054803</v>
      </c>
      <c r="H533" s="50">
        <v>29.5040485829959</v>
      </c>
      <c r="I533" s="76" t="str">
        <f t="shared" si="16"/>
        <v>No</v>
      </c>
      <c r="J533" s="49" t="str">
        <f t="shared" si="17"/>
        <v>No</v>
      </c>
      <c r="K533" s="47">
        <v>0.184972024564032</v>
      </c>
      <c r="L533" s="50">
        <v>16.554054054054099</v>
      </c>
      <c r="M533" s="47">
        <v>0.23380604179119499</v>
      </c>
      <c r="N533" s="50">
        <v>57.439271255060703</v>
      </c>
    </row>
    <row r="534" spans="1:14" x14ac:dyDescent="0.2">
      <c r="A534" s="57" t="s">
        <v>1357</v>
      </c>
      <c r="B534" s="44" t="s">
        <v>1358</v>
      </c>
      <c r="C534" s="45">
        <v>45</v>
      </c>
      <c r="D534" s="46" t="s">
        <v>340</v>
      </c>
      <c r="E534" s="47">
        <v>0.50884191412961399</v>
      </c>
      <c r="F534" s="48">
        <v>7.7702702702702702</v>
      </c>
      <c r="G534" s="47">
        <v>0.56348245703497901</v>
      </c>
      <c r="H534" s="50">
        <v>11.133603238866399</v>
      </c>
      <c r="I534" s="76" t="str">
        <f t="shared" si="16"/>
        <v>No</v>
      </c>
      <c r="J534" s="49" t="str">
        <f t="shared" si="17"/>
        <v>No</v>
      </c>
      <c r="K534" s="47">
        <v>0.30315047947197699</v>
      </c>
      <c r="L534" s="50">
        <v>59.572072072072103</v>
      </c>
      <c r="M534" s="47">
        <v>0.34206437074155699</v>
      </c>
      <c r="N534" s="50">
        <v>85.172064777327904</v>
      </c>
    </row>
    <row r="535" spans="1:14" x14ac:dyDescent="0.2">
      <c r="A535" s="57" t="s">
        <v>1359</v>
      </c>
      <c r="B535" s="44" t="s">
        <v>1360</v>
      </c>
      <c r="C535" s="45">
        <v>45</v>
      </c>
      <c r="D535" s="46" t="s">
        <v>340</v>
      </c>
      <c r="E535" s="47">
        <v>0.617514722234904</v>
      </c>
      <c r="F535" s="48">
        <v>29.898648648648699</v>
      </c>
      <c r="G535" s="47">
        <v>0.652579396461056</v>
      </c>
      <c r="H535" s="50">
        <v>23.532388663967598</v>
      </c>
      <c r="I535" s="76" t="str">
        <f t="shared" si="16"/>
        <v>No</v>
      </c>
      <c r="J535" s="49" t="str">
        <f t="shared" si="17"/>
        <v>No</v>
      </c>
      <c r="K535" s="47">
        <v>0.25322045521845699</v>
      </c>
      <c r="L535" s="50">
        <v>35.135135135135101</v>
      </c>
      <c r="M535" s="47">
        <v>0.30740738482609897</v>
      </c>
      <c r="N535" s="50">
        <v>78.896761133603206</v>
      </c>
    </row>
    <row r="536" spans="1:14" x14ac:dyDescent="0.2">
      <c r="A536" s="57" t="s">
        <v>1361</v>
      </c>
      <c r="B536" s="44" t="s">
        <v>1362</v>
      </c>
      <c r="C536" s="45">
        <v>45</v>
      </c>
      <c r="D536" s="46" t="s">
        <v>340</v>
      </c>
      <c r="E536" s="47">
        <v>0.49786528109350398</v>
      </c>
      <c r="F536" s="48">
        <v>7.1509009009008997</v>
      </c>
      <c r="G536" s="47">
        <v>0.53620973314701303</v>
      </c>
      <c r="H536" s="50">
        <v>9.4635627530364399</v>
      </c>
      <c r="I536" s="76" t="str">
        <f t="shared" si="16"/>
        <v>No</v>
      </c>
      <c r="J536" s="49" t="str">
        <f t="shared" si="17"/>
        <v>No</v>
      </c>
      <c r="K536" s="47">
        <v>0.38742489773233302</v>
      </c>
      <c r="L536" s="50">
        <v>93.130630630630606</v>
      </c>
      <c r="M536" s="47">
        <v>0.44233473642896698</v>
      </c>
      <c r="N536" s="50">
        <v>97.014170040485794</v>
      </c>
    </row>
    <row r="537" spans="1:14" x14ac:dyDescent="0.2">
      <c r="A537" s="57" t="s">
        <v>1363</v>
      </c>
      <c r="B537" s="44" t="s">
        <v>1364</v>
      </c>
      <c r="C537" s="45">
        <v>45</v>
      </c>
      <c r="D537" s="46" t="s">
        <v>340</v>
      </c>
      <c r="E537" s="47">
        <v>0.57153088869774704</v>
      </c>
      <c r="F537" s="48">
        <v>17.792792792792799</v>
      </c>
      <c r="G537" s="47">
        <v>0.73111625536747105</v>
      </c>
      <c r="H537" s="50">
        <v>47.975708502024297</v>
      </c>
      <c r="I537" s="76" t="str">
        <f t="shared" si="16"/>
        <v>No</v>
      </c>
      <c r="J537" s="49" t="str">
        <f t="shared" si="17"/>
        <v>No</v>
      </c>
      <c r="K537" s="47">
        <v>0.25453492560431701</v>
      </c>
      <c r="L537" s="50">
        <v>35.472972972972997</v>
      </c>
      <c r="M537" s="47">
        <v>0.31768729609943402</v>
      </c>
      <c r="N537" s="50">
        <v>80.819838056680197</v>
      </c>
    </row>
    <row r="538" spans="1:14" x14ac:dyDescent="0.2">
      <c r="A538" s="57" t="s">
        <v>966</v>
      </c>
      <c r="B538" s="44" t="s">
        <v>1365</v>
      </c>
      <c r="C538" s="45">
        <v>45</v>
      </c>
      <c r="D538" s="46" t="s">
        <v>340</v>
      </c>
      <c r="E538" s="47">
        <v>0.52552474185898002</v>
      </c>
      <c r="F538" s="48">
        <v>9.9099099099099099</v>
      </c>
      <c r="G538" s="47">
        <v>0.56450723846047102</v>
      </c>
      <c r="H538" s="50">
        <v>11.437246963562799</v>
      </c>
      <c r="I538" s="76" t="str">
        <f t="shared" si="16"/>
        <v>No</v>
      </c>
      <c r="J538" s="49" t="str">
        <f t="shared" si="17"/>
        <v>No</v>
      </c>
      <c r="K538" s="47">
        <v>0.40134418366580199</v>
      </c>
      <c r="L538" s="50">
        <v>95.326576576576599</v>
      </c>
      <c r="M538" s="47">
        <v>0.446557690504713</v>
      </c>
      <c r="N538" s="50">
        <v>97.165991902833994</v>
      </c>
    </row>
    <row r="539" spans="1:14" x14ac:dyDescent="0.2">
      <c r="A539" s="57" t="s">
        <v>968</v>
      </c>
      <c r="B539" s="44" t="s">
        <v>1366</v>
      </c>
      <c r="C539" s="45">
        <v>45</v>
      </c>
      <c r="D539" s="46" t="s">
        <v>340</v>
      </c>
      <c r="E539" s="47">
        <v>0.47971666979170902</v>
      </c>
      <c r="F539" s="48">
        <v>5.5743243243243201</v>
      </c>
      <c r="G539" s="47">
        <v>0.52077886121672401</v>
      </c>
      <c r="H539" s="50">
        <v>8.9574898785425106</v>
      </c>
      <c r="I539" s="76" t="str">
        <f t="shared" si="16"/>
        <v>No</v>
      </c>
      <c r="J539" s="49" t="str">
        <f t="shared" si="17"/>
        <v>No</v>
      </c>
      <c r="K539" s="47">
        <v>0.42629870884658</v>
      </c>
      <c r="L539" s="50">
        <v>97.409909909909899</v>
      </c>
      <c r="M539" s="47">
        <v>0.47617763396309198</v>
      </c>
      <c r="N539" s="50">
        <v>98.279352226720604</v>
      </c>
    </row>
    <row r="540" spans="1:14" x14ac:dyDescent="0.2">
      <c r="A540" s="57" t="s">
        <v>1367</v>
      </c>
      <c r="B540" s="44" t="s">
        <v>1368</v>
      </c>
      <c r="C540" s="45">
        <v>45</v>
      </c>
      <c r="D540" s="46" t="s">
        <v>340</v>
      </c>
      <c r="E540" s="47">
        <v>0.60929803025476403</v>
      </c>
      <c r="F540" s="48">
        <v>27.4774774774775</v>
      </c>
      <c r="G540" s="47">
        <v>0.72417030897704804</v>
      </c>
      <c r="H540" s="50">
        <v>45.040485829959501</v>
      </c>
      <c r="I540" s="76" t="str">
        <f t="shared" si="16"/>
        <v>No</v>
      </c>
      <c r="J540" s="49" t="str">
        <f t="shared" si="17"/>
        <v>No</v>
      </c>
      <c r="K540" s="47">
        <v>0.252545573013567</v>
      </c>
      <c r="L540" s="50">
        <v>34.909909909909899</v>
      </c>
      <c r="M540" s="47">
        <v>0.31567012436874098</v>
      </c>
      <c r="N540" s="50">
        <v>80.364372469635597</v>
      </c>
    </row>
    <row r="541" spans="1:14" x14ac:dyDescent="0.2">
      <c r="A541" s="57" t="s">
        <v>1369</v>
      </c>
      <c r="B541" s="44" t="s">
        <v>1370</v>
      </c>
      <c r="C541" s="45">
        <v>45</v>
      </c>
      <c r="D541" s="46" t="s">
        <v>340</v>
      </c>
      <c r="E541" s="47">
        <v>0.36743201699757699</v>
      </c>
      <c r="F541" s="48">
        <v>2.7590090090090098</v>
      </c>
      <c r="G541" s="47">
        <v>0.46437426934631099</v>
      </c>
      <c r="H541" s="50">
        <v>6.1740890688259098</v>
      </c>
      <c r="I541" s="76" t="str">
        <f t="shared" si="16"/>
        <v>No</v>
      </c>
      <c r="J541" s="49" t="str">
        <f t="shared" si="17"/>
        <v>No</v>
      </c>
      <c r="K541" s="47">
        <v>0.34060868203618799</v>
      </c>
      <c r="L541" s="50">
        <v>79.786036036035995</v>
      </c>
      <c r="M541" s="47">
        <v>0.38372178731162498</v>
      </c>
      <c r="N541" s="50">
        <v>91.396761133603206</v>
      </c>
    </row>
    <row r="542" spans="1:14" x14ac:dyDescent="0.2">
      <c r="A542" s="57" t="s">
        <v>1371</v>
      </c>
      <c r="B542" s="44" t="s">
        <v>1372</v>
      </c>
      <c r="C542" s="45">
        <v>45</v>
      </c>
      <c r="D542" s="46" t="s">
        <v>340</v>
      </c>
      <c r="E542" s="47">
        <v>0.58657762986698603</v>
      </c>
      <c r="F542" s="48">
        <v>21.171171171171199</v>
      </c>
      <c r="G542" s="47">
        <v>0.69761896324086603</v>
      </c>
      <c r="H542" s="50">
        <v>35.121457489878502</v>
      </c>
      <c r="I542" s="76" t="str">
        <f t="shared" si="16"/>
        <v>No</v>
      </c>
      <c r="J542" s="49" t="str">
        <f t="shared" si="17"/>
        <v>No</v>
      </c>
      <c r="K542" s="47">
        <v>0.31089867094899298</v>
      </c>
      <c r="L542" s="50">
        <v>64.358108108108098</v>
      </c>
      <c r="M542" s="47">
        <v>0.37430023504301002</v>
      </c>
      <c r="N542" s="50">
        <v>90.283400809716596</v>
      </c>
    </row>
    <row r="543" spans="1:14" x14ac:dyDescent="0.2">
      <c r="A543" s="57" t="s">
        <v>1373</v>
      </c>
      <c r="B543" s="44" t="s">
        <v>1374</v>
      </c>
      <c r="C543" s="45">
        <v>45</v>
      </c>
      <c r="D543" s="46" t="s">
        <v>340</v>
      </c>
      <c r="E543" s="47">
        <v>0.26700087991564497</v>
      </c>
      <c r="F543" s="48">
        <v>1.4639639639639599</v>
      </c>
      <c r="G543" s="47">
        <v>0.331064692738953</v>
      </c>
      <c r="H543" s="50">
        <v>2.6821862348178098</v>
      </c>
      <c r="I543" s="76" t="str">
        <f t="shared" si="16"/>
        <v>No</v>
      </c>
      <c r="J543" s="49" t="str">
        <f t="shared" si="17"/>
        <v>No</v>
      </c>
      <c r="K543" s="47">
        <v>0.41735255400008298</v>
      </c>
      <c r="L543" s="50">
        <v>96.6216216216216</v>
      </c>
      <c r="M543" s="47">
        <v>0.452150639030799</v>
      </c>
      <c r="N543" s="50">
        <v>97.317813765182194</v>
      </c>
    </row>
    <row r="544" spans="1:14" x14ac:dyDescent="0.2">
      <c r="A544" s="57" t="s">
        <v>1375</v>
      </c>
      <c r="B544" s="44" t="s">
        <v>1376</v>
      </c>
      <c r="C544" s="45">
        <v>45</v>
      </c>
      <c r="D544" s="46" t="s">
        <v>340</v>
      </c>
      <c r="E544" s="47">
        <v>0.39542542432074101</v>
      </c>
      <c r="F544" s="48">
        <v>3.32207207207207</v>
      </c>
      <c r="G544" s="47">
        <v>0.50990209393895702</v>
      </c>
      <c r="H544" s="50">
        <v>8.1983805668016192</v>
      </c>
      <c r="I544" s="76" t="str">
        <f t="shared" si="16"/>
        <v>No</v>
      </c>
      <c r="J544" s="49" t="str">
        <f t="shared" si="17"/>
        <v>No</v>
      </c>
      <c r="K544" s="47">
        <v>0.37224840277766502</v>
      </c>
      <c r="L544" s="50">
        <v>90.484234234234194</v>
      </c>
      <c r="M544" s="47">
        <v>0.40898557282445602</v>
      </c>
      <c r="N544" s="50">
        <v>94.331983805668003</v>
      </c>
    </row>
    <row r="545" spans="1:14" x14ac:dyDescent="0.2">
      <c r="A545" s="57" t="s">
        <v>1377</v>
      </c>
      <c r="B545" s="44" t="s">
        <v>1378</v>
      </c>
      <c r="C545" s="45">
        <v>45</v>
      </c>
      <c r="D545" s="46" t="s">
        <v>340</v>
      </c>
      <c r="E545" s="47">
        <v>0.63537644435068996</v>
      </c>
      <c r="F545" s="48">
        <v>35.979729729729698</v>
      </c>
      <c r="G545" s="47">
        <v>0.58948787403936798</v>
      </c>
      <c r="H545" s="50">
        <v>13.917004048582999</v>
      </c>
      <c r="I545" s="76" t="str">
        <f t="shared" si="16"/>
        <v>No</v>
      </c>
      <c r="J545" s="49" t="str">
        <f t="shared" si="17"/>
        <v>No</v>
      </c>
      <c r="K545" s="47">
        <v>0.33957529391645302</v>
      </c>
      <c r="L545" s="50">
        <v>79.054054054054106</v>
      </c>
      <c r="M545" s="47">
        <v>0.378532462934347</v>
      </c>
      <c r="N545" s="50">
        <v>90.941295546558706</v>
      </c>
    </row>
    <row r="546" spans="1:14" x14ac:dyDescent="0.2">
      <c r="A546" s="57" t="s">
        <v>1379</v>
      </c>
      <c r="B546" s="44" t="s">
        <v>1380</v>
      </c>
      <c r="C546" s="45">
        <v>45</v>
      </c>
      <c r="D546" s="46" t="s">
        <v>340</v>
      </c>
      <c r="E546" s="47">
        <v>0.67012383337966697</v>
      </c>
      <c r="F546" s="48">
        <v>46.846846846846802</v>
      </c>
      <c r="G546" s="47">
        <v>0.71934107970824301</v>
      </c>
      <c r="H546" s="50">
        <v>43.421052631579002</v>
      </c>
      <c r="I546" s="76" t="str">
        <f t="shared" si="16"/>
        <v>No</v>
      </c>
      <c r="J546" s="49" t="str">
        <f t="shared" si="17"/>
        <v>No</v>
      </c>
      <c r="K546" s="47">
        <v>0.204417622678434</v>
      </c>
      <c r="L546" s="50">
        <v>21.2274774774775</v>
      </c>
      <c r="M546" s="47">
        <v>0.251211513551166</v>
      </c>
      <c r="N546" s="50">
        <v>63.309716599190303</v>
      </c>
    </row>
    <row r="547" spans="1:14" x14ac:dyDescent="0.2">
      <c r="A547" s="57" t="s">
        <v>1381</v>
      </c>
      <c r="B547" s="44" t="s">
        <v>1382</v>
      </c>
      <c r="C547" s="45">
        <v>45</v>
      </c>
      <c r="D547" s="46" t="s">
        <v>340</v>
      </c>
      <c r="E547" s="47">
        <v>0.65242947044941801</v>
      </c>
      <c r="F547" s="48">
        <v>41.103603603603602</v>
      </c>
      <c r="G547" s="47">
        <v>0.63360341091389205</v>
      </c>
      <c r="H547" s="50">
        <v>19.585020242915</v>
      </c>
      <c r="I547" s="76" t="str">
        <f t="shared" si="16"/>
        <v>No</v>
      </c>
      <c r="J547" s="49" t="str">
        <f t="shared" si="17"/>
        <v>No</v>
      </c>
      <c r="K547" s="47">
        <v>0.20493776691662799</v>
      </c>
      <c r="L547" s="50">
        <v>21.2837837837838</v>
      </c>
      <c r="M547" s="47">
        <v>0.25575798419322399</v>
      </c>
      <c r="N547" s="50">
        <v>65.131578947368396</v>
      </c>
    </row>
    <row r="548" spans="1:14" x14ac:dyDescent="0.2">
      <c r="A548" s="57" t="s">
        <v>1383</v>
      </c>
      <c r="B548" s="44" t="s">
        <v>1384</v>
      </c>
      <c r="C548" s="45">
        <v>45</v>
      </c>
      <c r="D548" s="46" t="s">
        <v>340</v>
      </c>
      <c r="E548" s="47">
        <v>0.50792859389641298</v>
      </c>
      <c r="F548" s="48">
        <v>7.7139639639639599</v>
      </c>
      <c r="G548" s="47">
        <v>0.65208991524669802</v>
      </c>
      <c r="H548" s="50">
        <v>23.380566801619398</v>
      </c>
      <c r="I548" s="76" t="str">
        <f t="shared" si="16"/>
        <v>No</v>
      </c>
      <c r="J548" s="49" t="str">
        <f t="shared" si="17"/>
        <v>No</v>
      </c>
      <c r="K548" s="47">
        <v>0.25404719521088698</v>
      </c>
      <c r="L548" s="50">
        <v>35.360360360360403</v>
      </c>
      <c r="M548" s="47">
        <v>0.30534945929373197</v>
      </c>
      <c r="N548" s="50">
        <v>78.340080971659901</v>
      </c>
    </row>
    <row r="549" spans="1:14" x14ac:dyDescent="0.2">
      <c r="A549" s="57" t="s">
        <v>1385</v>
      </c>
      <c r="B549" s="44" t="s">
        <v>1386</v>
      </c>
      <c r="C549" s="45">
        <v>45</v>
      </c>
      <c r="D549" s="46" t="s">
        <v>340</v>
      </c>
      <c r="E549" s="47">
        <v>0.71554986032255696</v>
      </c>
      <c r="F549" s="48">
        <v>60.641891891891902</v>
      </c>
      <c r="G549" s="47">
        <v>0.71880636409719201</v>
      </c>
      <c r="H549" s="50">
        <v>43.168016194331997</v>
      </c>
      <c r="I549" s="76" t="str">
        <f t="shared" si="16"/>
        <v>No</v>
      </c>
      <c r="J549" s="49" t="str">
        <f t="shared" si="17"/>
        <v>No</v>
      </c>
      <c r="K549" s="47">
        <v>0.19830753495878201</v>
      </c>
      <c r="L549" s="50">
        <v>19.369369369369402</v>
      </c>
      <c r="M549" s="47">
        <v>0.255039509102437</v>
      </c>
      <c r="N549" s="50">
        <v>64.827935222672096</v>
      </c>
    </row>
    <row r="550" spans="1:14" x14ac:dyDescent="0.2">
      <c r="A550" s="57" t="s">
        <v>1387</v>
      </c>
      <c r="B550" s="44" t="s">
        <v>1388</v>
      </c>
      <c r="C550" s="45">
        <v>45</v>
      </c>
      <c r="D550" s="46" t="s">
        <v>340</v>
      </c>
      <c r="E550" s="47">
        <v>0.62497695846673496</v>
      </c>
      <c r="F550" s="48">
        <v>32.488738738738697</v>
      </c>
      <c r="G550" s="47">
        <v>0.67147414868814703</v>
      </c>
      <c r="H550" s="50">
        <v>27.6315789473684</v>
      </c>
      <c r="I550" s="76" t="str">
        <f t="shared" si="16"/>
        <v>No</v>
      </c>
      <c r="J550" s="49" t="str">
        <f t="shared" si="17"/>
        <v>No</v>
      </c>
      <c r="K550" s="47">
        <v>0.195806075498722</v>
      </c>
      <c r="L550" s="50">
        <v>18.862612612612601</v>
      </c>
      <c r="M550" s="47">
        <v>0.249645417569442</v>
      </c>
      <c r="N550" s="50">
        <v>62.702429149797602</v>
      </c>
    </row>
    <row r="551" spans="1:14" x14ac:dyDescent="0.2">
      <c r="A551" s="57" t="s">
        <v>1389</v>
      </c>
      <c r="B551" s="44" t="s">
        <v>1390</v>
      </c>
      <c r="C551" s="45">
        <v>45</v>
      </c>
      <c r="D551" s="46" t="s">
        <v>340</v>
      </c>
      <c r="E551" s="47">
        <v>0.58249073393712503</v>
      </c>
      <c r="F551" s="48">
        <v>20.157657657657701</v>
      </c>
      <c r="G551" s="47">
        <v>0.63319200030723599</v>
      </c>
      <c r="H551" s="50">
        <v>19.534412955465601</v>
      </c>
      <c r="I551" s="76" t="str">
        <f t="shared" si="16"/>
        <v>No</v>
      </c>
      <c r="J551" s="49" t="str">
        <f t="shared" si="17"/>
        <v>No</v>
      </c>
      <c r="K551" s="47">
        <v>0.27192236677661602</v>
      </c>
      <c r="L551" s="50">
        <v>42.117117117117097</v>
      </c>
      <c r="M551" s="47">
        <v>0.33086640106422599</v>
      </c>
      <c r="N551" s="50">
        <v>83.502024291498003</v>
      </c>
    </row>
    <row r="552" spans="1:14" x14ac:dyDescent="0.2">
      <c r="A552" s="57" t="s">
        <v>1391</v>
      </c>
      <c r="B552" s="44" t="s">
        <v>1392</v>
      </c>
      <c r="C552" s="45">
        <v>45</v>
      </c>
      <c r="D552" s="46" t="s">
        <v>340</v>
      </c>
      <c r="E552" s="47">
        <v>0.55920933646455495</v>
      </c>
      <c r="F552" s="48">
        <v>15.259009009009</v>
      </c>
      <c r="G552" s="47">
        <v>0.71147167988287197</v>
      </c>
      <c r="H552" s="50">
        <v>40.232793522267201</v>
      </c>
      <c r="I552" s="76" t="str">
        <f t="shared" si="16"/>
        <v>No</v>
      </c>
      <c r="J552" s="49" t="str">
        <f t="shared" si="17"/>
        <v>No</v>
      </c>
      <c r="K552" s="47">
        <v>0.24245659075676201</v>
      </c>
      <c r="L552" s="50">
        <v>31.25</v>
      </c>
      <c r="M552" s="47">
        <v>0.29992731104254999</v>
      </c>
      <c r="N552" s="50">
        <v>76.973684210526301</v>
      </c>
    </row>
    <row r="553" spans="1:14" x14ac:dyDescent="0.2">
      <c r="A553" s="57" t="s">
        <v>986</v>
      </c>
      <c r="B553" s="44" t="s">
        <v>1393</v>
      </c>
      <c r="C553" s="45">
        <v>45</v>
      </c>
      <c r="D553" s="46" t="s">
        <v>340</v>
      </c>
      <c r="E553" s="47">
        <v>0.62864815853761702</v>
      </c>
      <c r="F553" s="48">
        <v>33.614864864864899</v>
      </c>
      <c r="G553" s="47">
        <v>0.66641030739234897</v>
      </c>
      <c r="H553" s="50">
        <v>26.923076923076898</v>
      </c>
      <c r="I553" s="76" t="str">
        <f t="shared" si="16"/>
        <v>No</v>
      </c>
      <c r="J553" s="49" t="str">
        <f t="shared" si="17"/>
        <v>No</v>
      </c>
      <c r="K553" s="47">
        <v>0.200274867263871</v>
      </c>
      <c r="L553" s="50">
        <v>20.101351351351401</v>
      </c>
      <c r="M553" s="47">
        <v>0.25582059412115998</v>
      </c>
      <c r="N553" s="50">
        <v>65.232793522267201</v>
      </c>
    </row>
    <row r="554" spans="1:14" x14ac:dyDescent="0.2">
      <c r="A554" s="57" t="s">
        <v>1394</v>
      </c>
      <c r="B554" s="44" t="s">
        <v>1395</v>
      </c>
      <c r="C554" s="45">
        <v>45</v>
      </c>
      <c r="D554" s="46" t="s">
        <v>340</v>
      </c>
      <c r="E554" s="47">
        <v>0.59022255344360897</v>
      </c>
      <c r="F554" s="48">
        <v>22.0720720720721</v>
      </c>
      <c r="G554" s="47">
        <v>0.73001689237224199</v>
      </c>
      <c r="H554" s="50">
        <v>47.672064777327897</v>
      </c>
      <c r="I554" s="76" t="str">
        <f t="shared" si="16"/>
        <v>No</v>
      </c>
      <c r="J554" s="49" t="str">
        <f t="shared" si="17"/>
        <v>No</v>
      </c>
      <c r="K554" s="47">
        <v>0.243630116128634</v>
      </c>
      <c r="L554" s="50">
        <v>31.6441441441441</v>
      </c>
      <c r="M554" s="47">
        <v>0.31058290946154299</v>
      </c>
      <c r="N554" s="50">
        <v>79.453441295546597</v>
      </c>
    </row>
    <row r="555" spans="1:14" x14ac:dyDescent="0.2">
      <c r="A555" s="57" t="s">
        <v>1396</v>
      </c>
      <c r="B555" s="44" t="s">
        <v>1397</v>
      </c>
      <c r="C555" s="45">
        <v>45</v>
      </c>
      <c r="D555" s="46" t="s">
        <v>340</v>
      </c>
      <c r="E555" s="47">
        <v>0.49081725243191798</v>
      </c>
      <c r="F555" s="48">
        <v>6.3063063063063103</v>
      </c>
      <c r="G555" s="47">
        <v>0.63762368922506396</v>
      </c>
      <c r="H555" s="50">
        <v>20.242914979757099</v>
      </c>
      <c r="I555" s="76" t="str">
        <f t="shared" si="16"/>
        <v>No</v>
      </c>
      <c r="J555" s="49" t="str">
        <f t="shared" si="17"/>
        <v>No</v>
      </c>
      <c r="K555" s="47">
        <v>0.30148305753160298</v>
      </c>
      <c r="L555" s="50">
        <v>58.502252252252198</v>
      </c>
      <c r="M555" s="47">
        <v>0.352273209376611</v>
      </c>
      <c r="N555" s="50">
        <v>87.297570850202405</v>
      </c>
    </row>
    <row r="556" spans="1:14" x14ac:dyDescent="0.2">
      <c r="A556" s="57" t="s">
        <v>1398</v>
      </c>
      <c r="B556" s="44" t="s">
        <v>1399</v>
      </c>
      <c r="C556" s="45">
        <v>45</v>
      </c>
      <c r="D556" s="46" t="s">
        <v>340</v>
      </c>
      <c r="E556" s="47">
        <v>0.52724802334917298</v>
      </c>
      <c r="F556" s="48">
        <v>10.1351351351351</v>
      </c>
      <c r="G556" s="47">
        <v>0.68176418350590395</v>
      </c>
      <c r="H556" s="50">
        <v>29.959514170040499</v>
      </c>
      <c r="I556" s="76" t="str">
        <f t="shared" si="16"/>
        <v>No</v>
      </c>
      <c r="J556" s="49" t="str">
        <f t="shared" si="17"/>
        <v>No</v>
      </c>
      <c r="K556" s="47">
        <v>0.32780057284070002</v>
      </c>
      <c r="L556" s="50">
        <v>72.297297297297305</v>
      </c>
      <c r="M556" s="47">
        <v>0.39049777685263498</v>
      </c>
      <c r="N556" s="50">
        <v>92.307692307692307</v>
      </c>
    </row>
    <row r="557" spans="1:14" x14ac:dyDescent="0.2">
      <c r="A557" s="57" t="s">
        <v>1400</v>
      </c>
      <c r="B557" s="44" t="s">
        <v>1401</v>
      </c>
      <c r="C557" s="45">
        <v>45</v>
      </c>
      <c r="D557" s="46" t="s">
        <v>340</v>
      </c>
      <c r="E557" s="47">
        <v>0.55254278273102897</v>
      </c>
      <c r="F557" s="48">
        <v>14.0202702702703</v>
      </c>
      <c r="G557" s="47">
        <v>0.72445364016293401</v>
      </c>
      <c r="H557" s="50">
        <v>45.242914979757103</v>
      </c>
      <c r="I557" s="76" t="str">
        <f t="shared" si="16"/>
        <v>No</v>
      </c>
      <c r="J557" s="49" t="str">
        <f t="shared" si="17"/>
        <v>No</v>
      </c>
      <c r="K557" s="47">
        <v>0.24109401814758399</v>
      </c>
      <c r="L557" s="50">
        <v>31.081081081081098</v>
      </c>
      <c r="M557" s="47">
        <v>0.305370255944935</v>
      </c>
      <c r="N557" s="50">
        <v>78.390688259109297</v>
      </c>
    </row>
    <row r="558" spans="1:14" x14ac:dyDescent="0.2">
      <c r="A558" s="57" t="s">
        <v>1402</v>
      </c>
      <c r="B558" s="44" t="s">
        <v>1403</v>
      </c>
      <c r="C558" s="45">
        <v>45</v>
      </c>
      <c r="D558" s="46" t="s">
        <v>340</v>
      </c>
      <c r="E558" s="47">
        <v>0.59313165932756196</v>
      </c>
      <c r="F558" s="48">
        <v>22.860360360360399</v>
      </c>
      <c r="G558" s="47">
        <v>0.68851591150598301</v>
      </c>
      <c r="H558" s="50">
        <v>31.831983805667999</v>
      </c>
      <c r="I558" s="76" t="str">
        <f t="shared" si="16"/>
        <v>No</v>
      </c>
      <c r="J558" s="49" t="str">
        <f t="shared" si="17"/>
        <v>No</v>
      </c>
      <c r="K558" s="47">
        <v>0.22886218199751901</v>
      </c>
      <c r="L558" s="50">
        <v>27.590090090090101</v>
      </c>
      <c r="M558" s="47">
        <v>0.29087875705166699</v>
      </c>
      <c r="N558" s="50">
        <v>75</v>
      </c>
    </row>
    <row r="559" spans="1:14" x14ac:dyDescent="0.2">
      <c r="A559" s="57" t="s">
        <v>1404</v>
      </c>
      <c r="B559" s="44" t="s">
        <v>1405</v>
      </c>
      <c r="C559" s="45">
        <v>45</v>
      </c>
      <c r="D559" s="46" t="s">
        <v>340</v>
      </c>
      <c r="E559" s="47">
        <v>0.72253024348198802</v>
      </c>
      <c r="F559" s="48">
        <v>62.443693693693703</v>
      </c>
      <c r="G559" s="47">
        <v>0.79161851242027703</v>
      </c>
      <c r="H559" s="50">
        <v>75.3036437246964</v>
      </c>
      <c r="I559" s="76" t="str">
        <f t="shared" si="16"/>
        <v>No</v>
      </c>
      <c r="J559" s="49" t="str">
        <f t="shared" si="17"/>
        <v>No</v>
      </c>
      <c r="K559" s="47">
        <v>0.261393378463746</v>
      </c>
      <c r="L559" s="50">
        <v>37.781531531531499</v>
      </c>
      <c r="M559" s="47">
        <v>0.33570419926598999</v>
      </c>
      <c r="N559" s="50">
        <v>84.008097165991899</v>
      </c>
    </row>
    <row r="560" spans="1:14" x14ac:dyDescent="0.2">
      <c r="A560" s="57" t="s">
        <v>1406</v>
      </c>
      <c r="B560" s="44" t="s">
        <v>1407</v>
      </c>
      <c r="C560" s="45">
        <v>45</v>
      </c>
      <c r="D560" s="46" t="s">
        <v>340</v>
      </c>
      <c r="E560" s="47">
        <v>0.70552616384120004</v>
      </c>
      <c r="F560" s="48">
        <v>57.713963963963998</v>
      </c>
      <c r="G560" s="47">
        <v>0.78111467285898295</v>
      </c>
      <c r="H560" s="50">
        <v>70.192307692307693</v>
      </c>
      <c r="I560" s="76" t="str">
        <f t="shared" si="16"/>
        <v>No</v>
      </c>
      <c r="J560" s="49" t="str">
        <f t="shared" si="17"/>
        <v>No</v>
      </c>
      <c r="K560" s="47">
        <v>0.21066902209187099</v>
      </c>
      <c r="L560" s="50">
        <v>23.141891891891898</v>
      </c>
      <c r="M560" s="47">
        <v>0.26517468769632402</v>
      </c>
      <c r="N560" s="50">
        <v>68.724696356275302</v>
      </c>
    </row>
    <row r="561" spans="1:14" x14ac:dyDescent="0.2">
      <c r="A561" s="57" t="s">
        <v>1054</v>
      </c>
      <c r="B561" s="44" t="s">
        <v>1408</v>
      </c>
      <c r="C561" s="45">
        <v>45</v>
      </c>
      <c r="D561" s="46" t="s">
        <v>340</v>
      </c>
      <c r="E561" s="47">
        <v>0.67926214603360602</v>
      </c>
      <c r="F561" s="48">
        <v>49.549549549549504</v>
      </c>
      <c r="G561" s="47">
        <v>0.72385798433196102</v>
      </c>
      <c r="H561" s="50">
        <v>44.939271255060703</v>
      </c>
      <c r="I561" s="76" t="str">
        <f t="shared" si="16"/>
        <v>No</v>
      </c>
      <c r="J561" s="49" t="str">
        <f t="shared" si="17"/>
        <v>No</v>
      </c>
      <c r="K561" s="47">
        <v>0.24646256385712401</v>
      </c>
      <c r="L561" s="50">
        <v>32.488738738738697</v>
      </c>
      <c r="M561" s="47">
        <v>0.31617463302744497</v>
      </c>
      <c r="N561" s="50">
        <v>80.465587044534402</v>
      </c>
    </row>
    <row r="562" spans="1:14" x14ac:dyDescent="0.2">
      <c r="A562" s="57" t="s">
        <v>1058</v>
      </c>
      <c r="B562" s="44" t="s">
        <v>1409</v>
      </c>
      <c r="C562" s="45">
        <v>45</v>
      </c>
      <c r="D562" s="46" t="s">
        <v>340</v>
      </c>
      <c r="E562" s="47">
        <v>0.59203560616202999</v>
      </c>
      <c r="F562" s="48">
        <v>22.578828828828801</v>
      </c>
      <c r="G562" s="47">
        <v>0.76703974702450195</v>
      </c>
      <c r="H562" s="50">
        <v>63.815789473684198</v>
      </c>
      <c r="I562" s="76" t="str">
        <f t="shared" si="16"/>
        <v>No</v>
      </c>
      <c r="J562" s="49" t="str">
        <f t="shared" si="17"/>
        <v>No</v>
      </c>
      <c r="K562" s="47">
        <v>0.2576089703451</v>
      </c>
      <c r="L562" s="50">
        <v>36.542792792792802</v>
      </c>
      <c r="M562" s="47">
        <v>0.32985213559741799</v>
      </c>
      <c r="N562" s="50">
        <v>83.097165991902799</v>
      </c>
    </row>
    <row r="563" spans="1:14" x14ac:dyDescent="0.2">
      <c r="A563" s="57" t="s">
        <v>1410</v>
      </c>
      <c r="B563" s="44" t="s">
        <v>1411</v>
      </c>
      <c r="C563" s="45">
        <v>45</v>
      </c>
      <c r="D563" s="46" t="s">
        <v>340</v>
      </c>
      <c r="E563" s="47">
        <v>0.74407216509072405</v>
      </c>
      <c r="F563" s="48">
        <v>69.087837837837796</v>
      </c>
      <c r="G563" s="47">
        <v>0.76322837215157902</v>
      </c>
      <c r="H563" s="50">
        <v>61.842105263157897</v>
      </c>
      <c r="I563" s="76" t="str">
        <f t="shared" si="16"/>
        <v>No</v>
      </c>
      <c r="J563" s="49" t="str">
        <f t="shared" si="17"/>
        <v>No</v>
      </c>
      <c r="K563" s="47">
        <v>0.21799961160013101</v>
      </c>
      <c r="L563" s="50">
        <v>24.718468468468501</v>
      </c>
      <c r="M563" s="47">
        <v>0.27589361026361803</v>
      </c>
      <c r="N563" s="50">
        <v>71.406882591093094</v>
      </c>
    </row>
    <row r="564" spans="1:14" x14ac:dyDescent="0.2">
      <c r="A564" s="57" t="s">
        <v>1412</v>
      </c>
      <c r="B564" s="44" t="s">
        <v>1413</v>
      </c>
      <c r="C564" s="45">
        <v>45</v>
      </c>
      <c r="D564" s="46" t="s">
        <v>340</v>
      </c>
      <c r="E564" s="47">
        <v>0.55598113890812395</v>
      </c>
      <c r="F564" s="48">
        <v>14.5833333333333</v>
      </c>
      <c r="G564" s="47">
        <v>0.60046470176220801</v>
      </c>
      <c r="H564" s="50">
        <v>15.1821862348178</v>
      </c>
      <c r="I564" s="76" t="str">
        <f t="shared" si="16"/>
        <v>No</v>
      </c>
      <c r="J564" s="49" t="str">
        <f t="shared" si="17"/>
        <v>No</v>
      </c>
      <c r="K564" s="47">
        <v>0.312150599509122</v>
      </c>
      <c r="L564" s="50">
        <v>64.921171171171196</v>
      </c>
      <c r="M564" s="47">
        <v>0.36821501206179702</v>
      </c>
      <c r="N564" s="50">
        <v>89.625506072874501</v>
      </c>
    </row>
    <row r="565" spans="1:14" x14ac:dyDescent="0.2">
      <c r="A565" s="57" t="s">
        <v>1414</v>
      </c>
      <c r="B565" s="44" t="s">
        <v>1415</v>
      </c>
      <c r="C565" s="45">
        <v>45</v>
      </c>
      <c r="D565" s="46" t="s">
        <v>340</v>
      </c>
      <c r="E565" s="47">
        <v>0.69552991201312597</v>
      </c>
      <c r="F565" s="48">
        <v>54.954954954954999</v>
      </c>
      <c r="G565" s="47">
        <v>0.68887503290343</v>
      </c>
      <c r="H565" s="50">
        <v>32.034412955465598</v>
      </c>
      <c r="I565" s="76" t="str">
        <f t="shared" si="16"/>
        <v>No</v>
      </c>
      <c r="J565" s="49" t="str">
        <f t="shared" si="17"/>
        <v>No</v>
      </c>
      <c r="K565" s="47">
        <v>0.25655069253992402</v>
      </c>
      <c r="L565" s="50">
        <v>36.3175675675676</v>
      </c>
      <c r="M565" s="47">
        <v>0.31184529349741003</v>
      </c>
      <c r="N565" s="50">
        <v>79.605263157894697</v>
      </c>
    </row>
    <row r="566" spans="1:14" x14ac:dyDescent="0.2">
      <c r="A566" s="57" t="s">
        <v>475</v>
      </c>
      <c r="B566" s="44" t="s">
        <v>1416</v>
      </c>
      <c r="C566" s="45">
        <v>45</v>
      </c>
      <c r="D566" s="46" t="s">
        <v>340</v>
      </c>
      <c r="E566" s="47">
        <v>0.61289319134355003</v>
      </c>
      <c r="F566" s="48">
        <v>28.659909909909899</v>
      </c>
      <c r="G566" s="47">
        <v>0.57753331748766101</v>
      </c>
      <c r="H566" s="50">
        <v>12.702429149797601</v>
      </c>
      <c r="I566" s="76" t="str">
        <f t="shared" si="16"/>
        <v>No</v>
      </c>
      <c r="J566" s="49" t="str">
        <f t="shared" si="17"/>
        <v>No</v>
      </c>
      <c r="K566" s="47">
        <v>0.41191770045287401</v>
      </c>
      <c r="L566" s="50">
        <v>96.340090090090101</v>
      </c>
      <c r="M566" s="47">
        <v>0.46890308934271802</v>
      </c>
      <c r="N566" s="50">
        <v>98.076923076923094</v>
      </c>
    </row>
    <row r="567" spans="1:14" x14ac:dyDescent="0.2">
      <c r="A567" s="57" t="s">
        <v>1417</v>
      </c>
      <c r="B567" s="44" t="s">
        <v>1418</v>
      </c>
      <c r="C567" s="45">
        <v>45</v>
      </c>
      <c r="D567" s="46" t="s">
        <v>340</v>
      </c>
      <c r="E567" s="47">
        <v>0.49294256491410199</v>
      </c>
      <c r="F567" s="48">
        <v>6.4752252252252296</v>
      </c>
      <c r="G567" s="47">
        <v>0.63446265632764698</v>
      </c>
      <c r="H567" s="50">
        <v>19.787449392712499</v>
      </c>
      <c r="I567" s="76" t="str">
        <f t="shared" si="16"/>
        <v>No</v>
      </c>
      <c r="J567" s="49" t="str">
        <f t="shared" si="17"/>
        <v>No</v>
      </c>
      <c r="K567" s="47">
        <v>0.23396515097437301</v>
      </c>
      <c r="L567" s="50">
        <v>29.448198198198199</v>
      </c>
      <c r="M567" s="47">
        <v>0.29328126783386999</v>
      </c>
      <c r="N567" s="50">
        <v>75.506072874493896</v>
      </c>
    </row>
    <row r="568" spans="1:14" x14ac:dyDescent="0.2">
      <c r="A568" s="57" t="s">
        <v>605</v>
      </c>
      <c r="B568" s="44" t="s">
        <v>1419</v>
      </c>
      <c r="C568" s="45">
        <v>45</v>
      </c>
      <c r="D568" s="46" t="s">
        <v>340</v>
      </c>
      <c r="E568" s="47">
        <v>0.69107326269056701</v>
      </c>
      <c r="F568" s="48">
        <v>53.885135135135101</v>
      </c>
      <c r="G568" s="47">
        <v>0.68226167577327201</v>
      </c>
      <c r="H568" s="50">
        <v>30.212550607287401</v>
      </c>
      <c r="I568" s="76" t="str">
        <f t="shared" si="16"/>
        <v>No</v>
      </c>
      <c r="J568" s="49" t="str">
        <f t="shared" si="17"/>
        <v>No</v>
      </c>
      <c r="K568" s="47">
        <v>0.24263413335710099</v>
      </c>
      <c r="L568" s="50">
        <v>31.306306306306301</v>
      </c>
      <c r="M568" s="47">
        <v>0.30579566768670602</v>
      </c>
      <c r="N568" s="50">
        <v>78.491902834008101</v>
      </c>
    </row>
    <row r="569" spans="1:14" x14ac:dyDescent="0.2">
      <c r="A569" s="57" t="s">
        <v>1420</v>
      </c>
      <c r="B569" s="44" t="s">
        <v>1421</v>
      </c>
      <c r="C569" s="45">
        <v>45</v>
      </c>
      <c r="D569" s="46" t="s">
        <v>340</v>
      </c>
      <c r="E569" s="47">
        <v>0.71262495520480096</v>
      </c>
      <c r="F569" s="48">
        <v>59.290540540540498</v>
      </c>
      <c r="G569" s="47">
        <v>0.71848415999923199</v>
      </c>
      <c r="H569" s="50">
        <v>42.965587044534402</v>
      </c>
      <c r="I569" s="76" t="str">
        <f t="shared" si="16"/>
        <v>No</v>
      </c>
      <c r="J569" s="49" t="str">
        <f t="shared" si="17"/>
        <v>No</v>
      </c>
      <c r="K569" s="47">
        <v>0.25798875179983</v>
      </c>
      <c r="L569" s="50">
        <v>36.599099099099099</v>
      </c>
      <c r="M569" s="47">
        <v>0.32660957762896098</v>
      </c>
      <c r="N569" s="50">
        <v>82.540485829959493</v>
      </c>
    </row>
    <row r="570" spans="1:14" x14ac:dyDescent="0.2">
      <c r="A570" s="57" t="s">
        <v>1422</v>
      </c>
      <c r="B570" s="44" t="s">
        <v>1423</v>
      </c>
      <c r="C570" s="45">
        <v>45</v>
      </c>
      <c r="D570" s="46" t="s">
        <v>340</v>
      </c>
      <c r="E570" s="47">
        <v>0.65058208743556001</v>
      </c>
      <c r="F570" s="48">
        <v>40.484234234234201</v>
      </c>
      <c r="G570" s="47">
        <v>0.63833451650699602</v>
      </c>
      <c r="H570" s="50">
        <v>20.445344129554702</v>
      </c>
      <c r="I570" s="76" t="str">
        <f t="shared" si="16"/>
        <v>No</v>
      </c>
      <c r="J570" s="49" t="str">
        <f t="shared" si="17"/>
        <v>No</v>
      </c>
      <c r="K570" s="47">
        <v>0.24817383101634</v>
      </c>
      <c r="L570" s="50">
        <v>33.108108108108098</v>
      </c>
      <c r="M570" s="47">
        <v>0.31703365649736098</v>
      </c>
      <c r="N570" s="50">
        <v>80.668016194331997</v>
      </c>
    </row>
    <row r="571" spans="1:14" x14ac:dyDescent="0.2">
      <c r="A571" s="57" t="s">
        <v>1424</v>
      </c>
      <c r="B571" s="44" t="s">
        <v>1425</v>
      </c>
      <c r="C571" s="45">
        <v>45</v>
      </c>
      <c r="D571" s="46" t="s">
        <v>340</v>
      </c>
      <c r="E571" s="47">
        <v>0.75519912027229297</v>
      </c>
      <c r="F571" s="48">
        <v>71.790540540540505</v>
      </c>
      <c r="G571" s="47">
        <v>0.76444803270420003</v>
      </c>
      <c r="H571" s="50">
        <v>62.702429149797602</v>
      </c>
      <c r="I571" s="76" t="str">
        <f t="shared" si="16"/>
        <v>No</v>
      </c>
      <c r="J571" s="49" t="str">
        <f t="shared" si="17"/>
        <v>No</v>
      </c>
      <c r="K571" s="47">
        <v>0.32371967247741701</v>
      </c>
      <c r="L571" s="50">
        <v>70.045045045045001</v>
      </c>
      <c r="M571" s="47">
        <v>0.394620804029155</v>
      </c>
      <c r="N571" s="50">
        <v>92.611336032388706</v>
      </c>
    </row>
    <row r="572" spans="1:14" x14ac:dyDescent="0.2">
      <c r="A572" s="57" t="s">
        <v>513</v>
      </c>
      <c r="B572" s="44" t="s">
        <v>1426</v>
      </c>
      <c r="C572" s="45">
        <v>45</v>
      </c>
      <c r="D572" s="46" t="s">
        <v>340</v>
      </c>
      <c r="E572" s="47">
        <v>0.581992553196088</v>
      </c>
      <c r="F572" s="48">
        <v>20.101351351351401</v>
      </c>
      <c r="G572" s="47">
        <v>0.75486496015215598</v>
      </c>
      <c r="H572" s="50">
        <v>58.147773279352201</v>
      </c>
      <c r="I572" s="76" t="str">
        <f t="shared" si="16"/>
        <v>No</v>
      </c>
      <c r="J572" s="49" t="str">
        <f t="shared" si="17"/>
        <v>No</v>
      </c>
      <c r="K572" s="47">
        <v>0.26226042923333898</v>
      </c>
      <c r="L572" s="50">
        <v>38.006756756756801</v>
      </c>
      <c r="M572" s="47">
        <v>0.33647749061486198</v>
      </c>
      <c r="N572" s="50">
        <v>84.159919028340099</v>
      </c>
    </row>
    <row r="573" spans="1:14" x14ac:dyDescent="0.2">
      <c r="A573" s="57" t="s">
        <v>1427</v>
      </c>
      <c r="B573" s="44" t="s">
        <v>1428</v>
      </c>
      <c r="C573" s="45">
        <v>45</v>
      </c>
      <c r="D573" s="46" t="s">
        <v>340</v>
      </c>
      <c r="E573" s="47">
        <v>0.66003863336510404</v>
      </c>
      <c r="F573" s="48">
        <v>43.412162162162197</v>
      </c>
      <c r="G573" s="47">
        <v>0.79284651277898699</v>
      </c>
      <c r="H573" s="50">
        <v>76.417004048582996</v>
      </c>
      <c r="I573" s="76" t="str">
        <f t="shared" si="16"/>
        <v>No</v>
      </c>
      <c r="J573" s="49" t="str">
        <f t="shared" si="17"/>
        <v>No</v>
      </c>
      <c r="K573" s="47">
        <v>0.26651652392917502</v>
      </c>
      <c r="L573" s="50">
        <v>40.202702702702702</v>
      </c>
      <c r="M573" s="47">
        <v>0.344105228778952</v>
      </c>
      <c r="N573" s="50">
        <v>85.627530364372504</v>
      </c>
    </row>
    <row r="574" spans="1:14" x14ac:dyDescent="0.2">
      <c r="A574" s="57" t="s">
        <v>1429</v>
      </c>
      <c r="B574" s="44" t="s">
        <v>1430</v>
      </c>
      <c r="C574" s="45">
        <v>45</v>
      </c>
      <c r="D574" s="46" t="s">
        <v>340</v>
      </c>
      <c r="E574" s="47">
        <v>0.75160095201492005</v>
      </c>
      <c r="F574" s="48">
        <v>70.8333333333333</v>
      </c>
      <c r="G574" s="47">
        <v>0.81296095799894097</v>
      </c>
      <c r="H574" s="50">
        <v>84.514170040485794</v>
      </c>
      <c r="I574" s="76" t="str">
        <f t="shared" si="16"/>
        <v>No</v>
      </c>
      <c r="J574" s="49" t="str">
        <f t="shared" si="17"/>
        <v>No</v>
      </c>
      <c r="K574" s="47">
        <v>0.15547366819483699</v>
      </c>
      <c r="L574" s="50">
        <v>10.0225225225225</v>
      </c>
      <c r="M574" s="47">
        <v>0.193641694647056</v>
      </c>
      <c r="N574" s="50">
        <v>45.546558704453403</v>
      </c>
    </row>
    <row r="575" spans="1:14" x14ac:dyDescent="0.2">
      <c r="A575" s="147" t="s">
        <v>1431</v>
      </c>
      <c r="B575" s="44" t="s">
        <v>1432</v>
      </c>
      <c r="C575" s="45">
        <v>45</v>
      </c>
      <c r="D575" s="46" t="s">
        <v>340</v>
      </c>
      <c r="E575" s="47">
        <v>0.80405305111373304</v>
      </c>
      <c r="F575" s="48">
        <v>84.6283783783784</v>
      </c>
      <c r="G575" s="47">
        <v>0.82283300971999396</v>
      </c>
      <c r="H575" s="50">
        <v>88.562753036437201</v>
      </c>
      <c r="I575" s="76" t="str">
        <f t="shared" si="16"/>
        <v>No</v>
      </c>
      <c r="J575" s="49" t="str">
        <f t="shared" si="17"/>
        <v>Yes</v>
      </c>
      <c r="K575" s="47">
        <v>0.189827259237172</v>
      </c>
      <c r="L575" s="50">
        <v>17.736486486486498</v>
      </c>
      <c r="M575" s="47">
        <v>0.242283287404433</v>
      </c>
      <c r="N575" s="50">
        <v>59.463562753036399</v>
      </c>
    </row>
    <row r="576" spans="1:14" x14ac:dyDescent="0.2">
      <c r="A576" s="57" t="s">
        <v>1433</v>
      </c>
      <c r="B576" s="44" t="s">
        <v>1434</v>
      </c>
      <c r="C576" s="45">
        <v>45</v>
      </c>
      <c r="D576" s="46" t="s">
        <v>340</v>
      </c>
      <c r="E576" s="47">
        <v>0.66360352348788798</v>
      </c>
      <c r="F576" s="48">
        <v>44.594594594594597</v>
      </c>
      <c r="G576" s="47">
        <v>0.82546795175346999</v>
      </c>
      <c r="H576" s="50">
        <v>89.524291497975696</v>
      </c>
      <c r="I576" s="76" t="str">
        <f t="shared" si="16"/>
        <v>No</v>
      </c>
      <c r="J576" s="49" t="str">
        <f t="shared" si="17"/>
        <v>No</v>
      </c>
      <c r="K576" s="47">
        <v>0.167097930466375</v>
      </c>
      <c r="L576" s="50">
        <v>12.218468468468499</v>
      </c>
      <c r="M576" s="47">
        <v>0.20975268324687499</v>
      </c>
      <c r="N576" s="50">
        <v>50.404858299595098</v>
      </c>
    </row>
    <row r="577" spans="1:14" x14ac:dyDescent="0.2">
      <c r="A577" s="57" t="s">
        <v>1435</v>
      </c>
      <c r="B577" s="44" t="s">
        <v>1436</v>
      </c>
      <c r="C577" s="45">
        <v>45</v>
      </c>
      <c r="D577" s="46" t="s">
        <v>340</v>
      </c>
      <c r="E577" s="47">
        <v>0.63934701737281296</v>
      </c>
      <c r="F577" s="48">
        <v>37.049549549549504</v>
      </c>
      <c r="G577" s="47">
        <v>0.821231109176633</v>
      </c>
      <c r="H577" s="50">
        <v>87.904858299595105</v>
      </c>
      <c r="I577" s="76" t="str">
        <f t="shared" si="16"/>
        <v>No</v>
      </c>
      <c r="J577" s="49" t="str">
        <f t="shared" si="17"/>
        <v>No</v>
      </c>
      <c r="K577" s="47">
        <v>0.22165586077882601</v>
      </c>
      <c r="L577" s="50">
        <v>25.731981981981999</v>
      </c>
      <c r="M577" s="47">
        <v>0.28244061371055601</v>
      </c>
      <c r="N577" s="50">
        <v>72.925101214574894</v>
      </c>
    </row>
    <row r="578" spans="1:14" x14ac:dyDescent="0.2">
      <c r="A578" s="57" t="s">
        <v>1437</v>
      </c>
      <c r="B578" s="44" t="s">
        <v>1438</v>
      </c>
      <c r="C578" s="45">
        <v>45</v>
      </c>
      <c r="D578" s="46" t="s">
        <v>340</v>
      </c>
      <c r="E578" s="47">
        <v>0.71886194700988904</v>
      </c>
      <c r="F578" s="48">
        <v>61.655405405405403</v>
      </c>
      <c r="G578" s="47">
        <v>0.7607853605139</v>
      </c>
      <c r="H578" s="50">
        <v>60.880566801619402</v>
      </c>
      <c r="I578" s="76" t="str">
        <f t="shared" si="16"/>
        <v>No</v>
      </c>
      <c r="J578" s="49" t="str">
        <f t="shared" si="17"/>
        <v>No</v>
      </c>
      <c r="K578" s="47">
        <v>0.26472571745512502</v>
      </c>
      <c r="L578" s="50">
        <v>38.907657657657701</v>
      </c>
      <c r="M578" s="47">
        <v>0.33691010157901302</v>
      </c>
      <c r="N578" s="50">
        <v>84.412955465587004</v>
      </c>
    </row>
    <row r="579" spans="1:14" x14ac:dyDescent="0.2">
      <c r="A579" s="57" t="s">
        <v>1439</v>
      </c>
      <c r="B579" s="44" t="s">
        <v>1440</v>
      </c>
      <c r="C579" s="45">
        <v>45</v>
      </c>
      <c r="D579" s="46" t="s">
        <v>340</v>
      </c>
      <c r="E579" s="47">
        <v>0.69262580362005999</v>
      </c>
      <c r="F579" s="48">
        <v>54.335585585585598</v>
      </c>
      <c r="G579" s="47">
        <v>0.70357076049232103</v>
      </c>
      <c r="H579" s="50">
        <v>37.246963562753002</v>
      </c>
      <c r="I579" s="76" t="str">
        <f t="shared" si="16"/>
        <v>No</v>
      </c>
      <c r="J579" s="49" t="str">
        <f t="shared" si="17"/>
        <v>No</v>
      </c>
      <c r="K579" s="47">
        <v>0.283140402311165</v>
      </c>
      <c r="L579" s="50">
        <v>48.423423423423401</v>
      </c>
      <c r="M579" s="47">
        <v>0.36284544298091698</v>
      </c>
      <c r="N579" s="50">
        <v>88.765182186234796</v>
      </c>
    </row>
    <row r="580" spans="1:14" x14ac:dyDescent="0.2">
      <c r="A580" s="57" t="s">
        <v>1441</v>
      </c>
      <c r="B580" s="44" t="s">
        <v>1442</v>
      </c>
      <c r="C580" s="45">
        <v>45</v>
      </c>
      <c r="D580" s="46" t="s">
        <v>340</v>
      </c>
      <c r="E580" s="47">
        <v>0.62294963355566202</v>
      </c>
      <c r="F580" s="48">
        <v>31.813063063063101</v>
      </c>
      <c r="G580" s="47">
        <v>0.75268977566569095</v>
      </c>
      <c r="H580" s="50">
        <v>57.388663967611301</v>
      </c>
      <c r="I580" s="76" t="str">
        <f t="shared" si="16"/>
        <v>No</v>
      </c>
      <c r="J580" s="49" t="str">
        <f t="shared" si="17"/>
        <v>No</v>
      </c>
      <c r="K580" s="47">
        <v>0.24763545375336901</v>
      </c>
      <c r="L580" s="50">
        <v>32.9391891891892</v>
      </c>
      <c r="M580" s="47">
        <v>0.31861657972665902</v>
      </c>
      <c r="N580" s="50">
        <v>80.971659919028298</v>
      </c>
    </row>
    <row r="581" spans="1:14" x14ac:dyDescent="0.2">
      <c r="A581" s="57" t="s">
        <v>1443</v>
      </c>
      <c r="B581" s="44" t="s">
        <v>1444</v>
      </c>
      <c r="C581" s="45">
        <v>45</v>
      </c>
      <c r="D581" s="46" t="s">
        <v>340</v>
      </c>
      <c r="E581" s="47">
        <v>0.54715268901870495</v>
      </c>
      <c r="F581" s="48">
        <v>13.063063063063099</v>
      </c>
      <c r="G581" s="47">
        <v>0.70599667944632505</v>
      </c>
      <c r="H581" s="50">
        <v>37.854251012145802</v>
      </c>
      <c r="I581" s="76" t="str">
        <f t="shared" si="16"/>
        <v>No</v>
      </c>
      <c r="J581" s="49" t="str">
        <f t="shared" si="17"/>
        <v>No</v>
      </c>
      <c r="K581" s="47">
        <v>0.25908011646262602</v>
      </c>
      <c r="L581" s="50">
        <v>36.993243243243199</v>
      </c>
      <c r="M581" s="47">
        <v>0.32759049051866501</v>
      </c>
      <c r="N581" s="50">
        <v>82.641700404858298</v>
      </c>
    </row>
    <row r="582" spans="1:14" x14ac:dyDescent="0.2">
      <c r="A582" s="57" t="s">
        <v>1445</v>
      </c>
      <c r="B582" s="44" t="s">
        <v>1446</v>
      </c>
      <c r="C582" s="45">
        <v>45</v>
      </c>
      <c r="D582" s="46" t="s">
        <v>340</v>
      </c>
      <c r="E582" s="47">
        <v>0.59961907611272003</v>
      </c>
      <c r="F582" s="48">
        <v>24.943693693693699</v>
      </c>
      <c r="G582" s="47">
        <v>0.75190752850018805</v>
      </c>
      <c r="H582" s="50">
        <v>56.831983805668003</v>
      </c>
      <c r="I582" s="76" t="str">
        <f t="shared" si="16"/>
        <v>No</v>
      </c>
      <c r="J582" s="49" t="str">
        <f t="shared" si="17"/>
        <v>No</v>
      </c>
      <c r="K582" s="47">
        <v>0.286599416086182</v>
      </c>
      <c r="L582" s="50">
        <v>50.168918918918898</v>
      </c>
      <c r="M582" s="47">
        <v>0.36774924877967602</v>
      </c>
      <c r="N582" s="50">
        <v>89.473684210526301</v>
      </c>
    </row>
    <row r="583" spans="1:14" x14ac:dyDescent="0.2">
      <c r="A583" s="57" t="s">
        <v>1447</v>
      </c>
      <c r="B583" s="44" t="s">
        <v>1448</v>
      </c>
      <c r="C583" s="45">
        <v>45</v>
      </c>
      <c r="D583" s="46" t="s">
        <v>340</v>
      </c>
      <c r="E583" s="47">
        <v>0.68465132936930795</v>
      </c>
      <c r="F583" s="48">
        <v>51.407657657657701</v>
      </c>
      <c r="G583" s="47">
        <v>0.65780229502652499</v>
      </c>
      <c r="H583" s="50">
        <v>24.746963562752999</v>
      </c>
      <c r="I583" s="76" t="str">
        <f t="shared" ref="I583:I646" si="18">IF(AND(F583&gt;=90,H583&gt;=90),"Yes","No")</f>
        <v>No</v>
      </c>
      <c r="J583" s="49" t="str">
        <f t="shared" ref="J583:J646" si="19">IF(AND(F583&gt;=75,H583&gt;=75),"Yes","No")</f>
        <v>No</v>
      </c>
      <c r="K583" s="47">
        <v>0.230991352474366</v>
      </c>
      <c r="L583" s="50">
        <v>28.153153153153202</v>
      </c>
      <c r="M583" s="47">
        <v>0.29016845697913102</v>
      </c>
      <c r="N583" s="50">
        <v>74.797570850202405</v>
      </c>
    </row>
    <row r="584" spans="1:14" x14ac:dyDescent="0.2">
      <c r="A584" s="148" t="s">
        <v>1449</v>
      </c>
      <c r="B584" s="44" t="s">
        <v>1450</v>
      </c>
      <c r="C584" s="45">
        <v>45</v>
      </c>
      <c r="D584" s="46" t="s">
        <v>340</v>
      </c>
      <c r="E584" s="47">
        <v>0.77950794378468902</v>
      </c>
      <c r="F584" s="48">
        <v>79.617117117117104</v>
      </c>
      <c r="G584" s="47">
        <v>0.79222064805590897</v>
      </c>
      <c r="H584" s="50">
        <v>75.860323886639705</v>
      </c>
      <c r="I584" s="76" t="str">
        <f t="shared" si="18"/>
        <v>No</v>
      </c>
      <c r="J584" s="49" t="str">
        <f t="shared" si="19"/>
        <v>Yes</v>
      </c>
      <c r="K584" s="47">
        <v>0.27200003897962399</v>
      </c>
      <c r="L584" s="50">
        <v>42.286036036036002</v>
      </c>
      <c r="M584" s="47">
        <v>0.34936620016122499</v>
      </c>
      <c r="N584" s="50">
        <v>86.538461538461505</v>
      </c>
    </row>
    <row r="585" spans="1:14" x14ac:dyDescent="0.2">
      <c r="A585" s="57" t="s">
        <v>1451</v>
      </c>
      <c r="B585" s="44" t="s">
        <v>1452</v>
      </c>
      <c r="C585" s="45">
        <v>45</v>
      </c>
      <c r="D585" s="46" t="s">
        <v>340</v>
      </c>
      <c r="E585" s="47">
        <v>0.64400140672264905</v>
      </c>
      <c r="F585" s="48">
        <v>38.569819819819799</v>
      </c>
      <c r="G585" s="47">
        <v>0.84876821178395401</v>
      </c>
      <c r="H585" s="50">
        <v>94.686234817813798</v>
      </c>
      <c r="I585" s="76" t="str">
        <f t="shared" si="18"/>
        <v>No</v>
      </c>
      <c r="J585" s="49" t="str">
        <f t="shared" si="19"/>
        <v>No</v>
      </c>
      <c r="K585" s="47">
        <v>0.265808841187473</v>
      </c>
      <c r="L585" s="50">
        <v>39.5833333333333</v>
      </c>
      <c r="M585" s="47">
        <v>0.34811148427801403</v>
      </c>
      <c r="N585" s="50">
        <v>86.234817813765204</v>
      </c>
    </row>
    <row r="586" spans="1:14" x14ac:dyDescent="0.2">
      <c r="A586" s="57" t="s">
        <v>513</v>
      </c>
      <c r="B586" s="44" t="s">
        <v>1453</v>
      </c>
      <c r="C586" s="45">
        <v>65</v>
      </c>
      <c r="D586" s="46" t="s">
        <v>340</v>
      </c>
      <c r="E586" s="47">
        <v>0.60732511415090495</v>
      </c>
      <c r="F586" s="48">
        <v>26.520270270270299</v>
      </c>
      <c r="G586" s="47">
        <v>0.58475083915736403</v>
      </c>
      <c r="H586" s="50">
        <v>13.706563706563699</v>
      </c>
      <c r="I586" s="76" t="str">
        <f t="shared" si="18"/>
        <v>No</v>
      </c>
      <c r="J586" s="49" t="str">
        <f t="shared" si="19"/>
        <v>No</v>
      </c>
      <c r="K586" s="47">
        <v>0.48055832269280602</v>
      </c>
      <c r="L586" s="50">
        <v>98.930180180180201</v>
      </c>
      <c r="M586" s="47">
        <v>0.52744725433672601</v>
      </c>
      <c r="N586" s="50">
        <v>98.786541643684501</v>
      </c>
    </row>
    <row r="587" spans="1:14" x14ac:dyDescent="0.2">
      <c r="A587" s="57" t="s">
        <v>1454</v>
      </c>
      <c r="B587" s="44" t="s">
        <v>1455</v>
      </c>
      <c r="C587" s="45">
        <v>45</v>
      </c>
      <c r="D587" s="46" t="s">
        <v>340</v>
      </c>
      <c r="E587" s="47">
        <v>0.72379045692367505</v>
      </c>
      <c r="F587" s="48">
        <v>62.837837837837803</v>
      </c>
      <c r="G587" s="47">
        <v>0.75192704487758599</v>
      </c>
      <c r="H587" s="50">
        <v>56.882591093117398</v>
      </c>
      <c r="I587" s="76" t="str">
        <f t="shared" si="18"/>
        <v>No</v>
      </c>
      <c r="J587" s="49" t="str">
        <f t="shared" si="19"/>
        <v>No</v>
      </c>
      <c r="K587" s="47">
        <v>0.23479956887454601</v>
      </c>
      <c r="L587" s="50">
        <v>29.6171171171171</v>
      </c>
      <c r="M587" s="47">
        <v>0.30552792329813699</v>
      </c>
      <c r="N587" s="50">
        <v>78.441295546558706</v>
      </c>
    </row>
    <row r="588" spans="1:14" x14ac:dyDescent="0.2">
      <c r="A588" s="57" t="s">
        <v>1456</v>
      </c>
      <c r="B588" s="44" t="s">
        <v>1457</v>
      </c>
      <c r="C588" s="45">
        <v>45</v>
      </c>
      <c r="D588" s="46" t="s">
        <v>340</v>
      </c>
      <c r="E588" s="47">
        <v>0.69565022524772602</v>
      </c>
      <c r="F588" s="48">
        <v>55.011261261261303</v>
      </c>
      <c r="G588" s="47">
        <v>0.79009619205897397</v>
      </c>
      <c r="H588" s="50">
        <v>74.797570850202405</v>
      </c>
      <c r="I588" s="76" t="str">
        <f t="shared" si="18"/>
        <v>No</v>
      </c>
      <c r="J588" s="49" t="str">
        <f t="shared" si="19"/>
        <v>No</v>
      </c>
      <c r="K588" s="47">
        <v>0.277882053100096</v>
      </c>
      <c r="L588" s="50">
        <v>44.9324324324324</v>
      </c>
      <c r="M588" s="47">
        <v>0.35805642898752699</v>
      </c>
      <c r="N588" s="50">
        <v>88.309716599190295</v>
      </c>
    </row>
    <row r="589" spans="1:14" x14ac:dyDescent="0.2">
      <c r="A589" s="148" t="s">
        <v>1458</v>
      </c>
      <c r="B589" s="44" t="s">
        <v>1459</v>
      </c>
      <c r="C589" s="45">
        <v>45</v>
      </c>
      <c r="D589" s="46" t="s">
        <v>340</v>
      </c>
      <c r="E589" s="47">
        <v>0.785315778167338</v>
      </c>
      <c r="F589" s="48">
        <v>80.686936936936902</v>
      </c>
      <c r="G589" s="47">
        <v>0.80452371557013103</v>
      </c>
      <c r="H589" s="50">
        <v>81.376518218623502</v>
      </c>
      <c r="I589" s="76" t="str">
        <f t="shared" si="18"/>
        <v>No</v>
      </c>
      <c r="J589" s="49" t="str">
        <f t="shared" si="19"/>
        <v>Yes</v>
      </c>
      <c r="K589" s="47">
        <v>0.28283791291071098</v>
      </c>
      <c r="L589" s="50">
        <v>48.254504504504503</v>
      </c>
      <c r="M589" s="47">
        <v>0.36578417757311699</v>
      </c>
      <c r="N589" s="50">
        <v>89.220647773279396</v>
      </c>
    </row>
    <row r="590" spans="1:14" x14ac:dyDescent="0.2">
      <c r="A590" s="148" t="s">
        <v>569</v>
      </c>
      <c r="B590" s="44" t="s">
        <v>1460</v>
      </c>
      <c r="C590" s="45">
        <v>45</v>
      </c>
      <c r="D590" s="46" t="s">
        <v>340</v>
      </c>
      <c r="E590" s="47">
        <v>0.84730151057488401</v>
      </c>
      <c r="F590" s="48">
        <v>90.3716216216216</v>
      </c>
      <c r="G590" s="47">
        <v>0.87661107682918704</v>
      </c>
      <c r="H590" s="50">
        <v>98.178137651821899</v>
      </c>
      <c r="I590" s="76" t="str">
        <f t="shared" si="18"/>
        <v>Yes</v>
      </c>
      <c r="J590" s="49" t="str">
        <f t="shared" si="19"/>
        <v>Yes</v>
      </c>
      <c r="K590" s="47">
        <v>0.28348964682940597</v>
      </c>
      <c r="L590" s="50">
        <v>48.648648648648702</v>
      </c>
      <c r="M590" s="47">
        <v>0.36383418606978402</v>
      </c>
      <c r="N590" s="50">
        <v>88.967611336032405</v>
      </c>
    </row>
    <row r="591" spans="1:14" x14ac:dyDescent="0.2">
      <c r="A591" s="147" t="s">
        <v>666</v>
      </c>
      <c r="B591" s="44" t="s">
        <v>1461</v>
      </c>
      <c r="C591" s="45">
        <v>65</v>
      </c>
      <c r="D591" s="46" t="s">
        <v>340</v>
      </c>
      <c r="E591" s="47">
        <v>0.78455762155053399</v>
      </c>
      <c r="F591" s="48">
        <v>80.4617117117117</v>
      </c>
      <c r="G591" s="47">
        <v>0.85190488254792396</v>
      </c>
      <c r="H591" s="50">
        <v>77.137341423055702</v>
      </c>
      <c r="I591" s="76" t="str">
        <f t="shared" si="18"/>
        <v>No</v>
      </c>
      <c r="J591" s="49" t="str">
        <f t="shared" si="19"/>
        <v>Yes</v>
      </c>
      <c r="K591" s="47">
        <v>0.29685059073446701</v>
      </c>
      <c r="L591" s="50">
        <v>56.25</v>
      </c>
      <c r="M591" s="47">
        <v>0.29940881962635801</v>
      </c>
      <c r="N591" s="50">
        <v>68.1742967457253</v>
      </c>
    </row>
    <row r="592" spans="1:14" x14ac:dyDescent="0.2">
      <c r="A592" s="57" t="s">
        <v>1462</v>
      </c>
      <c r="B592" s="44" t="s">
        <v>1463</v>
      </c>
      <c r="C592" s="45">
        <v>65</v>
      </c>
      <c r="D592" s="46" t="s">
        <v>340</v>
      </c>
      <c r="E592" s="47">
        <v>0.768230886773694</v>
      </c>
      <c r="F592" s="48">
        <v>76.069819819819799</v>
      </c>
      <c r="G592" s="47">
        <v>0.70705201810957696</v>
      </c>
      <c r="H592" s="50">
        <v>35.7694429123001</v>
      </c>
      <c r="I592" s="76" t="str">
        <f t="shared" si="18"/>
        <v>No</v>
      </c>
      <c r="J592" s="49" t="str">
        <f t="shared" si="19"/>
        <v>No</v>
      </c>
      <c r="K592" s="47">
        <v>0.37241238769535001</v>
      </c>
      <c r="L592" s="50">
        <v>90.653153153153198</v>
      </c>
      <c r="M592" s="47">
        <v>0.43107658095130302</v>
      </c>
      <c r="N592" s="50">
        <v>96.442360728075002</v>
      </c>
    </row>
    <row r="593" spans="1:14" x14ac:dyDescent="0.2">
      <c r="A593" s="57" t="s">
        <v>1464</v>
      </c>
      <c r="B593" s="44" t="s">
        <v>1465</v>
      </c>
      <c r="C593" s="45">
        <v>45</v>
      </c>
      <c r="D593" s="46" t="s">
        <v>340</v>
      </c>
      <c r="E593" s="47">
        <v>0.58597326954108797</v>
      </c>
      <c r="F593" s="48">
        <v>21.002252252252301</v>
      </c>
      <c r="G593" s="47">
        <v>0.69575097695089005</v>
      </c>
      <c r="H593" s="50">
        <v>34.463562753036399</v>
      </c>
      <c r="I593" s="76" t="str">
        <f t="shared" si="18"/>
        <v>No</v>
      </c>
      <c r="J593" s="49" t="str">
        <f t="shared" si="19"/>
        <v>No</v>
      </c>
      <c r="K593" s="47">
        <v>0.336312198305251</v>
      </c>
      <c r="L593" s="50">
        <v>76.970720720720706</v>
      </c>
      <c r="M593" s="47">
        <v>0.438439618310556</v>
      </c>
      <c r="N593" s="50">
        <v>96.558704453441294</v>
      </c>
    </row>
    <row r="594" spans="1:14" x14ac:dyDescent="0.2">
      <c r="A594" s="57" t="s">
        <v>1466</v>
      </c>
      <c r="B594" s="44" t="s">
        <v>1467</v>
      </c>
      <c r="C594" s="45">
        <v>45</v>
      </c>
      <c r="D594" s="46" t="s">
        <v>340</v>
      </c>
      <c r="E594" s="47">
        <v>0.64181092554846497</v>
      </c>
      <c r="F594" s="48">
        <v>37.8941441441441</v>
      </c>
      <c r="G594" s="47">
        <v>0.65542648952845295</v>
      </c>
      <c r="H594" s="50">
        <v>24.139676113360299</v>
      </c>
      <c r="I594" s="76" t="str">
        <f t="shared" si="18"/>
        <v>No</v>
      </c>
      <c r="J594" s="49" t="str">
        <f t="shared" si="19"/>
        <v>No</v>
      </c>
      <c r="K594" s="47">
        <v>0.384373806371754</v>
      </c>
      <c r="L594" s="50">
        <v>92.792792792792795</v>
      </c>
      <c r="M594" s="47">
        <v>0.48676437668736999</v>
      </c>
      <c r="N594" s="50">
        <v>98.582995951417004</v>
      </c>
    </row>
    <row r="595" spans="1:14" x14ac:dyDescent="0.2">
      <c r="A595" s="57" t="s">
        <v>966</v>
      </c>
      <c r="B595" s="44" t="s">
        <v>1468</v>
      </c>
      <c r="C595" s="45">
        <v>45</v>
      </c>
      <c r="D595" s="46" t="s">
        <v>340</v>
      </c>
      <c r="E595" s="47">
        <v>0.55799895637432595</v>
      </c>
      <c r="F595" s="48">
        <v>15.0337837837838</v>
      </c>
      <c r="G595" s="47">
        <v>0.72518058433983301</v>
      </c>
      <c r="H595" s="50">
        <v>45.597165991902799</v>
      </c>
      <c r="I595" s="76" t="str">
        <f t="shared" si="18"/>
        <v>No</v>
      </c>
      <c r="J595" s="49" t="str">
        <f t="shared" si="19"/>
        <v>No</v>
      </c>
      <c r="K595" s="47">
        <v>0.268998632275954</v>
      </c>
      <c r="L595" s="50">
        <v>41.103603603603602</v>
      </c>
      <c r="M595" s="47">
        <v>0.35129675861262299</v>
      </c>
      <c r="N595" s="50">
        <v>87.095141700404895</v>
      </c>
    </row>
    <row r="596" spans="1:14" x14ac:dyDescent="0.2">
      <c r="A596" s="57" t="s">
        <v>968</v>
      </c>
      <c r="B596" s="44" t="s">
        <v>1469</v>
      </c>
      <c r="C596" s="45">
        <v>45</v>
      </c>
      <c r="D596" s="46" t="s">
        <v>340</v>
      </c>
      <c r="E596" s="47">
        <v>0.73571149807488201</v>
      </c>
      <c r="F596" s="48">
        <v>66.610360360360403</v>
      </c>
      <c r="G596" s="47">
        <v>0.771376639004964</v>
      </c>
      <c r="H596" s="50">
        <v>65.941295546558706</v>
      </c>
      <c r="I596" s="76" t="str">
        <f t="shared" si="18"/>
        <v>No</v>
      </c>
      <c r="J596" s="49" t="str">
        <f t="shared" si="19"/>
        <v>No</v>
      </c>
      <c r="K596" s="47">
        <v>0.351578184994222</v>
      </c>
      <c r="L596" s="50">
        <v>84.234234234234194</v>
      </c>
      <c r="M596" s="47">
        <v>0.47797721097460399</v>
      </c>
      <c r="N596" s="50">
        <v>98.380566801619395</v>
      </c>
    </row>
    <row r="597" spans="1:14" x14ac:dyDescent="0.2">
      <c r="A597" s="57" t="s">
        <v>1470</v>
      </c>
      <c r="B597" s="44" t="s">
        <v>1471</v>
      </c>
      <c r="C597" s="45">
        <v>65</v>
      </c>
      <c r="D597" s="46" t="s">
        <v>340</v>
      </c>
      <c r="E597" s="47">
        <v>0.70473288020496905</v>
      </c>
      <c r="F597" s="48">
        <v>57.545045045045001</v>
      </c>
      <c r="G597" s="47">
        <v>0.815379823819528</v>
      </c>
      <c r="H597" s="50">
        <v>64.202978488692807</v>
      </c>
      <c r="I597" s="76" t="str">
        <f t="shared" si="18"/>
        <v>No</v>
      </c>
      <c r="J597" s="49" t="str">
        <f t="shared" si="19"/>
        <v>No</v>
      </c>
      <c r="K597" s="47">
        <v>0.36163627049948499</v>
      </c>
      <c r="L597" s="50">
        <v>87.781531531531499</v>
      </c>
      <c r="M597" s="47">
        <v>0.36895753544972798</v>
      </c>
      <c r="N597" s="50">
        <v>88.472145615002802</v>
      </c>
    </row>
    <row r="598" spans="1:14" x14ac:dyDescent="0.2">
      <c r="A598" s="57" t="s">
        <v>1472</v>
      </c>
      <c r="B598" s="44" t="s">
        <v>1473</v>
      </c>
      <c r="C598" s="45">
        <v>65</v>
      </c>
      <c r="D598" s="46" t="s">
        <v>340</v>
      </c>
      <c r="E598" s="47">
        <v>0.76255398346412895</v>
      </c>
      <c r="F598" s="48">
        <v>74.2117117117117</v>
      </c>
      <c r="G598" s="47">
        <v>0.78470066239281</v>
      </c>
      <c r="H598" s="50">
        <v>55.598455598455601</v>
      </c>
      <c r="I598" s="76" t="str">
        <f t="shared" si="18"/>
        <v>No</v>
      </c>
      <c r="J598" s="49" t="str">
        <f t="shared" si="19"/>
        <v>No</v>
      </c>
      <c r="K598" s="47">
        <v>0.21997374856697</v>
      </c>
      <c r="L598" s="50">
        <v>25.281531531531499</v>
      </c>
      <c r="M598" s="47">
        <v>0.246924421978956</v>
      </c>
      <c r="N598" s="50">
        <v>49.779371207942603</v>
      </c>
    </row>
    <row r="599" spans="1:14" x14ac:dyDescent="0.2">
      <c r="A599" s="57" t="s">
        <v>579</v>
      </c>
      <c r="B599" s="44" t="s">
        <v>1474</v>
      </c>
      <c r="C599" s="45">
        <v>65</v>
      </c>
      <c r="D599" s="46" t="s">
        <v>340</v>
      </c>
      <c r="E599" s="47">
        <v>0.62712055796452804</v>
      </c>
      <c r="F599" s="48">
        <v>33.051801801801801</v>
      </c>
      <c r="G599" s="47">
        <v>0.44557624218362601</v>
      </c>
      <c r="H599" s="50">
        <v>2.26144511858798</v>
      </c>
      <c r="I599" s="76" t="str">
        <f t="shared" si="18"/>
        <v>No</v>
      </c>
      <c r="J599" s="49" t="str">
        <f t="shared" si="19"/>
        <v>No</v>
      </c>
      <c r="K599" s="47">
        <v>0.53746624165386203</v>
      </c>
      <c r="L599" s="50">
        <v>99.493243243243199</v>
      </c>
      <c r="M599" s="47">
        <v>0.61807981434526005</v>
      </c>
      <c r="N599" s="50">
        <v>99.834528405957002</v>
      </c>
    </row>
    <row r="600" spans="1:14" x14ac:dyDescent="0.2">
      <c r="A600" s="147" t="s">
        <v>1284</v>
      </c>
      <c r="B600" s="44" t="s">
        <v>1475</v>
      </c>
      <c r="C600" s="45">
        <v>65</v>
      </c>
      <c r="D600" s="46" t="s">
        <v>340</v>
      </c>
      <c r="E600" s="47">
        <v>0.90007983780886802</v>
      </c>
      <c r="F600" s="48">
        <v>97.409909909909899</v>
      </c>
      <c r="G600" s="47">
        <v>0.88878968742752695</v>
      </c>
      <c r="H600" s="50">
        <v>90.540540540540505</v>
      </c>
      <c r="I600" s="76" t="str">
        <f t="shared" si="18"/>
        <v>Yes</v>
      </c>
      <c r="J600" s="49" t="str">
        <f t="shared" si="19"/>
        <v>Yes</v>
      </c>
      <c r="K600" s="47">
        <v>0.29160817600394801</v>
      </c>
      <c r="L600" s="50">
        <v>53.265765765765799</v>
      </c>
      <c r="M600" s="47">
        <v>0.28374322541052599</v>
      </c>
      <c r="N600" s="50">
        <v>62.382790954219502</v>
      </c>
    </row>
    <row r="601" spans="1:14" x14ac:dyDescent="0.2">
      <c r="A601" s="147" t="s">
        <v>1476</v>
      </c>
      <c r="B601" s="44" t="s">
        <v>1477</v>
      </c>
      <c r="C601" s="45">
        <v>65</v>
      </c>
      <c r="D601" s="46" t="s">
        <v>340</v>
      </c>
      <c r="E601" s="47">
        <v>0.91560455678553698</v>
      </c>
      <c r="F601" s="48">
        <v>99.042792792792795</v>
      </c>
      <c r="G601" s="47">
        <v>0.89438506199762602</v>
      </c>
      <c r="H601" s="50">
        <v>92.636514065085507</v>
      </c>
      <c r="I601" s="76" t="str">
        <f t="shared" si="18"/>
        <v>Yes</v>
      </c>
      <c r="J601" s="49" t="str">
        <f t="shared" si="19"/>
        <v>Yes</v>
      </c>
      <c r="K601" s="47">
        <v>0.33208933577076399</v>
      </c>
      <c r="L601" s="50">
        <v>74.268018018017997</v>
      </c>
      <c r="M601" s="47">
        <v>0.31465771081175298</v>
      </c>
      <c r="N601" s="50">
        <v>74.572531715388905</v>
      </c>
    </row>
    <row r="602" spans="1:14" x14ac:dyDescent="0.2">
      <c r="A602" s="57" t="s">
        <v>1478</v>
      </c>
      <c r="B602" s="44" t="s">
        <v>1479</v>
      </c>
      <c r="C602" s="45">
        <v>65</v>
      </c>
      <c r="D602" s="46" t="s">
        <v>340</v>
      </c>
      <c r="E602" s="47">
        <v>0.78760836639320497</v>
      </c>
      <c r="F602" s="48">
        <v>81.25</v>
      </c>
      <c r="G602" s="47">
        <v>0.723785085812928</v>
      </c>
      <c r="H602" s="50">
        <v>39.327082184224999</v>
      </c>
      <c r="I602" s="76" t="str">
        <f t="shared" si="18"/>
        <v>No</v>
      </c>
      <c r="J602" s="49" t="str">
        <f t="shared" si="19"/>
        <v>No</v>
      </c>
      <c r="K602" s="47">
        <v>0.34843131427093199</v>
      </c>
      <c r="L602" s="50">
        <v>83.164414414414395</v>
      </c>
      <c r="M602" s="47">
        <v>0.32094557241208099</v>
      </c>
      <c r="N602" s="50">
        <v>76.916712630998305</v>
      </c>
    </row>
    <row r="603" spans="1:14" x14ac:dyDescent="0.2">
      <c r="A603" s="57" t="s">
        <v>1480</v>
      </c>
      <c r="B603" s="44" t="s">
        <v>1481</v>
      </c>
      <c r="C603" s="45">
        <v>65</v>
      </c>
      <c r="D603" s="46" t="s">
        <v>340</v>
      </c>
      <c r="E603" s="47">
        <v>0.76304308294269696</v>
      </c>
      <c r="F603" s="48">
        <v>74.493243243243199</v>
      </c>
      <c r="G603" s="47">
        <v>0.80125933242523495</v>
      </c>
      <c r="H603" s="50">
        <v>60.176503033645901</v>
      </c>
      <c r="I603" s="76" t="str">
        <f t="shared" si="18"/>
        <v>No</v>
      </c>
      <c r="J603" s="49" t="str">
        <f t="shared" si="19"/>
        <v>No</v>
      </c>
      <c r="K603" s="47">
        <v>0.298115296377372</v>
      </c>
      <c r="L603" s="50">
        <v>57.0382882882883</v>
      </c>
      <c r="M603" s="47">
        <v>0.27877817747931599</v>
      </c>
      <c r="N603" s="50">
        <v>60.7832322118036</v>
      </c>
    </row>
    <row r="604" spans="1:14" x14ac:dyDescent="0.2">
      <c r="A604" s="57" t="s">
        <v>1482</v>
      </c>
      <c r="B604" s="44" t="s">
        <v>1483</v>
      </c>
      <c r="C604" s="45">
        <v>65</v>
      </c>
      <c r="D604" s="46" t="s">
        <v>340</v>
      </c>
      <c r="E604" s="47">
        <v>0.76318662419143202</v>
      </c>
      <c r="F604" s="48">
        <v>74.718468468468501</v>
      </c>
      <c r="G604" s="47">
        <v>0.90875073097481696</v>
      </c>
      <c r="H604" s="50">
        <v>96.911196911196896</v>
      </c>
      <c r="I604" s="76" t="str">
        <f t="shared" si="18"/>
        <v>No</v>
      </c>
      <c r="J604" s="49" t="str">
        <f t="shared" si="19"/>
        <v>No</v>
      </c>
      <c r="K604" s="47">
        <v>0.28363529926423098</v>
      </c>
      <c r="L604" s="50">
        <v>48.761261261261303</v>
      </c>
      <c r="M604" s="47">
        <v>0.30836800703907602</v>
      </c>
      <c r="N604" s="50">
        <v>71.869829012686196</v>
      </c>
    </row>
    <row r="605" spans="1:14" x14ac:dyDescent="0.2">
      <c r="A605" s="57" t="s">
        <v>1113</v>
      </c>
      <c r="B605" s="44" t="s">
        <v>1484</v>
      </c>
      <c r="C605" s="45">
        <v>65</v>
      </c>
      <c r="D605" s="46" t="s">
        <v>340</v>
      </c>
      <c r="E605" s="47">
        <v>0.60025018320617596</v>
      </c>
      <c r="F605" s="48">
        <v>25.168918918918902</v>
      </c>
      <c r="G605" s="47">
        <v>0.69605311085745103</v>
      </c>
      <c r="H605" s="50">
        <v>33.480419194704901</v>
      </c>
      <c r="I605" s="76" t="str">
        <f t="shared" si="18"/>
        <v>No</v>
      </c>
      <c r="J605" s="49" t="str">
        <f t="shared" si="19"/>
        <v>No</v>
      </c>
      <c r="K605" s="47">
        <v>0.38124331523777799</v>
      </c>
      <c r="L605" s="50">
        <v>92.229729729729698</v>
      </c>
      <c r="M605" s="47">
        <v>0.39946544887797197</v>
      </c>
      <c r="N605" s="50">
        <v>93.1605074462217</v>
      </c>
    </row>
    <row r="606" spans="1:14" x14ac:dyDescent="0.2">
      <c r="A606" s="57" t="s">
        <v>1377</v>
      </c>
      <c r="B606" s="44" t="s">
        <v>1485</v>
      </c>
      <c r="C606" s="45">
        <v>65</v>
      </c>
      <c r="D606" s="46" t="s">
        <v>340</v>
      </c>
      <c r="E606" s="47">
        <v>0.58956135050244396</v>
      </c>
      <c r="F606" s="48">
        <v>21.959459459459499</v>
      </c>
      <c r="G606" s="47">
        <v>0.66953981910169902</v>
      </c>
      <c r="H606" s="50">
        <v>28.4335355763927</v>
      </c>
      <c r="I606" s="76" t="str">
        <f t="shared" si="18"/>
        <v>No</v>
      </c>
      <c r="J606" s="49" t="str">
        <f t="shared" si="19"/>
        <v>No</v>
      </c>
      <c r="K606" s="47">
        <v>0.35909139504550702</v>
      </c>
      <c r="L606" s="50">
        <v>86.993243243243199</v>
      </c>
      <c r="M606" s="47">
        <v>0.42541615498358698</v>
      </c>
      <c r="N606" s="50">
        <v>96.001103143960293</v>
      </c>
    </row>
    <row r="607" spans="1:14" x14ac:dyDescent="0.2">
      <c r="A607" s="57" t="s">
        <v>1284</v>
      </c>
      <c r="B607" s="44" t="s">
        <v>1486</v>
      </c>
      <c r="C607" s="45">
        <v>65</v>
      </c>
      <c r="D607" s="46" t="s">
        <v>340</v>
      </c>
      <c r="E607" s="47">
        <v>0.59455079465872596</v>
      </c>
      <c r="F607" s="48">
        <v>23.423423423423401</v>
      </c>
      <c r="G607" s="47">
        <v>0.66516008841235097</v>
      </c>
      <c r="H607" s="50">
        <v>27.495863210148901</v>
      </c>
      <c r="I607" s="76" t="str">
        <f t="shared" si="18"/>
        <v>No</v>
      </c>
      <c r="J607" s="49" t="str">
        <f t="shared" si="19"/>
        <v>No</v>
      </c>
      <c r="K607" s="47">
        <v>0.32512181697689302</v>
      </c>
      <c r="L607" s="50">
        <v>70.495495495495504</v>
      </c>
      <c r="M607" s="47">
        <v>0.35569313226757998</v>
      </c>
      <c r="N607" s="50">
        <v>86.293436293436301</v>
      </c>
    </row>
    <row r="608" spans="1:14" x14ac:dyDescent="0.2">
      <c r="A608" s="57" t="s">
        <v>1115</v>
      </c>
      <c r="B608" s="44" t="s">
        <v>1487</v>
      </c>
      <c r="C608" s="45">
        <v>65</v>
      </c>
      <c r="D608" s="46" t="s">
        <v>340</v>
      </c>
      <c r="E608" s="47">
        <v>0.62512735119721097</v>
      </c>
      <c r="F608" s="48">
        <v>32.601351351351298</v>
      </c>
      <c r="G608" s="47">
        <v>0.73108776551802901</v>
      </c>
      <c r="H608" s="50">
        <v>41.009376723662399</v>
      </c>
      <c r="I608" s="76" t="str">
        <f t="shared" si="18"/>
        <v>No</v>
      </c>
      <c r="J608" s="49" t="str">
        <f t="shared" si="19"/>
        <v>No</v>
      </c>
      <c r="K608" s="47">
        <v>0.27678891030539499</v>
      </c>
      <c r="L608" s="50">
        <v>44.481981981982003</v>
      </c>
      <c r="M608" s="47">
        <v>0.27949037685493999</v>
      </c>
      <c r="N608" s="50">
        <v>61.031439602868197</v>
      </c>
    </row>
    <row r="609" spans="1:14" x14ac:dyDescent="0.2">
      <c r="A609" s="57" t="s">
        <v>1488</v>
      </c>
      <c r="B609" s="44" t="s">
        <v>1489</v>
      </c>
      <c r="C609" s="45">
        <v>65</v>
      </c>
      <c r="D609" s="46" t="s">
        <v>340</v>
      </c>
      <c r="E609" s="47">
        <v>0.76030569017738003</v>
      </c>
      <c r="F609" s="48">
        <v>73.310810810810807</v>
      </c>
      <c r="G609" s="47">
        <v>0.68970381354739996</v>
      </c>
      <c r="H609" s="50">
        <v>32.349696635410901</v>
      </c>
      <c r="I609" s="76" t="str">
        <f t="shared" si="18"/>
        <v>No</v>
      </c>
      <c r="J609" s="49" t="str">
        <f t="shared" si="19"/>
        <v>No</v>
      </c>
      <c r="K609" s="47">
        <v>0.35961279827014597</v>
      </c>
      <c r="L609" s="50">
        <v>87.218468468468501</v>
      </c>
      <c r="M609" s="47">
        <v>0.32046335596630299</v>
      </c>
      <c r="N609" s="50">
        <v>76.723662437948093</v>
      </c>
    </row>
    <row r="610" spans="1:14" x14ac:dyDescent="0.2">
      <c r="A610" s="57" t="s">
        <v>1490</v>
      </c>
      <c r="B610" s="44" t="s">
        <v>1491</v>
      </c>
      <c r="C610" s="45">
        <v>65</v>
      </c>
      <c r="D610" s="46" t="s">
        <v>340</v>
      </c>
      <c r="E610" s="47">
        <v>0.63799225654516201</v>
      </c>
      <c r="F610" s="48">
        <v>36.7117117117117</v>
      </c>
      <c r="G610" s="47">
        <v>0.64725714241795496</v>
      </c>
      <c r="H610" s="50">
        <v>23.6072807501379</v>
      </c>
      <c r="I610" s="76" t="str">
        <f t="shared" si="18"/>
        <v>No</v>
      </c>
      <c r="J610" s="49" t="str">
        <f t="shared" si="19"/>
        <v>No</v>
      </c>
      <c r="K610" s="47">
        <v>0.38867284847230399</v>
      </c>
      <c r="L610" s="50">
        <v>93.355855855855907</v>
      </c>
      <c r="M610" s="47">
        <v>0.42818029101210398</v>
      </c>
      <c r="N610" s="50">
        <v>96.276889134032004</v>
      </c>
    </row>
    <row r="611" spans="1:14" x14ac:dyDescent="0.2">
      <c r="A611" s="57" t="s">
        <v>1119</v>
      </c>
      <c r="B611" s="44" t="s">
        <v>1492</v>
      </c>
      <c r="C611" s="45">
        <v>65</v>
      </c>
      <c r="D611" s="46" t="s">
        <v>340</v>
      </c>
      <c r="E611" s="47">
        <v>0.69035607916721797</v>
      </c>
      <c r="F611" s="48">
        <v>53.603603603603602</v>
      </c>
      <c r="G611" s="47">
        <v>0.81003460540750905</v>
      </c>
      <c r="H611" s="50">
        <v>62.603419746276899</v>
      </c>
      <c r="I611" s="76" t="str">
        <f t="shared" si="18"/>
        <v>No</v>
      </c>
      <c r="J611" s="49" t="str">
        <f t="shared" si="19"/>
        <v>No</v>
      </c>
      <c r="K611" s="47">
        <v>0.28825073585231398</v>
      </c>
      <c r="L611" s="50">
        <v>51.295045045045001</v>
      </c>
      <c r="M611" s="47">
        <v>0.27778029016899503</v>
      </c>
      <c r="N611" s="50">
        <v>60.341974627688899</v>
      </c>
    </row>
    <row r="612" spans="1:14" x14ac:dyDescent="0.2">
      <c r="A612" s="57" t="s">
        <v>1493</v>
      </c>
      <c r="B612" s="44" t="s">
        <v>1494</v>
      </c>
      <c r="C612" s="45">
        <v>65</v>
      </c>
      <c r="D612" s="46" t="s">
        <v>340</v>
      </c>
      <c r="E612" s="47">
        <v>0.57939360777770599</v>
      </c>
      <c r="F612" s="48">
        <v>19.5945945945946</v>
      </c>
      <c r="G612" s="47">
        <v>0.65175370940530797</v>
      </c>
      <c r="H612" s="50">
        <v>24.820739106453399</v>
      </c>
      <c r="I612" s="76" t="str">
        <f t="shared" si="18"/>
        <v>No</v>
      </c>
      <c r="J612" s="49" t="str">
        <f t="shared" si="19"/>
        <v>No</v>
      </c>
      <c r="K612" s="47">
        <v>0.36157196749199699</v>
      </c>
      <c r="L612" s="50">
        <v>87.668918918918905</v>
      </c>
      <c r="M612" s="47">
        <v>0.35247615335170901</v>
      </c>
      <c r="N612" s="50">
        <v>85.686707115278594</v>
      </c>
    </row>
    <row r="613" spans="1:14" x14ac:dyDescent="0.2">
      <c r="A613" s="57" t="s">
        <v>705</v>
      </c>
      <c r="B613" s="44" t="s">
        <v>1495</v>
      </c>
      <c r="C613" s="45">
        <v>65</v>
      </c>
      <c r="D613" s="46" t="s">
        <v>340</v>
      </c>
      <c r="E613" s="47">
        <v>0.73516064528519098</v>
      </c>
      <c r="F613" s="48">
        <v>66.441441441441398</v>
      </c>
      <c r="G613" s="47">
        <v>0.65309974561150697</v>
      </c>
      <c r="H613" s="50">
        <v>25.179260893546601</v>
      </c>
      <c r="I613" s="76" t="str">
        <f t="shared" si="18"/>
        <v>No</v>
      </c>
      <c r="J613" s="49" t="str">
        <f t="shared" si="19"/>
        <v>No</v>
      </c>
      <c r="K613" s="47">
        <v>0.38011871218080001</v>
      </c>
      <c r="L613" s="50">
        <v>92.004504504504496</v>
      </c>
      <c r="M613" s="47">
        <v>0.32994049861035002</v>
      </c>
      <c r="N613" s="50">
        <v>79.812465526751197</v>
      </c>
    </row>
    <row r="614" spans="1:14" x14ac:dyDescent="0.2">
      <c r="A614" s="57" t="s">
        <v>1496</v>
      </c>
      <c r="B614" s="44" t="s">
        <v>1497</v>
      </c>
      <c r="C614" s="45">
        <v>65</v>
      </c>
      <c r="D614" s="46" t="s">
        <v>340</v>
      </c>
      <c r="E614" s="47">
        <v>0.68111495291803004</v>
      </c>
      <c r="F614" s="48">
        <v>50</v>
      </c>
      <c r="G614" s="47">
        <v>0.79707562746870098</v>
      </c>
      <c r="H614" s="50">
        <v>59.045780474351901</v>
      </c>
      <c r="I614" s="76" t="str">
        <f t="shared" si="18"/>
        <v>No</v>
      </c>
      <c r="J614" s="49" t="str">
        <f t="shared" si="19"/>
        <v>No</v>
      </c>
      <c r="K614" s="47">
        <v>0.33918234990705598</v>
      </c>
      <c r="L614" s="50">
        <v>78.659909909909899</v>
      </c>
      <c r="M614" s="47">
        <v>0.31923406019239098</v>
      </c>
      <c r="N614" s="50">
        <v>76.309983452840598</v>
      </c>
    </row>
    <row r="615" spans="1:14" x14ac:dyDescent="0.2">
      <c r="A615" s="57" t="s">
        <v>680</v>
      </c>
      <c r="B615" s="44" t="s">
        <v>1498</v>
      </c>
      <c r="C615" s="45">
        <v>65</v>
      </c>
      <c r="D615" s="46" t="s">
        <v>340</v>
      </c>
      <c r="E615" s="47">
        <v>0.67669577109490298</v>
      </c>
      <c r="F615" s="48">
        <v>48.873873873873897</v>
      </c>
      <c r="G615" s="47">
        <v>0.63293414831456996</v>
      </c>
      <c r="H615" s="50">
        <v>21.373414230557099</v>
      </c>
      <c r="I615" s="76" t="str">
        <f t="shared" si="18"/>
        <v>No</v>
      </c>
      <c r="J615" s="49" t="str">
        <f t="shared" si="19"/>
        <v>No</v>
      </c>
      <c r="K615" s="47">
        <v>0.30176383113773397</v>
      </c>
      <c r="L615" s="50">
        <v>58.671171171171203</v>
      </c>
      <c r="M615" s="47">
        <v>0.275576917557944</v>
      </c>
      <c r="N615" s="50">
        <v>59.376723662437897</v>
      </c>
    </row>
    <row r="616" spans="1:14" x14ac:dyDescent="0.2">
      <c r="A616" s="57" t="s">
        <v>682</v>
      </c>
      <c r="B616" s="44" t="s">
        <v>1499</v>
      </c>
      <c r="C616" s="45">
        <v>65</v>
      </c>
      <c r="D616" s="46" t="s">
        <v>340</v>
      </c>
      <c r="E616" s="47">
        <v>0.697332324933717</v>
      </c>
      <c r="F616" s="48">
        <v>55.630630630630598</v>
      </c>
      <c r="G616" s="47">
        <v>0.66200033591312102</v>
      </c>
      <c r="H616" s="50">
        <v>26.9994484280199</v>
      </c>
      <c r="I616" s="76" t="str">
        <f t="shared" si="18"/>
        <v>No</v>
      </c>
      <c r="J616" s="49" t="str">
        <f t="shared" si="19"/>
        <v>No</v>
      </c>
      <c r="K616" s="47">
        <v>0.32076689289669202</v>
      </c>
      <c r="L616" s="50">
        <v>69.087837837837796</v>
      </c>
      <c r="M616" s="47">
        <v>0.29037261237474299</v>
      </c>
      <c r="N616" s="50">
        <v>64.726971869829001</v>
      </c>
    </row>
    <row r="617" spans="1:14" x14ac:dyDescent="0.2">
      <c r="A617" s="57" t="s">
        <v>1500</v>
      </c>
      <c r="B617" s="44" t="s">
        <v>1501</v>
      </c>
      <c r="C617" s="45">
        <v>65</v>
      </c>
      <c r="D617" s="46" t="s">
        <v>340</v>
      </c>
      <c r="E617" s="47">
        <v>0.65174608953294999</v>
      </c>
      <c r="F617" s="48">
        <v>40.822072072072103</v>
      </c>
      <c r="G617" s="47">
        <v>0.53530862477691099</v>
      </c>
      <c r="H617" s="50">
        <v>7.61169332597904</v>
      </c>
      <c r="I617" s="76" t="str">
        <f t="shared" si="18"/>
        <v>No</v>
      </c>
      <c r="J617" s="49" t="str">
        <f t="shared" si="19"/>
        <v>No</v>
      </c>
      <c r="K617" s="47">
        <v>0.31573271450376</v>
      </c>
      <c r="L617" s="50">
        <v>66.948198198198199</v>
      </c>
      <c r="M617" s="47">
        <v>0.27236353261171697</v>
      </c>
      <c r="N617" s="50">
        <v>58.246001103144003</v>
      </c>
    </row>
    <row r="618" spans="1:14" x14ac:dyDescent="0.2">
      <c r="A618" s="57" t="s">
        <v>387</v>
      </c>
      <c r="B618" s="44" t="s">
        <v>1502</v>
      </c>
      <c r="C618" s="45">
        <v>65</v>
      </c>
      <c r="D618" s="46" t="s">
        <v>340</v>
      </c>
      <c r="E618" s="47">
        <v>0.56933944841961104</v>
      </c>
      <c r="F618" s="48">
        <v>17.229729729729701</v>
      </c>
      <c r="G618" s="47">
        <v>0.52159818182097095</v>
      </c>
      <c r="H618" s="50">
        <v>6.0672917815774996</v>
      </c>
      <c r="I618" s="76" t="str">
        <f t="shared" si="18"/>
        <v>No</v>
      </c>
      <c r="J618" s="49" t="str">
        <f t="shared" si="19"/>
        <v>No</v>
      </c>
      <c r="K618" s="47">
        <v>0.30537213777671901</v>
      </c>
      <c r="L618" s="50">
        <v>61.092342342342299</v>
      </c>
      <c r="M618" s="47">
        <v>0.30756903138866598</v>
      </c>
      <c r="N618" s="50">
        <v>71.428571428571402</v>
      </c>
    </row>
    <row r="619" spans="1:14" x14ac:dyDescent="0.2">
      <c r="A619" s="57" t="s">
        <v>1503</v>
      </c>
      <c r="B619" s="44" t="s">
        <v>1504</v>
      </c>
      <c r="C619" s="45">
        <v>65</v>
      </c>
      <c r="D619" s="46" t="s">
        <v>340</v>
      </c>
      <c r="E619" s="47">
        <v>0.75236486637029898</v>
      </c>
      <c r="F619" s="48">
        <v>71.114864864864899</v>
      </c>
      <c r="G619" s="47">
        <v>0.67947832915655904</v>
      </c>
      <c r="H619" s="50">
        <v>30.364037506894601</v>
      </c>
      <c r="I619" s="76" t="str">
        <f t="shared" si="18"/>
        <v>No</v>
      </c>
      <c r="J619" s="49" t="str">
        <f t="shared" si="19"/>
        <v>No</v>
      </c>
      <c r="K619" s="47">
        <v>0.29159791409564401</v>
      </c>
      <c r="L619" s="50">
        <v>53.209459459459502</v>
      </c>
      <c r="M619" s="47">
        <v>0.26751750845851402</v>
      </c>
      <c r="N619" s="50">
        <v>56.287920573634899</v>
      </c>
    </row>
    <row r="620" spans="1:14" x14ac:dyDescent="0.2">
      <c r="A620" s="57" t="s">
        <v>1505</v>
      </c>
      <c r="B620" s="44" t="s">
        <v>1506</v>
      </c>
      <c r="C620" s="45">
        <v>65</v>
      </c>
      <c r="D620" s="46" t="s">
        <v>340</v>
      </c>
      <c r="E620" s="47">
        <v>0.562996717590175</v>
      </c>
      <c r="F620" s="48">
        <v>16.103603603603599</v>
      </c>
      <c r="G620" s="47">
        <v>0.65202221499995405</v>
      </c>
      <c r="H620" s="50">
        <v>24.903474903474901</v>
      </c>
      <c r="I620" s="76" t="str">
        <f t="shared" si="18"/>
        <v>No</v>
      </c>
      <c r="J620" s="49" t="str">
        <f t="shared" si="19"/>
        <v>No</v>
      </c>
      <c r="K620" s="47">
        <v>0.36119728465369499</v>
      </c>
      <c r="L620" s="50">
        <v>87.612612612612594</v>
      </c>
      <c r="M620" s="47">
        <v>0.345530714930817</v>
      </c>
      <c r="N620" s="50">
        <v>84.362934362934396</v>
      </c>
    </row>
    <row r="621" spans="1:14" x14ac:dyDescent="0.2">
      <c r="A621" s="57" t="s">
        <v>1507</v>
      </c>
      <c r="B621" s="44" t="s">
        <v>1508</v>
      </c>
      <c r="C621" s="45">
        <v>65</v>
      </c>
      <c r="D621" s="46" t="s">
        <v>340</v>
      </c>
      <c r="E621" s="47">
        <v>0.767546143149335</v>
      </c>
      <c r="F621" s="48">
        <v>75.900900900900893</v>
      </c>
      <c r="G621" s="47">
        <v>0.69049785842261602</v>
      </c>
      <c r="H621" s="50">
        <v>32.597904026475497</v>
      </c>
      <c r="I621" s="76" t="str">
        <f t="shared" si="18"/>
        <v>No</v>
      </c>
      <c r="J621" s="49" t="str">
        <f t="shared" si="19"/>
        <v>No</v>
      </c>
      <c r="K621" s="47">
        <v>0.397757638283051</v>
      </c>
      <c r="L621" s="50">
        <v>94.876126126126096</v>
      </c>
      <c r="M621" s="47">
        <v>0.34978797351860602</v>
      </c>
      <c r="N621" s="50">
        <v>85.107556536128001</v>
      </c>
    </row>
    <row r="622" spans="1:14" x14ac:dyDescent="0.2">
      <c r="A622" s="57" t="s">
        <v>1509</v>
      </c>
      <c r="B622" s="44" t="s">
        <v>1510</v>
      </c>
      <c r="C622" s="45">
        <v>65</v>
      </c>
      <c r="D622" s="46" t="s">
        <v>340</v>
      </c>
      <c r="E622" s="47">
        <v>0.677650113243078</v>
      </c>
      <c r="F622" s="48">
        <v>49.042792792792802</v>
      </c>
      <c r="G622" s="47">
        <v>0.79982862907291596</v>
      </c>
      <c r="H622" s="50">
        <v>59.6800882515168</v>
      </c>
      <c r="I622" s="76" t="str">
        <f t="shared" si="18"/>
        <v>No</v>
      </c>
      <c r="J622" s="49" t="str">
        <f t="shared" si="19"/>
        <v>No</v>
      </c>
      <c r="K622" s="47">
        <v>0.33017169899287002</v>
      </c>
      <c r="L622" s="50">
        <v>73.367117117117104</v>
      </c>
      <c r="M622" s="47">
        <v>0.29189636314311701</v>
      </c>
      <c r="N622" s="50">
        <v>65.333701047986807</v>
      </c>
    </row>
    <row r="623" spans="1:14" x14ac:dyDescent="0.2">
      <c r="A623" s="57" t="s">
        <v>387</v>
      </c>
      <c r="B623" s="44" t="s">
        <v>1511</v>
      </c>
      <c r="C623" s="45">
        <v>65</v>
      </c>
      <c r="D623" s="46" t="s">
        <v>340</v>
      </c>
      <c r="E623" s="47">
        <v>0.75963033830395699</v>
      </c>
      <c r="F623" s="48">
        <v>73.029279279279294</v>
      </c>
      <c r="G623" s="47">
        <v>0.74639771160164403</v>
      </c>
      <c r="H623" s="50">
        <v>44.8979591836735</v>
      </c>
      <c r="I623" s="76" t="str">
        <f t="shared" si="18"/>
        <v>No</v>
      </c>
      <c r="J623" s="49" t="str">
        <f t="shared" si="19"/>
        <v>No</v>
      </c>
      <c r="K623" s="47">
        <v>0.3423740675577</v>
      </c>
      <c r="L623" s="50">
        <v>80.912162162162204</v>
      </c>
      <c r="M623" s="47">
        <v>0.30686153349002199</v>
      </c>
      <c r="N623" s="50">
        <v>71.125206839492506</v>
      </c>
    </row>
    <row r="624" spans="1:14" x14ac:dyDescent="0.2">
      <c r="A624" s="57" t="s">
        <v>1512</v>
      </c>
      <c r="B624" s="44" t="s">
        <v>1513</v>
      </c>
      <c r="C624" s="45">
        <v>65</v>
      </c>
      <c r="D624" s="46" t="s">
        <v>340</v>
      </c>
      <c r="E624" s="47">
        <v>0.64561515801572</v>
      </c>
      <c r="F624" s="48">
        <v>39.132882882882903</v>
      </c>
      <c r="G624" s="47">
        <v>0.76042061171520603</v>
      </c>
      <c r="H624" s="50">
        <v>48.2901268615554</v>
      </c>
      <c r="I624" s="76" t="str">
        <f t="shared" si="18"/>
        <v>No</v>
      </c>
      <c r="J624" s="49" t="str">
        <f t="shared" si="19"/>
        <v>No</v>
      </c>
      <c r="K624" s="47">
        <v>0.30910720026063698</v>
      </c>
      <c r="L624" s="50">
        <v>63.626126126126103</v>
      </c>
      <c r="M624" s="47">
        <v>0.29067953325953799</v>
      </c>
      <c r="N624" s="50">
        <v>64.837286265857699</v>
      </c>
    </row>
    <row r="625" spans="1:14" x14ac:dyDescent="0.2">
      <c r="A625" s="57" t="s">
        <v>1155</v>
      </c>
      <c r="B625" s="44" t="s">
        <v>1514</v>
      </c>
      <c r="C625" s="45">
        <v>65</v>
      </c>
      <c r="D625" s="46" t="s">
        <v>340</v>
      </c>
      <c r="E625" s="47">
        <v>0.77372596910578195</v>
      </c>
      <c r="F625" s="48">
        <v>77.759009009009006</v>
      </c>
      <c r="G625" s="47">
        <v>0.75581267975396405</v>
      </c>
      <c r="H625" s="50">
        <v>47.407611693325997</v>
      </c>
      <c r="I625" s="76" t="str">
        <f t="shared" si="18"/>
        <v>No</v>
      </c>
      <c r="J625" s="49" t="str">
        <f t="shared" si="19"/>
        <v>No</v>
      </c>
      <c r="K625" s="47">
        <v>0.34319665966068402</v>
      </c>
      <c r="L625" s="50">
        <v>81.475225225225202</v>
      </c>
      <c r="M625" s="47">
        <v>0.31799031375461601</v>
      </c>
      <c r="N625" s="50">
        <v>75.896304467733003</v>
      </c>
    </row>
    <row r="626" spans="1:14" x14ac:dyDescent="0.2">
      <c r="A626" s="57" t="s">
        <v>1515</v>
      </c>
      <c r="B626" s="44" t="s">
        <v>1516</v>
      </c>
      <c r="C626" s="45">
        <v>65</v>
      </c>
      <c r="D626" s="46" t="s">
        <v>340</v>
      </c>
      <c r="E626" s="47">
        <v>0.71881801516704102</v>
      </c>
      <c r="F626" s="48">
        <v>61.599099099099099</v>
      </c>
      <c r="G626" s="47">
        <v>0.855265863416378</v>
      </c>
      <c r="H626" s="50">
        <v>78.488692774407099</v>
      </c>
      <c r="I626" s="76" t="str">
        <f t="shared" si="18"/>
        <v>No</v>
      </c>
      <c r="J626" s="49" t="str">
        <f t="shared" si="19"/>
        <v>No</v>
      </c>
      <c r="K626" s="47">
        <v>0.31830411629820698</v>
      </c>
      <c r="L626" s="50">
        <v>67.9617117117117</v>
      </c>
      <c r="M626" s="47">
        <v>0.30037522608621497</v>
      </c>
      <c r="N626" s="50">
        <v>68.670711527854394</v>
      </c>
    </row>
    <row r="627" spans="1:14" x14ac:dyDescent="0.2">
      <c r="A627" s="57" t="s">
        <v>1517</v>
      </c>
      <c r="B627" s="44" t="s">
        <v>1518</v>
      </c>
      <c r="C627" s="45">
        <v>65</v>
      </c>
      <c r="D627" s="46" t="s">
        <v>340</v>
      </c>
      <c r="E627" s="47">
        <v>0.77998634917345799</v>
      </c>
      <c r="F627" s="48">
        <v>79.842342342342306</v>
      </c>
      <c r="G627" s="47">
        <v>0.76469657532173896</v>
      </c>
      <c r="H627" s="50">
        <v>49.862107004964102</v>
      </c>
      <c r="I627" s="76" t="str">
        <f t="shared" si="18"/>
        <v>No</v>
      </c>
      <c r="J627" s="49" t="str">
        <f t="shared" si="19"/>
        <v>No</v>
      </c>
      <c r="K627" s="47">
        <v>0.35576163110137399</v>
      </c>
      <c r="L627" s="50">
        <v>85.698198198198199</v>
      </c>
      <c r="M627" s="47">
        <v>0.32946948758648098</v>
      </c>
      <c r="N627" s="50">
        <v>79.674572531715398</v>
      </c>
    </row>
    <row r="628" spans="1:14" x14ac:dyDescent="0.2">
      <c r="A628" s="57" t="s">
        <v>1519</v>
      </c>
      <c r="B628" s="44" t="s">
        <v>1520</v>
      </c>
      <c r="C628" s="45">
        <v>65</v>
      </c>
      <c r="D628" s="46" t="s">
        <v>340</v>
      </c>
      <c r="E628" s="47">
        <v>0.65857130084965398</v>
      </c>
      <c r="F628" s="48">
        <v>43.074324324324301</v>
      </c>
      <c r="G628" s="47">
        <v>0.77633017546391803</v>
      </c>
      <c r="H628" s="50">
        <v>53.171538885824603</v>
      </c>
      <c r="I628" s="76" t="str">
        <f t="shared" si="18"/>
        <v>No</v>
      </c>
      <c r="J628" s="49" t="str">
        <f t="shared" si="19"/>
        <v>No</v>
      </c>
      <c r="K628" s="47">
        <v>0.338265716498791</v>
      </c>
      <c r="L628" s="50">
        <v>78.096846846846802</v>
      </c>
      <c r="M628" s="47">
        <v>0.314038321366297</v>
      </c>
      <c r="N628" s="50">
        <v>74.296745725317194</v>
      </c>
    </row>
    <row r="629" spans="1:14" x14ac:dyDescent="0.2">
      <c r="A629" s="57" t="s">
        <v>1521</v>
      </c>
      <c r="B629" s="44" t="s">
        <v>1522</v>
      </c>
      <c r="C629" s="45">
        <v>65</v>
      </c>
      <c r="D629" s="46" t="s">
        <v>340</v>
      </c>
      <c r="E629" s="47">
        <v>0.71679211783993402</v>
      </c>
      <c r="F629" s="48">
        <v>61.204954954954999</v>
      </c>
      <c r="G629" s="47">
        <v>0.85774210621622604</v>
      </c>
      <c r="H629" s="50">
        <v>79.150579150579105</v>
      </c>
      <c r="I629" s="76" t="str">
        <f t="shared" si="18"/>
        <v>No</v>
      </c>
      <c r="J629" s="49" t="str">
        <f t="shared" si="19"/>
        <v>No</v>
      </c>
      <c r="K629" s="47">
        <v>0.31338029879516399</v>
      </c>
      <c r="L629" s="50">
        <v>65.596846846846802</v>
      </c>
      <c r="M629" s="47">
        <v>0.29421345242269697</v>
      </c>
      <c r="N629" s="50">
        <v>66.243794815223396</v>
      </c>
    </row>
    <row r="630" spans="1:14" x14ac:dyDescent="0.2">
      <c r="A630" s="57" t="s">
        <v>757</v>
      </c>
      <c r="B630" s="44" t="s">
        <v>1523</v>
      </c>
      <c r="C630" s="45">
        <v>65</v>
      </c>
      <c r="D630" s="46" t="s">
        <v>340</v>
      </c>
      <c r="E630" s="47">
        <v>0.64038387909559802</v>
      </c>
      <c r="F630" s="48">
        <v>37.331081081081102</v>
      </c>
      <c r="G630" s="47">
        <v>0.75691497453402301</v>
      </c>
      <c r="H630" s="50">
        <v>47.600661886376201</v>
      </c>
      <c r="I630" s="76" t="str">
        <f t="shared" si="18"/>
        <v>No</v>
      </c>
      <c r="J630" s="49" t="str">
        <f t="shared" si="19"/>
        <v>No</v>
      </c>
      <c r="K630" s="47">
        <v>0.33786815456546199</v>
      </c>
      <c r="L630" s="50">
        <v>77.815315315315303</v>
      </c>
      <c r="M630" s="47">
        <v>0.31050308951393901</v>
      </c>
      <c r="N630" s="50">
        <v>73.000551571980097</v>
      </c>
    </row>
    <row r="631" spans="1:14" x14ac:dyDescent="0.2">
      <c r="A631" s="57" t="s">
        <v>759</v>
      </c>
      <c r="B631" s="44" t="s">
        <v>1524</v>
      </c>
      <c r="C631" s="45">
        <v>65</v>
      </c>
      <c r="D631" s="46" t="s">
        <v>340</v>
      </c>
      <c r="E631" s="47">
        <v>0.77218730335156704</v>
      </c>
      <c r="F631" s="48">
        <v>77.364864864864899</v>
      </c>
      <c r="G631" s="47">
        <v>0.79370239881382798</v>
      </c>
      <c r="H631" s="50">
        <v>58.025372311086599</v>
      </c>
      <c r="I631" s="76" t="str">
        <f t="shared" si="18"/>
        <v>No</v>
      </c>
      <c r="J631" s="49" t="str">
        <f t="shared" si="19"/>
        <v>No</v>
      </c>
      <c r="K631" s="47">
        <v>0.34134388554414102</v>
      </c>
      <c r="L631" s="50">
        <v>80.180180180180201</v>
      </c>
      <c r="M631" s="47">
        <v>0.31927969656760402</v>
      </c>
      <c r="N631" s="50">
        <v>76.337562051847797</v>
      </c>
    </row>
    <row r="632" spans="1:14" x14ac:dyDescent="0.2">
      <c r="A632" s="57" t="s">
        <v>763</v>
      </c>
      <c r="B632" s="44" t="s">
        <v>1525</v>
      </c>
      <c r="C632" s="45">
        <v>65</v>
      </c>
      <c r="D632" s="46" t="s">
        <v>340</v>
      </c>
      <c r="E632" s="47">
        <v>0.68679498404407302</v>
      </c>
      <c r="F632" s="48">
        <v>52.252252252252198</v>
      </c>
      <c r="G632" s="47">
        <v>0.81506061465267898</v>
      </c>
      <c r="H632" s="50">
        <v>64.120242691671294</v>
      </c>
      <c r="I632" s="76" t="str">
        <f t="shared" si="18"/>
        <v>No</v>
      </c>
      <c r="J632" s="49" t="str">
        <f t="shared" si="19"/>
        <v>No</v>
      </c>
      <c r="K632" s="47">
        <v>0.36169950969213299</v>
      </c>
      <c r="L632" s="50">
        <v>87.837837837837796</v>
      </c>
      <c r="M632" s="47">
        <v>0.337262453541468</v>
      </c>
      <c r="N632" s="50">
        <v>82.129067843353596</v>
      </c>
    </row>
    <row r="633" spans="1:14" x14ac:dyDescent="0.2">
      <c r="A633" s="57" t="s">
        <v>1526</v>
      </c>
      <c r="B633" s="44" t="s">
        <v>1527</v>
      </c>
      <c r="C633" s="45">
        <v>65</v>
      </c>
      <c r="D633" s="46" t="s">
        <v>340</v>
      </c>
      <c r="E633" s="47">
        <v>0.81395884217773695</v>
      </c>
      <c r="F633" s="48">
        <v>86.824324324324294</v>
      </c>
      <c r="G633" s="47">
        <v>0.801922946308253</v>
      </c>
      <c r="H633" s="50">
        <v>60.369553226696098</v>
      </c>
      <c r="I633" s="76" t="str">
        <f t="shared" si="18"/>
        <v>No</v>
      </c>
      <c r="J633" s="49" t="str">
        <f t="shared" si="19"/>
        <v>No</v>
      </c>
      <c r="K633" s="47">
        <v>0.357025515608628</v>
      </c>
      <c r="L633" s="50">
        <v>86.204954954954999</v>
      </c>
      <c r="M633" s="47">
        <v>0.335269555764103</v>
      </c>
      <c r="N633" s="50">
        <v>81.549917264203003</v>
      </c>
    </row>
    <row r="634" spans="1:14" x14ac:dyDescent="0.2">
      <c r="A634" s="57" t="s">
        <v>1528</v>
      </c>
      <c r="B634" s="44" t="s">
        <v>1529</v>
      </c>
      <c r="C634" s="45">
        <v>65</v>
      </c>
      <c r="D634" s="46" t="s">
        <v>340</v>
      </c>
      <c r="E634" s="47">
        <v>0.72571975201805505</v>
      </c>
      <c r="F634" s="48">
        <v>63.569819819819799</v>
      </c>
      <c r="G634" s="47">
        <v>0.87378017088840898</v>
      </c>
      <c r="H634" s="50">
        <v>85.521235521235496</v>
      </c>
      <c r="I634" s="76" t="str">
        <f t="shared" si="18"/>
        <v>No</v>
      </c>
      <c r="J634" s="49" t="str">
        <f t="shared" si="19"/>
        <v>No</v>
      </c>
      <c r="K634" s="47">
        <v>0.28745125244511399</v>
      </c>
      <c r="L634" s="50">
        <v>50.7882882882883</v>
      </c>
      <c r="M634" s="47">
        <v>0.275282966877197</v>
      </c>
      <c r="N634" s="50">
        <v>59.211252068394899</v>
      </c>
    </row>
    <row r="635" spans="1:14" x14ac:dyDescent="0.2">
      <c r="A635" s="57" t="s">
        <v>1530</v>
      </c>
      <c r="B635" s="44" t="s">
        <v>1531</v>
      </c>
      <c r="C635" s="45">
        <v>65</v>
      </c>
      <c r="D635" s="46" t="s">
        <v>340</v>
      </c>
      <c r="E635" s="47">
        <v>0.793528721236338</v>
      </c>
      <c r="F635" s="48">
        <v>82.713963963964005</v>
      </c>
      <c r="G635" s="47">
        <v>0.84551426714048405</v>
      </c>
      <c r="H635" s="50">
        <v>74.793160507446203</v>
      </c>
      <c r="I635" s="76" t="str">
        <f t="shared" si="18"/>
        <v>No</v>
      </c>
      <c r="J635" s="49" t="str">
        <f t="shared" si="19"/>
        <v>No</v>
      </c>
      <c r="K635" s="47">
        <v>0.37827109807627701</v>
      </c>
      <c r="L635" s="50">
        <v>91.779279279279294</v>
      </c>
      <c r="M635" s="47">
        <v>0.35132033146526798</v>
      </c>
      <c r="N635" s="50">
        <v>85.410921125206798</v>
      </c>
    </row>
    <row r="636" spans="1:14" x14ac:dyDescent="0.2">
      <c r="A636" s="57" t="s">
        <v>1532</v>
      </c>
      <c r="B636" s="44" t="s">
        <v>1533</v>
      </c>
      <c r="C636" s="45">
        <v>65</v>
      </c>
      <c r="D636" s="46" t="s">
        <v>340</v>
      </c>
      <c r="E636" s="47">
        <v>0.73321858331189205</v>
      </c>
      <c r="F636" s="48">
        <v>65.8783783783784</v>
      </c>
      <c r="G636" s="47">
        <v>0.88034386616982296</v>
      </c>
      <c r="H636" s="50">
        <v>87.644787644787598</v>
      </c>
      <c r="I636" s="76" t="str">
        <f t="shared" si="18"/>
        <v>No</v>
      </c>
      <c r="J636" s="49" t="str">
        <f t="shared" si="19"/>
        <v>No</v>
      </c>
      <c r="K636" s="47">
        <v>0.34316458902609998</v>
      </c>
      <c r="L636" s="50">
        <v>81.418918918918905</v>
      </c>
      <c r="M636" s="47">
        <v>0.32062308001302497</v>
      </c>
      <c r="N636" s="50">
        <v>76.778819635962506</v>
      </c>
    </row>
    <row r="637" spans="1:14" x14ac:dyDescent="0.2">
      <c r="A637" s="57" t="s">
        <v>1534</v>
      </c>
      <c r="B637" s="44" t="s">
        <v>1535</v>
      </c>
      <c r="C637" s="45">
        <v>65</v>
      </c>
      <c r="D637" s="46" t="s">
        <v>340</v>
      </c>
      <c r="E637" s="47">
        <v>0.75145101917993296</v>
      </c>
      <c r="F637" s="48">
        <v>70.720720720720706</v>
      </c>
      <c r="G637" s="47">
        <v>0.90207480541193497</v>
      </c>
      <c r="H637" s="50">
        <v>95.118587975730804</v>
      </c>
      <c r="I637" s="76" t="str">
        <f t="shared" si="18"/>
        <v>No</v>
      </c>
      <c r="J637" s="49" t="str">
        <f t="shared" si="19"/>
        <v>No</v>
      </c>
      <c r="K637" s="47">
        <v>0.33230384150896403</v>
      </c>
      <c r="L637" s="50">
        <v>74.605855855855907</v>
      </c>
      <c r="M637" s="47">
        <v>0.31311438397734298</v>
      </c>
      <c r="N637" s="50">
        <v>73.8279095421953</v>
      </c>
    </row>
    <row r="638" spans="1:14" x14ac:dyDescent="0.2">
      <c r="A638" s="57" t="s">
        <v>1536</v>
      </c>
      <c r="B638" s="44" t="s">
        <v>1537</v>
      </c>
      <c r="C638" s="45">
        <v>65</v>
      </c>
      <c r="D638" s="46" t="s">
        <v>340</v>
      </c>
      <c r="E638" s="47">
        <v>0.70462203504348497</v>
      </c>
      <c r="F638" s="48">
        <v>57.488738738738697</v>
      </c>
      <c r="G638" s="47">
        <v>0.83353959121424603</v>
      </c>
      <c r="H638" s="50">
        <v>70.408163265306101</v>
      </c>
      <c r="I638" s="76" t="str">
        <f t="shared" si="18"/>
        <v>No</v>
      </c>
      <c r="J638" s="49" t="str">
        <f t="shared" si="19"/>
        <v>No</v>
      </c>
      <c r="K638" s="47">
        <v>0.33563173474588498</v>
      </c>
      <c r="L638" s="50">
        <v>76.351351351351397</v>
      </c>
      <c r="M638" s="47">
        <v>0.31600764625769301</v>
      </c>
      <c r="N638" s="50">
        <v>75.124103695532298</v>
      </c>
    </row>
    <row r="639" spans="1:14" x14ac:dyDescent="0.2">
      <c r="A639" s="57" t="s">
        <v>1538</v>
      </c>
      <c r="B639" s="44" t="s">
        <v>1539</v>
      </c>
      <c r="C639" s="45">
        <v>65</v>
      </c>
      <c r="D639" s="46" t="s">
        <v>340</v>
      </c>
      <c r="E639" s="47">
        <v>0.80724793613252099</v>
      </c>
      <c r="F639" s="48">
        <v>85.247747747747795</v>
      </c>
      <c r="G639" s="47">
        <v>0.80081716533191505</v>
      </c>
      <c r="H639" s="50">
        <v>59.928295642581404</v>
      </c>
      <c r="I639" s="76" t="str">
        <f t="shared" si="18"/>
        <v>No</v>
      </c>
      <c r="J639" s="49" t="str">
        <f t="shared" si="19"/>
        <v>No</v>
      </c>
      <c r="K639" s="47">
        <v>0.33213041252508402</v>
      </c>
      <c r="L639" s="50">
        <v>74.380630630630606</v>
      </c>
      <c r="M639" s="47">
        <v>0.31553957600265697</v>
      </c>
      <c r="N639" s="50">
        <v>74.875896304467702</v>
      </c>
    </row>
    <row r="640" spans="1:14" x14ac:dyDescent="0.2">
      <c r="A640" s="57" t="s">
        <v>1540</v>
      </c>
      <c r="B640" s="44" t="s">
        <v>1541</v>
      </c>
      <c r="C640" s="45">
        <v>65</v>
      </c>
      <c r="D640" s="46" t="s">
        <v>340</v>
      </c>
      <c r="E640" s="47">
        <v>0.72909023246078797</v>
      </c>
      <c r="F640" s="48">
        <v>64.752252252252205</v>
      </c>
      <c r="G640" s="47">
        <v>0.70633152887099904</v>
      </c>
      <c r="H640" s="50">
        <v>35.603971318257003</v>
      </c>
      <c r="I640" s="76" t="str">
        <f t="shared" si="18"/>
        <v>No</v>
      </c>
      <c r="J640" s="49" t="str">
        <f t="shared" si="19"/>
        <v>No</v>
      </c>
      <c r="K640" s="47">
        <v>0.38321981634748598</v>
      </c>
      <c r="L640" s="50">
        <v>92.680180180180201</v>
      </c>
      <c r="M640" s="47">
        <v>0.34528138437771599</v>
      </c>
      <c r="N640" s="50">
        <v>84.280198565912897</v>
      </c>
    </row>
    <row r="641" spans="1:14" x14ac:dyDescent="0.2">
      <c r="A641" s="57" t="s">
        <v>1542</v>
      </c>
      <c r="B641" s="44" t="s">
        <v>1543</v>
      </c>
      <c r="C641" s="45">
        <v>65</v>
      </c>
      <c r="D641" s="46" t="s">
        <v>340</v>
      </c>
      <c r="E641" s="47">
        <v>0.60943743629831604</v>
      </c>
      <c r="F641" s="48">
        <v>27.5337837837838</v>
      </c>
      <c r="G641" s="47">
        <v>0.70208157974205898</v>
      </c>
      <c r="H641" s="50">
        <v>34.721456150027599</v>
      </c>
      <c r="I641" s="76" t="str">
        <f t="shared" si="18"/>
        <v>No</v>
      </c>
      <c r="J641" s="49" t="str">
        <f t="shared" si="19"/>
        <v>No</v>
      </c>
      <c r="K641" s="47">
        <v>0.361835904824098</v>
      </c>
      <c r="L641" s="50">
        <v>87.950450450450404</v>
      </c>
      <c r="M641" s="47">
        <v>0.32374842026725298</v>
      </c>
      <c r="N641" s="50">
        <v>77.937120794263606</v>
      </c>
    </row>
    <row r="642" spans="1:14" x14ac:dyDescent="0.2">
      <c r="A642" s="57" t="s">
        <v>1544</v>
      </c>
      <c r="B642" s="44" t="s">
        <v>1545</v>
      </c>
      <c r="C642" s="45">
        <v>65</v>
      </c>
      <c r="D642" s="46" t="s">
        <v>340</v>
      </c>
      <c r="E642" s="47">
        <v>0.78583564554177798</v>
      </c>
      <c r="F642" s="48">
        <v>80.743243243243199</v>
      </c>
      <c r="G642" s="47">
        <v>0.76782803401619004</v>
      </c>
      <c r="H642" s="50">
        <v>50.910093767236603</v>
      </c>
      <c r="I642" s="76" t="str">
        <f t="shared" si="18"/>
        <v>No</v>
      </c>
      <c r="J642" s="49" t="str">
        <f t="shared" si="19"/>
        <v>No</v>
      </c>
      <c r="K642" s="47">
        <v>0.390803223786377</v>
      </c>
      <c r="L642" s="50">
        <v>94.031531531531499</v>
      </c>
      <c r="M642" s="47">
        <v>0.357147157202726</v>
      </c>
      <c r="N642" s="50">
        <v>86.541643684500798</v>
      </c>
    </row>
    <row r="643" spans="1:14" x14ac:dyDescent="0.2">
      <c r="A643" s="57" t="s">
        <v>1546</v>
      </c>
      <c r="B643" s="44" t="s">
        <v>1547</v>
      </c>
      <c r="C643" s="45">
        <v>65</v>
      </c>
      <c r="D643" s="46" t="s">
        <v>340</v>
      </c>
      <c r="E643" s="47">
        <v>0.77094612172003296</v>
      </c>
      <c r="F643" s="48">
        <v>77.0833333333333</v>
      </c>
      <c r="G643" s="47">
        <v>0.75067621493868097</v>
      </c>
      <c r="H643" s="50">
        <v>46.083838940981799</v>
      </c>
      <c r="I643" s="76" t="str">
        <f t="shared" si="18"/>
        <v>No</v>
      </c>
      <c r="J643" s="49" t="str">
        <f t="shared" si="19"/>
        <v>No</v>
      </c>
      <c r="K643" s="47">
        <v>0.387448404434376</v>
      </c>
      <c r="L643" s="50">
        <v>93.186936936936902</v>
      </c>
      <c r="M643" s="47">
        <v>0.35500553800449602</v>
      </c>
      <c r="N643" s="50">
        <v>86.155543298400403</v>
      </c>
    </row>
    <row r="644" spans="1:14" x14ac:dyDescent="0.2">
      <c r="A644" s="57" t="s">
        <v>1548</v>
      </c>
      <c r="B644" s="44" t="s">
        <v>1549</v>
      </c>
      <c r="C644" s="45">
        <v>65</v>
      </c>
      <c r="D644" s="46" t="s">
        <v>340</v>
      </c>
      <c r="E644" s="47">
        <v>0.70107715127465797</v>
      </c>
      <c r="F644" s="48">
        <v>56.813063063063098</v>
      </c>
      <c r="G644" s="47">
        <v>0.83223779084113103</v>
      </c>
      <c r="H644" s="50">
        <v>70.022062879205706</v>
      </c>
      <c r="I644" s="76" t="str">
        <f t="shared" si="18"/>
        <v>No</v>
      </c>
      <c r="J644" s="49" t="str">
        <f t="shared" si="19"/>
        <v>No</v>
      </c>
      <c r="K644" s="47">
        <v>0.36493347059176201</v>
      </c>
      <c r="L644" s="50">
        <v>89.020270270270302</v>
      </c>
      <c r="M644" s="47">
        <v>0.33944759464028501</v>
      </c>
      <c r="N644" s="50">
        <v>82.680639823497003</v>
      </c>
    </row>
    <row r="645" spans="1:14" x14ac:dyDescent="0.2">
      <c r="A645" s="57" t="s">
        <v>1550</v>
      </c>
      <c r="B645" s="44" t="s">
        <v>1551</v>
      </c>
      <c r="C645" s="45">
        <v>65</v>
      </c>
      <c r="D645" s="46" t="s">
        <v>340</v>
      </c>
      <c r="E645" s="47">
        <v>0.81321177383528198</v>
      </c>
      <c r="F645" s="48">
        <v>86.599099099099107</v>
      </c>
      <c r="G645" s="47">
        <v>0.80217581557485595</v>
      </c>
      <c r="H645" s="50">
        <v>60.424710424710398</v>
      </c>
      <c r="I645" s="76" t="str">
        <f t="shared" si="18"/>
        <v>No</v>
      </c>
      <c r="J645" s="49" t="str">
        <f t="shared" si="19"/>
        <v>No</v>
      </c>
      <c r="K645" s="47">
        <v>0.39297852976648501</v>
      </c>
      <c r="L645" s="50">
        <v>94.369369369369394</v>
      </c>
      <c r="M645" s="47">
        <v>0.36339679360282101</v>
      </c>
      <c r="N645" s="50">
        <v>87.727523441809197</v>
      </c>
    </row>
    <row r="646" spans="1:14" x14ac:dyDescent="0.2">
      <c r="A646" s="57" t="s">
        <v>1552</v>
      </c>
      <c r="B646" s="44" t="s">
        <v>1553</v>
      </c>
      <c r="C646" s="45">
        <v>65</v>
      </c>
      <c r="D646" s="46" t="s">
        <v>340</v>
      </c>
      <c r="E646" s="47">
        <v>0.81995899065838995</v>
      </c>
      <c r="F646" s="48">
        <v>87.781531531531499</v>
      </c>
      <c r="G646" s="47">
        <v>0.81581772434253996</v>
      </c>
      <c r="H646" s="50">
        <v>64.451185879757304</v>
      </c>
      <c r="I646" s="76" t="str">
        <f t="shared" si="18"/>
        <v>No</v>
      </c>
      <c r="J646" s="49" t="str">
        <f t="shared" si="19"/>
        <v>No</v>
      </c>
      <c r="K646" s="47">
        <v>0.34459933495734102</v>
      </c>
      <c r="L646" s="50">
        <v>81.587837837837796</v>
      </c>
      <c r="M646" s="47">
        <v>0.32211766397621</v>
      </c>
      <c r="N646" s="50">
        <v>77.440706012134598</v>
      </c>
    </row>
    <row r="647" spans="1:14" x14ac:dyDescent="0.2">
      <c r="A647" s="57" t="s">
        <v>1554</v>
      </c>
      <c r="B647" s="44" t="s">
        <v>1555</v>
      </c>
      <c r="C647" s="45">
        <v>65</v>
      </c>
      <c r="D647" s="46" t="s">
        <v>340</v>
      </c>
      <c r="E647" s="47">
        <v>0.83089752230181202</v>
      </c>
      <c r="F647" s="48">
        <v>89.245495495495504</v>
      </c>
      <c r="G647" s="47">
        <v>0.819540787617976</v>
      </c>
      <c r="H647" s="50">
        <v>65.416436845008306</v>
      </c>
      <c r="I647" s="76" t="str">
        <f t="shared" ref="I647:I710" si="20">IF(AND(F647&gt;=90,H647&gt;=90),"Yes","No")</f>
        <v>No</v>
      </c>
      <c r="J647" s="49" t="str">
        <f t="shared" ref="J647:J710" si="21">IF(AND(F647&gt;=75,H647&gt;=75),"Yes","No")</f>
        <v>No</v>
      </c>
      <c r="K647" s="47">
        <v>0.37069545436311502</v>
      </c>
      <c r="L647" s="50">
        <v>90.202702702702695</v>
      </c>
      <c r="M647" s="47">
        <v>0.34886919981515702</v>
      </c>
      <c r="N647" s="50">
        <v>84.886927744070604</v>
      </c>
    </row>
    <row r="648" spans="1:14" x14ac:dyDescent="0.2">
      <c r="A648" s="148" t="s">
        <v>1556</v>
      </c>
      <c r="B648" s="44" t="s">
        <v>1557</v>
      </c>
      <c r="C648" s="45">
        <v>65</v>
      </c>
      <c r="D648" s="46" t="s">
        <v>340</v>
      </c>
      <c r="E648" s="47">
        <v>0.87543802742454901</v>
      </c>
      <c r="F648" s="48">
        <v>94.144144144144093</v>
      </c>
      <c r="G648" s="47">
        <v>0.84605113988640201</v>
      </c>
      <c r="H648" s="50">
        <v>75.0137892995036</v>
      </c>
      <c r="I648" s="76" t="str">
        <f t="shared" si="20"/>
        <v>No</v>
      </c>
      <c r="J648" s="49" t="str">
        <f t="shared" si="21"/>
        <v>Yes</v>
      </c>
      <c r="K648" s="47">
        <v>0.355342733382571</v>
      </c>
      <c r="L648" s="50">
        <v>85.4166666666667</v>
      </c>
      <c r="M648" s="47">
        <v>0.33185350638307798</v>
      </c>
      <c r="N648" s="50">
        <v>80.529509100937702</v>
      </c>
    </row>
    <row r="649" spans="1:14" x14ac:dyDescent="0.2">
      <c r="A649" s="57" t="s">
        <v>1093</v>
      </c>
      <c r="B649" s="44" t="s">
        <v>1558</v>
      </c>
      <c r="C649" s="45">
        <v>65</v>
      </c>
      <c r="D649" s="46" t="s">
        <v>340</v>
      </c>
      <c r="E649" s="47">
        <v>0.82617584792781795</v>
      </c>
      <c r="F649" s="48">
        <v>88.513513513513502</v>
      </c>
      <c r="G649" s="47">
        <v>0.76696360477191405</v>
      </c>
      <c r="H649" s="50">
        <v>50.6067291781577</v>
      </c>
      <c r="I649" s="76" t="str">
        <f t="shared" si="20"/>
        <v>No</v>
      </c>
      <c r="J649" s="49" t="str">
        <f t="shared" si="21"/>
        <v>No</v>
      </c>
      <c r="K649" s="47">
        <v>0.36294477275943299</v>
      </c>
      <c r="L649" s="50">
        <v>88.2882882882883</v>
      </c>
      <c r="M649" s="47">
        <v>0.336798683892301</v>
      </c>
      <c r="N649" s="50">
        <v>82.018753447324897</v>
      </c>
    </row>
    <row r="650" spans="1:14" x14ac:dyDescent="0.2">
      <c r="A650" s="57" t="s">
        <v>1559</v>
      </c>
      <c r="B650" s="44" t="s">
        <v>1560</v>
      </c>
      <c r="C650" s="45">
        <v>65</v>
      </c>
      <c r="D650" s="46" t="s">
        <v>340</v>
      </c>
      <c r="E650" s="47">
        <v>0.66353827171413604</v>
      </c>
      <c r="F650" s="48">
        <v>44.5382882882883</v>
      </c>
      <c r="G650" s="47">
        <v>0.78849816660288696</v>
      </c>
      <c r="H650" s="50">
        <v>56.591285162713703</v>
      </c>
      <c r="I650" s="76" t="str">
        <f t="shared" si="20"/>
        <v>No</v>
      </c>
      <c r="J650" s="49" t="str">
        <f t="shared" si="21"/>
        <v>No</v>
      </c>
      <c r="K650" s="47">
        <v>0.34778110202166101</v>
      </c>
      <c r="L650" s="50">
        <v>82.882882882882896</v>
      </c>
      <c r="M650" s="47">
        <v>0.32190908675008501</v>
      </c>
      <c r="N650" s="50">
        <v>77.3028130170987</v>
      </c>
    </row>
    <row r="651" spans="1:14" x14ac:dyDescent="0.2">
      <c r="A651" s="57" t="s">
        <v>1561</v>
      </c>
      <c r="B651" s="44" t="s">
        <v>1562</v>
      </c>
      <c r="C651" s="45">
        <v>65</v>
      </c>
      <c r="D651" s="46" t="s">
        <v>340</v>
      </c>
      <c r="E651" s="47">
        <v>0.69627571696806401</v>
      </c>
      <c r="F651" s="48">
        <v>55.236486486486498</v>
      </c>
      <c r="G651" s="47">
        <v>0.82423115617457798</v>
      </c>
      <c r="H651" s="50">
        <v>67.126309983452799</v>
      </c>
      <c r="I651" s="76" t="str">
        <f t="shared" si="20"/>
        <v>No</v>
      </c>
      <c r="J651" s="49" t="str">
        <f t="shared" si="21"/>
        <v>No</v>
      </c>
      <c r="K651" s="47">
        <v>0.35757881353050802</v>
      </c>
      <c r="L651" s="50">
        <v>86.542792792792795</v>
      </c>
      <c r="M651" s="47">
        <v>0.33371120826421002</v>
      </c>
      <c r="N651" s="50">
        <v>81.053502482073895</v>
      </c>
    </row>
    <row r="652" spans="1:14" x14ac:dyDescent="0.2">
      <c r="A652" s="57" t="s">
        <v>1097</v>
      </c>
      <c r="B652" s="44" t="s">
        <v>1563</v>
      </c>
      <c r="C652" s="45">
        <v>65</v>
      </c>
      <c r="D652" s="46" t="s">
        <v>340</v>
      </c>
      <c r="E652" s="47">
        <v>0.79608285956418501</v>
      </c>
      <c r="F652" s="48">
        <v>83.164414414414395</v>
      </c>
      <c r="G652" s="47">
        <v>0.76453772999450198</v>
      </c>
      <c r="H652" s="50">
        <v>49.724214009928303</v>
      </c>
      <c r="I652" s="76" t="str">
        <f t="shared" si="20"/>
        <v>No</v>
      </c>
      <c r="J652" s="49" t="str">
        <f t="shared" si="21"/>
        <v>No</v>
      </c>
      <c r="K652" s="47">
        <v>0.347704852538328</v>
      </c>
      <c r="L652" s="50">
        <v>82.826576576576599</v>
      </c>
      <c r="M652" s="47">
        <v>0.33123190715883899</v>
      </c>
      <c r="N652" s="50">
        <v>80.281301709873105</v>
      </c>
    </row>
    <row r="653" spans="1:14" x14ac:dyDescent="0.2">
      <c r="A653" s="57" t="s">
        <v>1564</v>
      </c>
      <c r="B653" s="44" t="s">
        <v>1565</v>
      </c>
      <c r="C653" s="45">
        <v>65</v>
      </c>
      <c r="D653" s="46" t="s">
        <v>340</v>
      </c>
      <c r="E653" s="47">
        <v>0.76912244052723</v>
      </c>
      <c r="F653" s="48">
        <v>76.295045045045001</v>
      </c>
      <c r="G653" s="47">
        <v>0.74247548469859703</v>
      </c>
      <c r="H653" s="50">
        <v>43.987865416436797</v>
      </c>
      <c r="I653" s="76" t="str">
        <f t="shared" si="20"/>
        <v>No</v>
      </c>
      <c r="J653" s="49" t="str">
        <f t="shared" si="21"/>
        <v>No</v>
      </c>
      <c r="K653" s="47">
        <v>0.39173874390533098</v>
      </c>
      <c r="L653" s="50">
        <v>94.200450450450404</v>
      </c>
      <c r="M653" s="47">
        <v>0.36335723598764902</v>
      </c>
      <c r="N653" s="50">
        <v>87.699944842801997</v>
      </c>
    </row>
    <row r="654" spans="1:14" x14ac:dyDescent="0.2">
      <c r="A654" s="57" t="s">
        <v>1566</v>
      </c>
      <c r="B654" s="44" t="s">
        <v>1567</v>
      </c>
      <c r="C654" s="45">
        <v>65</v>
      </c>
      <c r="D654" s="46" t="s">
        <v>340</v>
      </c>
      <c r="E654" s="47">
        <v>0.68204388004234295</v>
      </c>
      <c r="F654" s="48">
        <v>50.619369369369402</v>
      </c>
      <c r="G654" s="47">
        <v>0.80677887855089603</v>
      </c>
      <c r="H654" s="50">
        <v>61.803640375068902</v>
      </c>
      <c r="I654" s="76" t="str">
        <f t="shared" si="20"/>
        <v>No</v>
      </c>
      <c r="J654" s="49" t="str">
        <f t="shared" si="21"/>
        <v>No</v>
      </c>
      <c r="K654" s="47">
        <v>0.35979073693589397</v>
      </c>
      <c r="L654" s="50">
        <v>87.274774774774798</v>
      </c>
      <c r="M654" s="47">
        <v>0.33444909011248503</v>
      </c>
      <c r="N654" s="50">
        <v>81.329288472145606</v>
      </c>
    </row>
    <row r="655" spans="1:14" x14ac:dyDescent="0.2">
      <c r="A655" s="57" t="s">
        <v>1568</v>
      </c>
      <c r="B655" s="44" t="s">
        <v>1569</v>
      </c>
      <c r="C655" s="45">
        <v>65</v>
      </c>
      <c r="D655" s="46" t="s">
        <v>340</v>
      </c>
      <c r="E655" s="47">
        <v>0.67113506121540401</v>
      </c>
      <c r="F655" s="48">
        <v>47.297297297297298</v>
      </c>
      <c r="G655" s="47">
        <v>0.78781705338319397</v>
      </c>
      <c r="H655" s="50">
        <v>56.343077771649199</v>
      </c>
      <c r="I655" s="76" t="str">
        <f t="shared" si="20"/>
        <v>No</v>
      </c>
      <c r="J655" s="49" t="str">
        <f t="shared" si="21"/>
        <v>No</v>
      </c>
      <c r="K655" s="47">
        <v>0.346215239384913</v>
      </c>
      <c r="L655" s="50">
        <v>82.263513513513502</v>
      </c>
      <c r="M655" s="47">
        <v>0.329619699209316</v>
      </c>
      <c r="N655" s="50">
        <v>79.757308328736897</v>
      </c>
    </row>
    <row r="656" spans="1:14" x14ac:dyDescent="0.2">
      <c r="A656" s="57" t="s">
        <v>1570</v>
      </c>
      <c r="B656" s="44" t="s">
        <v>1571</v>
      </c>
      <c r="C656" s="45">
        <v>65</v>
      </c>
      <c r="D656" s="46" t="s">
        <v>340</v>
      </c>
      <c r="E656" s="47">
        <v>0.732008717944717</v>
      </c>
      <c r="F656" s="48">
        <v>65.427927927927897</v>
      </c>
      <c r="G656" s="47">
        <v>0.84711078697912801</v>
      </c>
      <c r="H656" s="50">
        <v>75.289575289575296</v>
      </c>
      <c r="I656" s="76" t="str">
        <f t="shared" si="20"/>
        <v>No</v>
      </c>
      <c r="J656" s="49" t="str">
        <f t="shared" si="21"/>
        <v>No</v>
      </c>
      <c r="K656" s="47">
        <v>0.29421825478372499</v>
      </c>
      <c r="L656" s="50">
        <v>54.954954954954999</v>
      </c>
      <c r="M656" s="47">
        <v>0.27963675716109099</v>
      </c>
      <c r="N656" s="50">
        <v>61.141753998896903</v>
      </c>
    </row>
    <row r="657" spans="1:14" x14ac:dyDescent="0.2">
      <c r="A657" s="57" t="s">
        <v>1572</v>
      </c>
      <c r="B657" s="44" t="s">
        <v>1573</v>
      </c>
      <c r="C657" s="45">
        <v>65</v>
      </c>
      <c r="D657" s="46" t="s">
        <v>340</v>
      </c>
      <c r="E657" s="47">
        <v>0.61482979524405601</v>
      </c>
      <c r="F657" s="48">
        <v>28.997747747747699</v>
      </c>
      <c r="G657" s="47">
        <v>0.72345049720526899</v>
      </c>
      <c r="H657" s="50">
        <v>39.2443463872035</v>
      </c>
      <c r="I657" s="76" t="str">
        <f t="shared" si="20"/>
        <v>No</v>
      </c>
      <c r="J657" s="49" t="str">
        <f t="shared" si="21"/>
        <v>No</v>
      </c>
      <c r="K657" s="47">
        <v>0.32231341685781101</v>
      </c>
      <c r="L657" s="50">
        <v>69.650900900900893</v>
      </c>
      <c r="M657" s="47">
        <v>0.30311428968687898</v>
      </c>
      <c r="N657" s="50">
        <v>69.829012686155593</v>
      </c>
    </row>
    <row r="658" spans="1:14" x14ac:dyDescent="0.2">
      <c r="A658" s="57" t="s">
        <v>1574</v>
      </c>
      <c r="B658" s="44" t="s">
        <v>1575</v>
      </c>
      <c r="C658" s="45">
        <v>65</v>
      </c>
      <c r="D658" s="46" t="s">
        <v>340</v>
      </c>
      <c r="E658" s="47">
        <v>0.64190827317646604</v>
      </c>
      <c r="F658" s="48">
        <v>38.006756756756801</v>
      </c>
      <c r="G658" s="47">
        <v>0.75162373141373495</v>
      </c>
      <c r="H658" s="50">
        <v>46.442360728075002</v>
      </c>
      <c r="I658" s="76" t="str">
        <f t="shared" si="20"/>
        <v>No</v>
      </c>
      <c r="J658" s="49" t="str">
        <f t="shared" si="21"/>
        <v>No</v>
      </c>
      <c r="K658" s="47">
        <v>0.32639721181160403</v>
      </c>
      <c r="L658" s="50">
        <v>71.396396396396398</v>
      </c>
      <c r="M658" s="47">
        <v>0.30670225433651699</v>
      </c>
      <c r="N658" s="50">
        <v>71.014892443463907</v>
      </c>
    </row>
    <row r="659" spans="1:14" x14ac:dyDescent="0.2">
      <c r="A659" s="57" t="s">
        <v>1576</v>
      </c>
      <c r="B659" s="44" t="s">
        <v>1577</v>
      </c>
      <c r="C659" s="45">
        <v>65</v>
      </c>
      <c r="D659" s="46" t="s">
        <v>340</v>
      </c>
      <c r="E659" s="47">
        <v>0.66529370478148497</v>
      </c>
      <c r="F659" s="48">
        <v>45.326576576576599</v>
      </c>
      <c r="G659" s="47">
        <v>0.78840548500761998</v>
      </c>
      <c r="H659" s="50">
        <v>56.536127964699403</v>
      </c>
      <c r="I659" s="76" t="str">
        <f t="shared" si="20"/>
        <v>No</v>
      </c>
      <c r="J659" s="49" t="str">
        <f t="shared" si="21"/>
        <v>No</v>
      </c>
      <c r="K659" s="47">
        <v>0.34241478544694898</v>
      </c>
      <c r="L659" s="50">
        <v>81.081081081081095</v>
      </c>
      <c r="M659" s="47">
        <v>0.32177720541700999</v>
      </c>
      <c r="N659" s="50">
        <v>77.2476558190844</v>
      </c>
    </row>
    <row r="660" spans="1:14" x14ac:dyDescent="0.2">
      <c r="A660" s="57" t="s">
        <v>1578</v>
      </c>
      <c r="B660" s="44" t="s">
        <v>1579</v>
      </c>
      <c r="C660" s="45">
        <v>65</v>
      </c>
      <c r="D660" s="46" t="s">
        <v>340</v>
      </c>
      <c r="E660" s="47">
        <v>0.62900296914701204</v>
      </c>
      <c r="F660" s="48">
        <v>33.671171171171203</v>
      </c>
      <c r="G660" s="47">
        <v>0.73417642755449397</v>
      </c>
      <c r="H660" s="50">
        <v>41.891891891891902</v>
      </c>
      <c r="I660" s="76" t="str">
        <f t="shared" si="20"/>
        <v>No</v>
      </c>
      <c r="J660" s="49" t="str">
        <f t="shared" si="21"/>
        <v>No</v>
      </c>
      <c r="K660" s="47">
        <v>0.329009330475525</v>
      </c>
      <c r="L660" s="50">
        <v>72.691441441441398</v>
      </c>
      <c r="M660" s="47">
        <v>0.30487382539639502</v>
      </c>
      <c r="N660" s="50">
        <v>70.4633204633205</v>
      </c>
    </row>
    <row r="661" spans="1:14" x14ac:dyDescent="0.2">
      <c r="A661" s="57" t="s">
        <v>1580</v>
      </c>
      <c r="B661" s="44" t="s">
        <v>1581</v>
      </c>
      <c r="C661" s="45">
        <v>65</v>
      </c>
      <c r="D661" s="46" t="s">
        <v>340</v>
      </c>
      <c r="E661" s="47">
        <v>0.65294859724218901</v>
      </c>
      <c r="F661" s="48">
        <v>41.385135135135101</v>
      </c>
      <c r="G661" s="47">
        <v>0.75847206256685995</v>
      </c>
      <c r="H661" s="50">
        <v>47.931605074462198</v>
      </c>
      <c r="I661" s="76" t="str">
        <f t="shared" si="20"/>
        <v>No</v>
      </c>
      <c r="J661" s="49" t="str">
        <f t="shared" si="21"/>
        <v>No</v>
      </c>
      <c r="K661" s="47">
        <v>0.30234955531961799</v>
      </c>
      <c r="L661" s="50">
        <v>59.065315315315303</v>
      </c>
      <c r="M661" s="47">
        <v>0.28530527136424899</v>
      </c>
      <c r="N661" s="50">
        <v>62.961941533370101</v>
      </c>
    </row>
    <row r="662" spans="1:14" x14ac:dyDescent="0.2">
      <c r="A662" s="57" t="s">
        <v>1582</v>
      </c>
      <c r="B662" s="44" t="s">
        <v>1583</v>
      </c>
      <c r="C662" s="45">
        <v>65</v>
      </c>
      <c r="D662" s="46" t="s">
        <v>340</v>
      </c>
      <c r="E662" s="47">
        <v>0.68996187096311301</v>
      </c>
      <c r="F662" s="48">
        <v>53.434684684684697</v>
      </c>
      <c r="G662" s="47">
        <v>0.66902890811008697</v>
      </c>
      <c r="H662" s="50">
        <v>28.295642581356901</v>
      </c>
      <c r="I662" s="76" t="str">
        <f t="shared" si="20"/>
        <v>No</v>
      </c>
      <c r="J662" s="49" t="str">
        <f t="shared" si="21"/>
        <v>No</v>
      </c>
      <c r="K662" s="47">
        <v>0.29657610165391102</v>
      </c>
      <c r="L662" s="50">
        <v>56.137387387387399</v>
      </c>
      <c r="M662" s="47">
        <v>0.278255734742475</v>
      </c>
      <c r="N662" s="50">
        <v>60.507446221731897</v>
      </c>
    </row>
    <row r="663" spans="1:14" x14ac:dyDescent="0.2">
      <c r="A663" s="57" t="s">
        <v>868</v>
      </c>
      <c r="B663" s="44" t="s">
        <v>1584</v>
      </c>
      <c r="C663" s="45">
        <v>65</v>
      </c>
      <c r="D663" s="46" t="s">
        <v>340</v>
      </c>
      <c r="E663" s="47">
        <v>0.66547589853172895</v>
      </c>
      <c r="F663" s="48">
        <v>45.382882882882903</v>
      </c>
      <c r="G663" s="47">
        <v>0.63525097658719198</v>
      </c>
      <c r="H663" s="50">
        <v>21.787093215664601</v>
      </c>
      <c r="I663" s="76" t="str">
        <f t="shared" si="20"/>
        <v>No</v>
      </c>
      <c r="J663" s="49" t="str">
        <f t="shared" si="21"/>
        <v>No</v>
      </c>
      <c r="K663" s="47">
        <v>0.333799738986928</v>
      </c>
      <c r="L663" s="50">
        <v>75.337837837837796</v>
      </c>
      <c r="M663" s="47">
        <v>0.32626823938608601</v>
      </c>
      <c r="N663" s="50">
        <v>78.764478764478795</v>
      </c>
    </row>
    <row r="664" spans="1:14" x14ac:dyDescent="0.2">
      <c r="A664" s="57" t="s">
        <v>870</v>
      </c>
      <c r="B664" s="44" t="s">
        <v>1585</v>
      </c>
      <c r="C664" s="45">
        <v>65</v>
      </c>
      <c r="D664" s="46" t="s">
        <v>340</v>
      </c>
      <c r="E664" s="47">
        <v>0.63910611562633002</v>
      </c>
      <c r="F664" s="48">
        <v>36.880630630630598</v>
      </c>
      <c r="G664" s="47">
        <v>0.75083448907393002</v>
      </c>
      <c r="H664" s="50">
        <v>46.138996138996099</v>
      </c>
      <c r="I664" s="76" t="str">
        <f t="shared" si="20"/>
        <v>No</v>
      </c>
      <c r="J664" s="49" t="str">
        <f t="shared" si="21"/>
        <v>No</v>
      </c>
      <c r="K664" s="47">
        <v>0.36356506027436902</v>
      </c>
      <c r="L664" s="50">
        <v>88.344594594594597</v>
      </c>
      <c r="M664" s="47">
        <v>0.338611566510227</v>
      </c>
      <c r="N664" s="50">
        <v>82.404853833425307</v>
      </c>
    </row>
    <row r="665" spans="1:14" x14ac:dyDescent="0.2">
      <c r="A665" s="57" t="s">
        <v>1586</v>
      </c>
      <c r="B665" s="44" t="s">
        <v>1587</v>
      </c>
      <c r="C665" s="45">
        <v>65</v>
      </c>
      <c r="D665" s="46" t="s">
        <v>340</v>
      </c>
      <c r="E665" s="47">
        <v>0.686710022130678</v>
      </c>
      <c r="F665" s="48">
        <v>52.195945945945901</v>
      </c>
      <c r="G665" s="47">
        <v>0.81018551516797599</v>
      </c>
      <c r="H665" s="50">
        <v>62.686155543298398</v>
      </c>
      <c r="I665" s="76" t="str">
        <f t="shared" si="20"/>
        <v>No</v>
      </c>
      <c r="J665" s="49" t="str">
        <f t="shared" si="21"/>
        <v>No</v>
      </c>
      <c r="K665" s="47">
        <v>0.303213803935169</v>
      </c>
      <c r="L665" s="50">
        <v>59.6283783783784</v>
      </c>
      <c r="M665" s="47">
        <v>0.28357376249739902</v>
      </c>
      <c r="N665" s="50">
        <v>62.355212355212402</v>
      </c>
    </row>
    <row r="666" spans="1:14" x14ac:dyDescent="0.2">
      <c r="A666" s="57" t="s">
        <v>1588</v>
      </c>
      <c r="B666" s="44" t="s">
        <v>1589</v>
      </c>
      <c r="C666" s="45">
        <v>65</v>
      </c>
      <c r="D666" s="46" t="s">
        <v>340</v>
      </c>
      <c r="E666" s="47">
        <v>0.64943483394871604</v>
      </c>
      <c r="F666" s="48">
        <v>40.259009009008999</v>
      </c>
      <c r="G666" s="47">
        <v>0.76886813923220199</v>
      </c>
      <c r="H666" s="50">
        <v>51.130722559294</v>
      </c>
      <c r="I666" s="76" t="str">
        <f t="shared" si="20"/>
        <v>No</v>
      </c>
      <c r="J666" s="49" t="str">
        <f t="shared" si="21"/>
        <v>No</v>
      </c>
      <c r="K666" s="47">
        <v>0.35813108420300199</v>
      </c>
      <c r="L666" s="50">
        <v>86.768018018017997</v>
      </c>
      <c r="M666" s="47">
        <v>0.33543724328673102</v>
      </c>
      <c r="N666" s="50">
        <v>81.577495863210103</v>
      </c>
    </row>
    <row r="667" spans="1:14" x14ac:dyDescent="0.2">
      <c r="A667" s="57" t="s">
        <v>1590</v>
      </c>
      <c r="B667" s="44" t="s">
        <v>1591</v>
      </c>
      <c r="C667" s="45">
        <v>65</v>
      </c>
      <c r="D667" s="46" t="s">
        <v>340</v>
      </c>
      <c r="E667" s="47">
        <v>0.62550558337354001</v>
      </c>
      <c r="F667" s="48">
        <v>32.826576576576599</v>
      </c>
      <c r="G667" s="47">
        <v>0.72081484534611795</v>
      </c>
      <c r="H667" s="50">
        <v>38.747931605074498</v>
      </c>
      <c r="I667" s="76" t="str">
        <f t="shared" si="20"/>
        <v>No</v>
      </c>
      <c r="J667" s="49" t="str">
        <f t="shared" si="21"/>
        <v>No</v>
      </c>
      <c r="K667" s="47">
        <v>0.32062008960740002</v>
      </c>
      <c r="L667" s="50">
        <v>68.975225225225202</v>
      </c>
      <c r="M667" s="47">
        <v>0.30281304015279298</v>
      </c>
      <c r="N667" s="50">
        <v>69.580805295090997</v>
      </c>
    </row>
    <row r="668" spans="1:14" x14ac:dyDescent="0.2">
      <c r="A668" s="57" t="s">
        <v>1592</v>
      </c>
      <c r="B668" s="44" t="s">
        <v>1593</v>
      </c>
      <c r="C668" s="45">
        <v>75</v>
      </c>
      <c r="D668" s="46" t="s">
        <v>340</v>
      </c>
      <c r="E668" s="47">
        <v>0.66423926071498895</v>
      </c>
      <c r="F668" s="48">
        <v>44.876126126126103</v>
      </c>
      <c r="G668" s="47">
        <v>0.73816947860385496</v>
      </c>
      <c r="H668" s="50">
        <v>66.8893838158872</v>
      </c>
      <c r="I668" s="76" t="str">
        <f t="shared" si="20"/>
        <v>No</v>
      </c>
      <c r="J668" s="49" t="str">
        <f t="shared" si="21"/>
        <v>No</v>
      </c>
      <c r="K668" s="47">
        <v>0.33181841546277702</v>
      </c>
      <c r="L668" s="50">
        <v>74.099099099099107</v>
      </c>
      <c r="M668" s="47">
        <v>0.28283196625033802</v>
      </c>
      <c r="N668" s="50">
        <v>51.002227171492201</v>
      </c>
    </row>
    <row r="669" spans="1:14" x14ac:dyDescent="0.2">
      <c r="A669" s="57" t="s">
        <v>1594</v>
      </c>
      <c r="B669" s="44" t="s">
        <v>1595</v>
      </c>
      <c r="C669" s="45">
        <v>65</v>
      </c>
      <c r="D669" s="46" t="s">
        <v>340</v>
      </c>
      <c r="E669" s="47">
        <v>0.63436326962939904</v>
      </c>
      <c r="F669" s="48">
        <v>35.585585585585598</v>
      </c>
      <c r="G669" s="47">
        <v>0.60234393068601599</v>
      </c>
      <c r="H669" s="50">
        <v>16.050744622173202</v>
      </c>
      <c r="I669" s="76" t="str">
        <f t="shared" si="20"/>
        <v>No</v>
      </c>
      <c r="J669" s="49" t="str">
        <f t="shared" si="21"/>
        <v>No</v>
      </c>
      <c r="K669" s="47">
        <v>0.27350737937203701</v>
      </c>
      <c r="L669" s="50">
        <v>43.130630630630598</v>
      </c>
      <c r="M669" s="47">
        <v>0.26240704883917598</v>
      </c>
      <c r="N669" s="50">
        <v>54.605626034197499</v>
      </c>
    </row>
    <row r="670" spans="1:14" x14ac:dyDescent="0.2">
      <c r="A670" s="57" t="s">
        <v>1596</v>
      </c>
      <c r="B670" s="44" t="s">
        <v>1597</v>
      </c>
      <c r="C670" s="45">
        <v>65</v>
      </c>
      <c r="D670" s="46" t="s">
        <v>340</v>
      </c>
      <c r="E670" s="47">
        <v>0.624544298370592</v>
      </c>
      <c r="F670" s="48">
        <v>32.094594594594597</v>
      </c>
      <c r="G670" s="47">
        <v>0.71902946413802404</v>
      </c>
      <c r="H670" s="50">
        <v>38.306674020959697</v>
      </c>
      <c r="I670" s="76" t="str">
        <f t="shared" si="20"/>
        <v>No</v>
      </c>
      <c r="J670" s="49" t="str">
        <f t="shared" si="21"/>
        <v>No</v>
      </c>
      <c r="K670" s="47">
        <v>0.31851088900258501</v>
      </c>
      <c r="L670" s="50">
        <v>68.018018018017997</v>
      </c>
      <c r="M670" s="47">
        <v>0.30752476357916603</v>
      </c>
      <c r="N670" s="50">
        <v>71.400992829564302</v>
      </c>
    </row>
    <row r="671" spans="1:14" x14ac:dyDescent="0.2">
      <c r="A671" s="57" t="s">
        <v>1598</v>
      </c>
      <c r="B671" s="44" t="s">
        <v>1599</v>
      </c>
      <c r="C671" s="45">
        <v>75</v>
      </c>
      <c r="D671" s="46" t="s">
        <v>340</v>
      </c>
      <c r="E671" s="47">
        <v>0.69803145266906297</v>
      </c>
      <c r="F671" s="48">
        <v>55.799549549549603</v>
      </c>
      <c r="G671" s="47">
        <v>0.776683694699979</v>
      </c>
      <c r="H671" s="50">
        <v>75.278396436525597</v>
      </c>
      <c r="I671" s="76" t="str">
        <f t="shared" si="20"/>
        <v>No</v>
      </c>
      <c r="J671" s="49" t="str">
        <f t="shared" si="21"/>
        <v>No</v>
      </c>
      <c r="K671" s="47">
        <v>0.355761591437186</v>
      </c>
      <c r="L671" s="50">
        <v>85.641891891891902</v>
      </c>
      <c r="M671" s="47">
        <v>0.301133945278721</v>
      </c>
      <c r="N671" s="50">
        <v>60.133630289532299</v>
      </c>
    </row>
    <row r="672" spans="1:14" x14ac:dyDescent="0.2">
      <c r="A672" s="57" t="s">
        <v>1600</v>
      </c>
      <c r="B672" s="44" t="s">
        <v>1601</v>
      </c>
      <c r="C672" s="45">
        <v>75</v>
      </c>
      <c r="D672" s="46" t="s">
        <v>340</v>
      </c>
      <c r="E672" s="47">
        <v>0.56596785587806697</v>
      </c>
      <c r="F672" s="48">
        <v>16.779279279279301</v>
      </c>
      <c r="G672" s="47">
        <v>0.63425630826393398</v>
      </c>
      <c r="H672" s="50">
        <v>38.530066815144799</v>
      </c>
      <c r="I672" s="76" t="str">
        <f t="shared" si="20"/>
        <v>No</v>
      </c>
      <c r="J672" s="49" t="str">
        <f t="shared" si="21"/>
        <v>No</v>
      </c>
      <c r="K672" s="47">
        <v>0.46380744786100098</v>
      </c>
      <c r="L672" s="50">
        <v>98.536036036035995</v>
      </c>
      <c r="M672" s="47">
        <v>0.40088367051954399</v>
      </c>
      <c r="N672" s="50">
        <v>92.427616926503305</v>
      </c>
    </row>
    <row r="673" spans="1:14" x14ac:dyDescent="0.2">
      <c r="A673" s="57" t="s">
        <v>1602</v>
      </c>
      <c r="B673" s="44" t="s">
        <v>1603</v>
      </c>
      <c r="C673" s="45">
        <v>65</v>
      </c>
      <c r="D673" s="46" t="s">
        <v>340</v>
      </c>
      <c r="E673" s="47">
        <v>0.69965370579697395</v>
      </c>
      <c r="F673" s="48">
        <v>56.25</v>
      </c>
      <c r="G673" s="47">
        <v>0.82546741996143802</v>
      </c>
      <c r="H673" s="50">
        <v>67.374517374517396</v>
      </c>
      <c r="I673" s="76" t="str">
        <f t="shared" si="20"/>
        <v>No</v>
      </c>
      <c r="J673" s="49" t="str">
        <f t="shared" si="21"/>
        <v>No</v>
      </c>
      <c r="K673" s="47">
        <v>0.24547776336139701</v>
      </c>
      <c r="L673" s="50">
        <v>32.0382882882883</v>
      </c>
      <c r="M673" s="47">
        <v>0.24356025584515001</v>
      </c>
      <c r="N673" s="50">
        <v>48.979591836734699</v>
      </c>
    </row>
    <row r="674" spans="1:14" x14ac:dyDescent="0.2">
      <c r="A674" s="148" t="s">
        <v>1604</v>
      </c>
      <c r="B674" s="44" t="s">
        <v>1605</v>
      </c>
      <c r="C674" s="45">
        <v>75</v>
      </c>
      <c r="D674" s="46" t="s">
        <v>340</v>
      </c>
      <c r="E674" s="47">
        <v>0.77325771277477495</v>
      </c>
      <c r="F674" s="48">
        <v>77.702702702702695</v>
      </c>
      <c r="G674" s="47">
        <v>0.82578103151662097</v>
      </c>
      <c r="H674" s="50">
        <v>87.973273942093499</v>
      </c>
      <c r="I674" s="76" t="str">
        <f t="shared" si="20"/>
        <v>No</v>
      </c>
      <c r="J674" s="49" t="str">
        <f t="shared" si="21"/>
        <v>Yes</v>
      </c>
      <c r="K674" s="47">
        <v>0.53529434827896205</v>
      </c>
      <c r="L674" s="50">
        <v>99.436936936936902</v>
      </c>
      <c r="M674" s="47">
        <v>0.46609366312207801</v>
      </c>
      <c r="N674" s="50">
        <v>98.144023756495898</v>
      </c>
    </row>
    <row r="675" spans="1:14" x14ac:dyDescent="0.2">
      <c r="A675" s="57" t="s">
        <v>1606</v>
      </c>
      <c r="B675" s="44" t="s">
        <v>1607</v>
      </c>
      <c r="C675" s="45">
        <v>75</v>
      </c>
      <c r="D675" s="46" t="s">
        <v>340</v>
      </c>
      <c r="E675" s="47">
        <v>0.75071670931693701</v>
      </c>
      <c r="F675" s="48">
        <v>70.495495495495504</v>
      </c>
      <c r="G675" s="47">
        <v>0.79983210816305705</v>
      </c>
      <c r="H675" s="50">
        <v>81.217520415738704</v>
      </c>
      <c r="I675" s="76" t="str">
        <f t="shared" si="20"/>
        <v>No</v>
      </c>
      <c r="J675" s="49" t="str">
        <f t="shared" si="21"/>
        <v>No</v>
      </c>
      <c r="K675" s="47">
        <v>0.493990798032927</v>
      </c>
      <c r="L675" s="50">
        <v>99.155405405405403</v>
      </c>
      <c r="M675" s="47">
        <v>0.43138971912176899</v>
      </c>
      <c r="N675" s="50">
        <v>95.694135115070495</v>
      </c>
    </row>
    <row r="676" spans="1:14" x14ac:dyDescent="0.2">
      <c r="A676" s="57" t="s">
        <v>1608</v>
      </c>
      <c r="B676" s="44" t="s">
        <v>1609</v>
      </c>
      <c r="C676" s="45">
        <v>75</v>
      </c>
      <c r="D676" s="46" t="s">
        <v>340</v>
      </c>
      <c r="E676" s="47">
        <v>0.63091254704243305</v>
      </c>
      <c r="F676" s="48">
        <v>34.346846846846802</v>
      </c>
      <c r="G676" s="47">
        <v>0.68082953504336197</v>
      </c>
      <c r="H676" s="50">
        <v>53.080920564216797</v>
      </c>
      <c r="I676" s="76" t="str">
        <f t="shared" si="20"/>
        <v>No</v>
      </c>
      <c r="J676" s="49" t="str">
        <f t="shared" si="21"/>
        <v>No</v>
      </c>
      <c r="K676" s="47">
        <v>0.42556279728194901</v>
      </c>
      <c r="L676" s="50">
        <v>97.184684684684697</v>
      </c>
      <c r="M676" s="47">
        <v>0.36083853263120602</v>
      </c>
      <c r="N676" s="50">
        <v>82.999257609502607</v>
      </c>
    </row>
    <row r="677" spans="1:14" x14ac:dyDescent="0.2">
      <c r="A677" s="57" t="s">
        <v>1610</v>
      </c>
      <c r="B677" s="44" t="s">
        <v>1611</v>
      </c>
      <c r="C677" s="45">
        <v>75</v>
      </c>
      <c r="D677" s="46" t="s">
        <v>340</v>
      </c>
      <c r="E677" s="47">
        <v>0.67835417493390404</v>
      </c>
      <c r="F677" s="48">
        <v>49.324324324324301</v>
      </c>
      <c r="G677" s="47">
        <v>0.72130650843383703</v>
      </c>
      <c r="H677" s="50">
        <v>62.806236080178202</v>
      </c>
      <c r="I677" s="76" t="str">
        <f t="shared" si="20"/>
        <v>No</v>
      </c>
      <c r="J677" s="49" t="str">
        <f t="shared" si="21"/>
        <v>No</v>
      </c>
      <c r="K677" s="47">
        <v>0.37497812599990599</v>
      </c>
      <c r="L677" s="50">
        <v>91.103603603603602</v>
      </c>
      <c r="M677" s="47">
        <v>0.31697221179791601</v>
      </c>
      <c r="N677" s="50">
        <v>68.225686711210102</v>
      </c>
    </row>
    <row r="678" spans="1:14" x14ac:dyDescent="0.2">
      <c r="A678" s="57" t="s">
        <v>1612</v>
      </c>
      <c r="B678" s="44" t="s">
        <v>1613</v>
      </c>
      <c r="C678" s="45">
        <v>75</v>
      </c>
      <c r="D678" s="46" t="s">
        <v>340</v>
      </c>
      <c r="E678" s="47">
        <v>0.71538980787279705</v>
      </c>
      <c r="F678" s="48">
        <v>60.472972972972997</v>
      </c>
      <c r="G678" s="47">
        <v>0.792363362008912</v>
      </c>
      <c r="H678" s="50">
        <v>79.138827023014102</v>
      </c>
      <c r="I678" s="76" t="str">
        <f t="shared" si="20"/>
        <v>No</v>
      </c>
      <c r="J678" s="49" t="str">
        <f t="shared" si="21"/>
        <v>No</v>
      </c>
      <c r="K678" s="47">
        <v>0.286819363763746</v>
      </c>
      <c r="L678" s="50">
        <v>50.506756756756801</v>
      </c>
      <c r="M678" s="47">
        <v>0.24359246114329999</v>
      </c>
      <c r="N678" s="50">
        <v>34.446919079435801</v>
      </c>
    </row>
    <row r="679" spans="1:14" x14ac:dyDescent="0.2">
      <c r="A679" s="147" t="s">
        <v>1614</v>
      </c>
      <c r="B679" s="44" t="s">
        <v>1615</v>
      </c>
      <c r="C679" s="45">
        <v>75</v>
      </c>
      <c r="D679" s="46" t="s">
        <v>340</v>
      </c>
      <c r="E679" s="47">
        <v>0.81973206272568599</v>
      </c>
      <c r="F679" s="48">
        <v>87.668918918918905</v>
      </c>
      <c r="G679" s="47">
        <v>0.88799790049888505</v>
      </c>
      <c r="H679" s="50">
        <v>97.253155159613996</v>
      </c>
      <c r="I679" s="76" t="str">
        <f t="shared" si="20"/>
        <v>No</v>
      </c>
      <c r="J679" s="49" t="str">
        <f t="shared" si="21"/>
        <v>Yes</v>
      </c>
      <c r="K679" s="47">
        <v>0.30896772817721302</v>
      </c>
      <c r="L679" s="50">
        <v>63.569819819819799</v>
      </c>
      <c r="M679" s="47">
        <v>0.26366980270594798</v>
      </c>
      <c r="N679" s="50">
        <v>42.019302152932397</v>
      </c>
    </row>
    <row r="680" spans="1:14" x14ac:dyDescent="0.2">
      <c r="A680" s="147" t="s">
        <v>1616</v>
      </c>
      <c r="B680" s="44" t="s">
        <v>1617</v>
      </c>
      <c r="C680" s="45">
        <v>75</v>
      </c>
      <c r="D680" s="46" t="s">
        <v>340</v>
      </c>
      <c r="E680" s="47">
        <v>0.87263839573825697</v>
      </c>
      <c r="F680" s="48">
        <v>93.75</v>
      </c>
      <c r="G680" s="47">
        <v>0.94124921944238504</v>
      </c>
      <c r="H680" s="50">
        <v>99.7030438010393</v>
      </c>
      <c r="I680" s="76" t="str">
        <f t="shared" si="20"/>
        <v>Yes</v>
      </c>
      <c r="J680" s="49" t="str">
        <f t="shared" si="21"/>
        <v>Yes</v>
      </c>
      <c r="K680" s="47">
        <v>0.31062985333016702</v>
      </c>
      <c r="L680" s="50">
        <v>64.189189189189193</v>
      </c>
      <c r="M680" s="47">
        <v>0.26442646063543601</v>
      </c>
      <c r="N680" s="50">
        <v>42.613214550853698</v>
      </c>
    </row>
    <row r="681" spans="1:14" x14ac:dyDescent="0.2">
      <c r="A681" s="57" t="s">
        <v>1618</v>
      </c>
      <c r="B681" s="44" t="s">
        <v>1619</v>
      </c>
      <c r="C681" s="45">
        <v>75</v>
      </c>
      <c r="D681" s="46" t="s">
        <v>340</v>
      </c>
      <c r="E681" s="47">
        <v>0.76315657478219101</v>
      </c>
      <c r="F681" s="48">
        <v>74.662162162162204</v>
      </c>
      <c r="G681" s="47">
        <v>0.800932760374647</v>
      </c>
      <c r="H681" s="50">
        <v>81.440237564959205</v>
      </c>
      <c r="I681" s="76" t="str">
        <f t="shared" si="20"/>
        <v>No</v>
      </c>
      <c r="J681" s="49" t="str">
        <f t="shared" si="21"/>
        <v>No</v>
      </c>
      <c r="K681" s="47">
        <v>0.36535956603092301</v>
      </c>
      <c r="L681" s="50">
        <v>89.132882882882896</v>
      </c>
      <c r="M681" s="47">
        <v>0.307303391786313</v>
      </c>
      <c r="N681" s="50">
        <v>62.880475129918302</v>
      </c>
    </row>
    <row r="682" spans="1:14" x14ac:dyDescent="0.2">
      <c r="A682" s="148" t="s">
        <v>1620</v>
      </c>
      <c r="B682" s="44" t="s">
        <v>1621</v>
      </c>
      <c r="C682" s="45">
        <v>75</v>
      </c>
      <c r="D682" s="46" t="s">
        <v>340</v>
      </c>
      <c r="E682" s="47">
        <v>0.78635293206766699</v>
      </c>
      <c r="F682" s="48">
        <v>80.912162162162204</v>
      </c>
      <c r="G682" s="47">
        <v>0.82630247759040099</v>
      </c>
      <c r="H682" s="50">
        <v>88.195991091313999</v>
      </c>
      <c r="I682" s="76" t="str">
        <f t="shared" si="20"/>
        <v>No</v>
      </c>
      <c r="J682" s="49" t="str">
        <f t="shared" si="21"/>
        <v>Yes</v>
      </c>
      <c r="K682" s="47">
        <v>0.46895443387758501</v>
      </c>
      <c r="L682" s="50">
        <v>98.817567567567593</v>
      </c>
      <c r="M682" s="47">
        <v>0.42262974556246902</v>
      </c>
      <c r="N682" s="50">
        <v>94.951744617668894</v>
      </c>
    </row>
    <row r="683" spans="1:14" x14ac:dyDescent="0.2">
      <c r="A683" s="147" t="s">
        <v>1622</v>
      </c>
      <c r="B683" s="44" t="s">
        <v>1623</v>
      </c>
      <c r="C683" s="45">
        <v>75</v>
      </c>
      <c r="D683" s="46" t="s">
        <v>340</v>
      </c>
      <c r="E683" s="47">
        <v>0.86666666666666703</v>
      </c>
      <c r="F683" s="48">
        <v>93.243243243243199</v>
      </c>
      <c r="G683" s="47">
        <v>0.86688163441930299</v>
      </c>
      <c r="H683" s="50">
        <v>95.916852264290995</v>
      </c>
      <c r="I683" s="76" t="str">
        <f t="shared" si="20"/>
        <v>Yes</v>
      </c>
      <c r="J683" s="49" t="str">
        <f t="shared" si="21"/>
        <v>Yes</v>
      </c>
      <c r="K683" s="47">
        <v>0.158290134223804</v>
      </c>
      <c r="L683" s="50">
        <v>10.923423423423399</v>
      </c>
      <c r="M683" s="47">
        <v>0.14187333273460701</v>
      </c>
      <c r="N683" s="50">
        <v>7.0527097253155198</v>
      </c>
    </row>
    <row r="684" spans="1:14" x14ac:dyDescent="0.2">
      <c r="A684" s="57" t="s">
        <v>1624</v>
      </c>
      <c r="B684" s="44" t="s">
        <v>1625</v>
      </c>
      <c r="C684" s="45">
        <v>65</v>
      </c>
      <c r="D684" s="46" t="s">
        <v>340</v>
      </c>
      <c r="E684" s="47">
        <v>0.77038561048659704</v>
      </c>
      <c r="F684" s="48">
        <v>76.801801801801801</v>
      </c>
      <c r="G684" s="47">
        <v>0.74784022045992504</v>
      </c>
      <c r="H684" s="50">
        <v>45.146166574737997</v>
      </c>
      <c r="I684" s="76" t="str">
        <f t="shared" si="20"/>
        <v>No</v>
      </c>
      <c r="J684" s="49" t="str">
        <f t="shared" si="21"/>
        <v>No</v>
      </c>
      <c r="K684" s="47">
        <v>0.35244907783653001</v>
      </c>
      <c r="L684" s="50">
        <v>84.572072072072103</v>
      </c>
      <c r="M684" s="47">
        <v>0.32534807598301202</v>
      </c>
      <c r="N684" s="50">
        <v>78.543849972421398</v>
      </c>
    </row>
    <row r="685" spans="1:14" x14ac:dyDescent="0.2">
      <c r="A685" s="57" t="s">
        <v>1626</v>
      </c>
      <c r="B685" s="44" t="s">
        <v>1627</v>
      </c>
      <c r="C685" s="45">
        <v>65</v>
      </c>
      <c r="D685" s="46" t="s">
        <v>340</v>
      </c>
      <c r="E685" s="47">
        <v>0.64926121104865797</v>
      </c>
      <c r="F685" s="48">
        <v>40.146396396396398</v>
      </c>
      <c r="G685" s="47">
        <v>0.75740180278153202</v>
      </c>
      <c r="H685" s="50">
        <v>47.6833976833977</v>
      </c>
      <c r="I685" s="76" t="str">
        <f t="shared" si="20"/>
        <v>No</v>
      </c>
      <c r="J685" s="49" t="str">
        <f t="shared" si="21"/>
        <v>No</v>
      </c>
      <c r="K685" s="47">
        <v>0.30715564936176898</v>
      </c>
      <c r="L685" s="50">
        <v>62.387387387387399</v>
      </c>
      <c r="M685" s="47">
        <v>0.28983242486727001</v>
      </c>
      <c r="N685" s="50">
        <v>64.644236072807502</v>
      </c>
    </row>
    <row r="686" spans="1:14" x14ac:dyDescent="0.2">
      <c r="A686" s="57" t="s">
        <v>874</v>
      </c>
      <c r="B686" s="44" t="s">
        <v>1628</v>
      </c>
      <c r="C686" s="45">
        <v>65</v>
      </c>
      <c r="D686" s="46" t="s">
        <v>340</v>
      </c>
      <c r="E686" s="47">
        <v>0.78938945798039495</v>
      </c>
      <c r="F686" s="48">
        <v>81.869369369369394</v>
      </c>
      <c r="G686" s="47">
        <v>0.77081537579751302</v>
      </c>
      <c r="H686" s="50">
        <v>51.434087148372903</v>
      </c>
      <c r="I686" s="76" t="str">
        <f t="shared" si="20"/>
        <v>No</v>
      </c>
      <c r="J686" s="49" t="str">
        <f t="shared" si="21"/>
        <v>No</v>
      </c>
      <c r="K686" s="47">
        <v>0.31455869860835001</v>
      </c>
      <c r="L686" s="50">
        <v>65.934684684684697</v>
      </c>
      <c r="M686" s="47">
        <v>0.29667065255234698</v>
      </c>
      <c r="N686" s="50">
        <v>67.126309983452799</v>
      </c>
    </row>
    <row r="687" spans="1:14" x14ac:dyDescent="0.2">
      <c r="A687" s="57" t="s">
        <v>1629</v>
      </c>
      <c r="B687" s="44" t="s">
        <v>1630</v>
      </c>
      <c r="C687" s="45">
        <v>65</v>
      </c>
      <c r="D687" s="46" t="s">
        <v>340</v>
      </c>
      <c r="E687" s="47">
        <v>0.81484159895066299</v>
      </c>
      <c r="F687" s="48">
        <v>86.936936936936902</v>
      </c>
      <c r="G687" s="47">
        <v>0.79577487264899704</v>
      </c>
      <c r="H687" s="50">
        <v>58.632101489244299</v>
      </c>
      <c r="I687" s="76" t="str">
        <f t="shared" si="20"/>
        <v>No</v>
      </c>
      <c r="J687" s="49" t="str">
        <f t="shared" si="21"/>
        <v>No</v>
      </c>
      <c r="K687" s="47">
        <v>0.33040921710355903</v>
      </c>
      <c r="L687" s="50">
        <v>73.479729729729698</v>
      </c>
      <c r="M687" s="47">
        <v>0.31748194886549003</v>
      </c>
      <c r="N687" s="50">
        <v>75.592939878654207</v>
      </c>
    </row>
    <row r="688" spans="1:14" x14ac:dyDescent="0.2">
      <c r="A688" s="57" t="s">
        <v>1631</v>
      </c>
      <c r="B688" s="44" t="s">
        <v>1632</v>
      </c>
      <c r="C688" s="45">
        <v>65</v>
      </c>
      <c r="D688" s="46" t="s">
        <v>340</v>
      </c>
      <c r="E688" s="47">
        <v>0.84879456004684495</v>
      </c>
      <c r="F688" s="48">
        <v>90.653153153153198</v>
      </c>
      <c r="G688" s="47">
        <v>0.80875252167007605</v>
      </c>
      <c r="H688" s="50">
        <v>62.244897959183703</v>
      </c>
      <c r="I688" s="76" t="str">
        <f t="shared" si="20"/>
        <v>No</v>
      </c>
      <c r="J688" s="49" t="str">
        <f t="shared" si="21"/>
        <v>No</v>
      </c>
      <c r="K688" s="47">
        <v>0.348362130055622</v>
      </c>
      <c r="L688" s="50">
        <v>83.108108108108098</v>
      </c>
      <c r="M688" s="47">
        <v>0.324725962447036</v>
      </c>
      <c r="N688" s="50">
        <v>78.3783783783784</v>
      </c>
    </row>
    <row r="689" spans="1:14" x14ac:dyDescent="0.2">
      <c r="A689" s="57" t="s">
        <v>1633</v>
      </c>
      <c r="B689" s="44" t="s">
        <v>1634</v>
      </c>
      <c r="C689" s="45">
        <v>65</v>
      </c>
      <c r="D689" s="46" t="s">
        <v>340</v>
      </c>
      <c r="E689" s="47">
        <v>0.87076384256537698</v>
      </c>
      <c r="F689" s="48">
        <v>93.524774774774798</v>
      </c>
      <c r="G689" s="47">
        <v>0.84115615923227005</v>
      </c>
      <c r="H689" s="50">
        <v>73.221180364037494</v>
      </c>
      <c r="I689" s="76" t="str">
        <f t="shared" si="20"/>
        <v>No</v>
      </c>
      <c r="J689" s="49" t="str">
        <f t="shared" si="21"/>
        <v>No</v>
      </c>
      <c r="K689" s="47">
        <v>0.35925049851035301</v>
      </c>
      <c r="L689" s="50">
        <v>87.049549549549596</v>
      </c>
      <c r="M689" s="47">
        <v>0.33482978888021298</v>
      </c>
      <c r="N689" s="50">
        <v>81.412024269167105</v>
      </c>
    </row>
    <row r="690" spans="1:14" x14ac:dyDescent="0.2">
      <c r="A690" s="57" t="s">
        <v>1635</v>
      </c>
      <c r="B690" s="44" t="s">
        <v>1636</v>
      </c>
      <c r="C690" s="45">
        <v>65</v>
      </c>
      <c r="D690" s="46" t="s">
        <v>340</v>
      </c>
      <c r="E690" s="47">
        <v>0.69526692953143499</v>
      </c>
      <c r="F690" s="48">
        <v>54.842342342342299</v>
      </c>
      <c r="G690" s="47">
        <v>0.81721241163452196</v>
      </c>
      <c r="H690" s="50">
        <v>64.7545504688362</v>
      </c>
      <c r="I690" s="76" t="str">
        <f t="shared" si="20"/>
        <v>No</v>
      </c>
      <c r="J690" s="49" t="str">
        <f t="shared" si="21"/>
        <v>No</v>
      </c>
      <c r="K690" s="47">
        <v>0.37491159064181301</v>
      </c>
      <c r="L690" s="50">
        <v>91.047297297297305</v>
      </c>
      <c r="M690" s="47">
        <v>0.34873083218180301</v>
      </c>
      <c r="N690" s="50">
        <v>84.859349145063405</v>
      </c>
    </row>
    <row r="691" spans="1:14" x14ac:dyDescent="0.2">
      <c r="A691" s="57" t="s">
        <v>1637</v>
      </c>
      <c r="B691" s="44" t="s">
        <v>1638</v>
      </c>
      <c r="C691" s="45">
        <v>65</v>
      </c>
      <c r="D691" s="46" t="s">
        <v>340</v>
      </c>
      <c r="E691" s="47">
        <v>0.69697024861933399</v>
      </c>
      <c r="F691" s="48">
        <v>55.4617117117117</v>
      </c>
      <c r="G691" s="47">
        <v>0.82392937300560198</v>
      </c>
      <c r="H691" s="50">
        <v>67.0159955874242</v>
      </c>
      <c r="I691" s="76" t="str">
        <f t="shared" si="20"/>
        <v>No</v>
      </c>
      <c r="J691" s="49" t="str">
        <f t="shared" si="21"/>
        <v>No</v>
      </c>
      <c r="K691" s="47">
        <v>0.37034433017657498</v>
      </c>
      <c r="L691" s="50">
        <v>90.146396396396398</v>
      </c>
      <c r="M691" s="47">
        <v>0.34396790408049999</v>
      </c>
      <c r="N691" s="50">
        <v>83.894098179812502</v>
      </c>
    </row>
    <row r="692" spans="1:14" x14ac:dyDescent="0.2">
      <c r="A692" s="57" t="s">
        <v>1639</v>
      </c>
      <c r="B692" s="44" t="s">
        <v>1640</v>
      </c>
      <c r="C692" s="45">
        <v>65</v>
      </c>
      <c r="D692" s="46" t="s">
        <v>340</v>
      </c>
      <c r="E692" s="47">
        <v>0.68926044625462002</v>
      </c>
      <c r="F692" s="48">
        <v>53.153153153153198</v>
      </c>
      <c r="G692" s="47">
        <v>0.81802618483446699</v>
      </c>
      <c r="H692" s="50">
        <v>64.920022062879198</v>
      </c>
      <c r="I692" s="76" t="str">
        <f t="shared" si="20"/>
        <v>No</v>
      </c>
      <c r="J692" s="49" t="str">
        <f t="shared" si="21"/>
        <v>No</v>
      </c>
      <c r="K692" s="47">
        <v>0.33046222430551297</v>
      </c>
      <c r="L692" s="50">
        <v>73.648648648648603</v>
      </c>
      <c r="M692" s="47">
        <v>0.31188745041025701</v>
      </c>
      <c r="N692" s="50">
        <v>73.469387755102005</v>
      </c>
    </row>
    <row r="693" spans="1:14" x14ac:dyDescent="0.2">
      <c r="A693" s="57" t="s">
        <v>1641</v>
      </c>
      <c r="B693" s="44" t="s">
        <v>1642</v>
      </c>
      <c r="C693" s="45">
        <v>65</v>
      </c>
      <c r="D693" s="46" t="s">
        <v>340</v>
      </c>
      <c r="E693" s="47">
        <v>0.78879976733944901</v>
      </c>
      <c r="F693" s="48">
        <v>81.700450450450404</v>
      </c>
      <c r="G693" s="47">
        <v>0.82743465180097497</v>
      </c>
      <c r="H693" s="50">
        <v>68.091560948703801</v>
      </c>
      <c r="I693" s="76" t="str">
        <f t="shared" si="20"/>
        <v>No</v>
      </c>
      <c r="J693" s="49" t="str">
        <f t="shared" si="21"/>
        <v>No</v>
      </c>
      <c r="K693" s="47">
        <v>0.332418930041397</v>
      </c>
      <c r="L693" s="50">
        <v>74.718468468468501</v>
      </c>
      <c r="M693" s="47">
        <v>0.31250933305923301</v>
      </c>
      <c r="N693" s="50">
        <v>73.690016547159402</v>
      </c>
    </row>
    <row r="694" spans="1:14" x14ac:dyDescent="0.2">
      <c r="A694" s="57" t="s">
        <v>1643</v>
      </c>
      <c r="B694" s="44" t="s">
        <v>1644</v>
      </c>
      <c r="C694" s="45">
        <v>65</v>
      </c>
      <c r="D694" s="46" t="s">
        <v>340</v>
      </c>
      <c r="E694" s="47">
        <v>0.66581317928467498</v>
      </c>
      <c r="F694" s="48">
        <v>45.495495495495497</v>
      </c>
      <c r="G694" s="47">
        <v>0.78579757287150498</v>
      </c>
      <c r="H694" s="50">
        <v>55.956977385548797</v>
      </c>
      <c r="I694" s="76" t="str">
        <f t="shared" si="20"/>
        <v>No</v>
      </c>
      <c r="J694" s="49" t="str">
        <f t="shared" si="21"/>
        <v>No</v>
      </c>
      <c r="K694" s="47">
        <v>0.32659591290198497</v>
      </c>
      <c r="L694" s="50">
        <v>71.6216216216216</v>
      </c>
      <c r="M694" s="47">
        <v>0.306128410892541</v>
      </c>
      <c r="N694" s="50">
        <v>70.904578047435194</v>
      </c>
    </row>
    <row r="695" spans="1:14" x14ac:dyDescent="0.2">
      <c r="A695" s="57" t="s">
        <v>1645</v>
      </c>
      <c r="B695" s="44" t="s">
        <v>1646</v>
      </c>
      <c r="C695" s="45">
        <v>65</v>
      </c>
      <c r="D695" s="46" t="s">
        <v>340</v>
      </c>
      <c r="E695" s="47">
        <v>0.78944094032470002</v>
      </c>
      <c r="F695" s="48">
        <v>81.981981981982003</v>
      </c>
      <c r="G695" s="47">
        <v>0.78315631873337699</v>
      </c>
      <c r="H695" s="50">
        <v>55.1020408163265</v>
      </c>
      <c r="I695" s="76" t="str">
        <f t="shared" si="20"/>
        <v>No</v>
      </c>
      <c r="J695" s="49" t="str">
        <f t="shared" si="21"/>
        <v>No</v>
      </c>
      <c r="K695" s="47">
        <v>0.34012824743588799</v>
      </c>
      <c r="L695" s="50">
        <v>79.335585585585605</v>
      </c>
      <c r="M695" s="47">
        <v>0.31730945800642901</v>
      </c>
      <c r="N695" s="50">
        <v>75.455046883618294</v>
      </c>
    </row>
    <row r="696" spans="1:14" x14ac:dyDescent="0.2">
      <c r="A696" s="57" t="s">
        <v>1647</v>
      </c>
      <c r="B696" s="44" t="s">
        <v>1648</v>
      </c>
      <c r="C696" s="45">
        <v>65</v>
      </c>
      <c r="D696" s="46" t="s">
        <v>340</v>
      </c>
      <c r="E696" s="47">
        <v>0.76517683989691698</v>
      </c>
      <c r="F696" s="48">
        <v>75.281531531531499</v>
      </c>
      <c r="G696" s="47">
        <v>0.81995277021830704</v>
      </c>
      <c r="H696" s="50">
        <v>65.554329840044105</v>
      </c>
      <c r="I696" s="76" t="str">
        <f t="shared" si="20"/>
        <v>No</v>
      </c>
      <c r="J696" s="49" t="str">
        <f t="shared" si="21"/>
        <v>No</v>
      </c>
      <c r="K696" s="47">
        <v>0.36628313104364102</v>
      </c>
      <c r="L696" s="50">
        <v>89.301801801801801</v>
      </c>
      <c r="M696" s="47">
        <v>0.34093317326945599</v>
      </c>
      <c r="N696" s="50">
        <v>83.232211803640396</v>
      </c>
    </row>
    <row r="697" spans="1:14" x14ac:dyDescent="0.2">
      <c r="A697" s="57" t="s">
        <v>1649</v>
      </c>
      <c r="B697" s="44" t="s">
        <v>1650</v>
      </c>
      <c r="C697" s="45">
        <v>65</v>
      </c>
      <c r="D697" s="46" t="s">
        <v>340</v>
      </c>
      <c r="E697" s="47">
        <v>0.67546392200516203</v>
      </c>
      <c r="F697" s="48">
        <v>48.592342342342299</v>
      </c>
      <c r="G697" s="47">
        <v>0.79550606759125098</v>
      </c>
      <c r="H697" s="50">
        <v>58.576944291229999</v>
      </c>
      <c r="I697" s="76" t="str">
        <f t="shared" si="20"/>
        <v>No</v>
      </c>
      <c r="J697" s="49" t="str">
        <f t="shared" si="21"/>
        <v>No</v>
      </c>
      <c r="K697" s="47">
        <v>0.34504160433220898</v>
      </c>
      <c r="L697" s="50">
        <v>81.869369369369394</v>
      </c>
      <c r="M697" s="47">
        <v>0.32354327615408601</v>
      </c>
      <c r="N697" s="50">
        <v>77.854384997242093</v>
      </c>
    </row>
    <row r="698" spans="1:14" x14ac:dyDescent="0.2">
      <c r="A698" s="57" t="s">
        <v>1651</v>
      </c>
      <c r="B698" s="44" t="s">
        <v>1652</v>
      </c>
      <c r="C698" s="45">
        <v>65</v>
      </c>
      <c r="D698" s="46" t="s">
        <v>340</v>
      </c>
      <c r="E698" s="47">
        <v>0.64941404731499597</v>
      </c>
      <c r="F698" s="48">
        <v>40.202702702702702</v>
      </c>
      <c r="G698" s="47">
        <v>0.75102275587634804</v>
      </c>
      <c r="H698" s="50">
        <v>46.194153337010498</v>
      </c>
      <c r="I698" s="76" t="str">
        <f t="shared" si="20"/>
        <v>No</v>
      </c>
      <c r="J698" s="49" t="str">
        <f t="shared" si="21"/>
        <v>No</v>
      </c>
      <c r="K698" s="47">
        <v>0.33797868100524597</v>
      </c>
      <c r="L698" s="50">
        <v>78.040540540540505</v>
      </c>
      <c r="M698" s="47">
        <v>0.32193432231896801</v>
      </c>
      <c r="N698" s="50">
        <v>77.330391616105899</v>
      </c>
    </row>
    <row r="699" spans="1:14" x14ac:dyDescent="0.2">
      <c r="A699" s="57" t="s">
        <v>1653</v>
      </c>
      <c r="B699" s="44" t="s">
        <v>1654</v>
      </c>
      <c r="C699" s="45">
        <v>65</v>
      </c>
      <c r="D699" s="46" t="s">
        <v>340</v>
      </c>
      <c r="E699" s="47">
        <v>0.67766904852579701</v>
      </c>
      <c r="F699" s="48">
        <v>49.099099099099099</v>
      </c>
      <c r="G699" s="47">
        <v>0.80019539308347598</v>
      </c>
      <c r="H699" s="50">
        <v>59.735245449531199</v>
      </c>
      <c r="I699" s="76" t="str">
        <f t="shared" si="20"/>
        <v>No</v>
      </c>
      <c r="J699" s="49" t="str">
        <f t="shared" si="21"/>
        <v>No</v>
      </c>
      <c r="K699" s="47">
        <v>0.32712392483442498</v>
      </c>
      <c r="L699" s="50">
        <v>71.790540540540505</v>
      </c>
      <c r="M699" s="47">
        <v>0.30774467880827899</v>
      </c>
      <c r="N699" s="50">
        <v>71.5940430226145</v>
      </c>
    </row>
    <row r="700" spans="1:14" x14ac:dyDescent="0.2">
      <c r="A700" s="57" t="s">
        <v>1655</v>
      </c>
      <c r="B700" s="44" t="s">
        <v>1656</v>
      </c>
      <c r="C700" s="45">
        <v>65</v>
      </c>
      <c r="D700" s="46" t="s">
        <v>340</v>
      </c>
      <c r="E700" s="47">
        <v>0.644905150262152</v>
      </c>
      <c r="F700" s="48">
        <v>38.795045045045001</v>
      </c>
      <c r="G700" s="47">
        <v>0.76203952264703601</v>
      </c>
      <c r="H700" s="50">
        <v>48.8141202426917</v>
      </c>
      <c r="I700" s="76" t="str">
        <f t="shared" si="20"/>
        <v>No</v>
      </c>
      <c r="J700" s="49" t="str">
        <f t="shared" si="21"/>
        <v>No</v>
      </c>
      <c r="K700" s="47">
        <v>0.32449700277157401</v>
      </c>
      <c r="L700" s="50">
        <v>70.157657657657694</v>
      </c>
      <c r="M700" s="47">
        <v>0.30409006081885698</v>
      </c>
      <c r="N700" s="50">
        <v>70.159955874241604</v>
      </c>
    </row>
    <row r="701" spans="1:14" x14ac:dyDescent="0.2">
      <c r="A701" s="57" t="s">
        <v>1657</v>
      </c>
      <c r="B701" s="44" t="s">
        <v>1658</v>
      </c>
      <c r="C701" s="45">
        <v>65</v>
      </c>
      <c r="D701" s="46" t="s">
        <v>340</v>
      </c>
      <c r="E701" s="47">
        <v>0.64088368710388</v>
      </c>
      <c r="F701" s="48">
        <v>37.725225225225202</v>
      </c>
      <c r="G701" s="47">
        <v>0.75452566260627396</v>
      </c>
      <c r="H701" s="50">
        <v>47.049089906232801</v>
      </c>
      <c r="I701" s="76" t="str">
        <f t="shared" si="20"/>
        <v>No</v>
      </c>
      <c r="J701" s="49" t="str">
        <f t="shared" si="21"/>
        <v>No</v>
      </c>
      <c r="K701" s="47">
        <v>0.32002651574173202</v>
      </c>
      <c r="L701" s="50">
        <v>68.693693693693703</v>
      </c>
      <c r="M701" s="47">
        <v>0.30359718120740598</v>
      </c>
      <c r="N701" s="50">
        <v>69.994484280198606</v>
      </c>
    </row>
    <row r="702" spans="1:14" x14ac:dyDescent="0.2">
      <c r="A702" s="57" t="s">
        <v>1659</v>
      </c>
      <c r="B702" s="44" t="s">
        <v>1660</v>
      </c>
      <c r="C702" s="45">
        <v>65</v>
      </c>
      <c r="D702" s="46" t="s">
        <v>340</v>
      </c>
      <c r="E702" s="47">
        <v>0.67963553560823498</v>
      </c>
      <c r="F702" s="48">
        <v>49.718468468468501</v>
      </c>
      <c r="G702" s="47">
        <v>0.80306519326403802</v>
      </c>
      <c r="H702" s="50">
        <v>60.617760617760602</v>
      </c>
      <c r="I702" s="76" t="str">
        <f t="shared" si="20"/>
        <v>No</v>
      </c>
      <c r="J702" s="49" t="str">
        <f t="shared" si="21"/>
        <v>No</v>
      </c>
      <c r="K702" s="47">
        <v>0.35453029541297698</v>
      </c>
      <c r="L702" s="50">
        <v>85.135135135135101</v>
      </c>
      <c r="M702" s="47">
        <v>0.33167119738259998</v>
      </c>
      <c r="N702" s="50">
        <v>80.446773303916203</v>
      </c>
    </row>
    <row r="703" spans="1:14" x14ac:dyDescent="0.2">
      <c r="A703" s="57" t="s">
        <v>1661</v>
      </c>
      <c r="B703" s="44" t="s">
        <v>1662</v>
      </c>
      <c r="C703" s="45">
        <v>65</v>
      </c>
      <c r="D703" s="46" t="s">
        <v>340</v>
      </c>
      <c r="E703" s="47">
        <v>0.66190583075467602</v>
      </c>
      <c r="F703" s="48">
        <v>44.031531531531499</v>
      </c>
      <c r="G703" s="47">
        <v>0.78189874241983504</v>
      </c>
      <c r="H703" s="50">
        <v>54.715940430226098</v>
      </c>
      <c r="I703" s="76" t="str">
        <f t="shared" si="20"/>
        <v>No</v>
      </c>
      <c r="J703" s="49" t="str">
        <f t="shared" si="21"/>
        <v>No</v>
      </c>
      <c r="K703" s="47">
        <v>0.35135731281502702</v>
      </c>
      <c r="L703" s="50">
        <v>84.1216216216216</v>
      </c>
      <c r="M703" s="47">
        <v>0.327776192241096</v>
      </c>
      <c r="N703" s="50">
        <v>79.095421952564806</v>
      </c>
    </row>
    <row r="704" spans="1:14" x14ac:dyDescent="0.2">
      <c r="A704" s="57" t="s">
        <v>351</v>
      </c>
      <c r="B704" s="44" t="s">
        <v>1663</v>
      </c>
      <c r="C704" s="45">
        <v>65</v>
      </c>
      <c r="D704" s="46" t="s">
        <v>340</v>
      </c>
      <c r="E704" s="47">
        <v>0.67518341741296595</v>
      </c>
      <c r="F704" s="48">
        <v>48.536036036036002</v>
      </c>
      <c r="G704" s="47">
        <v>0.80119886261729301</v>
      </c>
      <c r="H704" s="50">
        <v>60.038610038610003</v>
      </c>
      <c r="I704" s="76" t="str">
        <f t="shared" si="20"/>
        <v>No</v>
      </c>
      <c r="J704" s="49" t="str">
        <f t="shared" si="21"/>
        <v>No</v>
      </c>
      <c r="K704" s="47">
        <v>0.36423684009181401</v>
      </c>
      <c r="L704" s="50">
        <v>88.738738738738704</v>
      </c>
      <c r="M704" s="47">
        <v>0.33983379337784603</v>
      </c>
      <c r="N704" s="50">
        <v>82.763375620518502</v>
      </c>
    </row>
    <row r="705" spans="1:14" x14ac:dyDescent="0.2">
      <c r="A705" s="57" t="s">
        <v>1664</v>
      </c>
      <c r="B705" s="44" t="s">
        <v>1665</v>
      </c>
      <c r="C705" s="45">
        <v>65</v>
      </c>
      <c r="D705" s="46" t="s">
        <v>340</v>
      </c>
      <c r="E705" s="47">
        <v>0.59703978444428096</v>
      </c>
      <c r="F705" s="48">
        <v>24.1554054054054</v>
      </c>
      <c r="G705" s="47">
        <v>0.68557892593254099</v>
      </c>
      <c r="H705" s="50">
        <v>31.5223386651958</v>
      </c>
      <c r="I705" s="76" t="str">
        <f t="shared" si="20"/>
        <v>No</v>
      </c>
      <c r="J705" s="49" t="str">
        <f t="shared" si="21"/>
        <v>No</v>
      </c>
      <c r="K705" s="47">
        <v>0.33999474955599601</v>
      </c>
      <c r="L705" s="50">
        <v>79.222972972972997</v>
      </c>
      <c r="M705" s="47">
        <v>0.32538260842976402</v>
      </c>
      <c r="N705" s="50">
        <v>78.571428571428598</v>
      </c>
    </row>
    <row r="706" spans="1:14" x14ac:dyDescent="0.2">
      <c r="A706" s="57" t="s">
        <v>1666</v>
      </c>
      <c r="B706" s="44" t="s">
        <v>1667</v>
      </c>
      <c r="C706" s="45">
        <v>65</v>
      </c>
      <c r="D706" s="46" t="s">
        <v>340</v>
      </c>
      <c r="E706" s="47">
        <v>0.61764154662423298</v>
      </c>
      <c r="F706" s="48">
        <v>30.0675675675676</v>
      </c>
      <c r="G706" s="47">
        <v>0.71789307136035396</v>
      </c>
      <c r="H706" s="50">
        <v>37.920573634859402</v>
      </c>
      <c r="I706" s="76" t="str">
        <f t="shared" si="20"/>
        <v>No</v>
      </c>
      <c r="J706" s="49" t="str">
        <f t="shared" si="21"/>
        <v>No</v>
      </c>
      <c r="K706" s="47">
        <v>0.332238628506628</v>
      </c>
      <c r="L706" s="50">
        <v>74.493243243243199</v>
      </c>
      <c r="M706" s="47">
        <v>0.31070562906565602</v>
      </c>
      <c r="N706" s="50">
        <v>73.083287369001695</v>
      </c>
    </row>
    <row r="707" spans="1:14" x14ac:dyDescent="0.2">
      <c r="A707" s="57" t="s">
        <v>1668</v>
      </c>
      <c r="B707" s="44" t="s">
        <v>1669</v>
      </c>
      <c r="C707" s="45">
        <v>65</v>
      </c>
      <c r="D707" s="46" t="s">
        <v>340</v>
      </c>
      <c r="E707" s="47">
        <v>0.55158496282957603</v>
      </c>
      <c r="F707" s="48">
        <v>13.851351351351401</v>
      </c>
      <c r="G707" s="47">
        <v>0.63015838820070602</v>
      </c>
      <c r="H707" s="50">
        <v>20.711527854385</v>
      </c>
      <c r="I707" s="76" t="str">
        <f t="shared" si="20"/>
        <v>No</v>
      </c>
      <c r="J707" s="49" t="str">
        <f t="shared" si="21"/>
        <v>No</v>
      </c>
      <c r="K707" s="47">
        <v>0.28139256678691299</v>
      </c>
      <c r="L707" s="50">
        <v>47.578828828828797</v>
      </c>
      <c r="M707" s="47">
        <v>0.269286254613195</v>
      </c>
      <c r="N707" s="50">
        <v>57.142857142857103</v>
      </c>
    </row>
    <row r="708" spans="1:14" x14ac:dyDescent="0.2">
      <c r="A708" s="57" t="s">
        <v>1670</v>
      </c>
      <c r="B708" s="44" t="s">
        <v>1671</v>
      </c>
      <c r="C708" s="45">
        <v>65</v>
      </c>
      <c r="D708" s="46" t="s">
        <v>340</v>
      </c>
      <c r="E708" s="47">
        <v>0.62182477266610403</v>
      </c>
      <c r="F708" s="48">
        <v>31.418918918918902</v>
      </c>
      <c r="G708" s="47">
        <v>0.71996650501934001</v>
      </c>
      <c r="H708" s="50">
        <v>38.582460011031401</v>
      </c>
      <c r="I708" s="76" t="str">
        <f t="shared" si="20"/>
        <v>No</v>
      </c>
      <c r="J708" s="49" t="str">
        <f t="shared" si="21"/>
        <v>No</v>
      </c>
      <c r="K708" s="47">
        <v>0.32565522713404998</v>
      </c>
      <c r="L708" s="50">
        <v>71.171171171171196</v>
      </c>
      <c r="M708" s="47">
        <v>0.30686646201492401</v>
      </c>
      <c r="N708" s="50">
        <v>71.180364037506905</v>
      </c>
    </row>
    <row r="709" spans="1:14" x14ac:dyDescent="0.2">
      <c r="A709" s="57" t="s">
        <v>714</v>
      </c>
      <c r="B709" s="44" t="s">
        <v>1672</v>
      </c>
      <c r="C709" s="45">
        <v>65</v>
      </c>
      <c r="D709" s="46" t="s">
        <v>340</v>
      </c>
      <c r="E709" s="47">
        <v>0.61516000776111901</v>
      </c>
      <c r="F709" s="48">
        <v>29.222972972973</v>
      </c>
      <c r="G709" s="47">
        <v>0.69685084828348898</v>
      </c>
      <c r="H709" s="50">
        <v>33.673469387755098</v>
      </c>
      <c r="I709" s="76" t="str">
        <f t="shared" si="20"/>
        <v>No</v>
      </c>
      <c r="J709" s="49" t="str">
        <f t="shared" si="21"/>
        <v>No</v>
      </c>
      <c r="K709" s="47">
        <v>0.34727765400037802</v>
      </c>
      <c r="L709" s="50">
        <v>82.601351351351397</v>
      </c>
      <c r="M709" s="47">
        <v>0.330931027037351</v>
      </c>
      <c r="N709" s="50">
        <v>80.198565912851606</v>
      </c>
    </row>
    <row r="710" spans="1:14" x14ac:dyDescent="0.2">
      <c r="A710" s="57" t="s">
        <v>716</v>
      </c>
      <c r="B710" s="44" t="s">
        <v>1673</v>
      </c>
      <c r="C710" s="45">
        <v>65</v>
      </c>
      <c r="D710" s="46" t="s">
        <v>340</v>
      </c>
      <c r="E710" s="47">
        <v>0.62816156758620001</v>
      </c>
      <c r="F710" s="48">
        <v>33.389639639639597</v>
      </c>
      <c r="G710" s="47">
        <v>0.733629159256735</v>
      </c>
      <c r="H710" s="50">
        <v>41.698841698841697</v>
      </c>
      <c r="I710" s="76" t="str">
        <f t="shared" si="20"/>
        <v>No</v>
      </c>
      <c r="J710" s="49" t="str">
        <f t="shared" si="21"/>
        <v>No</v>
      </c>
      <c r="K710" s="47">
        <v>0.32348504788075899</v>
      </c>
      <c r="L710" s="50">
        <v>69.988738738738704</v>
      </c>
      <c r="M710" s="47">
        <v>0.30204738911435097</v>
      </c>
      <c r="N710" s="50">
        <v>69.3601765030336</v>
      </c>
    </row>
    <row r="711" spans="1:14" x14ac:dyDescent="0.2">
      <c r="A711" s="57" t="s">
        <v>1674</v>
      </c>
      <c r="B711" s="44" t="s">
        <v>1675</v>
      </c>
      <c r="C711" s="45">
        <v>65</v>
      </c>
      <c r="D711" s="46" t="s">
        <v>340</v>
      </c>
      <c r="E711" s="47">
        <v>0.61037479584783005</v>
      </c>
      <c r="F711" s="48">
        <v>27.759009009008999</v>
      </c>
      <c r="G711" s="47">
        <v>0.70962368535454301</v>
      </c>
      <c r="H711" s="50">
        <v>36.458907887479299</v>
      </c>
      <c r="I711" s="76" t="str">
        <f t="shared" ref="I711:I774" si="22">IF(AND(F711&gt;=90,H711&gt;=90),"Yes","No")</f>
        <v>No</v>
      </c>
      <c r="J711" s="49" t="str">
        <f t="shared" ref="J711:J774" si="23">IF(AND(F711&gt;=75,H711&gt;=75),"Yes","No")</f>
        <v>No</v>
      </c>
      <c r="K711" s="47">
        <v>0.32464935002086198</v>
      </c>
      <c r="L711" s="50">
        <v>70.213963963964005</v>
      </c>
      <c r="M711" s="47">
        <v>0.30651298618767597</v>
      </c>
      <c r="N711" s="50">
        <v>70.959735245449494</v>
      </c>
    </row>
    <row r="712" spans="1:14" x14ac:dyDescent="0.2">
      <c r="A712" s="57" t="s">
        <v>1676</v>
      </c>
      <c r="B712" s="44" t="s">
        <v>1677</v>
      </c>
      <c r="C712" s="45">
        <v>65</v>
      </c>
      <c r="D712" s="46" t="s">
        <v>340</v>
      </c>
      <c r="E712" s="47">
        <v>0.58875171920977598</v>
      </c>
      <c r="F712" s="48">
        <v>21.734234234234201</v>
      </c>
      <c r="G712" s="47">
        <v>0.67344815139259195</v>
      </c>
      <c r="H712" s="50">
        <v>29.123000551572002</v>
      </c>
      <c r="I712" s="76" t="str">
        <f t="shared" si="22"/>
        <v>No</v>
      </c>
      <c r="J712" s="49" t="str">
        <f t="shared" si="23"/>
        <v>No</v>
      </c>
      <c r="K712" s="47">
        <v>0.32760993218815598</v>
      </c>
      <c r="L712" s="50">
        <v>72.1283783783784</v>
      </c>
      <c r="M712" s="47">
        <v>0.30438218994468402</v>
      </c>
      <c r="N712" s="50">
        <v>70.270270270270302</v>
      </c>
    </row>
    <row r="713" spans="1:14" x14ac:dyDescent="0.2">
      <c r="A713" s="57" t="s">
        <v>1678</v>
      </c>
      <c r="B713" s="44" t="s">
        <v>1679</v>
      </c>
      <c r="C713" s="45">
        <v>65</v>
      </c>
      <c r="D713" s="46" t="s">
        <v>340</v>
      </c>
      <c r="E713" s="47">
        <v>0.63122986425755501</v>
      </c>
      <c r="F713" s="48">
        <v>34.572072072072103</v>
      </c>
      <c r="G713" s="47">
        <v>0.60644483492322099</v>
      </c>
      <c r="H713" s="50">
        <v>16.905681191395502</v>
      </c>
      <c r="I713" s="76" t="str">
        <f t="shared" si="22"/>
        <v>No</v>
      </c>
      <c r="J713" s="49" t="str">
        <f t="shared" si="23"/>
        <v>No</v>
      </c>
      <c r="K713" s="47">
        <v>0.32728736525807001</v>
      </c>
      <c r="L713" s="50">
        <v>71.959459459459495</v>
      </c>
      <c r="M713" s="47">
        <v>0.28914983540269901</v>
      </c>
      <c r="N713" s="50">
        <v>64.506343077771604</v>
      </c>
    </row>
    <row r="714" spans="1:14" x14ac:dyDescent="0.2">
      <c r="A714" s="57" t="s">
        <v>1680</v>
      </c>
      <c r="B714" s="44" t="s">
        <v>1681</v>
      </c>
      <c r="C714" s="45">
        <v>65</v>
      </c>
      <c r="D714" s="46" t="s">
        <v>340</v>
      </c>
      <c r="E714" s="47">
        <v>0.59083815307384502</v>
      </c>
      <c r="F714" s="48">
        <v>22.297297297297298</v>
      </c>
      <c r="G714" s="47">
        <v>0.69634099705608199</v>
      </c>
      <c r="H714" s="50">
        <v>33.5079977937121</v>
      </c>
      <c r="I714" s="76" t="str">
        <f t="shared" si="22"/>
        <v>No</v>
      </c>
      <c r="J714" s="49" t="str">
        <f t="shared" si="23"/>
        <v>No</v>
      </c>
      <c r="K714" s="47">
        <v>0.287991749695516</v>
      </c>
      <c r="L714" s="50">
        <v>51.126126126126103</v>
      </c>
      <c r="M714" s="47">
        <v>0.27183169299398702</v>
      </c>
      <c r="N714" s="50">
        <v>58.108108108108098</v>
      </c>
    </row>
    <row r="715" spans="1:14" x14ac:dyDescent="0.2">
      <c r="A715" s="57" t="s">
        <v>1682</v>
      </c>
      <c r="B715" s="44" t="s">
        <v>1683</v>
      </c>
      <c r="C715" s="45">
        <v>65</v>
      </c>
      <c r="D715" s="46" t="s">
        <v>340</v>
      </c>
      <c r="E715" s="47">
        <v>0.66281831773197497</v>
      </c>
      <c r="F715" s="48">
        <v>44.200450450450496</v>
      </c>
      <c r="G715" s="47">
        <v>0.65251768238959196</v>
      </c>
      <c r="H715" s="50">
        <v>25.068946497517899</v>
      </c>
      <c r="I715" s="76" t="str">
        <f t="shared" si="22"/>
        <v>No</v>
      </c>
      <c r="J715" s="49" t="str">
        <f t="shared" si="23"/>
        <v>No</v>
      </c>
      <c r="K715" s="47">
        <v>0.30381310755637703</v>
      </c>
      <c r="L715" s="50">
        <v>59.740990990991001</v>
      </c>
      <c r="M715" s="47">
        <v>0.27999305602166702</v>
      </c>
      <c r="N715" s="50">
        <v>61.279646993932701</v>
      </c>
    </row>
    <row r="716" spans="1:14" x14ac:dyDescent="0.2">
      <c r="A716" s="57" t="s">
        <v>1684</v>
      </c>
      <c r="B716" s="44" t="s">
        <v>1685</v>
      </c>
      <c r="C716" s="45">
        <v>65</v>
      </c>
      <c r="D716" s="46" t="s">
        <v>340</v>
      </c>
      <c r="E716" s="47">
        <v>0.585463877663009</v>
      </c>
      <c r="F716" s="48">
        <v>20.8333333333333</v>
      </c>
      <c r="G716" s="47">
        <v>0.68637758363005796</v>
      </c>
      <c r="H716" s="50">
        <v>31.660231660231702</v>
      </c>
      <c r="I716" s="76" t="str">
        <f t="shared" si="22"/>
        <v>No</v>
      </c>
      <c r="J716" s="49" t="str">
        <f t="shared" si="23"/>
        <v>No</v>
      </c>
      <c r="K716" s="47">
        <v>0.30817107911429797</v>
      </c>
      <c r="L716" s="50">
        <v>63.063063063063098</v>
      </c>
      <c r="M716" s="47">
        <v>0.28901968285926</v>
      </c>
      <c r="N716" s="50">
        <v>64.451185879757304</v>
      </c>
    </row>
    <row r="717" spans="1:14" x14ac:dyDescent="0.2">
      <c r="A717" s="57" t="s">
        <v>581</v>
      </c>
      <c r="B717" s="44" t="s">
        <v>1686</v>
      </c>
      <c r="C717" s="45">
        <v>65</v>
      </c>
      <c r="D717" s="46" t="s">
        <v>340</v>
      </c>
      <c r="E717" s="47">
        <v>0.68915029360337998</v>
      </c>
      <c r="F717" s="48">
        <v>53.096846846846802</v>
      </c>
      <c r="G717" s="47">
        <v>0.67660398915961795</v>
      </c>
      <c r="H717" s="50">
        <v>29.702151130722601</v>
      </c>
      <c r="I717" s="76" t="str">
        <f t="shared" si="22"/>
        <v>No</v>
      </c>
      <c r="J717" s="49" t="str">
        <f t="shared" si="23"/>
        <v>No</v>
      </c>
      <c r="K717" s="47">
        <v>0.317198738674558</v>
      </c>
      <c r="L717" s="50">
        <v>67.454954954954999</v>
      </c>
      <c r="M717" s="47">
        <v>0.29531101738742699</v>
      </c>
      <c r="N717" s="50">
        <v>66.574738003309406</v>
      </c>
    </row>
    <row r="718" spans="1:14" x14ac:dyDescent="0.2">
      <c r="A718" s="57" t="s">
        <v>986</v>
      </c>
      <c r="B718" s="44" t="s">
        <v>1687</v>
      </c>
      <c r="C718" s="45">
        <v>65</v>
      </c>
      <c r="D718" s="46" t="s">
        <v>340</v>
      </c>
      <c r="E718" s="47">
        <v>0.59203851140235297</v>
      </c>
      <c r="F718" s="48">
        <v>22.635135135135101</v>
      </c>
      <c r="G718" s="47">
        <v>0.55710684436117597</v>
      </c>
      <c r="H718" s="50">
        <v>10.011031439602901</v>
      </c>
      <c r="I718" s="76" t="str">
        <f t="shared" si="22"/>
        <v>No</v>
      </c>
      <c r="J718" s="49" t="str">
        <f t="shared" si="23"/>
        <v>No</v>
      </c>
      <c r="K718" s="47">
        <v>0.30776910561071902</v>
      </c>
      <c r="L718" s="50">
        <v>62.950450450450397</v>
      </c>
      <c r="M718" s="47">
        <v>0.28867596478797403</v>
      </c>
      <c r="N718" s="50">
        <v>64.313292884721406</v>
      </c>
    </row>
    <row r="719" spans="1:14" x14ac:dyDescent="0.2">
      <c r="A719" s="57" t="s">
        <v>1688</v>
      </c>
      <c r="B719" s="44" t="s">
        <v>1689</v>
      </c>
      <c r="C719" s="45">
        <v>65</v>
      </c>
      <c r="D719" s="46" t="s">
        <v>340</v>
      </c>
      <c r="E719" s="47">
        <v>0.63434769994875295</v>
      </c>
      <c r="F719" s="48">
        <v>35.529279279279301</v>
      </c>
      <c r="G719" s="47">
        <v>0.59889780323000197</v>
      </c>
      <c r="H719" s="50">
        <v>15.6094870380585</v>
      </c>
      <c r="I719" s="76" t="str">
        <f t="shared" si="22"/>
        <v>No</v>
      </c>
      <c r="J719" s="49" t="str">
        <f t="shared" si="23"/>
        <v>No</v>
      </c>
      <c r="K719" s="47">
        <v>0.334798590079247</v>
      </c>
      <c r="L719" s="50">
        <v>76.013513513513502</v>
      </c>
      <c r="M719" s="47">
        <v>0.31729349378235799</v>
      </c>
      <c r="N719" s="50">
        <v>75.427468284611095</v>
      </c>
    </row>
    <row r="720" spans="1:14" x14ac:dyDescent="0.2">
      <c r="A720" s="57" t="s">
        <v>1690</v>
      </c>
      <c r="B720" s="44" t="s">
        <v>1691</v>
      </c>
      <c r="C720" s="45">
        <v>75</v>
      </c>
      <c r="D720" s="46" t="s">
        <v>340</v>
      </c>
      <c r="E720" s="47">
        <v>0.63166712364824196</v>
      </c>
      <c r="F720" s="48">
        <v>34.797297297297298</v>
      </c>
      <c r="G720" s="47">
        <v>0.69854409677342699</v>
      </c>
      <c r="H720" s="50">
        <v>57.238307349665902</v>
      </c>
      <c r="I720" s="76" t="str">
        <f t="shared" si="22"/>
        <v>No</v>
      </c>
      <c r="J720" s="49" t="str">
        <f t="shared" si="23"/>
        <v>No</v>
      </c>
      <c r="K720" s="47">
        <v>0.331406794475403</v>
      </c>
      <c r="L720" s="50">
        <v>73.930180180180201</v>
      </c>
      <c r="M720" s="47">
        <v>0.28523203274860798</v>
      </c>
      <c r="N720" s="50">
        <v>51.893095768374202</v>
      </c>
    </row>
    <row r="721" spans="1:14" x14ac:dyDescent="0.2">
      <c r="A721" s="57" t="s">
        <v>1692</v>
      </c>
      <c r="B721" s="44" t="s">
        <v>1693</v>
      </c>
      <c r="C721" s="45">
        <v>65</v>
      </c>
      <c r="D721" s="46" t="s">
        <v>340</v>
      </c>
      <c r="E721" s="47">
        <v>0.56818626280672901</v>
      </c>
      <c r="F721" s="48">
        <v>17.0608108108108</v>
      </c>
      <c r="G721" s="47">
        <v>0.66544015154196501</v>
      </c>
      <c r="H721" s="50">
        <v>27.5234418091561</v>
      </c>
      <c r="I721" s="76" t="str">
        <f t="shared" si="22"/>
        <v>No</v>
      </c>
      <c r="J721" s="49" t="str">
        <f t="shared" si="23"/>
        <v>No</v>
      </c>
      <c r="K721" s="47">
        <v>0.33832619944660097</v>
      </c>
      <c r="L721" s="50">
        <v>78.265765765765806</v>
      </c>
      <c r="M721" s="47">
        <v>0.31461547650301303</v>
      </c>
      <c r="N721" s="50">
        <v>74.544953116381706</v>
      </c>
    </row>
    <row r="722" spans="1:14" x14ac:dyDescent="0.2">
      <c r="A722" s="57" t="s">
        <v>1694</v>
      </c>
      <c r="B722" s="44" t="s">
        <v>1695</v>
      </c>
      <c r="C722" s="45">
        <v>75</v>
      </c>
      <c r="D722" s="46" t="s">
        <v>340</v>
      </c>
      <c r="E722" s="47">
        <v>0.64020916408811002</v>
      </c>
      <c r="F722" s="48">
        <v>37.274774774774798</v>
      </c>
      <c r="G722" s="47">
        <v>0.69422492742785202</v>
      </c>
      <c r="H722" s="50">
        <v>56.050482553823301</v>
      </c>
      <c r="I722" s="76" t="str">
        <f t="shared" si="22"/>
        <v>No</v>
      </c>
      <c r="J722" s="49" t="str">
        <f t="shared" si="23"/>
        <v>No</v>
      </c>
      <c r="K722" s="47">
        <v>0.34296647569925898</v>
      </c>
      <c r="L722" s="50">
        <v>81.362612612612594</v>
      </c>
      <c r="M722" s="47">
        <v>0.29128198984682002</v>
      </c>
      <c r="N722" s="50">
        <v>55.2338530066815</v>
      </c>
    </row>
    <row r="723" spans="1:14" x14ac:dyDescent="0.2">
      <c r="A723" s="57" t="s">
        <v>1696</v>
      </c>
      <c r="B723" s="44" t="s">
        <v>1697</v>
      </c>
      <c r="C723" s="45">
        <v>75</v>
      </c>
      <c r="D723" s="46" t="s">
        <v>340</v>
      </c>
      <c r="E723" s="47">
        <v>0.60052218606723895</v>
      </c>
      <c r="F723" s="48">
        <v>25.281531531531499</v>
      </c>
      <c r="G723" s="47">
        <v>0.65323304978220897</v>
      </c>
      <c r="H723" s="50">
        <v>44.097995545657</v>
      </c>
      <c r="I723" s="76" t="str">
        <f t="shared" si="22"/>
        <v>No</v>
      </c>
      <c r="J723" s="49" t="str">
        <f t="shared" si="23"/>
        <v>No</v>
      </c>
      <c r="K723" s="47">
        <v>0.33780969113405401</v>
      </c>
      <c r="L723" s="50">
        <v>77.702702702702695</v>
      </c>
      <c r="M723" s="47">
        <v>0.28760972092440701</v>
      </c>
      <c r="N723" s="50">
        <v>53.303637713437297</v>
      </c>
    </row>
    <row r="724" spans="1:14" x14ac:dyDescent="0.2">
      <c r="A724" s="57" t="s">
        <v>1292</v>
      </c>
      <c r="B724" s="44" t="s">
        <v>1698</v>
      </c>
      <c r="C724" s="45">
        <v>75</v>
      </c>
      <c r="D724" s="46" t="s">
        <v>340</v>
      </c>
      <c r="E724" s="47">
        <v>0.62013266484693796</v>
      </c>
      <c r="F724" s="48">
        <v>30.7995495495495</v>
      </c>
      <c r="G724" s="47">
        <v>0.67167522913883004</v>
      </c>
      <c r="H724" s="50">
        <v>50.2598366740906</v>
      </c>
      <c r="I724" s="76" t="str">
        <f t="shared" si="22"/>
        <v>No</v>
      </c>
      <c r="J724" s="49" t="str">
        <f t="shared" si="23"/>
        <v>No</v>
      </c>
      <c r="K724" s="47">
        <v>0.3417537013245</v>
      </c>
      <c r="L724" s="50">
        <v>80.405405405405403</v>
      </c>
      <c r="M724" s="47">
        <v>0.29096412605503702</v>
      </c>
      <c r="N724" s="50">
        <v>55.085374907201199</v>
      </c>
    </row>
    <row r="725" spans="1:14" x14ac:dyDescent="0.2">
      <c r="A725" s="57" t="s">
        <v>1699</v>
      </c>
      <c r="B725" s="44" t="s">
        <v>1700</v>
      </c>
      <c r="C725" s="45">
        <v>75</v>
      </c>
      <c r="D725" s="46" t="s">
        <v>340</v>
      </c>
      <c r="E725" s="47">
        <v>0.72979088253472202</v>
      </c>
      <c r="F725" s="48">
        <v>65.090090090090101</v>
      </c>
      <c r="G725" s="47">
        <v>0.79514138520173305</v>
      </c>
      <c r="H725" s="50">
        <v>79.881217520415703</v>
      </c>
      <c r="I725" s="76" t="str">
        <f t="shared" si="22"/>
        <v>No</v>
      </c>
      <c r="J725" s="49" t="str">
        <f t="shared" si="23"/>
        <v>No</v>
      </c>
      <c r="K725" s="47">
        <v>0.38300741369985603</v>
      </c>
      <c r="L725" s="50">
        <v>92.567567567567593</v>
      </c>
      <c r="M725" s="47">
        <v>0.32483275689993502</v>
      </c>
      <c r="N725" s="50">
        <v>71.195248700816606</v>
      </c>
    </row>
    <row r="726" spans="1:14" x14ac:dyDescent="0.2">
      <c r="A726" s="57" t="s">
        <v>1701</v>
      </c>
      <c r="B726" s="44" t="s">
        <v>1702</v>
      </c>
      <c r="C726" s="45">
        <v>65</v>
      </c>
      <c r="D726" s="46" t="s">
        <v>340</v>
      </c>
      <c r="E726" s="47">
        <v>0.66237411031807703</v>
      </c>
      <c r="F726" s="48">
        <v>44.087837837837803</v>
      </c>
      <c r="G726" s="47">
        <v>0.64316579013704001</v>
      </c>
      <c r="H726" s="50">
        <v>23.138444567015998</v>
      </c>
      <c r="I726" s="76" t="str">
        <f t="shared" si="22"/>
        <v>No</v>
      </c>
      <c r="J726" s="49" t="str">
        <f t="shared" si="23"/>
        <v>No</v>
      </c>
      <c r="K726" s="47">
        <v>0.33469426475103398</v>
      </c>
      <c r="L726" s="50">
        <v>75.957207207207205</v>
      </c>
      <c r="M726" s="47">
        <v>0.30277603242433299</v>
      </c>
      <c r="N726" s="50">
        <v>69.553226696083797</v>
      </c>
    </row>
    <row r="727" spans="1:14" x14ac:dyDescent="0.2">
      <c r="A727" s="57" t="s">
        <v>1703</v>
      </c>
      <c r="B727" s="44" t="s">
        <v>1704</v>
      </c>
      <c r="C727" s="45">
        <v>65</v>
      </c>
      <c r="D727" s="46" t="s">
        <v>340</v>
      </c>
      <c r="E727" s="47">
        <v>0.65342020398856704</v>
      </c>
      <c r="F727" s="48">
        <v>41.6666666666667</v>
      </c>
      <c r="G727" s="47">
        <v>0.63642773047414403</v>
      </c>
      <c r="H727" s="50">
        <v>21.924986210700499</v>
      </c>
      <c r="I727" s="76" t="str">
        <f t="shared" si="22"/>
        <v>No</v>
      </c>
      <c r="J727" s="49" t="str">
        <f t="shared" si="23"/>
        <v>No</v>
      </c>
      <c r="K727" s="47">
        <v>0.31673875859490802</v>
      </c>
      <c r="L727" s="50">
        <v>67.229729729729698</v>
      </c>
      <c r="M727" s="47">
        <v>0.29254100748589801</v>
      </c>
      <c r="N727" s="50">
        <v>65.609487038058504</v>
      </c>
    </row>
    <row r="728" spans="1:14" x14ac:dyDescent="0.2">
      <c r="A728" s="57" t="s">
        <v>1024</v>
      </c>
      <c r="B728" s="44" t="s">
        <v>1705</v>
      </c>
      <c r="C728" s="45">
        <v>65</v>
      </c>
      <c r="D728" s="46" t="s">
        <v>340</v>
      </c>
      <c r="E728" s="47">
        <v>0.52499993945474599</v>
      </c>
      <c r="F728" s="48">
        <v>9.7972972972973</v>
      </c>
      <c r="G728" s="47">
        <v>0.60055794840406096</v>
      </c>
      <c r="H728" s="50">
        <v>15.830115830115799</v>
      </c>
      <c r="I728" s="76" t="str">
        <f t="shared" si="22"/>
        <v>No</v>
      </c>
      <c r="J728" s="49" t="str">
        <f t="shared" si="23"/>
        <v>No</v>
      </c>
      <c r="K728" s="47">
        <v>0.30469021344085501</v>
      </c>
      <c r="L728" s="50">
        <v>60.585585585585598</v>
      </c>
      <c r="M728" s="47">
        <v>0.28390456361574801</v>
      </c>
      <c r="N728" s="50">
        <v>62.437948152233901</v>
      </c>
    </row>
    <row r="729" spans="1:14" x14ac:dyDescent="0.2">
      <c r="A729" s="57" t="s">
        <v>1706</v>
      </c>
      <c r="B729" s="44" t="s">
        <v>1707</v>
      </c>
      <c r="C729" s="45">
        <v>65</v>
      </c>
      <c r="D729" s="46" t="s">
        <v>340</v>
      </c>
      <c r="E729" s="47">
        <v>0.58583756103552798</v>
      </c>
      <c r="F729" s="48">
        <v>20.889639639639601</v>
      </c>
      <c r="G729" s="47">
        <v>0.52854875349620101</v>
      </c>
      <c r="H729" s="50">
        <v>6.64644236072807</v>
      </c>
      <c r="I729" s="76" t="str">
        <f t="shared" si="22"/>
        <v>No</v>
      </c>
      <c r="J729" s="49" t="str">
        <f t="shared" si="23"/>
        <v>No</v>
      </c>
      <c r="K729" s="47">
        <v>0.32588056369318402</v>
      </c>
      <c r="L729" s="50">
        <v>71.283783783783804</v>
      </c>
      <c r="M729" s="47">
        <v>0.35485881576254702</v>
      </c>
      <c r="N729" s="50">
        <v>86.127964699393303</v>
      </c>
    </row>
    <row r="730" spans="1:14" x14ac:dyDescent="0.2">
      <c r="A730" s="57" t="s">
        <v>1526</v>
      </c>
      <c r="B730" s="44" t="s">
        <v>1708</v>
      </c>
      <c r="C730" s="45">
        <v>65</v>
      </c>
      <c r="D730" s="46" t="s">
        <v>340</v>
      </c>
      <c r="E730" s="47">
        <v>0.68114303713585</v>
      </c>
      <c r="F730" s="48">
        <v>50.056306306306297</v>
      </c>
      <c r="G730" s="47">
        <v>0.67185955940920805</v>
      </c>
      <c r="H730" s="50">
        <v>28.902371759514601</v>
      </c>
      <c r="I730" s="76" t="str">
        <f t="shared" si="22"/>
        <v>No</v>
      </c>
      <c r="J730" s="49" t="str">
        <f t="shared" si="23"/>
        <v>No</v>
      </c>
      <c r="K730" s="47">
        <v>0.30580141578259601</v>
      </c>
      <c r="L730" s="50">
        <v>61.486486486486498</v>
      </c>
      <c r="M730" s="47">
        <v>0.288109503601924</v>
      </c>
      <c r="N730" s="50">
        <v>64.065085493656895</v>
      </c>
    </row>
    <row r="731" spans="1:14" x14ac:dyDescent="0.2">
      <c r="A731" s="57" t="s">
        <v>1709</v>
      </c>
      <c r="B731" s="44" t="s">
        <v>1710</v>
      </c>
      <c r="C731" s="45">
        <v>65</v>
      </c>
      <c r="D731" s="46" t="s">
        <v>340</v>
      </c>
      <c r="E731" s="47">
        <v>0.58028890799087995</v>
      </c>
      <c r="F731" s="48">
        <v>19.763513513513502</v>
      </c>
      <c r="G731" s="47">
        <v>0.59310242727339302</v>
      </c>
      <c r="H731" s="50">
        <v>14.699393270821799</v>
      </c>
      <c r="I731" s="76" t="str">
        <f t="shared" si="22"/>
        <v>No</v>
      </c>
      <c r="J731" s="49" t="str">
        <f t="shared" si="23"/>
        <v>No</v>
      </c>
      <c r="K731" s="47">
        <v>0.29689034351532301</v>
      </c>
      <c r="L731" s="50">
        <v>56.306306306306297</v>
      </c>
      <c r="M731" s="47">
        <v>0.29598543275828998</v>
      </c>
      <c r="N731" s="50">
        <v>66.767788196359604</v>
      </c>
    </row>
    <row r="732" spans="1:14" x14ac:dyDescent="0.2">
      <c r="A732" s="57" t="s">
        <v>1711</v>
      </c>
      <c r="B732" s="44" t="s">
        <v>1712</v>
      </c>
      <c r="C732" s="45">
        <v>75</v>
      </c>
      <c r="D732" s="46" t="s">
        <v>340</v>
      </c>
      <c r="E732" s="47">
        <v>0.65189439713578301</v>
      </c>
      <c r="F732" s="48">
        <v>40.934684684684697</v>
      </c>
      <c r="G732" s="47">
        <v>0.70863666954959803</v>
      </c>
      <c r="H732" s="50">
        <v>59.020044543429798</v>
      </c>
      <c r="I732" s="76" t="str">
        <f t="shared" si="22"/>
        <v>No</v>
      </c>
      <c r="J732" s="49" t="str">
        <f t="shared" si="23"/>
        <v>No</v>
      </c>
      <c r="K732" s="47">
        <v>0.30295541767574702</v>
      </c>
      <c r="L732" s="50">
        <v>59.346846846846802</v>
      </c>
      <c r="M732" s="47">
        <v>0.25889548600843598</v>
      </c>
      <c r="N732" s="50">
        <v>40.237564959168502</v>
      </c>
    </row>
    <row r="733" spans="1:14" x14ac:dyDescent="0.2">
      <c r="A733" s="57" t="s">
        <v>1713</v>
      </c>
      <c r="B733" s="44" t="s">
        <v>1714</v>
      </c>
      <c r="C733" s="45">
        <v>75</v>
      </c>
      <c r="D733" s="46" t="s">
        <v>340</v>
      </c>
      <c r="E733" s="47">
        <v>0.57714848839046595</v>
      </c>
      <c r="F733" s="48">
        <v>19.031531531531499</v>
      </c>
      <c r="G733" s="47">
        <v>0.63854515109247301</v>
      </c>
      <c r="H733" s="50">
        <v>40.163325909428401</v>
      </c>
      <c r="I733" s="76" t="str">
        <f t="shared" si="22"/>
        <v>No</v>
      </c>
      <c r="J733" s="49" t="str">
        <f t="shared" si="23"/>
        <v>No</v>
      </c>
      <c r="K733" s="47">
        <v>0.34940066051820101</v>
      </c>
      <c r="L733" s="50">
        <v>83.502252252252205</v>
      </c>
      <c r="M733" s="47">
        <v>0.29711926782516102</v>
      </c>
      <c r="N733" s="50">
        <v>58.574610244988897</v>
      </c>
    </row>
    <row r="734" spans="1:14" x14ac:dyDescent="0.2">
      <c r="A734" s="57" t="s">
        <v>1715</v>
      </c>
      <c r="B734" s="44" t="s">
        <v>1716</v>
      </c>
      <c r="C734" s="45">
        <v>75</v>
      </c>
      <c r="D734" s="46" t="s">
        <v>340</v>
      </c>
      <c r="E734" s="47">
        <v>0.55685080849261104</v>
      </c>
      <c r="F734" s="48">
        <v>14.752252252252299</v>
      </c>
      <c r="G734" s="47">
        <v>0.61658214689954405</v>
      </c>
      <c r="H734" s="50">
        <v>34.372680029695601</v>
      </c>
      <c r="I734" s="76" t="str">
        <f t="shared" si="22"/>
        <v>No</v>
      </c>
      <c r="J734" s="49" t="str">
        <f t="shared" si="23"/>
        <v>No</v>
      </c>
      <c r="K734" s="47">
        <v>0.34828434364135502</v>
      </c>
      <c r="L734" s="50">
        <v>83.051801801801801</v>
      </c>
      <c r="M734" s="47">
        <v>0.29591695645997301</v>
      </c>
      <c r="N734" s="50">
        <v>57.906458797327403</v>
      </c>
    </row>
    <row r="735" spans="1:14" x14ac:dyDescent="0.2">
      <c r="A735" s="57" t="s">
        <v>1717</v>
      </c>
      <c r="B735" s="44" t="s">
        <v>1718</v>
      </c>
      <c r="C735" s="45">
        <v>75</v>
      </c>
      <c r="D735" s="46" t="s">
        <v>340</v>
      </c>
      <c r="E735" s="47">
        <v>0.54793678394666201</v>
      </c>
      <c r="F735" s="48">
        <v>13.2882882882883</v>
      </c>
      <c r="G735" s="47">
        <v>0.61003227862407405</v>
      </c>
      <c r="H735" s="50">
        <v>33.1106161841128</v>
      </c>
      <c r="I735" s="76" t="str">
        <f t="shared" si="22"/>
        <v>No</v>
      </c>
      <c r="J735" s="49" t="str">
        <f t="shared" si="23"/>
        <v>No</v>
      </c>
      <c r="K735" s="47">
        <v>0.34181658508315299</v>
      </c>
      <c r="L735" s="50">
        <v>80.630630630630606</v>
      </c>
      <c r="M735" s="47">
        <v>0.29134106318237402</v>
      </c>
      <c r="N735" s="50">
        <v>55.456570155902</v>
      </c>
    </row>
    <row r="736" spans="1:14" x14ac:dyDescent="0.2">
      <c r="A736" s="57" t="s">
        <v>1719</v>
      </c>
      <c r="B736" s="44" t="s">
        <v>1720</v>
      </c>
      <c r="C736" s="45">
        <v>75</v>
      </c>
      <c r="D736" s="46" t="s">
        <v>340</v>
      </c>
      <c r="E736" s="47">
        <v>0.56510702077182295</v>
      </c>
      <c r="F736" s="48">
        <v>16.6666666666667</v>
      </c>
      <c r="G736" s="47">
        <v>0.62089113769272897</v>
      </c>
      <c r="H736" s="50">
        <v>35.486265775798103</v>
      </c>
      <c r="I736" s="76" t="str">
        <f t="shared" si="22"/>
        <v>No</v>
      </c>
      <c r="J736" s="49" t="str">
        <f t="shared" si="23"/>
        <v>No</v>
      </c>
      <c r="K736" s="47">
        <v>0.33577112529501801</v>
      </c>
      <c r="L736" s="50">
        <v>76.576576576576599</v>
      </c>
      <c r="M736" s="47">
        <v>0.28569232072060302</v>
      </c>
      <c r="N736" s="50">
        <v>52.041573867854503</v>
      </c>
    </row>
    <row r="737" spans="1:14" x14ac:dyDescent="0.2">
      <c r="A737" s="57" t="s">
        <v>1721</v>
      </c>
      <c r="B737" s="44" t="s">
        <v>1722</v>
      </c>
      <c r="C737" s="45">
        <v>75</v>
      </c>
      <c r="D737" s="46" t="s">
        <v>340</v>
      </c>
      <c r="E737" s="47">
        <v>0.58654661117062501</v>
      </c>
      <c r="F737" s="48">
        <v>21.114864864864899</v>
      </c>
      <c r="G737" s="47">
        <v>0.64173875642621603</v>
      </c>
      <c r="H737" s="50">
        <v>40.682999257609502</v>
      </c>
      <c r="I737" s="76" t="str">
        <f t="shared" si="22"/>
        <v>No</v>
      </c>
      <c r="J737" s="49" t="str">
        <f t="shared" si="23"/>
        <v>No</v>
      </c>
      <c r="K737" s="47">
        <v>0.35756947539046102</v>
      </c>
      <c r="L737" s="50">
        <v>86.486486486486498</v>
      </c>
      <c r="M737" s="47">
        <v>0.30331740697374399</v>
      </c>
      <c r="N737" s="50">
        <v>61.3956941351151</v>
      </c>
    </row>
    <row r="738" spans="1:14" x14ac:dyDescent="0.2">
      <c r="A738" s="57" t="s">
        <v>1723</v>
      </c>
      <c r="B738" s="44" t="s">
        <v>1724</v>
      </c>
      <c r="C738" s="45">
        <v>75</v>
      </c>
      <c r="D738" s="46" t="s">
        <v>340</v>
      </c>
      <c r="E738" s="47">
        <v>0.76036292712560805</v>
      </c>
      <c r="F738" s="48">
        <v>73.367117117117104</v>
      </c>
      <c r="G738" s="47">
        <v>0.81509437710308397</v>
      </c>
      <c r="H738" s="50">
        <v>85.523385300668195</v>
      </c>
      <c r="I738" s="76" t="str">
        <f t="shared" si="22"/>
        <v>No</v>
      </c>
      <c r="J738" s="49" t="str">
        <f t="shared" si="23"/>
        <v>No</v>
      </c>
      <c r="K738" s="47">
        <v>0.37299415998544999</v>
      </c>
      <c r="L738" s="50">
        <v>90.709459459459495</v>
      </c>
      <c r="M738" s="47">
        <v>0.31547891867558497</v>
      </c>
      <c r="N738" s="50">
        <v>67.557535263548601</v>
      </c>
    </row>
    <row r="739" spans="1:14" x14ac:dyDescent="0.2">
      <c r="A739" s="57" t="s">
        <v>1725</v>
      </c>
      <c r="B739" s="44" t="s">
        <v>1726</v>
      </c>
      <c r="C739" s="45">
        <v>75</v>
      </c>
      <c r="D739" s="46" t="s">
        <v>340</v>
      </c>
      <c r="E739" s="47">
        <v>0.68354210659609604</v>
      </c>
      <c r="F739" s="48">
        <v>51.1824324324324</v>
      </c>
      <c r="G739" s="47">
        <v>0.74790802834190095</v>
      </c>
      <c r="H739" s="50">
        <v>69.339272457312504</v>
      </c>
      <c r="I739" s="76" t="str">
        <f t="shared" si="22"/>
        <v>No</v>
      </c>
      <c r="J739" s="49" t="str">
        <f t="shared" si="23"/>
        <v>No</v>
      </c>
      <c r="K739" s="47">
        <v>0.35808349160705599</v>
      </c>
      <c r="L739" s="50">
        <v>86.7117117117117</v>
      </c>
      <c r="M739" s="47">
        <v>0.30332050473118999</v>
      </c>
      <c r="N739" s="50">
        <v>61.469933184855201</v>
      </c>
    </row>
    <row r="740" spans="1:14" x14ac:dyDescent="0.2">
      <c r="A740" s="57" t="s">
        <v>1727</v>
      </c>
      <c r="B740" s="44" t="s">
        <v>1728</v>
      </c>
      <c r="C740" s="45">
        <v>75</v>
      </c>
      <c r="D740" s="46" t="s">
        <v>340</v>
      </c>
      <c r="E740" s="47">
        <v>0.65338827206288996</v>
      </c>
      <c r="F740" s="48">
        <v>41.610360360360403</v>
      </c>
      <c r="G740" s="47">
        <v>0.72038881195053905</v>
      </c>
      <c r="H740" s="50">
        <v>62.583518930957702</v>
      </c>
      <c r="I740" s="76" t="str">
        <f t="shared" si="22"/>
        <v>No</v>
      </c>
      <c r="J740" s="49" t="str">
        <f t="shared" si="23"/>
        <v>No</v>
      </c>
      <c r="K740" s="47">
        <v>0.36852670205157101</v>
      </c>
      <c r="L740" s="50">
        <v>89.752252252252205</v>
      </c>
      <c r="M740" s="47">
        <v>0.31014673335441401</v>
      </c>
      <c r="N740" s="50">
        <v>64.365256124721597</v>
      </c>
    </row>
    <row r="741" spans="1:14" x14ac:dyDescent="0.2">
      <c r="A741" s="57" t="s">
        <v>648</v>
      </c>
      <c r="B741" s="44" t="s">
        <v>1729</v>
      </c>
      <c r="C741" s="45">
        <v>75</v>
      </c>
      <c r="D741" s="46" t="s">
        <v>340</v>
      </c>
      <c r="E741" s="47">
        <v>0.59196780854773301</v>
      </c>
      <c r="F741" s="48">
        <v>22.4662162162162</v>
      </c>
      <c r="G741" s="47">
        <v>0.63596768762349498</v>
      </c>
      <c r="H741" s="50">
        <v>39.495174461766901</v>
      </c>
      <c r="I741" s="76" t="str">
        <f t="shared" si="22"/>
        <v>No</v>
      </c>
      <c r="J741" s="49" t="str">
        <f t="shared" si="23"/>
        <v>No</v>
      </c>
      <c r="K741" s="47">
        <v>0.41477981975114803</v>
      </c>
      <c r="L741" s="50">
        <v>96.452702702702695</v>
      </c>
      <c r="M741" s="47">
        <v>0.34789516116570901</v>
      </c>
      <c r="N741" s="50">
        <v>79.435783221974802</v>
      </c>
    </row>
    <row r="742" spans="1:14" x14ac:dyDescent="0.2">
      <c r="A742" s="57" t="s">
        <v>1730</v>
      </c>
      <c r="B742" s="44" t="s">
        <v>1731</v>
      </c>
      <c r="C742" s="45">
        <v>75</v>
      </c>
      <c r="D742" s="46" t="s">
        <v>340</v>
      </c>
      <c r="E742" s="47">
        <v>0.56129385578277902</v>
      </c>
      <c r="F742" s="48">
        <v>15.6531531531532</v>
      </c>
      <c r="G742" s="47">
        <v>0.61858489163503505</v>
      </c>
      <c r="H742" s="50">
        <v>34.743875278396402</v>
      </c>
      <c r="I742" s="76" t="str">
        <f t="shared" si="22"/>
        <v>No</v>
      </c>
      <c r="J742" s="49" t="str">
        <f t="shared" si="23"/>
        <v>No</v>
      </c>
      <c r="K742" s="47">
        <v>0.40595949702078499</v>
      </c>
      <c r="L742" s="50">
        <v>95.945945945945894</v>
      </c>
      <c r="M742" s="47">
        <v>0.33555622035677601</v>
      </c>
      <c r="N742" s="50">
        <v>76.020786933927198</v>
      </c>
    </row>
    <row r="743" spans="1:14" x14ac:dyDescent="0.2">
      <c r="A743" s="57" t="s">
        <v>1732</v>
      </c>
      <c r="B743" s="44" t="s">
        <v>1733</v>
      </c>
      <c r="C743" s="45">
        <v>75</v>
      </c>
      <c r="D743" s="46" t="s">
        <v>340</v>
      </c>
      <c r="E743" s="47">
        <v>0.595569209736314</v>
      </c>
      <c r="F743" s="48">
        <v>23.704954954954999</v>
      </c>
      <c r="G743" s="47">
        <v>0.65842536056701695</v>
      </c>
      <c r="H743" s="50">
        <v>45.657015590200402</v>
      </c>
      <c r="I743" s="76" t="str">
        <f t="shared" si="22"/>
        <v>No</v>
      </c>
      <c r="J743" s="49" t="str">
        <f t="shared" si="23"/>
        <v>No</v>
      </c>
      <c r="K743" s="47">
        <v>0.31515763496997401</v>
      </c>
      <c r="L743" s="50">
        <v>66.441441441441398</v>
      </c>
      <c r="M743" s="47">
        <v>0.27063659070701102</v>
      </c>
      <c r="N743" s="50">
        <v>44.914625092798801</v>
      </c>
    </row>
    <row r="744" spans="1:14" x14ac:dyDescent="0.2">
      <c r="A744" s="57" t="s">
        <v>1734</v>
      </c>
      <c r="B744" s="44" t="s">
        <v>1735</v>
      </c>
      <c r="C744" s="45">
        <v>75</v>
      </c>
      <c r="D744" s="46" t="s">
        <v>340</v>
      </c>
      <c r="E744" s="47">
        <v>0.660646208882671</v>
      </c>
      <c r="F744" s="48">
        <v>43.637387387387399</v>
      </c>
      <c r="G744" s="47">
        <v>0.73325099274083305</v>
      </c>
      <c r="H744" s="50">
        <v>65.478841870824098</v>
      </c>
      <c r="I744" s="76" t="str">
        <f t="shared" si="22"/>
        <v>No</v>
      </c>
      <c r="J744" s="49" t="str">
        <f t="shared" si="23"/>
        <v>No</v>
      </c>
      <c r="K744" s="47">
        <v>0.34124398400949602</v>
      </c>
      <c r="L744" s="50">
        <v>80.123873873873904</v>
      </c>
      <c r="M744" s="47">
        <v>0.29174772628656598</v>
      </c>
      <c r="N744" s="50">
        <v>55.6050482553823</v>
      </c>
    </row>
    <row r="745" spans="1:14" x14ac:dyDescent="0.2">
      <c r="A745" s="57" t="s">
        <v>1736</v>
      </c>
      <c r="B745" s="44" t="s">
        <v>1737</v>
      </c>
      <c r="C745" s="45">
        <v>75</v>
      </c>
      <c r="D745" s="46" t="s">
        <v>340</v>
      </c>
      <c r="E745" s="47">
        <v>0.72347646594903103</v>
      </c>
      <c r="F745" s="48">
        <v>62.668918918918898</v>
      </c>
      <c r="G745" s="47">
        <v>0.78262368629222601</v>
      </c>
      <c r="H745" s="50">
        <v>76.391982182628098</v>
      </c>
      <c r="I745" s="76" t="str">
        <f t="shared" si="22"/>
        <v>No</v>
      </c>
      <c r="J745" s="49" t="str">
        <f t="shared" si="23"/>
        <v>No</v>
      </c>
      <c r="K745" s="47">
        <v>0.32914313021283298</v>
      </c>
      <c r="L745" s="50">
        <v>72.804054054054106</v>
      </c>
      <c r="M745" s="47">
        <v>0.281468426895089</v>
      </c>
      <c r="N745" s="50">
        <v>50.1113585746102</v>
      </c>
    </row>
    <row r="746" spans="1:14" x14ac:dyDescent="0.2">
      <c r="A746" s="57" t="s">
        <v>1738</v>
      </c>
      <c r="B746" s="44" t="s">
        <v>1739</v>
      </c>
      <c r="C746" s="45">
        <v>75</v>
      </c>
      <c r="D746" s="46" t="s">
        <v>340</v>
      </c>
      <c r="E746" s="47">
        <v>0.68214538693152205</v>
      </c>
      <c r="F746" s="48">
        <v>50.675675675675699</v>
      </c>
      <c r="G746" s="47">
        <v>0.75530739508673295</v>
      </c>
      <c r="H746" s="50">
        <v>71.195248700816606</v>
      </c>
      <c r="I746" s="76" t="str">
        <f t="shared" si="22"/>
        <v>No</v>
      </c>
      <c r="J746" s="49" t="str">
        <f t="shared" si="23"/>
        <v>No</v>
      </c>
      <c r="K746" s="47">
        <v>0.33761575691174101</v>
      </c>
      <c r="L746" s="50">
        <v>77.646396396396398</v>
      </c>
      <c r="M746" s="47">
        <v>0.28775610214124597</v>
      </c>
      <c r="N746" s="50">
        <v>53.377876763177397</v>
      </c>
    </row>
    <row r="747" spans="1:14" x14ac:dyDescent="0.2">
      <c r="A747" s="57" t="s">
        <v>1740</v>
      </c>
      <c r="B747" s="44" t="s">
        <v>1741</v>
      </c>
      <c r="C747" s="45">
        <v>75</v>
      </c>
      <c r="D747" s="46" t="s">
        <v>340</v>
      </c>
      <c r="E747" s="47">
        <v>0.621699404223922</v>
      </c>
      <c r="F747" s="48">
        <v>31.362612612612601</v>
      </c>
      <c r="G747" s="47">
        <v>0.68961136533898904</v>
      </c>
      <c r="H747" s="50">
        <v>54.639940608760199</v>
      </c>
      <c r="I747" s="76" t="str">
        <f t="shared" si="22"/>
        <v>No</v>
      </c>
      <c r="J747" s="49" t="str">
        <f t="shared" si="23"/>
        <v>No</v>
      </c>
      <c r="K747" s="47">
        <v>0.28646711540790798</v>
      </c>
      <c r="L747" s="50">
        <v>50.056306306306297</v>
      </c>
      <c r="M747" s="47">
        <v>0.24624505603692801</v>
      </c>
      <c r="N747" s="50">
        <v>35.634743875278403</v>
      </c>
    </row>
    <row r="748" spans="1:14" x14ac:dyDescent="0.2">
      <c r="A748" s="57" t="s">
        <v>1742</v>
      </c>
      <c r="B748" s="44" t="s">
        <v>1743</v>
      </c>
      <c r="C748" s="45">
        <v>75</v>
      </c>
      <c r="D748" s="46" t="s">
        <v>340</v>
      </c>
      <c r="E748" s="47">
        <v>0.51658747895378498</v>
      </c>
      <c r="F748" s="48">
        <v>8.8400900900900901</v>
      </c>
      <c r="G748" s="47">
        <v>0.56878002603286004</v>
      </c>
      <c r="H748" s="50">
        <v>24.7216035634744</v>
      </c>
      <c r="I748" s="76" t="str">
        <f t="shared" si="22"/>
        <v>No</v>
      </c>
      <c r="J748" s="49" t="str">
        <f t="shared" si="23"/>
        <v>No</v>
      </c>
      <c r="K748" s="47">
        <v>0.30760746000695299</v>
      </c>
      <c r="L748" s="50">
        <v>62.725225225225202</v>
      </c>
      <c r="M748" s="47">
        <v>0.26276386320696099</v>
      </c>
      <c r="N748" s="50">
        <v>41.796585003712003</v>
      </c>
    </row>
    <row r="749" spans="1:14" x14ac:dyDescent="0.2">
      <c r="A749" s="57" t="s">
        <v>1744</v>
      </c>
      <c r="B749" s="44" t="s">
        <v>1745</v>
      </c>
      <c r="C749" s="45">
        <v>75</v>
      </c>
      <c r="D749" s="46" t="s">
        <v>340</v>
      </c>
      <c r="E749" s="47">
        <v>0.57818179591992203</v>
      </c>
      <c r="F749" s="48">
        <v>19.369369369369402</v>
      </c>
      <c r="G749" s="47">
        <v>0.62553560154741095</v>
      </c>
      <c r="H749" s="50">
        <v>36.302895322939897</v>
      </c>
      <c r="I749" s="76" t="str">
        <f t="shared" si="22"/>
        <v>No</v>
      </c>
      <c r="J749" s="49" t="str">
        <f t="shared" si="23"/>
        <v>No</v>
      </c>
      <c r="K749" s="47">
        <v>0.33795391586749002</v>
      </c>
      <c r="L749" s="50">
        <v>77.984234234234194</v>
      </c>
      <c r="M749" s="47">
        <v>0.28756324201463401</v>
      </c>
      <c r="N749" s="50">
        <v>53.229398663697097</v>
      </c>
    </row>
    <row r="750" spans="1:14" x14ac:dyDescent="0.2">
      <c r="A750" s="57" t="s">
        <v>1746</v>
      </c>
      <c r="B750" s="44" t="s">
        <v>1747</v>
      </c>
      <c r="C750" s="45">
        <v>75</v>
      </c>
      <c r="D750" s="46" t="s">
        <v>340</v>
      </c>
      <c r="E750" s="47">
        <v>0.55023162686323501</v>
      </c>
      <c r="F750" s="48">
        <v>13.5135135135135</v>
      </c>
      <c r="G750" s="47">
        <v>0.602830613218863</v>
      </c>
      <c r="H750" s="50">
        <v>31.403118040089101</v>
      </c>
      <c r="I750" s="76" t="str">
        <f t="shared" si="22"/>
        <v>No</v>
      </c>
      <c r="J750" s="49" t="str">
        <f t="shared" si="23"/>
        <v>No</v>
      </c>
      <c r="K750" s="47">
        <v>0.33661021340916197</v>
      </c>
      <c r="L750" s="50">
        <v>77.195945945945894</v>
      </c>
      <c r="M750" s="47">
        <v>0.28637477641502201</v>
      </c>
      <c r="N750" s="50">
        <v>52.635486265775803</v>
      </c>
    </row>
    <row r="751" spans="1:14" x14ac:dyDescent="0.2">
      <c r="A751" s="57" t="s">
        <v>1748</v>
      </c>
      <c r="B751" s="44" t="s">
        <v>1749</v>
      </c>
      <c r="C751" s="45">
        <v>75</v>
      </c>
      <c r="D751" s="46" t="s">
        <v>340</v>
      </c>
      <c r="E751" s="47">
        <v>0.55789263041099901</v>
      </c>
      <c r="F751" s="48">
        <v>14.9774774774775</v>
      </c>
      <c r="G751" s="47">
        <v>0.61379079839631501</v>
      </c>
      <c r="H751" s="50">
        <v>34.001484780994801</v>
      </c>
      <c r="I751" s="76" t="str">
        <f t="shared" si="22"/>
        <v>No</v>
      </c>
      <c r="J751" s="49" t="str">
        <f t="shared" si="23"/>
        <v>No</v>
      </c>
      <c r="K751" s="47">
        <v>0.364681199057178</v>
      </c>
      <c r="L751" s="50">
        <v>88.907657657657694</v>
      </c>
      <c r="M751" s="47">
        <v>0.31109857339724201</v>
      </c>
      <c r="N751" s="50">
        <v>64.810690423162598</v>
      </c>
    </row>
    <row r="752" spans="1:14" x14ac:dyDescent="0.2">
      <c r="A752" s="57" t="s">
        <v>1750</v>
      </c>
      <c r="B752" s="44" t="s">
        <v>1751</v>
      </c>
      <c r="C752" s="45">
        <v>75</v>
      </c>
      <c r="D752" s="46" t="s">
        <v>340</v>
      </c>
      <c r="E752" s="47">
        <v>0.66780132217641797</v>
      </c>
      <c r="F752" s="48">
        <v>46.340090090090101</v>
      </c>
      <c r="G752" s="47">
        <v>0.71674940237821205</v>
      </c>
      <c r="H752" s="50">
        <v>61.3214550853749</v>
      </c>
      <c r="I752" s="76" t="str">
        <f t="shared" si="22"/>
        <v>No</v>
      </c>
      <c r="J752" s="49" t="str">
        <f t="shared" si="23"/>
        <v>No</v>
      </c>
      <c r="K752" s="47">
        <v>0.33221279153946598</v>
      </c>
      <c r="L752" s="50">
        <v>74.436936936936902</v>
      </c>
      <c r="M752" s="47">
        <v>0.28336027303671901</v>
      </c>
      <c r="N752" s="50">
        <v>51.150705270972502</v>
      </c>
    </row>
    <row r="753" spans="1:14" x14ac:dyDescent="0.2">
      <c r="A753" s="57" t="s">
        <v>1752</v>
      </c>
      <c r="B753" s="44" t="s">
        <v>1753</v>
      </c>
      <c r="C753" s="45">
        <v>75</v>
      </c>
      <c r="D753" s="46" t="s">
        <v>340</v>
      </c>
      <c r="E753" s="47">
        <v>0.54769385405111404</v>
      </c>
      <c r="F753" s="48">
        <v>13.231981981982001</v>
      </c>
      <c r="G753" s="47">
        <v>0.58813878054409496</v>
      </c>
      <c r="H753" s="50">
        <v>27.9881217520416</v>
      </c>
      <c r="I753" s="76" t="str">
        <f t="shared" si="22"/>
        <v>No</v>
      </c>
      <c r="J753" s="49" t="str">
        <f t="shared" si="23"/>
        <v>No</v>
      </c>
      <c r="K753" s="47">
        <v>0.32560454160638602</v>
      </c>
      <c r="L753" s="50">
        <v>71.058558558558602</v>
      </c>
      <c r="M753" s="47">
        <v>0.27582542884623501</v>
      </c>
      <c r="N753" s="50">
        <v>47.067557535263497</v>
      </c>
    </row>
    <row r="754" spans="1:14" x14ac:dyDescent="0.2">
      <c r="A754" s="57" t="s">
        <v>1754</v>
      </c>
      <c r="B754" s="44" t="s">
        <v>1755</v>
      </c>
      <c r="C754" s="45">
        <v>75</v>
      </c>
      <c r="D754" s="46" t="s">
        <v>340</v>
      </c>
      <c r="E754" s="47">
        <v>0.63050887121756005</v>
      </c>
      <c r="F754" s="48">
        <v>34.290540540540498</v>
      </c>
      <c r="G754" s="47">
        <v>0.66889949771138302</v>
      </c>
      <c r="H754" s="50">
        <v>49.220489977728299</v>
      </c>
      <c r="I754" s="76" t="str">
        <f t="shared" si="22"/>
        <v>No</v>
      </c>
      <c r="J754" s="49" t="str">
        <f t="shared" si="23"/>
        <v>No</v>
      </c>
      <c r="K754" s="47">
        <v>0.34686692662093599</v>
      </c>
      <c r="L754" s="50">
        <v>82.432432432432407</v>
      </c>
      <c r="M754" s="47">
        <v>0.29393404346685098</v>
      </c>
      <c r="N754" s="50">
        <v>57.164068299925802</v>
      </c>
    </row>
    <row r="755" spans="1:14" x14ac:dyDescent="0.2">
      <c r="A755" s="147" t="s">
        <v>1756</v>
      </c>
      <c r="B755" s="44" t="s">
        <v>1757</v>
      </c>
      <c r="C755" s="45">
        <v>75</v>
      </c>
      <c r="D755" s="46" t="s">
        <v>340</v>
      </c>
      <c r="E755" s="47">
        <v>0.78732211494738302</v>
      </c>
      <c r="F755" s="48">
        <v>81.137387387387406</v>
      </c>
      <c r="G755" s="47">
        <v>0.81472752122418202</v>
      </c>
      <c r="H755" s="50">
        <v>85.449146250927996</v>
      </c>
      <c r="I755" s="76" t="str">
        <f t="shared" si="22"/>
        <v>No</v>
      </c>
      <c r="J755" s="49" t="str">
        <f t="shared" si="23"/>
        <v>Yes</v>
      </c>
      <c r="K755" s="47">
        <v>0.352014511908392</v>
      </c>
      <c r="L755" s="50">
        <v>84.346846846846802</v>
      </c>
      <c r="M755" s="47">
        <v>0.29773862542486201</v>
      </c>
      <c r="N755" s="50">
        <v>58.871566443949497</v>
      </c>
    </row>
    <row r="756" spans="1:14" x14ac:dyDescent="0.2">
      <c r="A756" s="147" t="s">
        <v>1758</v>
      </c>
      <c r="B756" s="44" t="s">
        <v>1759</v>
      </c>
      <c r="C756" s="45">
        <v>75</v>
      </c>
      <c r="D756" s="46" t="s">
        <v>340</v>
      </c>
      <c r="E756" s="47">
        <v>0.77825802534731103</v>
      </c>
      <c r="F756" s="48">
        <v>79.391891891891902</v>
      </c>
      <c r="G756" s="47">
        <v>0.82865454546019801</v>
      </c>
      <c r="H756" s="50">
        <v>88.7899034892353</v>
      </c>
      <c r="I756" s="76" t="str">
        <f t="shared" si="22"/>
        <v>No</v>
      </c>
      <c r="J756" s="49" t="str">
        <f t="shared" si="23"/>
        <v>Yes</v>
      </c>
      <c r="K756" s="47">
        <v>0.38082015715087703</v>
      </c>
      <c r="L756" s="50">
        <v>92.060810810810807</v>
      </c>
      <c r="M756" s="47">
        <v>0.32185938974887202</v>
      </c>
      <c r="N756" s="50">
        <v>70.527097253155205</v>
      </c>
    </row>
    <row r="757" spans="1:14" x14ac:dyDescent="0.2">
      <c r="A757" s="57" t="s">
        <v>1760</v>
      </c>
      <c r="B757" s="44" t="s">
        <v>1761</v>
      </c>
      <c r="C757" s="45">
        <v>75</v>
      </c>
      <c r="D757" s="46" t="s">
        <v>340</v>
      </c>
      <c r="E757" s="47">
        <v>0.63102470112908304</v>
      </c>
      <c r="F757" s="48">
        <v>34.403153153153198</v>
      </c>
      <c r="G757" s="47">
        <v>0.67634439772910604</v>
      </c>
      <c r="H757" s="50">
        <v>51.818856718634002</v>
      </c>
      <c r="I757" s="76" t="str">
        <f t="shared" si="22"/>
        <v>No</v>
      </c>
      <c r="J757" s="49" t="str">
        <f t="shared" si="23"/>
        <v>No</v>
      </c>
      <c r="K757" s="47">
        <v>0.37220764886431701</v>
      </c>
      <c r="L757" s="50">
        <v>90.427927927927897</v>
      </c>
      <c r="M757" s="47">
        <v>0.31451376114299201</v>
      </c>
      <c r="N757" s="50">
        <v>66.7409057164068</v>
      </c>
    </row>
    <row r="758" spans="1:14" x14ac:dyDescent="0.2">
      <c r="A758" s="147" t="s">
        <v>1762</v>
      </c>
      <c r="B758" s="44" t="s">
        <v>1763</v>
      </c>
      <c r="C758" s="45">
        <v>75</v>
      </c>
      <c r="D758" s="46" t="s">
        <v>340</v>
      </c>
      <c r="E758" s="47">
        <v>0.79822115671126304</v>
      </c>
      <c r="F758" s="48">
        <v>83.671171171171196</v>
      </c>
      <c r="G758" s="47">
        <v>0.83447756376792803</v>
      </c>
      <c r="H758" s="50">
        <v>89.977728285077902</v>
      </c>
      <c r="I758" s="76" t="str">
        <f t="shared" si="22"/>
        <v>No</v>
      </c>
      <c r="J758" s="49" t="str">
        <f t="shared" si="23"/>
        <v>Yes</v>
      </c>
      <c r="K758" s="47">
        <v>0.34074735025511799</v>
      </c>
      <c r="L758" s="50">
        <v>79.954954954954999</v>
      </c>
      <c r="M758" s="47">
        <v>0.28879851233263598</v>
      </c>
      <c r="N758" s="50">
        <v>53.823311061618398</v>
      </c>
    </row>
    <row r="759" spans="1:14" x14ac:dyDescent="0.2">
      <c r="A759" s="147" t="s">
        <v>1764</v>
      </c>
      <c r="B759" s="44" t="s">
        <v>1765</v>
      </c>
      <c r="C759" s="45">
        <v>75</v>
      </c>
      <c r="D759" s="46" t="s">
        <v>340</v>
      </c>
      <c r="E759" s="47">
        <v>0.77479126671527798</v>
      </c>
      <c r="F759" s="48">
        <v>78.096846846846802</v>
      </c>
      <c r="G759" s="47">
        <v>0.81995979138749897</v>
      </c>
      <c r="H759" s="50">
        <v>86.785449146250897</v>
      </c>
      <c r="I759" s="76" t="str">
        <f t="shared" si="22"/>
        <v>No</v>
      </c>
      <c r="J759" s="49" t="str">
        <f t="shared" si="23"/>
        <v>Yes</v>
      </c>
      <c r="K759" s="47">
        <v>0.372086701560016</v>
      </c>
      <c r="L759" s="50">
        <v>90.3716216216216</v>
      </c>
      <c r="M759" s="47">
        <v>0.31459705012526501</v>
      </c>
      <c r="N759" s="50">
        <v>66.815144766147</v>
      </c>
    </row>
    <row r="760" spans="1:14" x14ac:dyDescent="0.2">
      <c r="A760" s="57" t="s">
        <v>1766</v>
      </c>
      <c r="B760" s="44" t="s">
        <v>1767</v>
      </c>
      <c r="C760" s="45">
        <v>75</v>
      </c>
      <c r="D760" s="46" t="s">
        <v>340</v>
      </c>
      <c r="E760" s="47">
        <v>0.68076141900985698</v>
      </c>
      <c r="F760" s="48">
        <v>49.943693693693703</v>
      </c>
      <c r="G760" s="47">
        <v>0.72098377648657797</v>
      </c>
      <c r="H760" s="50">
        <v>62.657757980697802</v>
      </c>
      <c r="I760" s="76" t="str">
        <f t="shared" si="22"/>
        <v>No</v>
      </c>
      <c r="J760" s="49" t="str">
        <f t="shared" si="23"/>
        <v>No</v>
      </c>
      <c r="K760" s="47">
        <v>0.334184243591157</v>
      </c>
      <c r="L760" s="50">
        <v>75.506756756756801</v>
      </c>
      <c r="M760" s="47">
        <v>0.28616992533440799</v>
      </c>
      <c r="N760" s="50">
        <v>52.487008166295503</v>
      </c>
    </row>
    <row r="761" spans="1:14" x14ac:dyDescent="0.2">
      <c r="A761" s="57" t="s">
        <v>1768</v>
      </c>
      <c r="B761" s="44" t="s">
        <v>1769</v>
      </c>
      <c r="C761" s="45">
        <v>75</v>
      </c>
      <c r="D761" s="46" t="s">
        <v>340</v>
      </c>
      <c r="E761" s="47">
        <v>0.49866167317885601</v>
      </c>
      <c r="F761" s="48">
        <v>7.20720720720721</v>
      </c>
      <c r="G761" s="47">
        <v>0.55595869297952505</v>
      </c>
      <c r="H761" s="50">
        <v>22.865627319970301</v>
      </c>
      <c r="I761" s="76" t="str">
        <f t="shared" si="22"/>
        <v>No</v>
      </c>
      <c r="J761" s="49" t="str">
        <f t="shared" si="23"/>
        <v>No</v>
      </c>
      <c r="K761" s="47">
        <v>0.33882097024303698</v>
      </c>
      <c r="L761" s="50">
        <v>78.434684684684697</v>
      </c>
      <c r="M761" s="47">
        <v>0.29142495224477399</v>
      </c>
      <c r="N761" s="50">
        <v>55.5308092056422</v>
      </c>
    </row>
    <row r="762" spans="1:14" x14ac:dyDescent="0.2">
      <c r="A762" s="57" t="s">
        <v>1770</v>
      </c>
      <c r="B762" s="44" t="s">
        <v>1771</v>
      </c>
      <c r="C762" s="45">
        <v>75</v>
      </c>
      <c r="D762" s="46" t="s">
        <v>340</v>
      </c>
      <c r="E762" s="47">
        <v>0.65257439621096003</v>
      </c>
      <c r="F762" s="48">
        <v>41.2725225225225</v>
      </c>
      <c r="G762" s="47">
        <v>0.71120575874361502</v>
      </c>
      <c r="H762" s="50">
        <v>59.465478841870798</v>
      </c>
      <c r="I762" s="76" t="str">
        <f t="shared" si="22"/>
        <v>No</v>
      </c>
      <c r="J762" s="49" t="str">
        <f t="shared" si="23"/>
        <v>No</v>
      </c>
      <c r="K762" s="47">
        <v>0.31507101498318502</v>
      </c>
      <c r="L762" s="50">
        <v>66.272522522522493</v>
      </c>
      <c r="M762" s="47">
        <v>0.27162242154518901</v>
      </c>
      <c r="N762" s="50">
        <v>45.434298440980001</v>
      </c>
    </row>
    <row r="763" spans="1:14" x14ac:dyDescent="0.2">
      <c r="A763" s="57" t="s">
        <v>1772</v>
      </c>
      <c r="B763" s="44" t="s">
        <v>1773</v>
      </c>
      <c r="C763" s="45">
        <v>75</v>
      </c>
      <c r="D763" s="46" t="s">
        <v>340</v>
      </c>
      <c r="E763" s="47">
        <v>0.52679882431299296</v>
      </c>
      <c r="F763" s="48">
        <v>10.0225225225225</v>
      </c>
      <c r="G763" s="47">
        <v>0.58222029287589905</v>
      </c>
      <c r="H763" s="50">
        <v>26.503340757238298</v>
      </c>
      <c r="I763" s="76" t="str">
        <f t="shared" si="22"/>
        <v>No</v>
      </c>
      <c r="J763" s="49" t="str">
        <f t="shared" si="23"/>
        <v>No</v>
      </c>
      <c r="K763" s="47">
        <v>0.33236614183899499</v>
      </c>
      <c r="L763" s="50">
        <v>74.662162162162204</v>
      </c>
      <c r="M763" s="47">
        <v>0.285154013604206</v>
      </c>
      <c r="N763" s="50">
        <v>51.818856718634002</v>
      </c>
    </row>
    <row r="764" spans="1:14" x14ac:dyDescent="0.2">
      <c r="A764" s="57" t="s">
        <v>1774</v>
      </c>
      <c r="B764" s="44" t="s">
        <v>1775</v>
      </c>
      <c r="C764" s="45">
        <v>75</v>
      </c>
      <c r="D764" s="46" t="s">
        <v>340</v>
      </c>
      <c r="E764" s="47">
        <v>0.53743873310364398</v>
      </c>
      <c r="F764" s="48">
        <v>11.599099099099099</v>
      </c>
      <c r="G764" s="47">
        <v>0.58925317337413097</v>
      </c>
      <c r="H764" s="50">
        <v>28.359317000742401</v>
      </c>
      <c r="I764" s="76" t="str">
        <f t="shared" si="22"/>
        <v>No</v>
      </c>
      <c r="J764" s="49" t="str">
        <f t="shared" si="23"/>
        <v>No</v>
      </c>
      <c r="K764" s="47">
        <v>0.315132301953997</v>
      </c>
      <c r="L764" s="50">
        <v>66.385135135135101</v>
      </c>
      <c r="M764" s="47">
        <v>0.27051145959926498</v>
      </c>
      <c r="N764" s="50">
        <v>44.8403860430587</v>
      </c>
    </row>
    <row r="765" spans="1:14" x14ac:dyDescent="0.2">
      <c r="A765" s="57" t="s">
        <v>1776</v>
      </c>
      <c r="B765" s="44" t="s">
        <v>1777</v>
      </c>
      <c r="C765" s="45">
        <v>75</v>
      </c>
      <c r="D765" s="46" t="s">
        <v>340</v>
      </c>
      <c r="E765" s="47">
        <v>0.62863595821320595</v>
      </c>
      <c r="F765" s="48">
        <v>33.558558558558602</v>
      </c>
      <c r="G765" s="47">
        <v>0.69687518771149404</v>
      </c>
      <c r="H765" s="50">
        <v>56.644394951744601</v>
      </c>
      <c r="I765" s="76" t="str">
        <f t="shared" si="22"/>
        <v>No</v>
      </c>
      <c r="J765" s="49" t="str">
        <f t="shared" si="23"/>
        <v>No</v>
      </c>
      <c r="K765" s="47">
        <v>0.35493832917962898</v>
      </c>
      <c r="L765" s="50">
        <v>85.247747747747795</v>
      </c>
      <c r="M765" s="47">
        <v>0.30090444709429098</v>
      </c>
      <c r="N765" s="50">
        <v>59.985152190051998</v>
      </c>
    </row>
    <row r="766" spans="1:14" x14ac:dyDescent="0.2">
      <c r="A766" s="57" t="s">
        <v>1778</v>
      </c>
      <c r="B766" s="44" t="s">
        <v>1779</v>
      </c>
      <c r="C766" s="45">
        <v>75</v>
      </c>
      <c r="D766" s="46" t="s">
        <v>340</v>
      </c>
      <c r="E766" s="47">
        <v>0.52937434393095295</v>
      </c>
      <c r="F766" s="48">
        <v>10.360360360360399</v>
      </c>
      <c r="G766" s="47">
        <v>0.58904783594446697</v>
      </c>
      <c r="H766" s="50">
        <v>28.2108389012621</v>
      </c>
      <c r="I766" s="76" t="str">
        <f t="shared" si="22"/>
        <v>No</v>
      </c>
      <c r="J766" s="49" t="str">
        <f t="shared" si="23"/>
        <v>No</v>
      </c>
      <c r="K766" s="47">
        <v>0.30957405728500598</v>
      </c>
      <c r="L766" s="50">
        <v>63.738738738738697</v>
      </c>
      <c r="M766" s="47">
        <v>0.266737755073855</v>
      </c>
      <c r="N766" s="50">
        <v>43.652561247215999</v>
      </c>
    </row>
    <row r="767" spans="1:14" x14ac:dyDescent="0.2">
      <c r="A767" s="57" t="s">
        <v>1780</v>
      </c>
      <c r="B767" s="44" t="s">
        <v>1781</v>
      </c>
      <c r="C767" s="45">
        <v>75</v>
      </c>
      <c r="D767" s="46" t="s">
        <v>340</v>
      </c>
      <c r="E767" s="47">
        <v>0.65348025128359299</v>
      </c>
      <c r="F767" s="48">
        <v>41.722972972972997</v>
      </c>
      <c r="G767" s="47">
        <v>0.70384413211131303</v>
      </c>
      <c r="H767" s="50">
        <v>58.129175946547903</v>
      </c>
      <c r="I767" s="76" t="str">
        <f t="shared" si="22"/>
        <v>No</v>
      </c>
      <c r="J767" s="49" t="str">
        <f t="shared" si="23"/>
        <v>No</v>
      </c>
      <c r="K767" s="47">
        <v>0.34177944036005797</v>
      </c>
      <c r="L767" s="50">
        <v>80.518018018017997</v>
      </c>
      <c r="M767" s="47">
        <v>0.29208142109609198</v>
      </c>
      <c r="N767" s="50">
        <v>56.050482553823301</v>
      </c>
    </row>
    <row r="768" spans="1:14" x14ac:dyDescent="0.2">
      <c r="A768" s="57" t="s">
        <v>1782</v>
      </c>
      <c r="B768" s="44" t="s">
        <v>1783</v>
      </c>
      <c r="C768" s="45">
        <v>75</v>
      </c>
      <c r="D768" s="46" t="s">
        <v>340</v>
      </c>
      <c r="E768" s="47">
        <v>0.72179016829605602</v>
      </c>
      <c r="F768" s="48">
        <v>62.387387387387399</v>
      </c>
      <c r="G768" s="47">
        <v>0.78275092527100598</v>
      </c>
      <c r="H768" s="50">
        <v>76.466221232368198</v>
      </c>
      <c r="I768" s="76" t="str">
        <f t="shared" si="22"/>
        <v>No</v>
      </c>
      <c r="J768" s="49" t="str">
        <f t="shared" si="23"/>
        <v>No</v>
      </c>
      <c r="K768" s="47">
        <v>0.39818963745466501</v>
      </c>
      <c r="L768" s="50">
        <v>95.045045045045001</v>
      </c>
      <c r="M768" s="47">
        <v>0.33708466337985699</v>
      </c>
      <c r="N768" s="50">
        <v>76.317743132887898</v>
      </c>
    </row>
    <row r="769" spans="1:14" x14ac:dyDescent="0.2">
      <c r="A769" s="57" t="s">
        <v>1784</v>
      </c>
      <c r="B769" s="44" t="s">
        <v>1785</v>
      </c>
      <c r="C769" s="45">
        <v>75</v>
      </c>
      <c r="D769" s="46" t="s">
        <v>340</v>
      </c>
      <c r="E769" s="47">
        <v>0.49360935787298599</v>
      </c>
      <c r="F769" s="48">
        <v>6.5315315315315301</v>
      </c>
      <c r="G769" s="47">
        <v>0.54766550140620596</v>
      </c>
      <c r="H769" s="50">
        <v>20.638455827765402</v>
      </c>
      <c r="I769" s="76" t="str">
        <f t="shared" si="22"/>
        <v>No</v>
      </c>
      <c r="J769" s="49" t="str">
        <f t="shared" si="23"/>
        <v>No</v>
      </c>
      <c r="K769" s="47">
        <v>0.33583030944313302</v>
      </c>
      <c r="L769" s="50">
        <v>76.632882882882896</v>
      </c>
      <c r="M769" s="47">
        <v>0.29015704389131702</v>
      </c>
      <c r="N769" s="50">
        <v>54.714179658500399</v>
      </c>
    </row>
    <row r="770" spans="1:14" x14ac:dyDescent="0.2">
      <c r="A770" s="57" t="s">
        <v>1786</v>
      </c>
      <c r="B770" s="44" t="s">
        <v>1787</v>
      </c>
      <c r="C770" s="45">
        <v>75</v>
      </c>
      <c r="D770" s="46" t="s">
        <v>340</v>
      </c>
      <c r="E770" s="47">
        <v>0.55574045832466901</v>
      </c>
      <c r="F770" s="48">
        <v>14.527027027027</v>
      </c>
      <c r="G770" s="47">
        <v>0.60249997510409703</v>
      </c>
      <c r="H770" s="50">
        <v>31.328878990348901</v>
      </c>
      <c r="I770" s="76" t="str">
        <f t="shared" si="22"/>
        <v>No</v>
      </c>
      <c r="J770" s="49" t="str">
        <f t="shared" si="23"/>
        <v>No</v>
      </c>
      <c r="K770" s="47">
        <v>0.34488543353385198</v>
      </c>
      <c r="L770" s="50">
        <v>81.756756756756801</v>
      </c>
      <c r="M770" s="47">
        <v>0.29767616018269</v>
      </c>
      <c r="N770" s="50">
        <v>58.797327394209397</v>
      </c>
    </row>
    <row r="771" spans="1:14" x14ac:dyDescent="0.2">
      <c r="A771" s="148" t="s">
        <v>1788</v>
      </c>
      <c r="B771" s="44" t="s">
        <v>1789</v>
      </c>
      <c r="C771" s="45">
        <v>75</v>
      </c>
      <c r="D771" s="46" t="s">
        <v>340</v>
      </c>
      <c r="E771" s="47">
        <v>0.79106058583570404</v>
      </c>
      <c r="F771" s="48">
        <v>82.432432432432407</v>
      </c>
      <c r="G771" s="47">
        <v>0.86503771652120798</v>
      </c>
      <c r="H771" s="50">
        <v>94.135115070527107</v>
      </c>
      <c r="I771" s="76" t="str">
        <f t="shared" si="22"/>
        <v>No</v>
      </c>
      <c r="J771" s="49" t="str">
        <f t="shared" si="23"/>
        <v>Yes</v>
      </c>
      <c r="K771" s="47">
        <v>0.42073281867067203</v>
      </c>
      <c r="L771" s="50">
        <v>96.846846846846802</v>
      </c>
      <c r="M771" s="47">
        <v>0.36660775987344102</v>
      </c>
      <c r="N771" s="50">
        <v>84.261321455085394</v>
      </c>
    </row>
    <row r="772" spans="1:14" x14ac:dyDescent="0.2">
      <c r="A772" s="57" t="s">
        <v>1790</v>
      </c>
      <c r="B772" s="44" t="s">
        <v>1791</v>
      </c>
      <c r="C772" s="45">
        <v>75</v>
      </c>
      <c r="D772" s="46" t="s">
        <v>340</v>
      </c>
      <c r="E772" s="47">
        <v>0.57892497456732706</v>
      </c>
      <c r="F772" s="48">
        <v>19.481981981981999</v>
      </c>
      <c r="G772" s="47">
        <v>0.65104807815638699</v>
      </c>
      <c r="H772" s="50">
        <v>43.429844097995499</v>
      </c>
      <c r="I772" s="76" t="str">
        <f t="shared" si="22"/>
        <v>No</v>
      </c>
      <c r="J772" s="49" t="str">
        <f t="shared" si="23"/>
        <v>No</v>
      </c>
      <c r="K772" s="47">
        <v>0.39788984853589898</v>
      </c>
      <c r="L772" s="50">
        <v>94.988738738738704</v>
      </c>
      <c r="M772" s="47">
        <v>0.33522914559473599</v>
      </c>
      <c r="N772" s="50">
        <v>75.946547884187098</v>
      </c>
    </row>
    <row r="773" spans="1:14" x14ac:dyDescent="0.2">
      <c r="A773" s="57" t="s">
        <v>1792</v>
      </c>
      <c r="B773" s="44" t="s">
        <v>1793</v>
      </c>
      <c r="C773" s="45">
        <v>75</v>
      </c>
      <c r="D773" s="46" t="s">
        <v>340</v>
      </c>
      <c r="E773" s="47">
        <v>0.55866258500873001</v>
      </c>
      <c r="F773" s="48">
        <v>15.146396396396399</v>
      </c>
      <c r="G773" s="47">
        <v>0.62774523750456701</v>
      </c>
      <c r="H773" s="50">
        <v>36.599851521900497</v>
      </c>
      <c r="I773" s="76" t="str">
        <f t="shared" si="22"/>
        <v>No</v>
      </c>
      <c r="J773" s="49" t="str">
        <f t="shared" si="23"/>
        <v>No</v>
      </c>
      <c r="K773" s="47">
        <v>0.42563116065165901</v>
      </c>
      <c r="L773" s="50">
        <v>97.240990990990994</v>
      </c>
      <c r="M773" s="47">
        <v>0.36004461985111902</v>
      </c>
      <c r="N773" s="50">
        <v>82.479584261321506</v>
      </c>
    </row>
    <row r="774" spans="1:14" x14ac:dyDescent="0.2">
      <c r="A774" s="57" t="s">
        <v>581</v>
      </c>
      <c r="B774" s="44" t="s">
        <v>1794</v>
      </c>
      <c r="C774" s="45">
        <v>75</v>
      </c>
      <c r="D774" s="46" t="s">
        <v>340</v>
      </c>
      <c r="E774" s="47">
        <v>0.55622608569381404</v>
      </c>
      <c r="F774" s="48">
        <v>14.639639639639601</v>
      </c>
      <c r="G774" s="47">
        <v>0.62033611166334102</v>
      </c>
      <c r="H774" s="50">
        <v>35.263548626577602</v>
      </c>
      <c r="I774" s="76" t="str">
        <f t="shared" si="22"/>
        <v>No</v>
      </c>
      <c r="J774" s="49" t="str">
        <f t="shared" si="23"/>
        <v>No</v>
      </c>
      <c r="K774" s="47">
        <v>0.42806121070024</v>
      </c>
      <c r="L774" s="50">
        <v>97.578828828828804</v>
      </c>
      <c r="M774" s="47">
        <v>0.36151643482760698</v>
      </c>
      <c r="N774" s="50">
        <v>83.147735708982907</v>
      </c>
    </row>
    <row r="775" spans="1:14" x14ac:dyDescent="0.2">
      <c r="A775" s="57" t="s">
        <v>1795</v>
      </c>
      <c r="B775" s="44" t="s">
        <v>1796</v>
      </c>
      <c r="C775" s="45">
        <v>75</v>
      </c>
      <c r="D775" s="46" t="s">
        <v>340</v>
      </c>
      <c r="E775" s="47">
        <v>0.69568584004800504</v>
      </c>
      <c r="F775" s="48">
        <v>55.123873873873897</v>
      </c>
      <c r="G775" s="47">
        <v>0.75109817246614796</v>
      </c>
      <c r="H775" s="50">
        <v>70.155902004454305</v>
      </c>
      <c r="I775" s="76" t="str">
        <f t="shared" ref="I775:I838" si="24">IF(AND(F775&gt;=90,H775&gt;=90),"Yes","No")</f>
        <v>No</v>
      </c>
      <c r="J775" s="49" t="str">
        <f t="shared" ref="J775:J838" si="25">IF(AND(F775&gt;=75,H775&gt;=75),"Yes","No")</f>
        <v>No</v>
      </c>
      <c r="K775" s="47">
        <v>0.34568585495897602</v>
      </c>
      <c r="L775" s="50">
        <v>82.094594594594597</v>
      </c>
      <c r="M775" s="47">
        <v>0.293658869242514</v>
      </c>
      <c r="N775" s="50">
        <v>57.089829250185602</v>
      </c>
    </row>
    <row r="776" spans="1:14" x14ac:dyDescent="0.2">
      <c r="A776" s="57" t="s">
        <v>1797</v>
      </c>
      <c r="B776" s="44" t="s">
        <v>1798</v>
      </c>
      <c r="C776" s="45">
        <v>75</v>
      </c>
      <c r="D776" s="46" t="s">
        <v>340</v>
      </c>
      <c r="E776" s="47">
        <v>0.69918028686673195</v>
      </c>
      <c r="F776" s="48">
        <v>55.912162162162197</v>
      </c>
      <c r="G776" s="47">
        <v>0.72787193637395797</v>
      </c>
      <c r="H776" s="50">
        <v>64.513734224201897</v>
      </c>
      <c r="I776" s="76" t="str">
        <f t="shared" si="24"/>
        <v>No</v>
      </c>
      <c r="J776" s="49" t="str">
        <f t="shared" si="25"/>
        <v>No</v>
      </c>
      <c r="K776" s="47">
        <v>0.357831257675984</v>
      </c>
      <c r="L776" s="50">
        <v>86.599099099099107</v>
      </c>
      <c r="M776" s="47">
        <v>0.302783712721648</v>
      </c>
      <c r="N776" s="50">
        <v>61.1729769858946</v>
      </c>
    </row>
    <row r="777" spans="1:14" x14ac:dyDescent="0.2">
      <c r="A777" s="57" t="s">
        <v>1191</v>
      </c>
      <c r="B777" s="44" t="s">
        <v>1799</v>
      </c>
      <c r="C777" s="45">
        <v>75</v>
      </c>
      <c r="D777" s="46" t="s">
        <v>340</v>
      </c>
      <c r="E777" s="47">
        <v>0.754912502707762</v>
      </c>
      <c r="F777" s="48">
        <v>71.677927927927897</v>
      </c>
      <c r="G777" s="47">
        <v>0.79879646823893702</v>
      </c>
      <c r="H777" s="50">
        <v>80.846325167037904</v>
      </c>
      <c r="I777" s="76" t="str">
        <f t="shared" si="24"/>
        <v>No</v>
      </c>
      <c r="J777" s="49" t="str">
        <f t="shared" si="25"/>
        <v>No</v>
      </c>
      <c r="K777" s="47">
        <v>0.38535709801412898</v>
      </c>
      <c r="L777" s="50">
        <v>93.018018018017997</v>
      </c>
      <c r="M777" s="47">
        <v>0.32241857171826199</v>
      </c>
      <c r="N777" s="50">
        <v>70.601336302895305</v>
      </c>
    </row>
    <row r="778" spans="1:14" x14ac:dyDescent="0.2">
      <c r="A778" s="57" t="s">
        <v>1800</v>
      </c>
      <c r="B778" s="44" t="s">
        <v>1801</v>
      </c>
      <c r="C778" s="45">
        <v>75</v>
      </c>
      <c r="D778" s="46" t="s">
        <v>340</v>
      </c>
      <c r="E778" s="47">
        <v>0.71341075365489703</v>
      </c>
      <c r="F778" s="48">
        <v>59.684684684684697</v>
      </c>
      <c r="G778" s="47">
        <v>0.76567372287684599</v>
      </c>
      <c r="H778" s="50">
        <v>73.273942093541194</v>
      </c>
      <c r="I778" s="76" t="str">
        <f t="shared" si="24"/>
        <v>No</v>
      </c>
      <c r="J778" s="49" t="str">
        <f t="shared" si="25"/>
        <v>No</v>
      </c>
      <c r="K778" s="47">
        <v>0.35690369114585102</v>
      </c>
      <c r="L778" s="50">
        <v>86.092342342342306</v>
      </c>
      <c r="M778" s="47">
        <v>0.30145248770516297</v>
      </c>
      <c r="N778" s="50">
        <v>60.430586488492899</v>
      </c>
    </row>
    <row r="779" spans="1:14" x14ac:dyDescent="0.2">
      <c r="A779" s="57" t="s">
        <v>1802</v>
      </c>
      <c r="B779" s="44" t="s">
        <v>1803</v>
      </c>
      <c r="C779" s="45">
        <v>75</v>
      </c>
      <c r="D779" s="46" t="s">
        <v>340</v>
      </c>
      <c r="E779" s="47">
        <v>0.50656012440464804</v>
      </c>
      <c r="F779" s="48">
        <v>7.60135135135135</v>
      </c>
      <c r="G779" s="47">
        <v>0.544647435535767</v>
      </c>
      <c r="H779" s="50">
        <v>20.118782479584301</v>
      </c>
      <c r="I779" s="76" t="str">
        <f t="shared" si="24"/>
        <v>No</v>
      </c>
      <c r="J779" s="49" t="str">
        <f t="shared" si="25"/>
        <v>No</v>
      </c>
      <c r="K779" s="47">
        <v>0.60374803974795999</v>
      </c>
      <c r="L779" s="50">
        <v>99.831081081081095</v>
      </c>
      <c r="M779" s="47">
        <v>0.50835247786781002</v>
      </c>
      <c r="N779" s="50">
        <v>99.554565701559</v>
      </c>
    </row>
    <row r="780" spans="1:14" x14ac:dyDescent="0.2">
      <c r="A780" s="57" t="s">
        <v>1804</v>
      </c>
      <c r="B780" s="44" t="s">
        <v>1805</v>
      </c>
      <c r="C780" s="45">
        <v>75</v>
      </c>
      <c r="D780" s="46" t="s">
        <v>340</v>
      </c>
      <c r="E780" s="47">
        <v>0.64496770343021903</v>
      </c>
      <c r="F780" s="48">
        <v>38.851351351351298</v>
      </c>
      <c r="G780" s="47">
        <v>0.69470904363964703</v>
      </c>
      <c r="H780" s="50">
        <v>56.198960653303601</v>
      </c>
      <c r="I780" s="76" t="str">
        <f t="shared" si="24"/>
        <v>No</v>
      </c>
      <c r="J780" s="49" t="str">
        <f t="shared" si="25"/>
        <v>No</v>
      </c>
      <c r="K780" s="47">
        <v>0.46617323939006999</v>
      </c>
      <c r="L780" s="50">
        <v>98.761261261261296</v>
      </c>
      <c r="M780" s="47">
        <v>0.43053906287000598</v>
      </c>
      <c r="N780" s="50">
        <v>95.545657015590194</v>
      </c>
    </row>
    <row r="781" spans="1:14" x14ac:dyDescent="0.2">
      <c r="A781" s="57" t="s">
        <v>1806</v>
      </c>
      <c r="B781" s="44" t="s">
        <v>1807</v>
      </c>
      <c r="C781" s="45">
        <v>75</v>
      </c>
      <c r="D781" s="46" t="s">
        <v>340</v>
      </c>
      <c r="E781" s="47">
        <v>0.59090732310838701</v>
      </c>
      <c r="F781" s="48">
        <v>22.353603603603599</v>
      </c>
      <c r="G781" s="47">
        <v>0.63261680794393904</v>
      </c>
      <c r="H781" s="50">
        <v>38.010393466963599</v>
      </c>
      <c r="I781" s="76" t="str">
        <f t="shared" si="24"/>
        <v>No</v>
      </c>
      <c r="J781" s="49" t="str">
        <f t="shared" si="25"/>
        <v>No</v>
      </c>
      <c r="K781" s="47">
        <v>0.620519434795614</v>
      </c>
      <c r="L781" s="50">
        <v>99.887387387387406</v>
      </c>
      <c r="M781" s="47">
        <v>0.55237945185505799</v>
      </c>
      <c r="N781" s="50">
        <v>99.8515219005197</v>
      </c>
    </row>
    <row r="782" spans="1:14" x14ac:dyDescent="0.2">
      <c r="A782" s="147" t="s">
        <v>1808</v>
      </c>
      <c r="B782" s="44" t="s">
        <v>1809</v>
      </c>
      <c r="C782" s="45">
        <v>75</v>
      </c>
      <c r="D782" s="46" t="s">
        <v>340</v>
      </c>
      <c r="E782" s="47">
        <v>0.86666666666666703</v>
      </c>
      <c r="F782" s="48">
        <v>93.243243243243199</v>
      </c>
      <c r="G782" s="47">
        <v>0.86666666666666703</v>
      </c>
      <c r="H782" s="50">
        <v>95.768374164810695</v>
      </c>
      <c r="I782" s="76" t="str">
        <f t="shared" si="24"/>
        <v>Yes</v>
      </c>
      <c r="J782" s="49" t="str">
        <f t="shared" si="25"/>
        <v>Yes</v>
      </c>
      <c r="K782" s="47">
        <v>8.3478544979307304E-2</v>
      </c>
      <c r="L782" s="50">
        <v>2.4211711711711699</v>
      </c>
      <c r="M782" s="47">
        <v>8.3580217653216396E-2</v>
      </c>
      <c r="N782" s="50">
        <v>1.4105419450631</v>
      </c>
    </row>
    <row r="783" spans="1:14" x14ac:dyDescent="0.2">
      <c r="A783" s="147" t="s">
        <v>1810</v>
      </c>
      <c r="B783" s="44" t="s">
        <v>1811</v>
      </c>
      <c r="C783" s="45">
        <v>75</v>
      </c>
      <c r="D783" s="46" t="s">
        <v>340</v>
      </c>
      <c r="E783" s="47">
        <v>0.766302724313075</v>
      </c>
      <c r="F783" s="48">
        <v>75.563063063063098</v>
      </c>
      <c r="G783" s="47">
        <v>0.81852494408952503</v>
      </c>
      <c r="H783" s="50">
        <v>86.340014847809897</v>
      </c>
      <c r="I783" s="76" t="str">
        <f t="shared" si="24"/>
        <v>No</v>
      </c>
      <c r="J783" s="49" t="str">
        <f t="shared" si="25"/>
        <v>Yes</v>
      </c>
      <c r="K783" s="47">
        <v>0.39542715994602801</v>
      </c>
      <c r="L783" s="50">
        <v>94.5382882882883</v>
      </c>
      <c r="M783" s="47">
        <v>0.32925339286095201</v>
      </c>
      <c r="N783" s="50">
        <v>73.348181143281394</v>
      </c>
    </row>
    <row r="784" spans="1:14" x14ac:dyDescent="0.2">
      <c r="A784" s="148" t="s">
        <v>1812</v>
      </c>
      <c r="B784" s="44" t="s">
        <v>1813</v>
      </c>
      <c r="C784" s="45">
        <v>75</v>
      </c>
      <c r="D784" s="46" t="s">
        <v>340</v>
      </c>
      <c r="E784" s="47">
        <v>0.78769780555977398</v>
      </c>
      <c r="F784" s="48">
        <v>81.362612612612594</v>
      </c>
      <c r="G784" s="47">
        <v>0.82396611944951204</v>
      </c>
      <c r="H784" s="50">
        <v>87.453600593912398</v>
      </c>
      <c r="I784" s="76" t="str">
        <f t="shared" si="24"/>
        <v>No</v>
      </c>
      <c r="J784" s="49" t="str">
        <f t="shared" si="25"/>
        <v>Yes</v>
      </c>
      <c r="K784" s="47">
        <v>0.51178398718507001</v>
      </c>
      <c r="L784" s="50">
        <v>99.268018018017997</v>
      </c>
      <c r="M784" s="47">
        <v>0.43063515347376202</v>
      </c>
      <c r="N784" s="50">
        <v>95.619896065330394</v>
      </c>
    </row>
    <row r="785" spans="1:14" x14ac:dyDescent="0.2">
      <c r="A785" s="148" t="s">
        <v>1814</v>
      </c>
      <c r="B785" s="44" t="s">
        <v>1815</v>
      </c>
      <c r="C785" s="45">
        <v>75</v>
      </c>
      <c r="D785" s="46" t="s">
        <v>340</v>
      </c>
      <c r="E785" s="47">
        <v>0.82997576123101202</v>
      </c>
      <c r="F785" s="48">
        <v>89.020270270270302</v>
      </c>
      <c r="G785" s="47">
        <v>0.86528674812879602</v>
      </c>
      <c r="H785" s="50">
        <v>94.432071269487693</v>
      </c>
      <c r="I785" s="76" t="str">
        <f t="shared" si="24"/>
        <v>No</v>
      </c>
      <c r="J785" s="49" t="str">
        <f t="shared" si="25"/>
        <v>Yes</v>
      </c>
      <c r="K785" s="47">
        <v>0.38889761767780401</v>
      </c>
      <c r="L785" s="50">
        <v>93.412162162162204</v>
      </c>
      <c r="M785" s="47">
        <v>0.33508931109539603</v>
      </c>
      <c r="N785" s="50">
        <v>75.798069784706797</v>
      </c>
    </row>
    <row r="786" spans="1:14" x14ac:dyDescent="0.2">
      <c r="A786" s="147" t="s">
        <v>1816</v>
      </c>
      <c r="B786" s="44" t="s">
        <v>1817</v>
      </c>
      <c r="C786" s="45">
        <v>75</v>
      </c>
      <c r="D786" s="46" t="s">
        <v>340</v>
      </c>
      <c r="E786" s="47">
        <v>0.80958630677268095</v>
      </c>
      <c r="F786" s="48">
        <v>85.923423423423401</v>
      </c>
      <c r="G786" s="47">
        <v>0.84630509746178895</v>
      </c>
      <c r="H786" s="50">
        <v>91.982182628062404</v>
      </c>
      <c r="I786" s="76" t="str">
        <f t="shared" si="24"/>
        <v>No</v>
      </c>
      <c r="J786" s="49" t="str">
        <f t="shared" si="25"/>
        <v>Yes</v>
      </c>
      <c r="K786" s="47">
        <v>0.37669583910350002</v>
      </c>
      <c r="L786" s="50">
        <v>91.554054054054106</v>
      </c>
      <c r="M786" s="47">
        <v>0.32966462914288402</v>
      </c>
      <c r="N786" s="50">
        <v>73.422420193021495</v>
      </c>
    </row>
    <row r="787" spans="1:14" x14ac:dyDescent="0.2">
      <c r="A787" s="147" t="s">
        <v>1818</v>
      </c>
      <c r="B787" s="44" t="s">
        <v>1819</v>
      </c>
      <c r="C787" s="45">
        <v>75</v>
      </c>
      <c r="D787" s="46" t="s">
        <v>340</v>
      </c>
      <c r="E787" s="47">
        <v>0.86666666666666703</v>
      </c>
      <c r="F787" s="48">
        <v>93.243243243243199</v>
      </c>
      <c r="G787" s="47">
        <v>0.86666666666666703</v>
      </c>
      <c r="H787" s="50">
        <v>95.768374164810695</v>
      </c>
      <c r="I787" s="76" t="str">
        <f t="shared" si="24"/>
        <v>Yes</v>
      </c>
      <c r="J787" s="49" t="str">
        <f t="shared" si="25"/>
        <v>Yes</v>
      </c>
      <c r="K787" s="47">
        <v>8.3333333333333301E-2</v>
      </c>
      <c r="L787" s="50">
        <v>2.2522522522522501</v>
      </c>
      <c r="M787" s="47">
        <v>8.3333333333333301E-2</v>
      </c>
      <c r="N787" s="50">
        <v>0.89086859688195996</v>
      </c>
    </row>
    <row r="788" spans="1:14" x14ac:dyDescent="0.2">
      <c r="A788" s="57" t="s">
        <v>1820</v>
      </c>
      <c r="B788" s="44" t="s">
        <v>1821</v>
      </c>
      <c r="C788" s="45">
        <v>75</v>
      </c>
      <c r="D788" s="46" t="s">
        <v>340</v>
      </c>
      <c r="E788" s="47">
        <v>0.73874309451050402</v>
      </c>
      <c r="F788" s="48">
        <v>67.623873873873904</v>
      </c>
      <c r="G788" s="47">
        <v>0.79337762871717699</v>
      </c>
      <c r="H788" s="50">
        <v>79.435783221974802</v>
      </c>
      <c r="I788" s="76" t="str">
        <f t="shared" si="24"/>
        <v>No</v>
      </c>
      <c r="J788" s="49" t="str">
        <f t="shared" si="25"/>
        <v>No</v>
      </c>
      <c r="K788" s="47">
        <v>0.45958972776678703</v>
      </c>
      <c r="L788" s="50">
        <v>98.367117117117104</v>
      </c>
      <c r="M788" s="47">
        <v>0.39576069910238498</v>
      </c>
      <c r="N788" s="50">
        <v>91.610987379361504</v>
      </c>
    </row>
    <row r="789" spans="1:14" x14ac:dyDescent="0.2">
      <c r="A789" s="147" t="s">
        <v>1822</v>
      </c>
      <c r="B789" s="44" t="s">
        <v>1823</v>
      </c>
      <c r="C789" s="45">
        <v>75</v>
      </c>
      <c r="D789" s="46" t="s">
        <v>340</v>
      </c>
      <c r="E789" s="47">
        <v>0.82245988137042403</v>
      </c>
      <c r="F789" s="48">
        <v>88.231981981982003</v>
      </c>
      <c r="G789" s="47">
        <v>0.85936446799003796</v>
      </c>
      <c r="H789" s="50">
        <v>93.392724573125506</v>
      </c>
      <c r="I789" s="76" t="str">
        <f t="shared" si="24"/>
        <v>No</v>
      </c>
      <c r="J789" s="49" t="str">
        <f t="shared" si="25"/>
        <v>Yes</v>
      </c>
      <c r="K789" s="47">
        <v>0.31556825268706901</v>
      </c>
      <c r="L789" s="50">
        <v>66.722972972972997</v>
      </c>
      <c r="M789" s="47">
        <v>0.27735552018090498</v>
      </c>
      <c r="N789" s="50">
        <v>48.032665181885697</v>
      </c>
    </row>
    <row r="790" spans="1:14" x14ac:dyDescent="0.2">
      <c r="A790" s="57" t="s">
        <v>1824</v>
      </c>
      <c r="B790" s="44" t="s">
        <v>1825</v>
      </c>
      <c r="C790" s="45">
        <v>75</v>
      </c>
      <c r="D790" s="46" t="s">
        <v>340</v>
      </c>
      <c r="E790" s="47">
        <v>0.75715376731005302</v>
      </c>
      <c r="F790" s="48">
        <v>72.184684684684697</v>
      </c>
      <c r="G790" s="47">
        <v>0.79194186686861801</v>
      </c>
      <c r="H790" s="50">
        <v>79.064587973273902</v>
      </c>
      <c r="I790" s="76" t="str">
        <f t="shared" si="24"/>
        <v>No</v>
      </c>
      <c r="J790" s="49" t="str">
        <f t="shared" si="25"/>
        <v>No</v>
      </c>
      <c r="K790" s="47">
        <v>0.27696676791849101</v>
      </c>
      <c r="L790" s="50">
        <v>44.5382882882883</v>
      </c>
      <c r="M790" s="47">
        <v>0.23864135887885399</v>
      </c>
      <c r="N790" s="50">
        <v>32.368225686711199</v>
      </c>
    </row>
    <row r="791" spans="1:14" x14ac:dyDescent="0.2">
      <c r="A791" s="147" t="s">
        <v>1826</v>
      </c>
      <c r="B791" s="44" t="s">
        <v>1827</v>
      </c>
      <c r="C791" s="45">
        <v>75</v>
      </c>
      <c r="D791" s="46" t="s">
        <v>340</v>
      </c>
      <c r="E791" s="47">
        <v>0.86666666666666703</v>
      </c>
      <c r="F791" s="48">
        <v>93.243243243243199</v>
      </c>
      <c r="G791" s="47">
        <v>0.86666666666666703</v>
      </c>
      <c r="H791" s="50">
        <v>95.768374164810695</v>
      </c>
      <c r="I791" s="76" t="str">
        <f t="shared" si="24"/>
        <v>Yes</v>
      </c>
      <c r="J791" s="49" t="str">
        <f t="shared" si="25"/>
        <v>Yes</v>
      </c>
      <c r="K791" s="47">
        <v>8.3333333333333301E-2</v>
      </c>
      <c r="L791" s="50">
        <v>2.2522522522522501</v>
      </c>
      <c r="M791" s="47">
        <v>8.3333333333333301E-2</v>
      </c>
      <c r="N791" s="50">
        <v>0.89086859688195996</v>
      </c>
    </row>
    <row r="792" spans="1:14" x14ac:dyDescent="0.2">
      <c r="A792" s="57" t="s">
        <v>1828</v>
      </c>
      <c r="B792" s="44" t="s">
        <v>1829</v>
      </c>
      <c r="C792" s="45">
        <v>75</v>
      </c>
      <c r="D792" s="46" t="s">
        <v>340</v>
      </c>
      <c r="E792" s="47">
        <v>0.73841981418318603</v>
      </c>
      <c r="F792" s="48">
        <v>67.567567567567593</v>
      </c>
      <c r="G792" s="47">
        <v>0.76526717825412405</v>
      </c>
      <c r="H792" s="50">
        <v>73.199703043800994</v>
      </c>
      <c r="I792" s="76" t="str">
        <f t="shared" si="24"/>
        <v>No</v>
      </c>
      <c r="J792" s="49" t="str">
        <f t="shared" si="25"/>
        <v>No</v>
      </c>
      <c r="K792" s="47">
        <v>0.25593966845545002</v>
      </c>
      <c r="L792" s="50">
        <v>36.148648648648702</v>
      </c>
      <c r="M792" s="47">
        <v>0.220529779385018</v>
      </c>
      <c r="N792" s="50">
        <v>26.132145508537501</v>
      </c>
    </row>
    <row r="793" spans="1:14" x14ac:dyDescent="0.2">
      <c r="A793" s="147" t="s">
        <v>1830</v>
      </c>
      <c r="B793" s="44" t="s">
        <v>1831</v>
      </c>
      <c r="C793" s="45">
        <v>75</v>
      </c>
      <c r="D793" s="46" t="s">
        <v>340</v>
      </c>
      <c r="E793" s="47">
        <v>0.808699424366074</v>
      </c>
      <c r="F793" s="48">
        <v>85.360360360360403</v>
      </c>
      <c r="G793" s="47">
        <v>0.842488042506229</v>
      </c>
      <c r="H793" s="50">
        <v>91.017074981440203</v>
      </c>
      <c r="I793" s="76" t="str">
        <f t="shared" si="24"/>
        <v>No</v>
      </c>
      <c r="J793" s="49" t="str">
        <f t="shared" si="25"/>
        <v>Yes</v>
      </c>
      <c r="K793" s="47">
        <v>0.25384075412799101</v>
      </c>
      <c r="L793" s="50">
        <v>35.247747747747802</v>
      </c>
      <c r="M793" s="47">
        <v>0.21879460132408099</v>
      </c>
      <c r="N793" s="50">
        <v>25.538233110616201</v>
      </c>
    </row>
    <row r="794" spans="1:14" x14ac:dyDescent="0.2">
      <c r="A794" s="57" t="s">
        <v>1832</v>
      </c>
      <c r="B794" s="44" t="s">
        <v>1833</v>
      </c>
      <c r="C794" s="45">
        <v>75</v>
      </c>
      <c r="D794" s="46" t="s">
        <v>340</v>
      </c>
      <c r="E794" s="47">
        <v>0.62841615287754704</v>
      </c>
      <c r="F794" s="48">
        <v>33.445945945946001</v>
      </c>
      <c r="G794" s="47">
        <v>0.65646602987764302</v>
      </c>
      <c r="H794" s="50">
        <v>44.8403860430587</v>
      </c>
      <c r="I794" s="76" t="str">
        <f t="shared" si="24"/>
        <v>No</v>
      </c>
      <c r="J794" s="49" t="str">
        <f t="shared" si="25"/>
        <v>No</v>
      </c>
      <c r="K794" s="47">
        <v>0.341426946435479</v>
      </c>
      <c r="L794" s="50">
        <v>80.236486486486498</v>
      </c>
      <c r="M794" s="47">
        <v>0.28955962747907799</v>
      </c>
      <c r="N794" s="50">
        <v>54.120267260579098</v>
      </c>
    </row>
    <row r="795" spans="1:14" x14ac:dyDescent="0.2">
      <c r="A795" s="57" t="s">
        <v>1834</v>
      </c>
      <c r="B795" s="44" t="s">
        <v>1835</v>
      </c>
      <c r="C795" s="45">
        <v>75</v>
      </c>
      <c r="D795" s="46" t="s">
        <v>340</v>
      </c>
      <c r="E795" s="47">
        <v>0.609132021088027</v>
      </c>
      <c r="F795" s="48">
        <v>27.195945945945901</v>
      </c>
      <c r="G795" s="47">
        <v>0.64236255962646205</v>
      </c>
      <c r="H795" s="50">
        <v>40.831477357089803</v>
      </c>
      <c r="I795" s="76" t="str">
        <f t="shared" si="24"/>
        <v>No</v>
      </c>
      <c r="J795" s="49" t="str">
        <f t="shared" si="25"/>
        <v>No</v>
      </c>
      <c r="K795" s="47">
        <v>0.390686286580327</v>
      </c>
      <c r="L795" s="50">
        <v>93.918918918918905</v>
      </c>
      <c r="M795" s="47">
        <v>0.32893367870989398</v>
      </c>
      <c r="N795" s="50">
        <v>73.125463994060894</v>
      </c>
    </row>
    <row r="796" spans="1:14" x14ac:dyDescent="0.2">
      <c r="A796" s="57" t="s">
        <v>1836</v>
      </c>
      <c r="B796" s="44" t="s">
        <v>1837</v>
      </c>
      <c r="C796" s="45">
        <v>75</v>
      </c>
      <c r="D796" s="46" t="s">
        <v>340</v>
      </c>
      <c r="E796" s="47">
        <v>0.63463346733993398</v>
      </c>
      <c r="F796" s="48">
        <v>35.8108108108108</v>
      </c>
      <c r="G796" s="47">
        <v>0.66248892513476298</v>
      </c>
      <c r="H796" s="50">
        <v>46.696362286562703</v>
      </c>
      <c r="I796" s="76" t="str">
        <f t="shared" si="24"/>
        <v>No</v>
      </c>
      <c r="J796" s="49" t="str">
        <f t="shared" si="25"/>
        <v>No</v>
      </c>
      <c r="K796" s="47">
        <v>0.37230463432695199</v>
      </c>
      <c r="L796" s="50">
        <v>90.596846846846802</v>
      </c>
      <c r="M796" s="47">
        <v>0.31444132058237501</v>
      </c>
      <c r="N796" s="50">
        <v>66.6666666666667</v>
      </c>
    </row>
    <row r="797" spans="1:14" x14ac:dyDescent="0.2">
      <c r="A797" s="57" t="s">
        <v>1838</v>
      </c>
      <c r="B797" s="44" t="s">
        <v>1839</v>
      </c>
      <c r="C797" s="45">
        <v>75</v>
      </c>
      <c r="D797" s="46" t="s">
        <v>340</v>
      </c>
      <c r="E797" s="47">
        <v>0.62205555952708003</v>
      </c>
      <c r="F797" s="48">
        <v>31.531531531531499</v>
      </c>
      <c r="G797" s="47">
        <v>0.64853751965337103</v>
      </c>
      <c r="H797" s="50">
        <v>42.613214550853698</v>
      </c>
      <c r="I797" s="76" t="str">
        <f t="shared" si="24"/>
        <v>No</v>
      </c>
      <c r="J797" s="49" t="str">
        <f t="shared" si="25"/>
        <v>No</v>
      </c>
      <c r="K797" s="47">
        <v>0.37537745405044498</v>
      </c>
      <c r="L797" s="50">
        <v>91.216216216216196</v>
      </c>
      <c r="M797" s="47">
        <v>0.31596521350978801</v>
      </c>
      <c r="N797" s="50">
        <v>67.854491462509301</v>
      </c>
    </row>
    <row r="798" spans="1:14" x14ac:dyDescent="0.2">
      <c r="A798" s="57" t="s">
        <v>1840</v>
      </c>
      <c r="B798" s="44" t="s">
        <v>1841</v>
      </c>
      <c r="C798" s="45">
        <v>75</v>
      </c>
      <c r="D798" s="46" t="s">
        <v>340</v>
      </c>
      <c r="E798" s="47">
        <v>0.62166125860326904</v>
      </c>
      <c r="F798" s="48">
        <v>31.306306306306301</v>
      </c>
      <c r="G798" s="47">
        <v>0.65059745635237498</v>
      </c>
      <c r="H798" s="50">
        <v>43.281365998515199</v>
      </c>
      <c r="I798" s="76" t="str">
        <f t="shared" si="24"/>
        <v>No</v>
      </c>
      <c r="J798" s="49" t="str">
        <f t="shared" si="25"/>
        <v>No</v>
      </c>
      <c r="K798" s="47">
        <v>0.26286908592603597</v>
      </c>
      <c r="L798" s="50">
        <v>38.063063063063098</v>
      </c>
      <c r="M798" s="47">
        <v>0.22550513913551001</v>
      </c>
      <c r="N798" s="50">
        <v>27.6169265033408</v>
      </c>
    </row>
    <row r="799" spans="1:14" x14ac:dyDescent="0.2">
      <c r="A799" s="147" t="s">
        <v>1842</v>
      </c>
      <c r="B799" s="44" t="s">
        <v>1843</v>
      </c>
      <c r="C799" s="45">
        <v>75</v>
      </c>
      <c r="D799" s="46" t="s">
        <v>340</v>
      </c>
      <c r="E799" s="47">
        <v>0.805055322044535</v>
      </c>
      <c r="F799" s="48">
        <v>84.909909909909899</v>
      </c>
      <c r="G799" s="47">
        <v>0.84092502505089195</v>
      </c>
      <c r="H799" s="50">
        <v>90.794357832219703</v>
      </c>
      <c r="I799" s="76" t="str">
        <f t="shared" si="24"/>
        <v>No</v>
      </c>
      <c r="J799" s="49" t="str">
        <f t="shared" si="25"/>
        <v>Yes</v>
      </c>
      <c r="K799" s="47">
        <v>0.22299621227622701</v>
      </c>
      <c r="L799" s="50">
        <v>26.2387387387387</v>
      </c>
      <c r="M799" s="47">
        <v>0.194002325665904</v>
      </c>
      <c r="N799" s="50">
        <v>17.891610987379401</v>
      </c>
    </row>
    <row r="800" spans="1:14" x14ac:dyDescent="0.2">
      <c r="A800" s="147" t="s">
        <v>1844</v>
      </c>
      <c r="B800" s="44" t="s">
        <v>1845</v>
      </c>
      <c r="C800" s="45">
        <v>75</v>
      </c>
      <c r="D800" s="46" t="s">
        <v>340</v>
      </c>
      <c r="E800" s="47">
        <v>0.78589801132225301</v>
      </c>
      <c r="F800" s="48">
        <v>80.799549549549596</v>
      </c>
      <c r="G800" s="47">
        <v>0.81400472491458797</v>
      </c>
      <c r="H800" s="50">
        <v>85.300668151447695</v>
      </c>
      <c r="I800" s="76" t="str">
        <f t="shared" si="24"/>
        <v>No</v>
      </c>
      <c r="J800" s="49" t="str">
        <f t="shared" si="25"/>
        <v>Yes</v>
      </c>
      <c r="K800" s="47">
        <v>0.23265364405740799</v>
      </c>
      <c r="L800" s="50">
        <v>28.7162162162162</v>
      </c>
      <c r="M800" s="47">
        <v>0.20181259795192499</v>
      </c>
      <c r="N800" s="50">
        <v>19.970304380103901</v>
      </c>
    </row>
    <row r="801" spans="1:14" x14ac:dyDescent="0.2">
      <c r="A801" s="57" t="s">
        <v>1846</v>
      </c>
      <c r="B801" s="44" t="s">
        <v>1847</v>
      </c>
      <c r="C801" s="45">
        <v>75</v>
      </c>
      <c r="D801" s="46" t="s">
        <v>340</v>
      </c>
      <c r="E801" s="47">
        <v>0.76272665206204704</v>
      </c>
      <c r="F801" s="48">
        <v>74.268018018017997</v>
      </c>
      <c r="G801" s="47">
        <v>0.78581434816545404</v>
      </c>
      <c r="H801" s="50">
        <v>77.357089829250199</v>
      </c>
      <c r="I801" s="76" t="str">
        <f t="shared" si="24"/>
        <v>No</v>
      </c>
      <c r="J801" s="49" t="str">
        <f t="shared" si="25"/>
        <v>No</v>
      </c>
      <c r="K801" s="47">
        <v>0.197046372746222</v>
      </c>
      <c r="L801" s="50">
        <v>19.256756756756801</v>
      </c>
      <c r="M801" s="47">
        <v>0.173017756489525</v>
      </c>
      <c r="N801" s="50">
        <v>12.917594654788401</v>
      </c>
    </row>
    <row r="802" spans="1:14" x14ac:dyDescent="0.2">
      <c r="A802" s="57" t="s">
        <v>1848</v>
      </c>
      <c r="B802" s="44" t="s">
        <v>1849</v>
      </c>
      <c r="C802" s="45">
        <v>75</v>
      </c>
      <c r="D802" s="46" t="s">
        <v>340</v>
      </c>
      <c r="E802" s="47">
        <v>0.73742979473128001</v>
      </c>
      <c r="F802" s="48">
        <v>67.286036036035995</v>
      </c>
      <c r="G802" s="47">
        <v>0.77195491324646703</v>
      </c>
      <c r="H802" s="50">
        <v>74.684484038604296</v>
      </c>
      <c r="I802" s="76" t="str">
        <f t="shared" si="24"/>
        <v>No</v>
      </c>
      <c r="J802" s="49" t="str">
        <f t="shared" si="25"/>
        <v>No</v>
      </c>
      <c r="K802" s="47">
        <v>0.34999537230160999</v>
      </c>
      <c r="L802" s="50">
        <v>83.671171171171196</v>
      </c>
      <c r="M802" s="47">
        <v>0.29646596719971202</v>
      </c>
      <c r="N802" s="50">
        <v>58.129175946547903</v>
      </c>
    </row>
    <row r="803" spans="1:14" x14ac:dyDescent="0.2">
      <c r="A803" s="57" t="s">
        <v>1850</v>
      </c>
      <c r="B803" s="44" t="s">
        <v>1851</v>
      </c>
      <c r="C803" s="45">
        <v>75</v>
      </c>
      <c r="D803" s="46" t="s">
        <v>340</v>
      </c>
      <c r="E803" s="47">
        <v>0.58071301555466304</v>
      </c>
      <c r="F803" s="48">
        <v>19.876126126126099</v>
      </c>
      <c r="G803" s="47">
        <v>0.60958410817866204</v>
      </c>
      <c r="H803" s="50">
        <v>32.9621380846325</v>
      </c>
      <c r="I803" s="76" t="str">
        <f t="shared" si="24"/>
        <v>No</v>
      </c>
      <c r="J803" s="49" t="str">
        <f t="shared" si="25"/>
        <v>No</v>
      </c>
      <c r="K803" s="47">
        <v>0.29684849512078998</v>
      </c>
      <c r="L803" s="50">
        <v>56.193693693693703</v>
      </c>
      <c r="M803" s="47">
        <v>0.25318865300868698</v>
      </c>
      <c r="N803" s="50">
        <v>38.307349665924299</v>
      </c>
    </row>
    <row r="804" spans="1:14" x14ac:dyDescent="0.2">
      <c r="A804" s="57" t="s">
        <v>1852</v>
      </c>
      <c r="B804" s="44" t="s">
        <v>1853</v>
      </c>
      <c r="C804" s="45">
        <v>75</v>
      </c>
      <c r="D804" s="46" t="s">
        <v>340</v>
      </c>
      <c r="E804" s="47">
        <v>0.62726597159824904</v>
      </c>
      <c r="F804" s="48">
        <v>33.164414414414402</v>
      </c>
      <c r="G804" s="47">
        <v>0.65279952713507305</v>
      </c>
      <c r="H804" s="50">
        <v>44.023756495916899</v>
      </c>
      <c r="I804" s="76" t="str">
        <f t="shared" si="24"/>
        <v>No</v>
      </c>
      <c r="J804" s="49" t="str">
        <f t="shared" si="25"/>
        <v>No</v>
      </c>
      <c r="K804" s="47">
        <v>0.29590427407639303</v>
      </c>
      <c r="L804" s="50">
        <v>55.574324324324301</v>
      </c>
      <c r="M804" s="47">
        <v>0.25274900960700902</v>
      </c>
      <c r="N804" s="50">
        <v>38.010393466963599</v>
      </c>
    </row>
    <row r="805" spans="1:14" x14ac:dyDescent="0.2">
      <c r="A805" s="57" t="s">
        <v>1854</v>
      </c>
      <c r="B805" s="44" t="s">
        <v>1855</v>
      </c>
      <c r="C805" s="45">
        <v>75</v>
      </c>
      <c r="D805" s="46" t="s">
        <v>340</v>
      </c>
      <c r="E805" s="47">
        <v>0.68668330839035996</v>
      </c>
      <c r="F805" s="48">
        <v>52.139639639639597</v>
      </c>
      <c r="G805" s="47">
        <v>0.70999741509312297</v>
      </c>
      <c r="H805" s="50">
        <v>59.242761692650298</v>
      </c>
      <c r="I805" s="76" t="str">
        <f t="shared" si="24"/>
        <v>No</v>
      </c>
      <c r="J805" s="49" t="str">
        <f t="shared" si="25"/>
        <v>No</v>
      </c>
      <c r="K805" s="47">
        <v>0.35133665403032499</v>
      </c>
      <c r="L805" s="50">
        <v>84.065315315315303</v>
      </c>
      <c r="M805" s="47">
        <v>0.29590813734003102</v>
      </c>
      <c r="N805" s="50">
        <v>57.832219747587203</v>
      </c>
    </row>
    <row r="806" spans="1:14" x14ac:dyDescent="0.2">
      <c r="A806" s="57" t="s">
        <v>1856</v>
      </c>
      <c r="B806" s="44" t="s">
        <v>1857</v>
      </c>
      <c r="C806" s="45">
        <v>75</v>
      </c>
      <c r="D806" s="46" t="s">
        <v>340</v>
      </c>
      <c r="E806" s="47">
        <v>0.59807214169560097</v>
      </c>
      <c r="F806" s="48">
        <v>24.5495495495495</v>
      </c>
      <c r="G806" s="47">
        <v>0.63240181115456695</v>
      </c>
      <c r="H806" s="50">
        <v>37.936154417223499</v>
      </c>
      <c r="I806" s="76" t="str">
        <f t="shared" si="24"/>
        <v>No</v>
      </c>
      <c r="J806" s="49" t="str">
        <f t="shared" si="25"/>
        <v>No</v>
      </c>
      <c r="K806" s="47">
        <v>0.43168631514336198</v>
      </c>
      <c r="L806" s="50">
        <v>97.747747747747795</v>
      </c>
      <c r="M806" s="47">
        <v>0.37420520294155102</v>
      </c>
      <c r="N806" s="50">
        <v>86.340014847809897</v>
      </c>
    </row>
    <row r="807" spans="1:14" x14ac:dyDescent="0.2">
      <c r="A807" s="57" t="s">
        <v>1858</v>
      </c>
      <c r="B807" s="44" t="s">
        <v>1859</v>
      </c>
      <c r="C807" s="45">
        <v>75</v>
      </c>
      <c r="D807" s="46" t="s">
        <v>340</v>
      </c>
      <c r="E807" s="47">
        <v>0.54879434679547001</v>
      </c>
      <c r="F807" s="48">
        <v>13.400900900900901</v>
      </c>
      <c r="G807" s="47">
        <v>0.58857680483788299</v>
      </c>
      <c r="H807" s="50">
        <v>28.1365998515219</v>
      </c>
      <c r="I807" s="76" t="str">
        <f t="shared" si="24"/>
        <v>No</v>
      </c>
      <c r="J807" s="49" t="str">
        <f t="shared" si="25"/>
        <v>No</v>
      </c>
      <c r="K807" s="47">
        <v>0.42663487218475099</v>
      </c>
      <c r="L807" s="50">
        <v>97.466216216216196</v>
      </c>
      <c r="M807" s="47">
        <v>0.38406014019559398</v>
      </c>
      <c r="N807" s="50">
        <v>88.7156644394952</v>
      </c>
    </row>
    <row r="808" spans="1:14" x14ac:dyDescent="0.2">
      <c r="A808" s="57" t="s">
        <v>1860</v>
      </c>
      <c r="B808" s="44" t="s">
        <v>1861</v>
      </c>
      <c r="C808" s="45">
        <v>65</v>
      </c>
      <c r="D808" s="46" t="s">
        <v>340</v>
      </c>
      <c r="E808" s="47">
        <v>0.620031187655669</v>
      </c>
      <c r="F808" s="48">
        <v>30.743243243243199</v>
      </c>
      <c r="G808" s="47">
        <v>0.58980673115416005</v>
      </c>
      <c r="H808" s="50">
        <v>14.2029784886928</v>
      </c>
      <c r="I808" s="76" t="str">
        <f t="shared" si="24"/>
        <v>No</v>
      </c>
      <c r="J808" s="49" t="str">
        <f t="shared" si="25"/>
        <v>No</v>
      </c>
      <c r="K808" s="47">
        <v>0.33782607908996798</v>
      </c>
      <c r="L808" s="50">
        <v>77.759009009009006</v>
      </c>
      <c r="M808" s="47">
        <v>0.30197885569246602</v>
      </c>
      <c r="N808" s="50">
        <v>69.3050193050193</v>
      </c>
    </row>
    <row r="809" spans="1:14" x14ac:dyDescent="0.2">
      <c r="A809" s="57" t="s">
        <v>1862</v>
      </c>
      <c r="B809" s="44" t="s">
        <v>1863</v>
      </c>
      <c r="C809" s="45">
        <v>65</v>
      </c>
      <c r="D809" s="46" t="s">
        <v>340</v>
      </c>
      <c r="E809" s="47">
        <v>0.69924371936557095</v>
      </c>
      <c r="F809" s="48">
        <v>56.024774774774798</v>
      </c>
      <c r="G809" s="47">
        <v>0.650945896773785</v>
      </c>
      <c r="H809" s="50">
        <v>24.627688913403201</v>
      </c>
      <c r="I809" s="76" t="str">
        <f t="shared" si="24"/>
        <v>No</v>
      </c>
      <c r="J809" s="49" t="str">
        <f t="shared" si="25"/>
        <v>No</v>
      </c>
      <c r="K809" s="47">
        <v>0.37486977148196499</v>
      </c>
      <c r="L809" s="50">
        <v>90.990990990990994</v>
      </c>
      <c r="M809" s="47">
        <v>0.38661492769005501</v>
      </c>
      <c r="N809" s="50">
        <v>91.230005515719796</v>
      </c>
    </row>
    <row r="810" spans="1:14" x14ac:dyDescent="0.2">
      <c r="A810" s="57" t="s">
        <v>1864</v>
      </c>
      <c r="B810" s="44" t="s">
        <v>1865</v>
      </c>
      <c r="C810" s="45">
        <v>65</v>
      </c>
      <c r="D810" s="46" t="s">
        <v>340</v>
      </c>
      <c r="E810" s="47">
        <v>0.57195093830097499</v>
      </c>
      <c r="F810" s="48">
        <v>17.849099099099099</v>
      </c>
      <c r="G810" s="47">
        <v>0.65589031978396195</v>
      </c>
      <c r="H810" s="50">
        <v>25.6205184776613</v>
      </c>
      <c r="I810" s="76" t="str">
        <f t="shared" si="24"/>
        <v>No</v>
      </c>
      <c r="J810" s="49" t="str">
        <f t="shared" si="25"/>
        <v>No</v>
      </c>
      <c r="K810" s="47">
        <v>0.327253186500644</v>
      </c>
      <c r="L810" s="50">
        <v>71.903153153153198</v>
      </c>
      <c r="M810" s="47">
        <v>0.30157584977934299</v>
      </c>
      <c r="N810" s="50">
        <v>69.139547710976302</v>
      </c>
    </row>
    <row r="811" spans="1:14" x14ac:dyDescent="0.2">
      <c r="A811" s="57" t="s">
        <v>1866</v>
      </c>
      <c r="B811" s="44" t="s">
        <v>1867</v>
      </c>
      <c r="C811" s="45">
        <v>65</v>
      </c>
      <c r="D811" s="46" t="s">
        <v>340</v>
      </c>
      <c r="E811" s="47">
        <v>0.69965005410159697</v>
      </c>
      <c r="F811" s="48">
        <v>56.193693693693703</v>
      </c>
      <c r="G811" s="47">
        <v>0.67486724352861904</v>
      </c>
      <c r="H811" s="50">
        <v>29.288472145615</v>
      </c>
      <c r="I811" s="76" t="str">
        <f t="shared" si="24"/>
        <v>No</v>
      </c>
      <c r="J811" s="49" t="str">
        <f t="shared" si="25"/>
        <v>No</v>
      </c>
      <c r="K811" s="47">
        <v>0.29827956774410402</v>
      </c>
      <c r="L811" s="50">
        <v>57.094594594594597</v>
      </c>
      <c r="M811" s="47">
        <v>0.27951922543931601</v>
      </c>
      <c r="N811" s="50">
        <v>61.086596800882504</v>
      </c>
    </row>
    <row r="812" spans="1:14" x14ac:dyDescent="0.2">
      <c r="A812" s="57" t="s">
        <v>1868</v>
      </c>
      <c r="B812" s="44" t="s">
        <v>1869</v>
      </c>
      <c r="C812" s="45">
        <v>65</v>
      </c>
      <c r="D812" s="46" t="s">
        <v>340</v>
      </c>
      <c r="E812" s="47">
        <v>0.63572463669309098</v>
      </c>
      <c r="F812" s="48">
        <v>36.148648648648702</v>
      </c>
      <c r="G812" s="47">
        <v>0.73965902835561204</v>
      </c>
      <c r="H812" s="50">
        <v>43.298400441257598</v>
      </c>
      <c r="I812" s="76" t="str">
        <f t="shared" si="24"/>
        <v>No</v>
      </c>
      <c r="J812" s="49" t="str">
        <f t="shared" si="25"/>
        <v>No</v>
      </c>
      <c r="K812" s="47">
        <v>0.27122972496761</v>
      </c>
      <c r="L812" s="50">
        <v>41.835585585585598</v>
      </c>
      <c r="M812" s="47">
        <v>0.26106168440412902</v>
      </c>
      <c r="N812" s="50">
        <v>54.054054054054099</v>
      </c>
    </row>
    <row r="813" spans="1:14" x14ac:dyDescent="0.2">
      <c r="A813" s="57" t="s">
        <v>1870</v>
      </c>
      <c r="B813" s="44" t="s">
        <v>1871</v>
      </c>
      <c r="C813" s="45">
        <v>65</v>
      </c>
      <c r="D813" s="46" t="s">
        <v>340</v>
      </c>
      <c r="E813" s="47">
        <v>0.72418285479316702</v>
      </c>
      <c r="F813" s="48">
        <v>63.063063063063098</v>
      </c>
      <c r="G813" s="47">
        <v>0.72010365435713897</v>
      </c>
      <c r="H813" s="50">
        <v>38.6376172090458</v>
      </c>
      <c r="I813" s="76" t="str">
        <f t="shared" si="24"/>
        <v>No</v>
      </c>
      <c r="J813" s="49" t="str">
        <f t="shared" si="25"/>
        <v>No</v>
      </c>
      <c r="K813" s="47">
        <v>0.32041610600269699</v>
      </c>
      <c r="L813" s="50">
        <v>68.918918918918905</v>
      </c>
      <c r="M813" s="47">
        <v>0.29960176557365797</v>
      </c>
      <c r="N813" s="50">
        <v>68.257032542746799</v>
      </c>
    </row>
    <row r="814" spans="1:14" x14ac:dyDescent="0.2">
      <c r="A814" s="57" t="s">
        <v>1872</v>
      </c>
      <c r="B814" s="44" t="s">
        <v>1873</v>
      </c>
      <c r="C814" s="45">
        <v>75</v>
      </c>
      <c r="D814" s="46" t="s">
        <v>340</v>
      </c>
      <c r="E814" s="47">
        <v>0.693626529899105</v>
      </c>
      <c r="F814" s="48">
        <v>54.391891891891902</v>
      </c>
      <c r="G814" s="47">
        <v>0.74937981316495195</v>
      </c>
      <c r="H814" s="50">
        <v>69.710467706013404</v>
      </c>
      <c r="I814" s="76" t="str">
        <f t="shared" si="24"/>
        <v>No</v>
      </c>
      <c r="J814" s="49" t="str">
        <f t="shared" si="25"/>
        <v>No</v>
      </c>
      <c r="K814" s="47">
        <v>0.36429324808501901</v>
      </c>
      <c r="L814" s="50">
        <v>88.851351351351397</v>
      </c>
      <c r="M814" s="47">
        <v>0.30847515288115201</v>
      </c>
      <c r="N814" s="50">
        <v>63.771343726800303</v>
      </c>
    </row>
    <row r="815" spans="1:14" x14ac:dyDescent="0.2">
      <c r="A815" s="57" t="s">
        <v>1874</v>
      </c>
      <c r="B815" s="44" t="s">
        <v>1875</v>
      </c>
      <c r="C815" s="45">
        <v>75</v>
      </c>
      <c r="D815" s="46" t="s">
        <v>340</v>
      </c>
      <c r="E815" s="47">
        <v>0.59678383260878698</v>
      </c>
      <c r="F815" s="48">
        <v>23.986486486486498</v>
      </c>
      <c r="G815" s="47">
        <v>0.64773181989136397</v>
      </c>
      <c r="H815" s="50">
        <v>42.167780252412797</v>
      </c>
      <c r="I815" s="76" t="str">
        <f t="shared" si="24"/>
        <v>No</v>
      </c>
      <c r="J815" s="49" t="str">
        <f t="shared" si="25"/>
        <v>No</v>
      </c>
      <c r="K815" s="47">
        <v>0.35982304358322698</v>
      </c>
      <c r="L815" s="50">
        <v>87.331081081081095</v>
      </c>
      <c r="M815" s="47">
        <v>0.30494050970660902</v>
      </c>
      <c r="N815" s="50">
        <v>61.915367483296201</v>
      </c>
    </row>
    <row r="816" spans="1:14" x14ac:dyDescent="0.2">
      <c r="A816" s="57" t="s">
        <v>1876</v>
      </c>
      <c r="B816" s="44" t="s">
        <v>1877</v>
      </c>
      <c r="C816" s="45">
        <v>75</v>
      </c>
      <c r="D816" s="46" t="s">
        <v>340</v>
      </c>
      <c r="E816" s="47">
        <v>0.61815485085064004</v>
      </c>
      <c r="F816" s="48">
        <v>30.349099099099099</v>
      </c>
      <c r="G816" s="47">
        <v>0.66375154454669005</v>
      </c>
      <c r="H816" s="50">
        <v>46.919079435783203</v>
      </c>
      <c r="I816" s="76" t="str">
        <f t="shared" si="24"/>
        <v>No</v>
      </c>
      <c r="J816" s="49" t="str">
        <f t="shared" si="25"/>
        <v>No</v>
      </c>
      <c r="K816" s="47">
        <v>0.34070962407666999</v>
      </c>
      <c r="L816" s="50">
        <v>79.898648648648603</v>
      </c>
      <c r="M816" s="47">
        <v>0.28940511691503401</v>
      </c>
      <c r="N816" s="50">
        <v>54.046028210838898</v>
      </c>
    </row>
    <row r="817" spans="1:14" x14ac:dyDescent="0.2">
      <c r="A817" s="57" t="s">
        <v>1878</v>
      </c>
      <c r="B817" s="44" t="s">
        <v>1879</v>
      </c>
      <c r="C817" s="45">
        <v>75</v>
      </c>
      <c r="D817" s="46" t="s">
        <v>340</v>
      </c>
      <c r="E817" s="47">
        <v>0.76250005152856404</v>
      </c>
      <c r="F817" s="48">
        <v>74.155405405405403</v>
      </c>
      <c r="G817" s="47">
        <v>0.80927526412844797</v>
      </c>
      <c r="H817" s="50">
        <v>84.038604305864894</v>
      </c>
      <c r="I817" s="76" t="str">
        <f t="shared" si="24"/>
        <v>No</v>
      </c>
      <c r="J817" s="49" t="str">
        <f t="shared" si="25"/>
        <v>No</v>
      </c>
      <c r="K817" s="47">
        <v>0.36897990801684299</v>
      </c>
      <c r="L817" s="50">
        <v>89.977477477477507</v>
      </c>
      <c r="M817" s="47">
        <v>0.31166693842725102</v>
      </c>
      <c r="N817" s="50">
        <v>65.478841870824098</v>
      </c>
    </row>
    <row r="818" spans="1:14" x14ac:dyDescent="0.2">
      <c r="A818" s="57" t="s">
        <v>1880</v>
      </c>
      <c r="B818" s="44" t="s">
        <v>1881</v>
      </c>
      <c r="C818" s="45">
        <v>75</v>
      </c>
      <c r="D818" s="46" t="s">
        <v>340</v>
      </c>
      <c r="E818" s="47">
        <v>0.62713344479639199</v>
      </c>
      <c r="F818" s="48">
        <v>33.108108108108098</v>
      </c>
      <c r="G818" s="47">
        <v>0.67295118655314901</v>
      </c>
      <c r="H818" s="50">
        <v>50.631031922791401</v>
      </c>
      <c r="I818" s="76" t="str">
        <f t="shared" si="24"/>
        <v>No</v>
      </c>
      <c r="J818" s="49" t="str">
        <f t="shared" si="25"/>
        <v>No</v>
      </c>
      <c r="K818" s="47">
        <v>0.23921028313256901</v>
      </c>
      <c r="L818" s="50">
        <v>30.743243243243199</v>
      </c>
      <c r="M818" s="47">
        <v>0.20629467843304</v>
      </c>
      <c r="N818" s="50">
        <v>21.232368225686699</v>
      </c>
    </row>
    <row r="819" spans="1:14" x14ac:dyDescent="0.2">
      <c r="A819" s="57" t="s">
        <v>1882</v>
      </c>
      <c r="B819" s="44" t="s">
        <v>1883</v>
      </c>
      <c r="C819" s="45">
        <v>75</v>
      </c>
      <c r="D819" s="46" t="s">
        <v>340</v>
      </c>
      <c r="E819" s="47">
        <v>0.62462045062495197</v>
      </c>
      <c r="F819" s="48">
        <v>32.207207207207198</v>
      </c>
      <c r="G819" s="47">
        <v>0.66746969055860506</v>
      </c>
      <c r="H819" s="50">
        <v>48.923533778767599</v>
      </c>
      <c r="I819" s="76" t="str">
        <f t="shared" si="24"/>
        <v>No</v>
      </c>
      <c r="J819" s="49" t="str">
        <f t="shared" si="25"/>
        <v>No</v>
      </c>
      <c r="K819" s="47">
        <v>0.394747257437362</v>
      </c>
      <c r="L819" s="50">
        <v>94.425675675675706</v>
      </c>
      <c r="M819" s="47">
        <v>0.33214363857944001</v>
      </c>
      <c r="N819" s="50">
        <v>74.758723088344496</v>
      </c>
    </row>
    <row r="820" spans="1:14" x14ac:dyDescent="0.2">
      <c r="A820" s="147" t="s">
        <v>1884</v>
      </c>
      <c r="B820" s="44" t="s">
        <v>1885</v>
      </c>
      <c r="C820" s="45">
        <v>75</v>
      </c>
      <c r="D820" s="46" t="s">
        <v>340</v>
      </c>
      <c r="E820" s="47">
        <v>0.77662914177753595</v>
      </c>
      <c r="F820" s="48">
        <v>78.659909909909899</v>
      </c>
      <c r="G820" s="47">
        <v>0.811193576535014</v>
      </c>
      <c r="H820" s="50">
        <v>84.558277654045995</v>
      </c>
      <c r="I820" s="76" t="str">
        <f t="shared" si="24"/>
        <v>No</v>
      </c>
      <c r="J820" s="49" t="str">
        <f t="shared" si="25"/>
        <v>Yes</v>
      </c>
      <c r="K820" s="47">
        <v>0.30113060617006498</v>
      </c>
      <c r="L820" s="50">
        <v>58.220720720720699</v>
      </c>
      <c r="M820" s="47">
        <v>0.25741832558681499</v>
      </c>
      <c r="N820" s="50">
        <v>39.866369710467701</v>
      </c>
    </row>
    <row r="821" spans="1:14" x14ac:dyDescent="0.2">
      <c r="A821" s="57" t="s">
        <v>1886</v>
      </c>
      <c r="B821" s="44" t="s">
        <v>1887</v>
      </c>
      <c r="C821" s="45">
        <v>75</v>
      </c>
      <c r="D821" s="46" t="s">
        <v>340</v>
      </c>
      <c r="E821" s="47">
        <v>0.760845443619798</v>
      </c>
      <c r="F821" s="48">
        <v>73.536036036035995</v>
      </c>
      <c r="G821" s="47">
        <v>0.81437604700420996</v>
      </c>
      <c r="H821" s="50">
        <v>85.374907201187796</v>
      </c>
      <c r="I821" s="76" t="str">
        <f t="shared" si="24"/>
        <v>No</v>
      </c>
      <c r="J821" s="49" t="str">
        <f t="shared" si="25"/>
        <v>No</v>
      </c>
      <c r="K821" s="47">
        <v>0.35052432830119601</v>
      </c>
      <c r="L821" s="50">
        <v>83.952702702702695</v>
      </c>
      <c r="M821" s="47">
        <v>0.29806619044589999</v>
      </c>
      <c r="N821" s="50">
        <v>59.094283593169997</v>
      </c>
    </row>
    <row r="822" spans="1:14" x14ac:dyDescent="0.2">
      <c r="A822" s="57" t="s">
        <v>1888</v>
      </c>
      <c r="B822" s="44" t="s">
        <v>1889</v>
      </c>
      <c r="C822" s="45">
        <v>75</v>
      </c>
      <c r="D822" s="46" t="s">
        <v>340</v>
      </c>
      <c r="E822" s="47">
        <v>0.63368156204761095</v>
      </c>
      <c r="F822" s="48">
        <v>35.304054054053999</v>
      </c>
      <c r="G822" s="47">
        <v>0.66705394739447899</v>
      </c>
      <c r="H822" s="50">
        <v>48.552338530066798</v>
      </c>
      <c r="I822" s="76" t="str">
        <f t="shared" si="24"/>
        <v>No</v>
      </c>
      <c r="J822" s="49" t="str">
        <f t="shared" si="25"/>
        <v>No</v>
      </c>
      <c r="K822" s="47">
        <v>0.37822611940819401</v>
      </c>
      <c r="L822" s="50">
        <v>91.722972972972997</v>
      </c>
      <c r="M822" s="47">
        <v>0.31964561022246801</v>
      </c>
      <c r="N822" s="50">
        <v>69.116555308092103</v>
      </c>
    </row>
    <row r="823" spans="1:14" x14ac:dyDescent="0.2">
      <c r="A823" s="57" t="s">
        <v>1890</v>
      </c>
      <c r="B823" s="44" t="s">
        <v>1891</v>
      </c>
      <c r="C823" s="45">
        <v>75</v>
      </c>
      <c r="D823" s="46" t="s">
        <v>340</v>
      </c>
      <c r="E823" s="47">
        <v>0.64960572647511095</v>
      </c>
      <c r="F823" s="48">
        <v>40.315315315315303</v>
      </c>
      <c r="G823" s="47">
        <v>0.68208277283223095</v>
      </c>
      <c r="H823" s="50">
        <v>53.377876763177397</v>
      </c>
      <c r="I823" s="76" t="str">
        <f t="shared" si="24"/>
        <v>No</v>
      </c>
      <c r="J823" s="49" t="str">
        <f t="shared" si="25"/>
        <v>No</v>
      </c>
      <c r="K823" s="47">
        <v>0.36616605932926899</v>
      </c>
      <c r="L823" s="50">
        <v>89.245495495495504</v>
      </c>
      <c r="M823" s="47">
        <v>0.30995214332006299</v>
      </c>
      <c r="N823" s="50">
        <v>64.216778025241297</v>
      </c>
    </row>
    <row r="824" spans="1:14" x14ac:dyDescent="0.2">
      <c r="A824" s="57" t="s">
        <v>1892</v>
      </c>
      <c r="B824" s="44" t="s">
        <v>1893</v>
      </c>
      <c r="C824" s="45">
        <v>75</v>
      </c>
      <c r="D824" s="46" t="s">
        <v>340</v>
      </c>
      <c r="E824" s="47">
        <v>0.73252180560312996</v>
      </c>
      <c r="F824" s="48">
        <v>65.765765765765806</v>
      </c>
      <c r="G824" s="47">
        <v>0.769476002697146</v>
      </c>
      <c r="H824" s="50">
        <v>74.387527839643695</v>
      </c>
      <c r="I824" s="76" t="str">
        <f t="shared" si="24"/>
        <v>No</v>
      </c>
      <c r="J824" s="49" t="str">
        <f t="shared" si="25"/>
        <v>No</v>
      </c>
      <c r="K824" s="47">
        <v>0.38224129579961102</v>
      </c>
      <c r="L824" s="50">
        <v>92.511261261261296</v>
      </c>
      <c r="M824" s="47">
        <v>0.32118091337421001</v>
      </c>
      <c r="N824" s="50">
        <v>70.081662954714204</v>
      </c>
    </row>
    <row r="825" spans="1:14" x14ac:dyDescent="0.2">
      <c r="A825" s="57" t="s">
        <v>1894</v>
      </c>
      <c r="B825" s="44" t="s">
        <v>1895</v>
      </c>
      <c r="C825" s="45">
        <v>75</v>
      </c>
      <c r="D825" s="46" t="s">
        <v>340</v>
      </c>
      <c r="E825" s="47">
        <v>0.62951180450721</v>
      </c>
      <c r="F825" s="48">
        <v>33.840090090090101</v>
      </c>
      <c r="G825" s="47">
        <v>0.65847366678774699</v>
      </c>
      <c r="H825" s="50">
        <v>45.731254639940602</v>
      </c>
      <c r="I825" s="76" t="str">
        <f t="shared" si="24"/>
        <v>No</v>
      </c>
      <c r="J825" s="49" t="str">
        <f t="shared" si="25"/>
        <v>No</v>
      </c>
      <c r="K825" s="47">
        <v>0.27628804160936599</v>
      </c>
      <c r="L825" s="50">
        <v>44.369369369369402</v>
      </c>
      <c r="M825" s="47">
        <v>0.23728402976906601</v>
      </c>
      <c r="N825" s="50">
        <v>31.477357089829301</v>
      </c>
    </row>
    <row r="826" spans="1:14" x14ac:dyDescent="0.2">
      <c r="A826" s="57" t="s">
        <v>1896</v>
      </c>
      <c r="B826" s="44" t="s">
        <v>1897</v>
      </c>
      <c r="C826" s="45">
        <v>75</v>
      </c>
      <c r="D826" s="46" t="s">
        <v>340</v>
      </c>
      <c r="E826" s="47">
        <v>0.76136630147041096</v>
      </c>
      <c r="F826" s="48">
        <v>73.817567567567593</v>
      </c>
      <c r="G826" s="47">
        <v>0.79396639970854799</v>
      </c>
      <c r="H826" s="50">
        <v>79.584261321455102</v>
      </c>
      <c r="I826" s="76" t="str">
        <f t="shared" si="24"/>
        <v>No</v>
      </c>
      <c r="J826" s="49" t="str">
        <f t="shared" si="25"/>
        <v>No</v>
      </c>
      <c r="K826" s="47">
        <v>0.15125823282415399</v>
      </c>
      <c r="L826" s="50">
        <v>9.6283783783783807</v>
      </c>
      <c r="M826" s="47">
        <v>0.13572327033699999</v>
      </c>
      <c r="N826" s="50">
        <v>6.01336302895323</v>
      </c>
    </row>
    <row r="827" spans="1:14" x14ac:dyDescent="0.2">
      <c r="A827" s="147" t="s">
        <v>1295</v>
      </c>
      <c r="B827" s="44" t="s">
        <v>1898</v>
      </c>
      <c r="C827" s="45">
        <v>75</v>
      </c>
      <c r="D827" s="46" t="s">
        <v>340</v>
      </c>
      <c r="E827" s="47">
        <v>0.77179377880756295</v>
      </c>
      <c r="F827" s="48">
        <v>77.252252252252205</v>
      </c>
      <c r="G827" s="47">
        <v>0.80268212286984397</v>
      </c>
      <c r="H827" s="50">
        <v>82.034149962880505</v>
      </c>
      <c r="I827" s="76" t="str">
        <f t="shared" si="24"/>
        <v>No</v>
      </c>
      <c r="J827" s="49" t="str">
        <f t="shared" si="25"/>
        <v>Yes</v>
      </c>
      <c r="K827" s="47">
        <v>0.179235442146879</v>
      </c>
      <c r="L827" s="50">
        <v>15.090090090090101</v>
      </c>
      <c r="M827" s="47">
        <v>0.15852983534224599</v>
      </c>
      <c r="N827" s="50">
        <v>10.096510764662201</v>
      </c>
    </row>
    <row r="828" spans="1:14" x14ac:dyDescent="0.2">
      <c r="A828" s="57" t="s">
        <v>1899</v>
      </c>
      <c r="B828" s="44" t="s">
        <v>1900</v>
      </c>
      <c r="C828" s="45">
        <v>75</v>
      </c>
      <c r="D828" s="46" t="s">
        <v>340</v>
      </c>
      <c r="E828" s="47">
        <v>0.63595519961670199</v>
      </c>
      <c r="F828" s="48">
        <v>36.261261261261303</v>
      </c>
      <c r="G828" s="47">
        <v>0.66604321182863901</v>
      </c>
      <c r="H828" s="50">
        <v>47.958426132145497</v>
      </c>
      <c r="I828" s="76" t="str">
        <f t="shared" si="24"/>
        <v>No</v>
      </c>
      <c r="J828" s="49" t="str">
        <f t="shared" si="25"/>
        <v>No</v>
      </c>
      <c r="K828" s="47">
        <v>0.36097517487431802</v>
      </c>
      <c r="L828" s="50">
        <v>87.556306306306297</v>
      </c>
      <c r="M828" s="47">
        <v>0.30572106017218997</v>
      </c>
      <c r="N828" s="50">
        <v>62.138084632516701</v>
      </c>
    </row>
    <row r="829" spans="1:14" x14ac:dyDescent="0.2">
      <c r="A829" s="57" t="s">
        <v>1901</v>
      </c>
      <c r="B829" s="44" t="s">
        <v>1902</v>
      </c>
      <c r="C829" s="45">
        <v>75</v>
      </c>
      <c r="D829" s="46" t="s">
        <v>340</v>
      </c>
      <c r="E829" s="47">
        <v>0.64529647644939903</v>
      </c>
      <c r="F829" s="48">
        <v>39.020270270270302</v>
      </c>
      <c r="G829" s="47">
        <v>0.67382100446711501</v>
      </c>
      <c r="H829" s="50">
        <v>51.002227171492201</v>
      </c>
      <c r="I829" s="76" t="str">
        <f t="shared" si="24"/>
        <v>No</v>
      </c>
      <c r="J829" s="49" t="str">
        <f t="shared" si="25"/>
        <v>No</v>
      </c>
      <c r="K829" s="47">
        <v>0.26023140297762598</v>
      </c>
      <c r="L829" s="50">
        <v>37.443693693693703</v>
      </c>
      <c r="M829" s="47">
        <v>0.22429288344784801</v>
      </c>
      <c r="N829" s="50">
        <v>27.4684484038604</v>
      </c>
    </row>
    <row r="830" spans="1:14" x14ac:dyDescent="0.2">
      <c r="A830" s="57" t="s">
        <v>1903</v>
      </c>
      <c r="B830" s="44" t="s">
        <v>1904</v>
      </c>
      <c r="C830" s="45">
        <v>75</v>
      </c>
      <c r="D830" s="46" t="s">
        <v>340</v>
      </c>
      <c r="E830" s="47">
        <v>0.64529089852121102</v>
      </c>
      <c r="F830" s="48">
        <v>38.963963963963998</v>
      </c>
      <c r="G830" s="47">
        <v>0.67311135718669801</v>
      </c>
      <c r="H830" s="50">
        <v>50.779510022271701</v>
      </c>
      <c r="I830" s="76" t="str">
        <f t="shared" si="24"/>
        <v>No</v>
      </c>
      <c r="J830" s="49" t="str">
        <f t="shared" si="25"/>
        <v>No</v>
      </c>
      <c r="K830" s="47">
        <v>0.23019053738006701</v>
      </c>
      <c r="L830" s="50">
        <v>27.8716216216216</v>
      </c>
      <c r="M830" s="47">
        <v>0.19978386264085199</v>
      </c>
      <c r="N830" s="50">
        <v>19.2279138827023</v>
      </c>
    </row>
    <row r="831" spans="1:14" x14ac:dyDescent="0.2">
      <c r="A831" s="57" t="s">
        <v>1905</v>
      </c>
      <c r="B831" s="44" t="s">
        <v>1906</v>
      </c>
      <c r="C831" s="45">
        <v>65</v>
      </c>
      <c r="D831" s="46" t="s">
        <v>340</v>
      </c>
      <c r="E831" s="47">
        <v>0.64126645917958103</v>
      </c>
      <c r="F831" s="48">
        <v>37.781531531531499</v>
      </c>
      <c r="G831" s="47">
        <v>0.61214542062627197</v>
      </c>
      <c r="H831" s="50">
        <v>18.119139547711001</v>
      </c>
      <c r="I831" s="76" t="str">
        <f t="shared" si="24"/>
        <v>No</v>
      </c>
      <c r="J831" s="49" t="str">
        <f t="shared" si="25"/>
        <v>No</v>
      </c>
      <c r="K831" s="47">
        <v>0.27799095545678199</v>
      </c>
      <c r="L831" s="50">
        <v>45.101351351351298</v>
      </c>
      <c r="M831" s="47">
        <v>0.25604425233995998</v>
      </c>
      <c r="N831" s="50">
        <v>52.3166023166023</v>
      </c>
    </row>
    <row r="832" spans="1:14" x14ac:dyDescent="0.2">
      <c r="A832" s="57" t="s">
        <v>1907</v>
      </c>
      <c r="B832" s="44" t="s">
        <v>1908</v>
      </c>
      <c r="C832" s="45">
        <v>65</v>
      </c>
      <c r="D832" s="46" t="s">
        <v>340</v>
      </c>
      <c r="E832" s="47">
        <v>0.55436908632938897</v>
      </c>
      <c r="F832" s="48">
        <v>14.4144144144144</v>
      </c>
      <c r="G832" s="47">
        <v>0.63565332915011996</v>
      </c>
      <c r="H832" s="50">
        <v>21.8698290126862</v>
      </c>
      <c r="I832" s="76" t="str">
        <f t="shared" si="24"/>
        <v>No</v>
      </c>
      <c r="J832" s="49" t="str">
        <f t="shared" si="25"/>
        <v>No</v>
      </c>
      <c r="K832" s="47">
        <v>0.30407632196131301</v>
      </c>
      <c r="L832" s="50">
        <v>59.909909909909899</v>
      </c>
      <c r="M832" s="47">
        <v>0.27682434232644498</v>
      </c>
      <c r="N832" s="50">
        <v>60.066188637617202</v>
      </c>
    </row>
    <row r="833" spans="1:14" x14ac:dyDescent="0.2">
      <c r="A833" s="57" t="s">
        <v>709</v>
      </c>
      <c r="B833" s="44" t="s">
        <v>1909</v>
      </c>
      <c r="C833" s="45">
        <v>65</v>
      </c>
      <c r="D833" s="46" t="s">
        <v>340</v>
      </c>
      <c r="E833" s="47">
        <v>0.64141371273927095</v>
      </c>
      <c r="F833" s="48">
        <v>37.837837837837803</v>
      </c>
      <c r="G833" s="47">
        <v>0.60814836508436199</v>
      </c>
      <c r="H833" s="50">
        <v>17.2917815774959</v>
      </c>
      <c r="I833" s="76" t="str">
        <f t="shared" si="24"/>
        <v>No</v>
      </c>
      <c r="J833" s="49" t="str">
        <f t="shared" si="25"/>
        <v>No</v>
      </c>
      <c r="K833" s="47">
        <v>0.26074079244876502</v>
      </c>
      <c r="L833" s="50">
        <v>37.556306306306297</v>
      </c>
      <c r="M833" s="47">
        <v>0.243484194532743</v>
      </c>
      <c r="N833" s="50">
        <v>48.952013237727499</v>
      </c>
    </row>
    <row r="834" spans="1:14" x14ac:dyDescent="0.2">
      <c r="A834" s="57" t="s">
        <v>1910</v>
      </c>
      <c r="B834" s="44" t="s">
        <v>1911</v>
      </c>
      <c r="C834" s="45">
        <v>65</v>
      </c>
      <c r="D834" s="46" t="s">
        <v>340</v>
      </c>
      <c r="E834" s="47">
        <v>0.55125174302900604</v>
      </c>
      <c r="F834" s="48">
        <v>13.795045045045001</v>
      </c>
      <c r="G834" s="47">
        <v>0.63254732387484502</v>
      </c>
      <c r="H834" s="50">
        <v>21.235521235521201</v>
      </c>
      <c r="I834" s="76" t="str">
        <f t="shared" si="24"/>
        <v>No</v>
      </c>
      <c r="J834" s="49" t="str">
        <f t="shared" si="25"/>
        <v>No</v>
      </c>
      <c r="K834" s="47">
        <v>0.27469421318179899</v>
      </c>
      <c r="L834" s="50">
        <v>43.468468468468501</v>
      </c>
      <c r="M834" s="47">
        <v>0.254876784770039</v>
      </c>
      <c r="N834" s="50">
        <v>51.985659128516303</v>
      </c>
    </row>
    <row r="835" spans="1:14" x14ac:dyDescent="0.2">
      <c r="A835" s="57" t="s">
        <v>1912</v>
      </c>
      <c r="B835" s="44" t="s">
        <v>1913</v>
      </c>
      <c r="C835" s="45">
        <v>65</v>
      </c>
      <c r="D835" s="46" t="s">
        <v>340</v>
      </c>
      <c r="E835" s="47">
        <v>0.66702202648611297</v>
      </c>
      <c r="F835" s="48">
        <v>45.945945945946001</v>
      </c>
      <c r="G835" s="47">
        <v>0.63869712893006603</v>
      </c>
      <c r="H835" s="50">
        <v>22.366243794815201</v>
      </c>
      <c r="I835" s="76" t="str">
        <f t="shared" si="24"/>
        <v>No</v>
      </c>
      <c r="J835" s="49" t="str">
        <f t="shared" si="25"/>
        <v>No</v>
      </c>
      <c r="K835" s="47">
        <v>0.293308301574917</v>
      </c>
      <c r="L835" s="50">
        <v>54.391891891891902</v>
      </c>
      <c r="M835" s="47">
        <v>0.267752094840148</v>
      </c>
      <c r="N835" s="50">
        <v>56.453392167677897</v>
      </c>
    </row>
    <row r="836" spans="1:14" x14ac:dyDescent="0.2">
      <c r="A836" s="57" t="s">
        <v>1914</v>
      </c>
      <c r="B836" s="44" t="s">
        <v>1915</v>
      </c>
      <c r="C836" s="45">
        <v>65</v>
      </c>
      <c r="D836" s="46" t="s">
        <v>340</v>
      </c>
      <c r="E836" s="47">
        <v>0.58537036105366202</v>
      </c>
      <c r="F836" s="48">
        <v>20.608108108108102</v>
      </c>
      <c r="G836" s="47">
        <v>0.67851026919673396</v>
      </c>
      <c r="H836" s="50">
        <v>30.226144511858799</v>
      </c>
      <c r="I836" s="76" t="str">
        <f t="shared" si="24"/>
        <v>No</v>
      </c>
      <c r="J836" s="49" t="str">
        <f t="shared" si="25"/>
        <v>No</v>
      </c>
      <c r="K836" s="47">
        <v>0.29651562377148699</v>
      </c>
      <c r="L836" s="50">
        <v>55.968468468468501</v>
      </c>
      <c r="M836" s="47">
        <v>0.27227810782436102</v>
      </c>
      <c r="N836" s="50">
        <v>58.218422504136797</v>
      </c>
    </row>
    <row r="837" spans="1:14" x14ac:dyDescent="0.2">
      <c r="A837" s="57" t="s">
        <v>1916</v>
      </c>
      <c r="B837" s="44" t="s">
        <v>1917</v>
      </c>
      <c r="C837" s="45">
        <v>65</v>
      </c>
      <c r="D837" s="46" t="s">
        <v>340</v>
      </c>
      <c r="E837" s="47">
        <v>0.52078151011790796</v>
      </c>
      <c r="F837" s="48">
        <v>9.4031531531531503</v>
      </c>
      <c r="G837" s="47">
        <v>0.59148380435321002</v>
      </c>
      <c r="H837" s="50">
        <v>14.5339216767788</v>
      </c>
      <c r="I837" s="76" t="str">
        <f t="shared" si="24"/>
        <v>No</v>
      </c>
      <c r="J837" s="49" t="str">
        <f t="shared" si="25"/>
        <v>No</v>
      </c>
      <c r="K837" s="47">
        <v>0.27806855952800702</v>
      </c>
      <c r="L837" s="50">
        <v>45.157657657657701</v>
      </c>
      <c r="M837" s="47">
        <v>0.256465727667685</v>
      </c>
      <c r="N837" s="50">
        <v>52.399338113623799</v>
      </c>
    </row>
    <row r="838" spans="1:14" x14ac:dyDescent="0.2">
      <c r="A838" s="57" t="s">
        <v>1918</v>
      </c>
      <c r="B838" s="44" t="s">
        <v>1919</v>
      </c>
      <c r="C838" s="45">
        <v>65</v>
      </c>
      <c r="D838" s="46" t="s">
        <v>340</v>
      </c>
      <c r="E838" s="47">
        <v>0.64832179518238697</v>
      </c>
      <c r="F838" s="48">
        <v>39.864864864864899</v>
      </c>
      <c r="G838" s="47">
        <v>0.62187563261011203</v>
      </c>
      <c r="H838" s="50">
        <v>19.525648097076701</v>
      </c>
      <c r="I838" s="76" t="str">
        <f t="shared" si="24"/>
        <v>No</v>
      </c>
      <c r="J838" s="49" t="str">
        <f t="shared" si="25"/>
        <v>No</v>
      </c>
      <c r="K838" s="47">
        <v>0.303819387049718</v>
      </c>
      <c r="L838" s="50">
        <v>59.797297297297298</v>
      </c>
      <c r="M838" s="47">
        <v>0.27557018725425297</v>
      </c>
      <c r="N838" s="50">
        <v>59.349145063430797</v>
      </c>
    </row>
    <row r="839" spans="1:14" x14ac:dyDescent="0.2">
      <c r="A839" s="57" t="s">
        <v>1920</v>
      </c>
      <c r="B839" s="44" t="s">
        <v>1921</v>
      </c>
      <c r="C839" s="45">
        <v>65</v>
      </c>
      <c r="D839" s="46" t="s">
        <v>340</v>
      </c>
      <c r="E839" s="47">
        <v>0.64074702319440702</v>
      </c>
      <c r="F839" s="48">
        <v>37.612612612612601</v>
      </c>
      <c r="G839" s="47">
        <v>0.608381716381167</v>
      </c>
      <c r="H839" s="50">
        <v>17.402095973524499</v>
      </c>
      <c r="I839" s="76" t="str">
        <f t="shared" ref="I839:I902" si="26">IF(AND(F839&gt;=90,H839&gt;=90),"Yes","No")</f>
        <v>No</v>
      </c>
      <c r="J839" s="49" t="str">
        <f t="shared" ref="J839:J902" si="27">IF(AND(F839&gt;=75,H839&gt;=75),"Yes","No")</f>
        <v>No</v>
      </c>
      <c r="K839" s="47">
        <v>0.284787184154214</v>
      </c>
      <c r="L839" s="50">
        <v>49.2117117117117</v>
      </c>
      <c r="M839" s="47">
        <v>0.26107603557670001</v>
      </c>
      <c r="N839" s="50">
        <v>54.109211252068398</v>
      </c>
    </row>
    <row r="840" spans="1:14" x14ac:dyDescent="0.2">
      <c r="A840" s="57" t="s">
        <v>1922</v>
      </c>
      <c r="B840" s="44" t="s">
        <v>1923</v>
      </c>
      <c r="C840" s="45">
        <v>65</v>
      </c>
      <c r="D840" s="46" t="s">
        <v>340</v>
      </c>
      <c r="E840" s="47">
        <v>0.66680594098715995</v>
      </c>
      <c r="F840" s="48">
        <v>45.8333333333333</v>
      </c>
      <c r="G840" s="47">
        <v>0.64017810687240195</v>
      </c>
      <c r="H840" s="50">
        <v>22.4765581908439</v>
      </c>
      <c r="I840" s="76" t="str">
        <f t="shared" si="26"/>
        <v>No</v>
      </c>
      <c r="J840" s="49" t="str">
        <f t="shared" si="27"/>
        <v>No</v>
      </c>
      <c r="K840" s="47">
        <v>0.32339323553413202</v>
      </c>
      <c r="L840" s="50">
        <v>69.932432432432407</v>
      </c>
      <c r="M840" s="47">
        <v>0.29341172938485</v>
      </c>
      <c r="N840" s="50">
        <v>66.023166023165999</v>
      </c>
    </row>
    <row r="841" spans="1:14" x14ac:dyDescent="0.2">
      <c r="A841" s="57" t="s">
        <v>1924</v>
      </c>
      <c r="B841" s="44" t="s">
        <v>1925</v>
      </c>
      <c r="C841" s="45">
        <v>65</v>
      </c>
      <c r="D841" s="46" t="s">
        <v>340</v>
      </c>
      <c r="E841" s="47">
        <v>0.53738406142067796</v>
      </c>
      <c r="F841" s="48">
        <v>11.4864864864865</v>
      </c>
      <c r="G841" s="47">
        <v>0.61557233729085004</v>
      </c>
      <c r="H841" s="50">
        <v>18.6982901268616</v>
      </c>
      <c r="I841" s="76" t="str">
        <f t="shared" si="26"/>
        <v>No</v>
      </c>
      <c r="J841" s="49" t="str">
        <f t="shared" si="27"/>
        <v>No</v>
      </c>
      <c r="K841" s="47">
        <v>0.293253872559183</v>
      </c>
      <c r="L841" s="50">
        <v>54.222972972972997</v>
      </c>
      <c r="M841" s="47">
        <v>0.26790576358308799</v>
      </c>
      <c r="N841" s="50">
        <v>56.563706563706603</v>
      </c>
    </row>
    <row r="842" spans="1:14" x14ac:dyDescent="0.2">
      <c r="A842" s="57" t="s">
        <v>648</v>
      </c>
      <c r="B842" s="44" t="s">
        <v>1926</v>
      </c>
      <c r="C842" s="45">
        <v>65</v>
      </c>
      <c r="D842" s="46" t="s">
        <v>340</v>
      </c>
      <c r="E842" s="47">
        <v>0.53918965409632602</v>
      </c>
      <c r="F842" s="48">
        <v>11.8806306306306</v>
      </c>
      <c r="G842" s="47">
        <v>0.61640368441979898</v>
      </c>
      <c r="H842" s="50">
        <v>18.836183121897399</v>
      </c>
      <c r="I842" s="76" t="str">
        <f t="shared" si="26"/>
        <v>No</v>
      </c>
      <c r="J842" s="49" t="str">
        <f t="shared" si="27"/>
        <v>No</v>
      </c>
      <c r="K842" s="47">
        <v>0.27593162077177302</v>
      </c>
      <c r="L842" s="50">
        <v>44.313063063063098</v>
      </c>
      <c r="M842" s="47">
        <v>0.26019433819490001</v>
      </c>
      <c r="N842" s="50">
        <v>53.612796469939298</v>
      </c>
    </row>
    <row r="843" spans="1:14" x14ac:dyDescent="0.2">
      <c r="A843" s="57" t="s">
        <v>1927</v>
      </c>
      <c r="B843" s="44" t="s">
        <v>1928</v>
      </c>
      <c r="C843" s="45">
        <v>65</v>
      </c>
      <c r="D843" s="46" t="s">
        <v>340</v>
      </c>
      <c r="E843" s="47">
        <v>0.49594823269928601</v>
      </c>
      <c r="F843" s="48">
        <v>6.9819819819819804</v>
      </c>
      <c r="G843" s="47">
        <v>0.56359178111613495</v>
      </c>
      <c r="H843" s="50">
        <v>10.893546607832301</v>
      </c>
      <c r="I843" s="76" t="str">
        <f t="shared" si="26"/>
        <v>No</v>
      </c>
      <c r="J843" s="49" t="str">
        <f t="shared" si="27"/>
        <v>No</v>
      </c>
      <c r="K843" s="47">
        <v>0.27207182457944601</v>
      </c>
      <c r="L843" s="50">
        <v>42.342342342342299</v>
      </c>
      <c r="M843" s="47">
        <v>0.25136265955092502</v>
      </c>
      <c r="N843" s="50">
        <v>51.103143960286801</v>
      </c>
    </row>
    <row r="844" spans="1:14" x14ac:dyDescent="0.2">
      <c r="A844" s="57" t="s">
        <v>1929</v>
      </c>
      <c r="B844" s="44" t="s">
        <v>1930</v>
      </c>
      <c r="C844" s="45">
        <v>65</v>
      </c>
      <c r="D844" s="46" t="s">
        <v>340</v>
      </c>
      <c r="E844" s="47">
        <v>0.65669900339931497</v>
      </c>
      <c r="F844" s="48">
        <v>42.511261261261303</v>
      </c>
      <c r="G844" s="47">
        <v>0.54403137495800302</v>
      </c>
      <c r="H844" s="50">
        <v>8.57694429123001</v>
      </c>
      <c r="I844" s="76" t="str">
        <f t="shared" si="26"/>
        <v>No</v>
      </c>
      <c r="J844" s="49" t="str">
        <f t="shared" si="27"/>
        <v>No</v>
      </c>
      <c r="K844" s="47">
        <v>0.30049704742090999</v>
      </c>
      <c r="L844" s="50">
        <v>58.051801801801801</v>
      </c>
      <c r="M844" s="47">
        <v>0.27071098645820901</v>
      </c>
      <c r="N844" s="50">
        <v>57.694429123000603</v>
      </c>
    </row>
    <row r="845" spans="1:14" x14ac:dyDescent="0.2">
      <c r="A845" s="57" t="s">
        <v>1931</v>
      </c>
      <c r="B845" s="44" t="s">
        <v>1932</v>
      </c>
      <c r="C845" s="45">
        <v>65</v>
      </c>
      <c r="D845" s="46" t="s">
        <v>340</v>
      </c>
      <c r="E845" s="47">
        <v>0.73154713343256705</v>
      </c>
      <c r="F845" s="48">
        <v>65.202702702702695</v>
      </c>
      <c r="G845" s="47">
        <v>0.64850496768048305</v>
      </c>
      <c r="H845" s="50">
        <v>24.103695532267</v>
      </c>
      <c r="I845" s="76" t="str">
        <f t="shared" si="26"/>
        <v>No</v>
      </c>
      <c r="J845" s="49" t="str">
        <f t="shared" si="27"/>
        <v>No</v>
      </c>
      <c r="K845" s="47">
        <v>0.30129131021349298</v>
      </c>
      <c r="L845" s="50">
        <v>58.389639639639597</v>
      </c>
      <c r="M845" s="47">
        <v>0.28303007111801398</v>
      </c>
      <c r="N845" s="50">
        <v>62.189740761169297</v>
      </c>
    </row>
    <row r="846" spans="1:14" x14ac:dyDescent="0.2">
      <c r="A846" s="57" t="s">
        <v>1933</v>
      </c>
      <c r="B846" s="44" t="s">
        <v>1934</v>
      </c>
      <c r="C846" s="45">
        <v>65</v>
      </c>
      <c r="D846" s="46" t="s">
        <v>340</v>
      </c>
      <c r="E846" s="47">
        <v>0.57239749201414702</v>
      </c>
      <c r="F846" s="48">
        <v>18.018018018018001</v>
      </c>
      <c r="G846" s="47">
        <v>0.66018824543641297</v>
      </c>
      <c r="H846" s="50">
        <v>26.613348041919501</v>
      </c>
      <c r="I846" s="76" t="str">
        <f t="shared" si="26"/>
        <v>No</v>
      </c>
      <c r="J846" s="49" t="str">
        <f t="shared" si="27"/>
        <v>No</v>
      </c>
      <c r="K846" s="47">
        <v>0.25092229988533898</v>
      </c>
      <c r="L846" s="50">
        <v>34.515765765765799</v>
      </c>
      <c r="M846" s="47">
        <v>0.24227634020796501</v>
      </c>
      <c r="N846" s="50">
        <v>48.510755653612797</v>
      </c>
    </row>
    <row r="847" spans="1:14" x14ac:dyDescent="0.2">
      <c r="A847" s="57" t="s">
        <v>1935</v>
      </c>
      <c r="B847" s="44" t="s">
        <v>1936</v>
      </c>
      <c r="C847" s="45">
        <v>65</v>
      </c>
      <c r="D847" s="46" t="s">
        <v>340</v>
      </c>
      <c r="E847" s="47">
        <v>0.643356809842907</v>
      </c>
      <c r="F847" s="48">
        <v>38.344594594594597</v>
      </c>
      <c r="G847" s="47">
        <v>0.64474268260304601</v>
      </c>
      <c r="H847" s="50">
        <v>23.2763375620518</v>
      </c>
      <c r="I847" s="76" t="str">
        <f t="shared" si="26"/>
        <v>No</v>
      </c>
      <c r="J847" s="49" t="str">
        <f t="shared" si="27"/>
        <v>No</v>
      </c>
      <c r="K847" s="47">
        <v>0.31443864208123101</v>
      </c>
      <c r="L847" s="50">
        <v>65.8783783783784</v>
      </c>
      <c r="M847" s="47">
        <v>0.29441314226367599</v>
      </c>
      <c r="N847" s="50">
        <v>66.326530612244895</v>
      </c>
    </row>
    <row r="848" spans="1:14" x14ac:dyDescent="0.2">
      <c r="A848" s="57" t="s">
        <v>1937</v>
      </c>
      <c r="B848" s="44" t="s">
        <v>1938</v>
      </c>
      <c r="C848" s="45">
        <v>65</v>
      </c>
      <c r="D848" s="46" t="s">
        <v>340</v>
      </c>
      <c r="E848" s="47">
        <v>0.59805718244752704</v>
      </c>
      <c r="F848" s="48">
        <v>24.493243243243199</v>
      </c>
      <c r="G848" s="47">
        <v>0.70278670063168103</v>
      </c>
      <c r="H848" s="50">
        <v>34.914506343077797</v>
      </c>
      <c r="I848" s="76" t="str">
        <f t="shared" si="26"/>
        <v>No</v>
      </c>
      <c r="J848" s="49" t="str">
        <f t="shared" si="27"/>
        <v>No</v>
      </c>
      <c r="K848" s="47">
        <v>0.28310518954224601</v>
      </c>
      <c r="L848" s="50">
        <v>48.367117117117097</v>
      </c>
      <c r="M848" s="47">
        <v>0.26453047980823302</v>
      </c>
      <c r="N848" s="50">
        <v>55.212355212355199</v>
      </c>
    </row>
    <row r="849" spans="1:14" x14ac:dyDescent="0.2">
      <c r="A849" s="57" t="s">
        <v>1939</v>
      </c>
      <c r="B849" s="44" t="s">
        <v>1940</v>
      </c>
      <c r="C849" s="45">
        <v>65</v>
      </c>
      <c r="D849" s="46" t="s">
        <v>340</v>
      </c>
      <c r="E849" s="47">
        <v>0.62644945821267295</v>
      </c>
      <c r="F849" s="48">
        <v>32.995495495495497</v>
      </c>
      <c r="G849" s="47">
        <v>0.73588537755511596</v>
      </c>
      <c r="H849" s="50">
        <v>42.360728075013803</v>
      </c>
      <c r="I849" s="76" t="str">
        <f t="shared" si="26"/>
        <v>No</v>
      </c>
      <c r="J849" s="49" t="str">
        <f t="shared" si="27"/>
        <v>No</v>
      </c>
      <c r="K849" s="47">
        <v>0.289864857486475</v>
      </c>
      <c r="L849" s="50">
        <v>52.364864864864899</v>
      </c>
      <c r="M849" s="47">
        <v>0.276124063856442</v>
      </c>
      <c r="N849" s="50">
        <v>59.735245449531199</v>
      </c>
    </row>
    <row r="850" spans="1:14" x14ac:dyDescent="0.2">
      <c r="A850" s="57" t="s">
        <v>1941</v>
      </c>
      <c r="B850" s="44" t="s">
        <v>1942</v>
      </c>
      <c r="C850" s="45">
        <v>65</v>
      </c>
      <c r="D850" s="46" t="s">
        <v>340</v>
      </c>
      <c r="E850" s="47">
        <v>0.56305058925232898</v>
      </c>
      <c r="F850" s="48">
        <v>16.159909909909899</v>
      </c>
      <c r="G850" s="47">
        <v>0.52914203252092196</v>
      </c>
      <c r="H850" s="50">
        <v>6.7567567567567597</v>
      </c>
      <c r="I850" s="76" t="str">
        <f t="shared" si="26"/>
        <v>No</v>
      </c>
      <c r="J850" s="49" t="str">
        <f t="shared" si="27"/>
        <v>No</v>
      </c>
      <c r="K850" s="47">
        <v>0.28108398685013097</v>
      </c>
      <c r="L850" s="50">
        <v>47.409909909909899</v>
      </c>
      <c r="M850" s="47">
        <v>0.25580843115223101</v>
      </c>
      <c r="N850" s="50">
        <v>52.206287920573601</v>
      </c>
    </row>
    <row r="851" spans="1:14" x14ac:dyDescent="0.2">
      <c r="A851" s="57" t="s">
        <v>1943</v>
      </c>
      <c r="B851" s="44" t="s">
        <v>1944</v>
      </c>
      <c r="C851" s="45">
        <v>65</v>
      </c>
      <c r="D851" s="46" t="s">
        <v>340</v>
      </c>
      <c r="E851" s="47">
        <v>0.58779325963907803</v>
      </c>
      <c r="F851" s="48">
        <v>21.396396396396401</v>
      </c>
      <c r="G851" s="47">
        <v>0.55076738909041401</v>
      </c>
      <c r="H851" s="50">
        <v>9.3491450634307807</v>
      </c>
      <c r="I851" s="76" t="str">
        <f t="shared" si="26"/>
        <v>No</v>
      </c>
      <c r="J851" s="49" t="str">
        <f t="shared" si="27"/>
        <v>No</v>
      </c>
      <c r="K851" s="47">
        <v>0.29422448425655201</v>
      </c>
      <c r="L851" s="50">
        <v>55.011261261261303</v>
      </c>
      <c r="M851" s="47">
        <v>0.266759235828055</v>
      </c>
      <c r="N851" s="50">
        <v>56.039713182570303</v>
      </c>
    </row>
    <row r="852" spans="1:14" x14ac:dyDescent="0.2">
      <c r="A852" s="57" t="s">
        <v>1945</v>
      </c>
      <c r="B852" s="44" t="s">
        <v>1946</v>
      </c>
      <c r="C852" s="45">
        <v>65</v>
      </c>
      <c r="D852" s="46" t="s">
        <v>340</v>
      </c>
      <c r="E852" s="47">
        <v>0.520236823981028</v>
      </c>
      <c r="F852" s="48">
        <v>9.2905405405405403</v>
      </c>
      <c r="G852" s="47">
        <v>0.59488046600772604</v>
      </c>
      <c r="H852" s="50">
        <v>14.947600661886399</v>
      </c>
      <c r="I852" s="76" t="str">
        <f t="shared" si="26"/>
        <v>No</v>
      </c>
      <c r="J852" s="49" t="str">
        <f t="shared" si="27"/>
        <v>No</v>
      </c>
      <c r="K852" s="47">
        <v>0.27439837090827501</v>
      </c>
      <c r="L852" s="50">
        <v>43.3558558558559</v>
      </c>
      <c r="M852" s="47">
        <v>0.25127621324802701</v>
      </c>
      <c r="N852" s="50">
        <v>51.0755653612797</v>
      </c>
    </row>
    <row r="853" spans="1:14" x14ac:dyDescent="0.2">
      <c r="A853" s="57" t="s">
        <v>1947</v>
      </c>
      <c r="B853" s="44" t="s">
        <v>1948</v>
      </c>
      <c r="C853" s="45">
        <v>65</v>
      </c>
      <c r="D853" s="46" t="s">
        <v>340</v>
      </c>
      <c r="E853" s="47">
        <v>0.60751112791826001</v>
      </c>
      <c r="F853" s="48">
        <v>26.6891891891892</v>
      </c>
      <c r="G853" s="47">
        <v>0.56931876634099299</v>
      </c>
      <c r="H853" s="50">
        <v>11.693325979040299</v>
      </c>
      <c r="I853" s="76" t="str">
        <f t="shared" si="26"/>
        <v>No</v>
      </c>
      <c r="J853" s="49" t="str">
        <f t="shared" si="27"/>
        <v>No</v>
      </c>
      <c r="K853" s="47">
        <v>0.27829160454180102</v>
      </c>
      <c r="L853" s="50">
        <v>45.213963963963998</v>
      </c>
      <c r="M853" s="47">
        <v>0.26097485400376302</v>
      </c>
      <c r="N853" s="50">
        <v>53.9988968560397</v>
      </c>
    </row>
    <row r="854" spans="1:14" x14ac:dyDescent="0.2">
      <c r="A854" s="57" t="s">
        <v>1949</v>
      </c>
      <c r="B854" s="44" t="s">
        <v>1950</v>
      </c>
      <c r="C854" s="45">
        <v>65</v>
      </c>
      <c r="D854" s="46" t="s">
        <v>340</v>
      </c>
      <c r="E854" s="47">
        <v>0.56656926052721801</v>
      </c>
      <c r="F854" s="48">
        <v>16.891891891891898</v>
      </c>
      <c r="G854" s="47">
        <v>0.43266514973015902</v>
      </c>
      <c r="H854" s="50">
        <v>1.8201875344732501</v>
      </c>
      <c r="I854" s="76" t="str">
        <f t="shared" si="26"/>
        <v>No</v>
      </c>
      <c r="J854" s="49" t="str">
        <f t="shared" si="27"/>
        <v>No</v>
      </c>
      <c r="K854" s="47">
        <v>0.27094087555986301</v>
      </c>
      <c r="L854" s="50">
        <v>41.610360360360403</v>
      </c>
      <c r="M854" s="47">
        <v>0.28106663246358798</v>
      </c>
      <c r="N854" s="50">
        <v>61.638168781025897</v>
      </c>
    </row>
    <row r="855" spans="1:14" x14ac:dyDescent="0.2">
      <c r="A855" s="57" t="s">
        <v>1951</v>
      </c>
      <c r="B855" s="44" t="s">
        <v>1952</v>
      </c>
      <c r="C855" s="45">
        <v>65</v>
      </c>
      <c r="D855" s="46" t="s">
        <v>340</v>
      </c>
      <c r="E855" s="47">
        <v>0.52416477726960498</v>
      </c>
      <c r="F855" s="48">
        <v>9.6846846846846795</v>
      </c>
      <c r="G855" s="47">
        <v>0.59583171655254996</v>
      </c>
      <c r="H855" s="50">
        <v>15.1958080529509</v>
      </c>
      <c r="I855" s="76" t="str">
        <f t="shared" si="26"/>
        <v>No</v>
      </c>
      <c r="J855" s="49" t="str">
        <f t="shared" si="27"/>
        <v>No</v>
      </c>
      <c r="K855" s="47">
        <v>0.33268477897396997</v>
      </c>
      <c r="L855" s="50">
        <v>74.831081081081095</v>
      </c>
      <c r="M855" s="47">
        <v>0.288653942487336</v>
      </c>
      <c r="N855" s="50">
        <v>64.285714285714306</v>
      </c>
    </row>
    <row r="856" spans="1:14" x14ac:dyDescent="0.2">
      <c r="A856" s="57" t="s">
        <v>1953</v>
      </c>
      <c r="B856" s="44" t="s">
        <v>1954</v>
      </c>
      <c r="C856" s="45">
        <v>65</v>
      </c>
      <c r="D856" s="46" t="s">
        <v>340</v>
      </c>
      <c r="E856" s="47">
        <v>0.55420502932129101</v>
      </c>
      <c r="F856" s="48">
        <v>14.245495495495501</v>
      </c>
      <c r="G856" s="47">
        <v>0.64062386673344396</v>
      </c>
      <c r="H856" s="50">
        <v>22.6971869829013</v>
      </c>
      <c r="I856" s="76" t="str">
        <f t="shared" si="26"/>
        <v>No</v>
      </c>
      <c r="J856" s="49" t="str">
        <f t="shared" si="27"/>
        <v>No</v>
      </c>
      <c r="K856" s="47">
        <v>0.28641237749695397</v>
      </c>
      <c r="L856" s="50">
        <v>50</v>
      </c>
      <c r="M856" s="47">
        <v>0.264334921906203</v>
      </c>
      <c r="N856" s="50">
        <v>55.0744622173194</v>
      </c>
    </row>
    <row r="857" spans="1:14" x14ac:dyDescent="0.2">
      <c r="A857" s="57" t="s">
        <v>1955</v>
      </c>
      <c r="B857" s="44" t="s">
        <v>1956</v>
      </c>
      <c r="C857" s="45">
        <v>75</v>
      </c>
      <c r="D857" s="46" t="s">
        <v>340</v>
      </c>
      <c r="E857" s="47">
        <v>0.62213864779381101</v>
      </c>
      <c r="F857" s="48">
        <v>31.5878378378378</v>
      </c>
      <c r="G857" s="47">
        <v>0.67444134137165401</v>
      </c>
      <c r="H857" s="50">
        <v>51.076466221232401</v>
      </c>
      <c r="I857" s="76" t="str">
        <f t="shared" si="26"/>
        <v>No</v>
      </c>
      <c r="J857" s="49" t="str">
        <f t="shared" si="27"/>
        <v>No</v>
      </c>
      <c r="K857" s="47">
        <v>0.32552463095143402</v>
      </c>
      <c r="L857" s="50">
        <v>71.002252252252205</v>
      </c>
      <c r="M857" s="47">
        <v>0.277650068771848</v>
      </c>
      <c r="N857" s="50">
        <v>48.329621380846298</v>
      </c>
    </row>
    <row r="858" spans="1:14" x14ac:dyDescent="0.2">
      <c r="A858" s="57" t="s">
        <v>1957</v>
      </c>
      <c r="B858" s="44" t="s">
        <v>1958</v>
      </c>
      <c r="C858" s="45">
        <v>75</v>
      </c>
      <c r="D858" s="46" t="s">
        <v>340</v>
      </c>
      <c r="E858" s="47">
        <v>0.61084536978634696</v>
      </c>
      <c r="F858" s="48">
        <v>28.096846846846798</v>
      </c>
      <c r="G858" s="47">
        <v>0.66481275492780201</v>
      </c>
      <c r="H858" s="50">
        <v>47.587230883444697</v>
      </c>
      <c r="I858" s="76" t="str">
        <f t="shared" si="26"/>
        <v>No</v>
      </c>
      <c r="J858" s="49" t="str">
        <f t="shared" si="27"/>
        <v>No</v>
      </c>
      <c r="K858" s="47">
        <v>0.34215090552965099</v>
      </c>
      <c r="L858" s="50">
        <v>80.743243243243199</v>
      </c>
      <c r="M858" s="47">
        <v>0.29095418940356199</v>
      </c>
      <c r="N858" s="50">
        <v>55.011135857460999</v>
      </c>
    </row>
    <row r="859" spans="1:14" x14ac:dyDescent="0.2">
      <c r="A859" s="57" t="s">
        <v>1959</v>
      </c>
      <c r="B859" s="44" t="s">
        <v>1960</v>
      </c>
      <c r="C859" s="45">
        <v>75</v>
      </c>
      <c r="D859" s="46" t="s">
        <v>340</v>
      </c>
      <c r="E859" s="47">
        <v>0.62525798425340295</v>
      </c>
      <c r="F859" s="48">
        <v>32.657657657657701</v>
      </c>
      <c r="G859" s="47">
        <v>0.67608803181277899</v>
      </c>
      <c r="H859" s="50">
        <v>51.670378619153702</v>
      </c>
      <c r="I859" s="76" t="str">
        <f t="shared" si="26"/>
        <v>No</v>
      </c>
      <c r="J859" s="49" t="str">
        <f t="shared" si="27"/>
        <v>No</v>
      </c>
      <c r="K859" s="47">
        <v>0.332657764022734</v>
      </c>
      <c r="L859" s="50">
        <v>74.774774774774798</v>
      </c>
      <c r="M859" s="47">
        <v>0.28264961199858701</v>
      </c>
      <c r="N859" s="50">
        <v>50.927988121752001</v>
      </c>
    </row>
    <row r="860" spans="1:14" x14ac:dyDescent="0.2">
      <c r="A860" s="57" t="s">
        <v>1961</v>
      </c>
      <c r="B860" s="44" t="s">
        <v>1962</v>
      </c>
      <c r="C860" s="45">
        <v>75</v>
      </c>
      <c r="D860" s="46" t="s">
        <v>340</v>
      </c>
      <c r="E860" s="47">
        <v>0.71670942023887796</v>
      </c>
      <c r="F860" s="48">
        <v>61.148648648648702</v>
      </c>
      <c r="G860" s="47">
        <v>0.78789660971247399</v>
      </c>
      <c r="H860" s="50">
        <v>77.9510022271715</v>
      </c>
      <c r="I860" s="76" t="str">
        <f t="shared" si="26"/>
        <v>No</v>
      </c>
      <c r="J860" s="49" t="str">
        <f t="shared" si="27"/>
        <v>No</v>
      </c>
      <c r="K860" s="47">
        <v>0.30758603876586099</v>
      </c>
      <c r="L860" s="50">
        <v>62.668918918918898</v>
      </c>
      <c r="M860" s="47">
        <v>0.264358382133559</v>
      </c>
      <c r="N860" s="50">
        <v>42.390497401633297</v>
      </c>
    </row>
    <row r="861" spans="1:14" x14ac:dyDescent="0.2">
      <c r="A861" s="57" t="s">
        <v>1963</v>
      </c>
      <c r="B861" s="44" t="s">
        <v>1964</v>
      </c>
      <c r="C861" s="45">
        <v>75</v>
      </c>
      <c r="D861" s="46" t="s">
        <v>340</v>
      </c>
      <c r="E861" s="47">
        <v>0.60319964179533003</v>
      </c>
      <c r="F861" s="48">
        <v>25.900900900900901</v>
      </c>
      <c r="G861" s="47">
        <v>0.650968599203678</v>
      </c>
      <c r="H861" s="50">
        <v>43.355605048255399</v>
      </c>
      <c r="I861" s="76" t="str">
        <f t="shared" si="26"/>
        <v>No</v>
      </c>
      <c r="J861" s="49" t="str">
        <f t="shared" si="27"/>
        <v>No</v>
      </c>
      <c r="K861" s="47">
        <v>0.29115971695262399</v>
      </c>
      <c r="L861" s="50">
        <v>52.927927927927897</v>
      </c>
      <c r="M861" s="47">
        <v>0.249777082932814</v>
      </c>
      <c r="N861" s="50">
        <v>36.822568671120997</v>
      </c>
    </row>
    <row r="862" spans="1:14" x14ac:dyDescent="0.2">
      <c r="A862" s="57" t="s">
        <v>1588</v>
      </c>
      <c r="B862" s="44" t="s">
        <v>1965</v>
      </c>
      <c r="C862" s="45">
        <v>75</v>
      </c>
      <c r="D862" s="46" t="s">
        <v>340</v>
      </c>
      <c r="E862" s="47">
        <v>0.62097049120178405</v>
      </c>
      <c r="F862" s="48">
        <v>31.193693693693699</v>
      </c>
      <c r="G862" s="47">
        <v>0.67373029306488397</v>
      </c>
      <c r="H862" s="50">
        <v>50.853749072011901</v>
      </c>
      <c r="I862" s="76" t="str">
        <f t="shared" si="26"/>
        <v>No</v>
      </c>
      <c r="J862" s="49" t="str">
        <f t="shared" si="27"/>
        <v>No</v>
      </c>
      <c r="K862" s="47">
        <v>0.33608927223238999</v>
      </c>
      <c r="L862" s="50">
        <v>76.801801801801801</v>
      </c>
      <c r="M862" s="47">
        <v>0.285822276254101</v>
      </c>
      <c r="N862" s="50">
        <v>52.115812917594702</v>
      </c>
    </row>
    <row r="863" spans="1:14" x14ac:dyDescent="0.2">
      <c r="A863" s="57" t="s">
        <v>1966</v>
      </c>
      <c r="B863" s="44" t="s">
        <v>1967</v>
      </c>
      <c r="C863" s="45">
        <v>75</v>
      </c>
      <c r="D863" s="46" t="s">
        <v>340</v>
      </c>
      <c r="E863" s="47">
        <v>0.58104673863105505</v>
      </c>
      <c r="F863" s="48">
        <v>19.9324324324324</v>
      </c>
      <c r="G863" s="47">
        <v>0.63588828864649505</v>
      </c>
      <c r="H863" s="50">
        <v>39.420935412026701</v>
      </c>
      <c r="I863" s="76" t="str">
        <f t="shared" si="26"/>
        <v>No</v>
      </c>
      <c r="J863" s="49" t="str">
        <f t="shared" si="27"/>
        <v>No</v>
      </c>
      <c r="K863" s="47">
        <v>0.29310839479593798</v>
      </c>
      <c r="L863" s="50">
        <v>54.110360360360403</v>
      </c>
      <c r="M863" s="47">
        <v>0.25079330420528401</v>
      </c>
      <c r="N863" s="50">
        <v>37.416481069042298</v>
      </c>
    </row>
    <row r="864" spans="1:14" x14ac:dyDescent="0.2">
      <c r="A864" s="57" t="s">
        <v>648</v>
      </c>
      <c r="B864" s="44" t="s">
        <v>1968</v>
      </c>
      <c r="C864" s="45">
        <v>75</v>
      </c>
      <c r="D864" s="46" t="s">
        <v>340</v>
      </c>
      <c r="E864" s="47">
        <v>0.65752996247610296</v>
      </c>
      <c r="F864" s="48">
        <v>42.736486486486498</v>
      </c>
      <c r="G864" s="47">
        <v>0.71749734174510504</v>
      </c>
      <c r="H864" s="50">
        <v>61.544172234595401</v>
      </c>
      <c r="I864" s="76" t="str">
        <f t="shared" si="26"/>
        <v>No</v>
      </c>
      <c r="J864" s="49" t="str">
        <f t="shared" si="27"/>
        <v>No</v>
      </c>
      <c r="K864" s="47">
        <v>0.29718987812945502</v>
      </c>
      <c r="L864" s="50">
        <v>56.587837837837803</v>
      </c>
      <c r="M864" s="47">
        <v>0.25403702922145999</v>
      </c>
      <c r="N864" s="50">
        <v>38.8270230141054</v>
      </c>
    </row>
    <row r="865" spans="1:14" x14ac:dyDescent="0.2">
      <c r="A865" s="57" t="s">
        <v>1969</v>
      </c>
      <c r="B865" s="44" t="s">
        <v>1970</v>
      </c>
      <c r="C865" s="45">
        <v>75</v>
      </c>
      <c r="D865" s="46" t="s">
        <v>340</v>
      </c>
      <c r="E865" s="47">
        <v>0.59883524090778995</v>
      </c>
      <c r="F865" s="48">
        <v>24.774774774774802</v>
      </c>
      <c r="G865" s="47">
        <v>0.63358736615419897</v>
      </c>
      <c r="H865" s="50">
        <v>38.3815887156644</v>
      </c>
      <c r="I865" s="76" t="str">
        <f t="shared" si="26"/>
        <v>No</v>
      </c>
      <c r="J865" s="49" t="str">
        <f t="shared" si="27"/>
        <v>No</v>
      </c>
      <c r="K865" s="47">
        <v>0.29700953432118998</v>
      </c>
      <c r="L865" s="50">
        <v>56.475225225225202</v>
      </c>
      <c r="M865" s="47">
        <v>0.253953889026233</v>
      </c>
      <c r="N865" s="50">
        <v>38.6785449146251</v>
      </c>
    </row>
    <row r="866" spans="1:14" x14ac:dyDescent="0.2">
      <c r="A866" s="147" t="s">
        <v>1971</v>
      </c>
      <c r="B866" s="44" t="s">
        <v>1972</v>
      </c>
      <c r="C866" s="45">
        <v>75</v>
      </c>
      <c r="D866" s="46" t="s">
        <v>340</v>
      </c>
      <c r="E866" s="47">
        <v>0.77567179488775195</v>
      </c>
      <c r="F866" s="48">
        <v>78.209459459459495</v>
      </c>
      <c r="G866" s="47">
        <v>0.824800279985893</v>
      </c>
      <c r="H866" s="50">
        <v>87.750556792872999</v>
      </c>
      <c r="I866" s="76" t="str">
        <f t="shared" si="26"/>
        <v>No</v>
      </c>
      <c r="J866" s="49" t="str">
        <f t="shared" si="27"/>
        <v>Yes</v>
      </c>
      <c r="K866" s="47">
        <v>0.33198722041586298</v>
      </c>
      <c r="L866" s="50">
        <v>74.155405405405403</v>
      </c>
      <c r="M866" s="47">
        <v>0.28211889458026901</v>
      </c>
      <c r="N866" s="50">
        <v>50.556792873051201</v>
      </c>
    </row>
    <row r="867" spans="1:14" x14ac:dyDescent="0.2">
      <c r="A867" s="147" t="s">
        <v>1973</v>
      </c>
      <c r="B867" s="44" t="s">
        <v>1974</v>
      </c>
      <c r="C867" s="45">
        <v>75</v>
      </c>
      <c r="D867" s="46" t="s">
        <v>340</v>
      </c>
      <c r="E867" s="47">
        <v>0.81067308598829702</v>
      </c>
      <c r="F867" s="48">
        <v>86.317567567567593</v>
      </c>
      <c r="G867" s="47">
        <v>0.84799089459291299</v>
      </c>
      <c r="H867" s="50">
        <v>92.279138827023004</v>
      </c>
      <c r="I867" s="76" t="str">
        <f t="shared" si="26"/>
        <v>No</v>
      </c>
      <c r="J867" s="49" t="str">
        <f t="shared" si="27"/>
        <v>Yes</v>
      </c>
      <c r="K867" s="47">
        <v>0.35867262843271502</v>
      </c>
      <c r="L867" s="50">
        <v>86.824324324324294</v>
      </c>
      <c r="M867" s="47">
        <v>0.30439911779865902</v>
      </c>
      <c r="N867" s="50">
        <v>61.841128433556101</v>
      </c>
    </row>
    <row r="868" spans="1:14" x14ac:dyDescent="0.2">
      <c r="A868" s="57" t="s">
        <v>1975</v>
      </c>
      <c r="B868" s="44" t="s">
        <v>1976</v>
      </c>
      <c r="C868" s="45">
        <v>65</v>
      </c>
      <c r="D868" s="46" t="s">
        <v>340</v>
      </c>
      <c r="E868" s="47">
        <v>0.45715969891007902</v>
      </c>
      <c r="F868" s="48">
        <v>4.5045045045045002</v>
      </c>
      <c r="G868" s="47">
        <v>0.45434956651681802</v>
      </c>
      <c r="H868" s="50">
        <v>2.4269167126309998</v>
      </c>
      <c r="I868" s="76" t="str">
        <f t="shared" si="26"/>
        <v>No</v>
      </c>
      <c r="J868" s="49" t="str">
        <f t="shared" si="27"/>
        <v>No</v>
      </c>
      <c r="K868" s="47">
        <v>0.44148618079011798</v>
      </c>
      <c r="L868" s="50">
        <v>98.085585585585605</v>
      </c>
      <c r="M868" s="47">
        <v>0.52715151482858802</v>
      </c>
      <c r="N868" s="50">
        <v>98.703805846663002</v>
      </c>
    </row>
    <row r="869" spans="1:14" x14ac:dyDescent="0.2">
      <c r="A869" s="57" t="s">
        <v>1977</v>
      </c>
      <c r="B869" s="44" t="s">
        <v>1978</v>
      </c>
      <c r="C869" s="45">
        <v>65</v>
      </c>
      <c r="D869" s="46" t="s">
        <v>340</v>
      </c>
      <c r="E869" s="47">
        <v>0.57435059386500398</v>
      </c>
      <c r="F869" s="48">
        <v>18.4121621621622</v>
      </c>
      <c r="G869" s="47">
        <v>0.66817853583222098</v>
      </c>
      <c r="H869" s="50">
        <v>28.1025923883067</v>
      </c>
      <c r="I869" s="76" t="str">
        <f t="shared" si="26"/>
        <v>No</v>
      </c>
      <c r="J869" s="49" t="str">
        <f t="shared" si="27"/>
        <v>No</v>
      </c>
      <c r="K869" s="47">
        <v>0.30233311827267201</v>
      </c>
      <c r="L869" s="50">
        <v>59.009009009008999</v>
      </c>
      <c r="M869" s="47">
        <v>0.293040035969997</v>
      </c>
      <c r="N869" s="50">
        <v>65.830115830115801</v>
      </c>
    </row>
    <row r="870" spans="1:14" x14ac:dyDescent="0.2">
      <c r="A870" s="57" t="s">
        <v>1979</v>
      </c>
      <c r="B870" s="44" t="s">
        <v>1980</v>
      </c>
      <c r="C870" s="45">
        <v>65</v>
      </c>
      <c r="D870" s="46" t="s">
        <v>340</v>
      </c>
      <c r="E870" s="47">
        <v>0.58071155623256299</v>
      </c>
      <c r="F870" s="48">
        <v>19.819819819819799</v>
      </c>
      <c r="G870" s="47">
        <v>0.66925251551792997</v>
      </c>
      <c r="H870" s="50">
        <v>28.350799779371201</v>
      </c>
      <c r="I870" s="76" t="str">
        <f t="shared" si="26"/>
        <v>No</v>
      </c>
      <c r="J870" s="49" t="str">
        <f t="shared" si="27"/>
        <v>No</v>
      </c>
      <c r="K870" s="47">
        <v>0.39511662601681002</v>
      </c>
      <c r="L870" s="50">
        <v>94.481981981982003</v>
      </c>
      <c r="M870" s="47">
        <v>0.43942734713050202</v>
      </c>
      <c r="N870" s="50">
        <v>96.883618312189697</v>
      </c>
    </row>
    <row r="871" spans="1:14" x14ac:dyDescent="0.2">
      <c r="A871" s="147" t="s">
        <v>1981</v>
      </c>
      <c r="B871" s="44" t="s">
        <v>1982</v>
      </c>
      <c r="C871" s="45">
        <v>75</v>
      </c>
      <c r="D871" s="46" t="s">
        <v>340</v>
      </c>
      <c r="E871" s="47">
        <v>0.77688645615892404</v>
      </c>
      <c r="F871" s="48">
        <v>78.772522522522493</v>
      </c>
      <c r="G871" s="47">
        <v>0.81303668254058004</v>
      </c>
      <c r="H871" s="50">
        <v>85.077951002227195</v>
      </c>
      <c r="I871" s="76" t="str">
        <f t="shared" si="26"/>
        <v>No</v>
      </c>
      <c r="J871" s="49" t="str">
        <f t="shared" si="27"/>
        <v>Yes</v>
      </c>
      <c r="K871" s="47">
        <v>0.37610771884947403</v>
      </c>
      <c r="L871" s="50">
        <v>91.385135135135101</v>
      </c>
      <c r="M871" s="47">
        <v>0.31806238205089798</v>
      </c>
      <c r="N871" s="50">
        <v>68.522642910170703</v>
      </c>
    </row>
    <row r="872" spans="1:14" x14ac:dyDescent="0.2">
      <c r="A872" s="57" t="s">
        <v>1983</v>
      </c>
      <c r="B872" s="44" t="s">
        <v>1984</v>
      </c>
      <c r="C872" s="45">
        <v>75</v>
      </c>
      <c r="D872" s="46" t="s">
        <v>340</v>
      </c>
      <c r="E872" s="47">
        <v>0.60587598572940704</v>
      </c>
      <c r="F872" s="48">
        <v>26.295045045045001</v>
      </c>
      <c r="G872" s="47">
        <v>0.64591713520439198</v>
      </c>
      <c r="H872" s="50">
        <v>41.870824053452097</v>
      </c>
      <c r="I872" s="76" t="str">
        <f t="shared" si="26"/>
        <v>No</v>
      </c>
      <c r="J872" s="49" t="str">
        <f t="shared" si="27"/>
        <v>No</v>
      </c>
      <c r="K872" s="47">
        <v>0.31904725040301002</v>
      </c>
      <c r="L872" s="50">
        <v>68.186936936936902</v>
      </c>
      <c r="M872" s="47">
        <v>0.271503102453027</v>
      </c>
      <c r="N872" s="50">
        <v>45.360059391239801</v>
      </c>
    </row>
    <row r="873" spans="1:14" x14ac:dyDescent="0.2">
      <c r="A873" s="57" t="s">
        <v>1985</v>
      </c>
      <c r="B873" s="44" t="s">
        <v>1986</v>
      </c>
      <c r="C873" s="45">
        <v>75</v>
      </c>
      <c r="D873" s="46" t="s">
        <v>340</v>
      </c>
      <c r="E873" s="47">
        <v>0.63275542888518699</v>
      </c>
      <c r="F873" s="48">
        <v>35.078828828828797</v>
      </c>
      <c r="G873" s="47">
        <v>0.67270565561592</v>
      </c>
      <c r="H873" s="50">
        <v>50.556792873051201</v>
      </c>
      <c r="I873" s="76" t="str">
        <f t="shared" si="26"/>
        <v>No</v>
      </c>
      <c r="J873" s="49" t="str">
        <f t="shared" si="27"/>
        <v>No</v>
      </c>
      <c r="K873" s="47">
        <v>0.34798071683624499</v>
      </c>
      <c r="L873" s="50">
        <v>82.995495495495504</v>
      </c>
      <c r="M873" s="47">
        <v>0.29533353623876801</v>
      </c>
      <c r="N873" s="50">
        <v>57.683741648106903</v>
      </c>
    </row>
    <row r="874" spans="1:14" x14ac:dyDescent="0.2">
      <c r="A874" s="57" t="s">
        <v>1987</v>
      </c>
      <c r="B874" s="44" t="s">
        <v>1988</v>
      </c>
      <c r="C874" s="45">
        <v>75</v>
      </c>
      <c r="D874" s="46" t="s">
        <v>340</v>
      </c>
      <c r="E874" s="47">
        <v>0.65333090310614295</v>
      </c>
      <c r="F874" s="48">
        <v>41.554054054053999</v>
      </c>
      <c r="G874" s="47">
        <v>0.69248196874088597</v>
      </c>
      <c r="H874" s="50">
        <v>55.3823311061618</v>
      </c>
      <c r="I874" s="76" t="str">
        <f t="shared" si="26"/>
        <v>No</v>
      </c>
      <c r="J874" s="49" t="str">
        <f t="shared" si="27"/>
        <v>No</v>
      </c>
      <c r="K874" s="47">
        <v>0.38904321340637998</v>
      </c>
      <c r="L874" s="50">
        <v>93.468468468468501</v>
      </c>
      <c r="M874" s="47">
        <v>0.32841134937335398</v>
      </c>
      <c r="N874" s="50">
        <v>72.976985894580594</v>
      </c>
    </row>
    <row r="875" spans="1:14" x14ac:dyDescent="0.2">
      <c r="A875" s="57" t="s">
        <v>1989</v>
      </c>
      <c r="B875" s="44" t="s">
        <v>1990</v>
      </c>
      <c r="C875" s="45">
        <v>75</v>
      </c>
      <c r="D875" s="46" t="s">
        <v>340</v>
      </c>
      <c r="E875" s="47">
        <v>0.63030541241943105</v>
      </c>
      <c r="F875" s="48">
        <v>34.177927927927897</v>
      </c>
      <c r="G875" s="47">
        <v>0.65727946972389595</v>
      </c>
      <c r="H875" s="50">
        <v>45.063103192279101</v>
      </c>
      <c r="I875" s="76" t="str">
        <f t="shared" si="26"/>
        <v>No</v>
      </c>
      <c r="J875" s="49" t="str">
        <f t="shared" si="27"/>
        <v>No</v>
      </c>
      <c r="K875" s="47">
        <v>0.35636496390627198</v>
      </c>
      <c r="L875" s="50">
        <v>85.923423423423401</v>
      </c>
      <c r="M875" s="47">
        <v>0.30196701097192902</v>
      </c>
      <c r="N875" s="50">
        <v>60.801781737193799</v>
      </c>
    </row>
    <row r="876" spans="1:14" x14ac:dyDescent="0.2">
      <c r="A876" s="57" t="s">
        <v>1991</v>
      </c>
      <c r="B876" s="44" t="s">
        <v>1992</v>
      </c>
      <c r="C876" s="45">
        <v>75</v>
      </c>
      <c r="D876" s="46" t="s">
        <v>340</v>
      </c>
      <c r="E876" s="47">
        <v>0.63493222134257199</v>
      </c>
      <c r="F876" s="48">
        <v>35.923423423423401</v>
      </c>
      <c r="G876" s="47">
        <v>0.66917745471773804</v>
      </c>
      <c r="H876" s="50">
        <v>49.5174461766889</v>
      </c>
      <c r="I876" s="76" t="str">
        <f t="shared" si="26"/>
        <v>No</v>
      </c>
      <c r="J876" s="49" t="str">
        <f t="shared" si="27"/>
        <v>No</v>
      </c>
      <c r="K876" s="47">
        <v>0.36885421253323603</v>
      </c>
      <c r="L876" s="50">
        <v>89.864864864864899</v>
      </c>
      <c r="M876" s="47">
        <v>0.31287729179563101</v>
      </c>
      <c r="N876" s="50">
        <v>65.850037119524899</v>
      </c>
    </row>
    <row r="877" spans="1:14" x14ac:dyDescent="0.2">
      <c r="A877" s="147" t="s">
        <v>1993</v>
      </c>
      <c r="B877" s="44" t="s">
        <v>1994</v>
      </c>
      <c r="C877" s="45">
        <v>75</v>
      </c>
      <c r="D877" s="46" t="s">
        <v>340</v>
      </c>
      <c r="E877" s="47">
        <v>0.76838270248549601</v>
      </c>
      <c r="F877" s="48">
        <v>76.126126126126096</v>
      </c>
      <c r="G877" s="47">
        <v>0.80637541363961096</v>
      </c>
      <c r="H877" s="50">
        <v>83.147735708982907</v>
      </c>
      <c r="I877" s="76" t="str">
        <f t="shared" si="26"/>
        <v>No</v>
      </c>
      <c r="J877" s="49" t="str">
        <f t="shared" si="27"/>
        <v>Yes</v>
      </c>
      <c r="K877" s="47">
        <v>0.381594129534649</v>
      </c>
      <c r="L877" s="50">
        <v>92.398648648648603</v>
      </c>
      <c r="M877" s="47">
        <v>0.32251943617717999</v>
      </c>
      <c r="N877" s="50">
        <v>70.675575352635505</v>
      </c>
    </row>
    <row r="878" spans="1:14" x14ac:dyDescent="0.2">
      <c r="A878" s="57" t="s">
        <v>1995</v>
      </c>
      <c r="B878" s="44" t="s">
        <v>1996</v>
      </c>
      <c r="C878" s="45">
        <v>65</v>
      </c>
      <c r="D878" s="46" t="s">
        <v>340</v>
      </c>
      <c r="E878" s="47">
        <v>0.47884802112886898</v>
      </c>
      <c r="F878" s="48">
        <v>5.5180180180180196</v>
      </c>
      <c r="G878" s="47">
        <v>0.53230596363235105</v>
      </c>
      <c r="H878" s="50">
        <v>7.2255929398786503</v>
      </c>
      <c r="I878" s="76" t="str">
        <f t="shared" si="26"/>
        <v>No</v>
      </c>
      <c r="J878" s="49" t="str">
        <f t="shared" si="27"/>
        <v>No</v>
      </c>
      <c r="K878" s="47">
        <v>0.26335832117413099</v>
      </c>
      <c r="L878" s="50">
        <v>38.2882882882883</v>
      </c>
      <c r="M878" s="47">
        <v>0.24886873340940899</v>
      </c>
      <c r="N878" s="50">
        <v>50.220628792057397</v>
      </c>
    </row>
    <row r="879" spans="1:14" x14ac:dyDescent="0.2">
      <c r="A879" s="57" t="s">
        <v>1295</v>
      </c>
      <c r="B879" s="44" t="s">
        <v>1997</v>
      </c>
      <c r="C879" s="45">
        <v>65</v>
      </c>
      <c r="D879" s="46" t="s">
        <v>340</v>
      </c>
      <c r="E879" s="47">
        <v>0.71401385512385995</v>
      </c>
      <c r="F879" s="48">
        <v>59.966216216216203</v>
      </c>
      <c r="G879" s="47">
        <v>0.69026621914574304</v>
      </c>
      <c r="H879" s="50">
        <v>32.515168229453899</v>
      </c>
      <c r="I879" s="76" t="str">
        <f t="shared" si="26"/>
        <v>No</v>
      </c>
      <c r="J879" s="49" t="str">
        <f t="shared" si="27"/>
        <v>No</v>
      </c>
      <c r="K879" s="47">
        <v>0.29027155929318299</v>
      </c>
      <c r="L879" s="50">
        <v>52.533783783783797</v>
      </c>
      <c r="M879" s="47">
        <v>0.273585116282823</v>
      </c>
      <c r="N879" s="50">
        <v>58.659680088251498</v>
      </c>
    </row>
    <row r="880" spans="1:14" x14ac:dyDescent="0.2">
      <c r="A880" s="57" t="s">
        <v>1998</v>
      </c>
      <c r="B880" s="44" t="s">
        <v>1999</v>
      </c>
      <c r="C880" s="45">
        <v>65</v>
      </c>
      <c r="D880" s="46" t="s">
        <v>340</v>
      </c>
      <c r="E880" s="47">
        <v>0.77386678005043597</v>
      </c>
      <c r="F880" s="48">
        <v>77.8716216216216</v>
      </c>
      <c r="G880" s="47">
        <v>0.75436470740957595</v>
      </c>
      <c r="H880" s="50">
        <v>47.021511307225602</v>
      </c>
      <c r="I880" s="76" t="str">
        <f t="shared" si="26"/>
        <v>No</v>
      </c>
      <c r="J880" s="49" t="str">
        <f t="shared" si="27"/>
        <v>No</v>
      </c>
      <c r="K880" s="47">
        <v>0.29241625126947401</v>
      </c>
      <c r="L880" s="50">
        <v>53.547297297297298</v>
      </c>
      <c r="M880" s="47">
        <v>0.27739883157595602</v>
      </c>
      <c r="N880" s="50">
        <v>60.2592388306674</v>
      </c>
    </row>
    <row r="881" spans="1:14" x14ac:dyDescent="0.2">
      <c r="A881" s="57" t="s">
        <v>2000</v>
      </c>
      <c r="B881" s="44" t="s">
        <v>2001</v>
      </c>
      <c r="C881" s="45">
        <v>65</v>
      </c>
      <c r="D881" s="46" t="s">
        <v>340</v>
      </c>
      <c r="E881" s="47">
        <v>0.57575417645578797</v>
      </c>
      <c r="F881" s="48">
        <v>18.806306306306301</v>
      </c>
      <c r="G881" s="47">
        <v>0.667436978535079</v>
      </c>
      <c r="H881" s="50">
        <v>27.964699393270799</v>
      </c>
      <c r="I881" s="76" t="str">
        <f t="shared" si="26"/>
        <v>No</v>
      </c>
      <c r="J881" s="49" t="str">
        <f t="shared" si="27"/>
        <v>No</v>
      </c>
      <c r="K881" s="47">
        <v>0.31758664774210799</v>
      </c>
      <c r="L881" s="50">
        <v>67.567567567567593</v>
      </c>
      <c r="M881" s="47">
        <v>0.30333689092879101</v>
      </c>
      <c r="N881" s="50">
        <v>69.856591285162693</v>
      </c>
    </row>
    <row r="882" spans="1:14" x14ac:dyDescent="0.2">
      <c r="A882" s="57" t="s">
        <v>2002</v>
      </c>
      <c r="B882" s="44" t="s">
        <v>2003</v>
      </c>
      <c r="C882" s="45">
        <v>65</v>
      </c>
      <c r="D882" s="46" t="s">
        <v>340</v>
      </c>
      <c r="E882" s="47">
        <v>0.59047945668922996</v>
      </c>
      <c r="F882" s="48">
        <v>22.184684684684701</v>
      </c>
      <c r="G882" s="47">
        <v>0.51518337243442502</v>
      </c>
      <c r="H882" s="50">
        <v>5.57087699944843</v>
      </c>
      <c r="I882" s="76" t="str">
        <f t="shared" si="26"/>
        <v>No</v>
      </c>
      <c r="J882" s="49" t="str">
        <f t="shared" si="27"/>
        <v>No</v>
      </c>
      <c r="K882" s="47">
        <v>0.37604159321630798</v>
      </c>
      <c r="L882" s="50">
        <v>91.328828828828804</v>
      </c>
      <c r="M882" s="47">
        <v>0.37429514130479802</v>
      </c>
      <c r="N882" s="50">
        <v>89.327082184225006</v>
      </c>
    </row>
    <row r="883" spans="1:14" x14ac:dyDescent="0.2">
      <c r="A883" s="57" t="s">
        <v>2004</v>
      </c>
      <c r="B883" s="44" t="s">
        <v>2005</v>
      </c>
      <c r="C883" s="45">
        <v>65</v>
      </c>
      <c r="D883" s="46" t="s">
        <v>340</v>
      </c>
      <c r="E883" s="47">
        <v>0.62474497836398102</v>
      </c>
      <c r="F883" s="48">
        <v>32.376126126126103</v>
      </c>
      <c r="G883" s="47">
        <v>0.59560432963757004</v>
      </c>
      <c r="H883" s="50">
        <v>15.113072255929399</v>
      </c>
      <c r="I883" s="76" t="str">
        <f t="shared" si="26"/>
        <v>No</v>
      </c>
      <c r="J883" s="49" t="str">
        <f t="shared" si="27"/>
        <v>No</v>
      </c>
      <c r="K883" s="47">
        <v>0.30249303273507899</v>
      </c>
      <c r="L883" s="50">
        <v>59.1216216216216</v>
      </c>
      <c r="M883" s="47">
        <v>0.27485888658721802</v>
      </c>
      <c r="N883" s="50">
        <v>59.0733590733591</v>
      </c>
    </row>
    <row r="884" spans="1:14" x14ac:dyDescent="0.2">
      <c r="A884" s="57" t="s">
        <v>583</v>
      </c>
      <c r="B884" s="44" t="s">
        <v>2006</v>
      </c>
      <c r="C884" s="45">
        <v>65</v>
      </c>
      <c r="D884" s="46" t="s">
        <v>340</v>
      </c>
      <c r="E884" s="47">
        <v>0.61621235623515402</v>
      </c>
      <c r="F884" s="48">
        <v>29.448198198198199</v>
      </c>
      <c r="G884" s="47">
        <v>0.58803811961473396</v>
      </c>
      <c r="H884" s="50">
        <v>14.0650854936569</v>
      </c>
      <c r="I884" s="76" t="str">
        <f t="shared" si="26"/>
        <v>No</v>
      </c>
      <c r="J884" s="49" t="str">
        <f t="shared" si="27"/>
        <v>No</v>
      </c>
      <c r="K884" s="47">
        <v>0.30570814778433503</v>
      </c>
      <c r="L884" s="50">
        <v>61.3175675675676</v>
      </c>
      <c r="M884" s="47">
        <v>0.28248571570169001</v>
      </c>
      <c r="N884" s="50">
        <v>62.051847766133498</v>
      </c>
    </row>
    <row r="885" spans="1:14" x14ac:dyDescent="0.2">
      <c r="A885" s="57" t="s">
        <v>2007</v>
      </c>
      <c r="B885" s="44" t="s">
        <v>2008</v>
      </c>
      <c r="C885" s="45">
        <v>65</v>
      </c>
      <c r="D885" s="46" t="s">
        <v>340</v>
      </c>
      <c r="E885" s="47">
        <v>0.58989999461628595</v>
      </c>
      <c r="F885" s="48">
        <v>22.015765765765799</v>
      </c>
      <c r="G885" s="47">
        <v>0.68809179866381798</v>
      </c>
      <c r="H885" s="50">
        <v>31.936017650303398</v>
      </c>
      <c r="I885" s="76" t="str">
        <f t="shared" si="26"/>
        <v>No</v>
      </c>
      <c r="J885" s="49" t="str">
        <f t="shared" si="27"/>
        <v>No</v>
      </c>
      <c r="K885" s="47">
        <v>0.31420585411109703</v>
      </c>
      <c r="L885" s="50">
        <v>65.822072072072103</v>
      </c>
      <c r="M885" s="47">
        <v>0.29019158232539899</v>
      </c>
      <c r="N885" s="50">
        <v>64.671814671814701</v>
      </c>
    </row>
    <row r="886" spans="1:14" x14ac:dyDescent="0.2">
      <c r="A886" s="57" t="s">
        <v>2009</v>
      </c>
      <c r="B886" s="44" t="s">
        <v>2010</v>
      </c>
      <c r="C886" s="45">
        <v>65</v>
      </c>
      <c r="D886" s="46" t="s">
        <v>340</v>
      </c>
      <c r="E886" s="47">
        <v>0.66785970313530296</v>
      </c>
      <c r="F886" s="48">
        <v>46.396396396396398</v>
      </c>
      <c r="G886" s="47">
        <v>0.64417099774814801</v>
      </c>
      <c r="H886" s="50">
        <v>23.2487589630447</v>
      </c>
      <c r="I886" s="76" t="str">
        <f t="shared" si="26"/>
        <v>No</v>
      </c>
      <c r="J886" s="49" t="str">
        <f t="shared" si="27"/>
        <v>No</v>
      </c>
      <c r="K886" s="47">
        <v>0.29459541187256599</v>
      </c>
      <c r="L886" s="50">
        <v>55.123873873873897</v>
      </c>
      <c r="M886" s="47">
        <v>0.28244941078986702</v>
      </c>
      <c r="N886" s="50">
        <v>61.996690568119099</v>
      </c>
    </row>
    <row r="887" spans="1:14" x14ac:dyDescent="0.2">
      <c r="A887" s="57" t="s">
        <v>2011</v>
      </c>
      <c r="B887" s="44" t="s">
        <v>2012</v>
      </c>
      <c r="C887" s="45">
        <v>65</v>
      </c>
      <c r="D887" s="46" t="s">
        <v>340</v>
      </c>
      <c r="E887" s="47">
        <v>0.50671018507091603</v>
      </c>
      <c r="F887" s="48">
        <v>7.6576576576576603</v>
      </c>
      <c r="G887" s="47">
        <v>0.57621356424653203</v>
      </c>
      <c r="H887" s="50">
        <v>12.3276337562052</v>
      </c>
      <c r="I887" s="76" t="str">
        <f t="shared" si="26"/>
        <v>No</v>
      </c>
      <c r="J887" s="49" t="str">
        <f t="shared" si="27"/>
        <v>No</v>
      </c>
      <c r="K887" s="47">
        <v>0.31009770513344598</v>
      </c>
      <c r="L887" s="50">
        <v>63.907657657657701</v>
      </c>
      <c r="M887" s="47">
        <v>0.30741781059775097</v>
      </c>
      <c r="N887" s="50">
        <v>71.345835631549903</v>
      </c>
    </row>
    <row r="888" spans="1:14" x14ac:dyDescent="0.2">
      <c r="A888" s="57" t="s">
        <v>986</v>
      </c>
      <c r="B888" s="44" t="s">
        <v>2013</v>
      </c>
      <c r="C888" s="45">
        <v>65</v>
      </c>
      <c r="D888" s="46" t="s">
        <v>340</v>
      </c>
      <c r="E888" s="47">
        <v>0.55259710452912503</v>
      </c>
      <c r="F888" s="48">
        <v>14.076576576576601</v>
      </c>
      <c r="G888" s="47">
        <v>0.55631782865855295</v>
      </c>
      <c r="H888" s="50">
        <v>9.9558742415885302</v>
      </c>
      <c r="I888" s="76" t="str">
        <f t="shared" si="26"/>
        <v>No</v>
      </c>
      <c r="J888" s="49" t="str">
        <f t="shared" si="27"/>
        <v>No</v>
      </c>
      <c r="K888" s="47">
        <v>0.30822006860676299</v>
      </c>
      <c r="L888" s="50">
        <v>63.119369369369402</v>
      </c>
      <c r="M888" s="47">
        <v>0.29690386476221903</v>
      </c>
      <c r="N888" s="50">
        <v>67.264202978488697</v>
      </c>
    </row>
    <row r="889" spans="1:14" x14ac:dyDescent="0.2">
      <c r="A889" s="57" t="s">
        <v>2014</v>
      </c>
      <c r="B889" s="44" t="s">
        <v>2015</v>
      </c>
      <c r="C889" s="45">
        <v>65</v>
      </c>
      <c r="D889" s="46" t="s">
        <v>340</v>
      </c>
      <c r="E889" s="47">
        <v>0.55100014126876495</v>
      </c>
      <c r="F889" s="48">
        <v>13.6824324324324</v>
      </c>
      <c r="G889" s="47">
        <v>0.62818043081347796</v>
      </c>
      <c r="H889" s="50">
        <v>20.408163265306101</v>
      </c>
      <c r="I889" s="76" t="str">
        <f t="shared" si="26"/>
        <v>No</v>
      </c>
      <c r="J889" s="49" t="str">
        <f t="shared" si="27"/>
        <v>No</v>
      </c>
      <c r="K889" s="47">
        <v>0.29100329655725299</v>
      </c>
      <c r="L889" s="50">
        <v>52.8716216216216</v>
      </c>
      <c r="M889" s="47">
        <v>0.27147555865335199</v>
      </c>
      <c r="N889" s="50">
        <v>57.859900717043601</v>
      </c>
    </row>
    <row r="890" spans="1:14" x14ac:dyDescent="0.2">
      <c r="A890" s="57" t="s">
        <v>2016</v>
      </c>
      <c r="B890" s="44" t="s">
        <v>2017</v>
      </c>
      <c r="C890" s="45">
        <v>65</v>
      </c>
      <c r="D890" s="46" t="s">
        <v>340</v>
      </c>
      <c r="E890" s="47">
        <v>0.54499520624963405</v>
      </c>
      <c r="F890" s="48">
        <v>12.612612612612599</v>
      </c>
      <c r="G890" s="47">
        <v>0.63171780364246799</v>
      </c>
      <c r="H890" s="50">
        <v>20.959735245449501</v>
      </c>
      <c r="I890" s="76" t="str">
        <f t="shared" si="26"/>
        <v>No</v>
      </c>
      <c r="J890" s="49" t="str">
        <f t="shared" si="27"/>
        <v>No</v>
      </c>
      <c r="K890" s="47">
        <v>0.337893223896021</v>
      </c>
      <c r="L890" s="50">
        <v>77.8716216216216</v>
      </c>
      <c r="M890" s="47">
        <v>0.30769439342978</v>
      </c>
      <c r="N890" s="50">
        <v>71.538885824600101</v>
      </c>
    </row>
    <row r="891" spans="1:14" x14ac:dyDescent="0.2">
      <c r="A891" s="57" t="s">
        <v>2018</v>
      </c>
      <c r="B891" s="44" t="s">
        <v>2019</v>
      </c>
      <c r="C891" s="45">
        <v>65</v>
      </c>
      <c r="D891" s="46" t="s">
        <v>340</v>
      </c>
      <c r="E891" s="47">
        <v>0.52929117891329303</v>
      </c>
      <c r="F891" s="48">
        <v>10.304054054054101</v>
      </c>
      <c r="G891" s="47">
        <v>0.540998126511961</v>
      </c>
      <c r="H891" s="50">
        <v>8.3011583011582992</v>
      </c>
      <c r="I891" s="76" t="str">
        <f t="shared" si="26"/>
        <v>No</v>
      </c>
      <c r="J891" s="49" t="str">
        <f t="shared" si="27"/>
        <v>No</v>
      </c>
      <c r="K891" s="47">
        <v>0.53024091079583302</v>
      </c>
      <c r="L891" s="50">
        <v>99.380630630630606</v>
      </c>
      <c r="M891" s="47">
        <v>0.57543160057387099</v>
      </c>
      <c r="N891" s="50">
        <v>99.393270821842293</v>
      </c>
    </row>
    <row r="892" spans="1:14" x14ac:dyDescent="0.2">
      <c r="A892" s="57" t="s">
        <v>2020</v>
      </c>
      <c r="B892" s="44" t="s">
        <v>2021</v>
      </c>
      <c r="C892" s="45">
        <v>65</v>
      </c>
      <c r="D892" s="46" t="s">
        <v>340</v>
      </c>
      <c r="E892" s="47">
        <v>0.47605107850845901</v>
      </c>
      <c r="F892" s="48">
        <v>5.29279279279279</v>
      </c>
      <c r="G892" s="47">
        <v>0.52578709401388102</v>
      </c>
      <c r="H892" s="50">
        <v>6.3154991726420304</v>
      </c>
      <c r="I892" s="76" t="str">
        <f t="shared" si="26"/>
        <v>No</v>
      </c>
      <c r="J892" s="49" t="str">
        <f t="shared" si="27"/>
        <v>No</v>
      </c>
      <c r="K892" s="47">
        <v>0.35741183884465899</v>
      </c>
      <c r="L892" s="50">
        <v>86.430180180180201</v>
      </c>
      <c r="M892" s="47">
        <v>0.31780394786855898</v>
      </c>
      <c r="N892" s="50">
        <v>75.868725868725903</v>
      </c>
    </row>
    <row r="893" spans="1:14" x14ac:dyDescent="0.2">
      <c r="A893" s="57" t="s">
        <v>1998</v>
      </c>
      <c r="B893" s="44" t="s">
        <v>2022</v>
      </c>
      <c r="C893" s="45">
        <v>65</v>
      </c>
      <c r="D893" s="46" t="s">
        <v>340</v>
      </c>
      <c r="E893" s="47">
        <v>0.57001564799140103</v>
      </c>
      <c r="F893" s="48">
        <v>17.342342342342299</v>
      </c>
      <c r="G893" s="47">
        <v>0.547470511292101</v>
      </c>
      <c r="H893" s="50">
        <v>8.9630446773303891</v>
      </c>
      <c r="I893" s="76" t="str">
        <f t="shared" si="26"/>
        <v>No</v>
      </c>
      <c r="J893" s="49" t="str">
        <f t="shared" si="27"/>
        <v>No</v>
      </c>
      <c r="K893" s="47">
        <v>0.30507819942243303</v>
      </c>
      <c r="L893" s="50">
        <v>60.8108108108108</v>
      </c>
      <c r="M893" s="47">
        <v>0.279326235827904</v>
      </c>
      <c r="N893" s="50">
        <v>60.893546607832299</v>
      </c>
    </row>
    <row r="894" spans="1:14" x14ac:dyDescent="0.2">
      <c r="A894" s="57" t="s">
        <v>2023</v>
      </c>
      <c r="B894" s="44" t="s">
        <v>2024</v>
      </c>
      <c r="C894" s="45">
        <v>65</v>
      </c>
      <c r="D894" s="46" t="s">
        <v>340</v>
      </c>
      <c r="E894" s="47">
        <v>0.55952633295381604</v>
      </c>
      <c r="F894" s="48">
        <v>15.315315315315299</v>
      </c>
      <c r="G894" s="47">
        <v>0.58540288448783095</v>
      </c>
      <c r="H894" s="50">
        <v>13.7341423055709</v>
      </c>
      <c r="I894" s="76" t="str">
        <f t="shared" si="26"/>
        <v>No</v>
      </c>
      <c r="J894" s="49" t="str">
        <f t="shared" si="27"/>
        <v>No</v>
      </c>
      <c r="K894" s="47">
        <v>0.33665756531697499</v>
      </c>
      <c r="L894" s="50">
        <v>77.308558558558602</v>
      </c>
      <c r="M894" s="47">
        <v>0.299464696008023</v>
      </c>
      <c r="N894" s="50">
        <v>68.2018753447325</v>
      </c>
    </row>
    <row r="895" spans="1:14" x14ac:dyDescent="0.2">
      <c r="A895" s="57" t="s">
        <v>2025</v>
      </c>
      <c r="B895" s="44" t="s">
        <v>2026</v>
      </c>
      <c r="C895" s="45">
        <v>65</v>
      </c>
      <c r="D895" s="46" t="s">
        <v>340</v>
      </c>
      <c r="E895" s="47">
        <v>0.69782317144053096</v>
      </c>
      <c r="F895" s="48">
        <v>55.743243243243199</v>
      </c>
      <c r="G895" s="47">
        <v>0.60377679145449104</v>
      </c>
      <c r="H895" s="50">
        <v>16.298952013237699</v>
      </c>
      <c r="I895" s="76" t="str">
        <f t="shared" si="26"/>
        <v>No</v>
      </c>
      <c r="J895" s="49" t="str">
        <f t="shared" si="27"/>
        <v>No</v>
      </c>
      <c r="K895" s="47">
        <v>0.34703962974632502</v>
      </c>
      <c r="L895" s="50">
        <v>82.488738738738704</v>
      </c>
      <c r="M895" s="47">
        <v>0.30721555011624302</v>
      </c>
      <c r="N895" s="50">
        <v>71.290678433535604</v>
      </c>
    </row>
    <row r="896" spans="1:14" x14ac:dyDescent="0.2">
      <c r="A896" s="57" t="s">
        <v>2027</v>
      </c>
      <c r="B896" s="44" t="s">
        <v>2028</v>
      </c>
      <c r="C896" s="45">
        <v>65</v>
      </c>
      <c r="D896" s="46" t="s">
        <v>340</v>
      </c>
      <c r="E896" s="47">
        <v>0.529436798076236</v>
      </c>
      <c r="F896" s="48">
        <v>10.4166666666667</v>
      </c>
      <c r="G896" s="47">
        <v>0.61338134337600403</v>
      </c>
      <c r="H896" s="50">
        <v>18.284611141753999</v>
      </c>
      <c r="I896" s="76" t="str">
        <f t="shared" si="26"/>
        <v>No</v>
      </c>
      <c r="J896" s="49" t="str">
        <f t="shared" si="27"/>
        <v>No</v>
      </c>
      <c r="K896" s="47">
        <v>0.34026793421163198</v>
      </c>
      <c r="L896" s="50">
        <v>79.448198198198199</v>
      </c>
      <c r="M896" s="47">
        <v>0.301410189990719</v>
      </c>
      <c r="N896" s="50">
        <v>69.056811913954803</v>
      </c>
    </row>
    <row r="897" spans="1:14" x14ac:dyDescent="0.2">
      <c r="A897" s="57" t="s">
        <v>2029</v>
      </c>
      <c r="B897" s="44" t="s">
        <v>2030</v>
      </c>
      <c r="C897" s="45">
        <v>65</v>
      </c>
      <c r="D897" s="46" t="s">
        <v>340</v>
      </c>
      <c r="E897" s="47">
        <v>0.681944871462425</v>
      </c>
      <c r="F897" s="48">
        <v>50.506756756756801</v>
      </c>
      <c r="G897" s="47">
        <v>0.65622064794069701</v>
      </c>
      <c r="H897" s="50">
        <v>25.730832873690002</v>
      </c>
      <c r="I897" s="76" t="str">
        <f t="shared" si="26"/>
        <v>No</v>
      </c>
      <c r="J897" s="49" t="str">
        <f t="shared" si="27"/>
        <v>No</v>
      </c>
      <c r="K897" s="47">
        <v>0.30751146094135701</v>
      </c>
      <c r="L897" s="50">
        <v>62.556306306306297</v>
      </c>
      <c r="M897" s="47">
        <v>0.28588543668379501</v>
      </c>
      <c r="N897" s="50">
        <v>63.292884721456197</v>
      </c>
    </row>
    <row r="898" spans="1:14" x14ac:dyDescent="0.2">
      <c r="A898" s="57" t="s">
        <v>2031</v>
      </c>
      <c r="B898" s="44" t="s">
        <v>2032</v>
      </c>
      <c r="C898" s="45">
        <v>65</v>
      </c>
      <c r="D898" s="46" t="s">
        <v>340</v>
      </c>
      <c r="E898" s="47">
        <v>0.70048416367421695</v>
      </c>
      <c r="F898" s="48">
        <v>56.700450450450397</v>
      </c>
      <c r="G898" s="47">
        <v>0.67761797793387502</v>
      </c>
      <c r="H898" s="50">
        <v>29.977937120794302</v>
      </c>
      <c r="I898" s="76" t="str">
        <f t="shared" si="26"/>
        <v>No</v>
      </c>
      <c r="J898" s="49" t="str">
        <f t="shared" si="27"/>
        <v>No</v>
      </c>
      <c r="K898" s="47">
        <v>0.34166916848171802</v>
      </c>
      <c r="L898" s="50">
        <v>80.292792792792795</v>
      </c>
      <c r="M898" s="47">
        <v>0.31773330011609502</v>
      </c>
      <c r="N898" s="50">
        <v>75.841147269718704</v>
      </c>
    </row>
    <row r="899" spans="1:14" x14ac:dyDescent="0.2">
      <c r="A899" s="57" t="s">
        <v>2033</v>
      </c>
      <c r="B899" s="44" t="s">
        <v>2034</v>
      </c>
      <c r="C899" s="45">
        <v>65</v>
      </c>
      <c r="D899" s="46" t="s">
        <v>340</v>
      </c>
      <c r="E899" s="47">
        <v>0.57724279339655005</v>
      </c>
      <c r="F899" s="48">
        <v>19.0878378378378</v>
      </c>
      <c r="G899" s="47">
        <v>0.53853857338121502</v>
      </c>
      <c r="H899" s="50">
        <v>7.9702151130722596</v>
      </c>
      <c r="I899" s="76" t="str">
        <f t="shared" si="26"/>
        <v>No</v>
      </c>
      <c r="J899" s="49" t="str">
        <f t="shared" si="27"/>
        <v>No</v>
      </c>
      <c r="K899" s="47">
        <v>0.36737795869753598</v>
      </c>
      <c r="L899" s="50">
        <v>89.470720720720706</v>
      </c>
      <c r="M899" s="47">
        <v>0.313494940930371</v>
      </c>
      <c r="N899" s="50">
        <v>73.965802537231099</v>
      </c>
    </row>
    <row r="900" spans="1:14" x14ac:dyDescent="0.2">
      <c r="A900" s="57" t="s">
        <v>2035</v>
      </c>
      <c r="B900" s="44" t="s">
        <v>2036</v>
      </c>
      <c r="C900" s="45">
        <v>65</v>
      </c>
      <c r="D900" s="46" t="s">
        <v>340</v>
      </c>
      <c r="E900" s="47">
        <v>0.52917606381772597</v>
      </c>
      <c r="F900" s="48">
        <v>10.247747747747701</v>
      </c>
      <c r="G900" s="47">
        <v>0.60546702570343602</v>
      </c>
      <c r="H900" s="50">
        <v>16.629895201323802</v>
      </c>
      <c r="I900" s="76" t="str">
        <f t="shared" si="26"/>
        <v>No</v>
      </c>
      <c r="J900" s="49" t="str">
        <f t="shared" si="27"/>
        <v>No</v>
      </c>
      <c r="K900" s="47">
        <v>0.33229608998063898</v>
      </c>
      <c r="L900" s="50">
        <v>74.549549549549596</v>
      </c>
      <c r="M900" s="47">
        <v>0.29801851676623198</v>
      </c>
      <c r="N900" s="50">
        <v>67.595146166574693</v>
      </c>
    </row>
    <row r="901" spans="1:14" x14ac:dyDescent="0.2">
      <c r="A901" s="57" t="s">
        <v>2037</v>
      </c>
      <c r="B901" s="44" t="s">
        <v>2038</v>
      </c>
      <c r="C901" s="45">
        <v>65</v>
      </c>
      <c r="D901" s="46" t="s">
        <v>340</v>
      </c>
      <c r="E901" s="47">
        <v>0.55886818572117802</v>
      </c>
      <c r="F901" s="48">
        <v>15.2027027027027</v>
      </c>
      <c r="G901" s="47">
        <v>0.64141800491309797</v>
      </c>
      <c r="H901" s="50">
        <v>22.835079977937099</v>
      </c>
      <c r="I901" s="76" t="str">
        <f t="shared" si="26"/>
        <v>No</v>
      </c>
      <c r="J901" s="49" t="str">
        <f t="shared" si="27"/>
        <v>No</v>
      </c>
      <c r="K901" s="47">
        <v>0.32530320761706</v>
      </c>
      <c r="L901" s="50">
        <v>70.8333333333333</v>
      </c>
      <c r="M901" s="47">
        <v>0.303076997653491</v>
      </c>
      <c r="N901" s="50">
        <v>69.718698290126895</v>
      </c>
    </row>
    <row r="902" spans="1:14" x14ac:dyDescent="0.2">
      <c r="A902" s="57" t="s">
        <v>2039</v>
      </c>
      <c r="B902" s="44" t="s">
        <v>2040</v>
      </c>
      <c r="C902" s="45">
        <v>65</v>
      </c>
      <c r="D902" s="46" t="s">
        <v>340</v>
      </c>
      <c r="E902" s="47">
        <v>0.64567013731029799</v>
      </c>
      <c r="F902" s="48">
        <v>39.1891891891892</v>
      </c>
      <c r="G902" s="47">
        <v>0.62205391703027801</v>
      </c>
      <c r="H902" s="50">
        <v>19.580805295091</v>
      </c>
      <c r="I902" s="76" t="str">
        <f t="shared" si="26"/>
        <v>No</v>
      </c>
      <c r="J902" s="49" t="str">
        <f t="shared" si="27"/>
        <v>No</v>
      </c>
      <c r="K902" s="47">
        <v>0.29647945164881701</v>
      </c>
      <c r="L902" s="50">
        <v>55.912162162162197</v>
      </c>
      <c r="M902" s="47">
        <v>0.29326964977682102</v>
      </c>
      <c r="N902" s="50">
        <v>65.9404302261445</v>
      </c>
    </row>
    <row r="903" spans="1:14" x14ac:dyDescent="0.2">
      <c r="A903" s="57" t="s">
        <v>2041</v>
      </c>
      <c r="B903" s="44" t="s">
        <v>2042</v>
      </c>
      <c r="C903" s="45">
        <v>65</v>
      </c>
      <c r="D903" s="46" t="s">
        <v>340</v>
      </c>
      <c r="E903" s="47">
        <v>0.60830189927900702</v>
      </c>
      <c r="F903" s="48">
        <v>27.027027027027</v>
      </c>
      <c r="G903" s="47">
        <v>0.71263733002315999</v>
      </c>
      <c r="H903" s="50">
        <v>37.010479867622699</v>
      </c>
      <c r="I903" s="76" t="str">
        <f t="shared" ref="I903:I966" si="28">IF(AND(F903&gt;=90,H903&gt;=90),"Yes","No")</f>
        <v>No</v>
      </c>
      <c r="J903" s="49" t="str">
        <f t="shared" ref="J903:J966" si="29">IF(AND(F903&gt;=75,H903&gt;=75),"Yes","No")</f>
        <v>No</v>
      </c>
      <c r="K903" s="47">
        <v>0.36426960228067501</v>
      </c>
      <c r="L903" s="50">
        <v>88.795045045045001</v>
      </c>
      <c r="M903" s="47">
        <v>0.36074337924210298</v>
      </c>
      <c r="N903" s="50">
        <v>87.148372862658604</v>
      </c>
    </row>
    <row r="904" spans="1:14" x14ac:dyDescent="0.2">
      <c r="A904" s="57" t="s">
        <v>2043</v>
      </c>
      <c r="B904" s="44" t="s">
        <v>2044</v>
      </c>
      <c r="C904" s="45">
        <v>65</v>
      </c>
      <c r="D904" s="46" t="s">
        <v>340</v>
      </c>
      <c r="E904" s="47">
        <v>0.70960290880745203</v>
      </c>
      <c r="F904" s="48">
        <v>58.783783783783797</v>
      </c>
      <c r="G904" s="47">
        <v>0.62712385256720005</v>
      </c>
      <c r="H904" s="50">
        <v>20.297848869277399</v>
      </c>
      <c r="I904" s="76" t="str">
        <f t="shared" si="28"/>
        <v>No</v>
      </c>
      <c r="J904" s="49" t="str">
        <f t="shared" si="29"/>
        <v>No</v>
      </c>
      <c r="K904" s="47">
        <v>0.33666090886378702</v>
      </c>
      <c r="L904" s="50">
        <v>77.364864864864899</v>
      </c>
      <c r="M904" s="47">
        <v>0.34308451330462397</v>
      </c>
      <c r="N904" s="50">
        <v>83.701047986762305</v>
      </c>
    </row>
    <row r="905" spans="1:14" x14ac:dyDescent="0.2">
      <c r="A905" s="57" t="s">
        <v>2045</v>
      </c>
      <c r="B905" s="44" t="s">
        <v>2046</v>
      </c>
      <c r="C905" s="45">
        <v>65</v>
      </c>
      <c r="D905" s="46" t="s">
        <v>340</v>
      </c>
      <c r="E905" s="47">
        <v>0.65903621053386496</v>
      </c>
      <c r="F905" s="48">
        <v>43.243243243243199</v>
      </c>
      <c r="G905" s="47">
        <v>0.71938157952307702</v>
      </c>
      <c r="H905" s="50">
        <v>38.416988416988403</v>
      </c>
      <c r="I905" s="76" t="str">
        <f t="shared" si="28"/>
        <v>No</v>
      </c>
      <c r="J905" s="49" t="str">
        <f t="shared" si="29"/>
        <v>No</v>
      </c>
      <c r="K905" s="47">
        <v>0.34848211802946799</v>
      </c>
      <c r="L905" s="50">
        <v>83.220720720720706</v>
      </c>
      <c r="M905" s="47">
        <v>0.32414205531997198</v>
      </c>
      <c r="N905" s="50">
        <v>78.130170987313804</v>
      </c>
    </row>
    <row r="906" spans="1:14" x14ac:dyDescent="0.2">
      <c r="A906" s="57" t="s">
        <v>2047</v>
      </c>
      <c r="B906" s="44" t="s">
        <v>2048</v>
      </c>
      <c r="C906" s="45">
        <v>65</v>
      </c>
      <c r="D906" s="46" t="s">
        <v>340</v>
      </c>
      <c r="E906" s="47">
        <v>0.619672865290396</v>
      </c>
      <c r="F906" s="48">
        <v>30.686936936936899</v>
      </c>
      <c r="G906" s="47">
        <v>0.57834917530104302</v>
      </c>
      <c r="H906" s="50">
        <v>12.9067843353558</v>
      </c>
      <c r="I906" s="76" t="str">
        <f t="shared" si="28"/>
        <v>No</v>
      </c>
      <c r="J906" s="49" t="str">
        <f t="shared" si="29"/>
        <v>No</v>
      </c>
      <c r="K906" s="47">
        <v>0.306198335404058</v>
      </c>
      <c r="L906" s="50">
        <v>61.7117117117117</v>
      </c>
      <c r="M906" s="47">
        <v>0.30824639664470299</v>
      </c>
      <c r="N906" s="50">
        <v>71.759514616657498</v>
      </c>
    </row>
    <row r="907" spans="1:14" x14ac:dyDescent="0.2">
      <c r="A907" s="57" t="s">
        <v>2049</v>
      </c>
      <c r="B907" s="44" t="s">
        <v>2050</v>
      </c>
      <c r="C907" s="45">
        <v>65</v>
      </c>
      <c r="D907" s="46" t="s">
        <v>340</v>
      </c>
      <c r="E907" s="47">
        <v>0.58824701091632303</v>
      </c>
      <c r="F907" s="48">
        <v>21.565315315315299</v>
      </c>
      <c r="G907" s="47">
        <v>0.66479537839337399</v>
      </c>
      <c r="H907" s="50">
        <v>27.440706012134601</v>
      </c>
      <c r="I907" s="76" t="str">
        <f t="shared" si="28"/>
        <v>No</v>
      </c>
      <c r="J907" s="49" t="str">
        <f t="shared" si="29"/>
        <v>No</v>
      </c>
      <c r="K907" s="47">
        <v>0.34762678138028402</v>
      </c>
      <c r="L907" s="50">
        <v>82.770270270270302</v>
      </c>
      <c r="M907" s="47">
        <v>0.331595963054516</v>
      </c>
      <c r="N907" s="50">
        <v>80.364037506894604</v>
      </c>
    </row>
    <row r="908" spans="1:14" x14ac:dyDescent="0.2">
      <c r="A908" s="57" t="s">
        <v>2051</v>
      </c>
      <c r="B908" s="44" t="s">
        <v>2052</v>
      </c>
      <c r="C908" s="45">
        <v>65</v>
      </c>
      <c r="D908" s="46" t="s">
        <v>340</v>
      </c>
      <c r="E908" s="47">
        <v>0.667440531045422</v>
      </c>
      <c r="F908" s="48">
        <v>46.2274774774775</v>
      </c>
      <c r="G908" s="47">
        <v>0.63635950999788804</v>
      </c>
      <c r="H908" s="50">
        <v>21.8974076116933</v>
      </c>
      <c r="I908" s="76" t="str">
        <f t="shared" si="28"/>
        <v>No</v>
      </c>
      <c r="J908" s="49" t="str">
        <f t="shared" si="29"/>
        <v>No</v>
      </c>
      <c r="K908" s="47">
        <v>0.31070082014392297</v>
      </c>
      <c r="L908" s="50">
        <v>64.245495495495504</v>
      </c>
      <c r="M908" s="47">
        <v>0.28481847933619198</v>
      </c>
      <c r="N908" s="50">
        <v>62.824048538334303</v>
      </c>
    </row>
    <row r="909" spans="1:14" x14ac:dyDescent="0.2">
      <c r="A909" s="57" t="s">
        <v>2053</v>
      </c>
      <c r="B909" s="44" t="s">
        <v>2054</v>
      </c>
      <c r="C909" s="45">
        <v>65</v>
      </c>
      <c r="D909" s="46" t="s">
        <v>340</v>
      </c>
      <c r="E909" s="47">
        <v>0.48291418810398101</v>
      </c>
      <c r="F909" s="48">
        <v>5.85585585585586</v>
      </c>
      <c r="G909" s="47">
        <v>0.54984943175483902</v>
      </c>
      <c r="H909" s="50">
        <v>9.1560948703805796</v>
      </c>
      <c r="I909" s="76" t="str">
        <f t="shared" si="28"/>
        <v>No</v>
      </c>
      <c r="J909" s="49" t="str">
        <f t="shared" si="29"/>
        <v>No</v>
      </c>
      <c r="K909" s="47">
        <v>0.27957594244145101</v>
      </c>
      <c r="L909" s="50">
        <v>46.002252252252198</v>
      </c>
      <c r="M909" s="47">
        <v>0.259006714692878</v>
      </c>
      <c r="N909" s="50">
        <v>53.116381687810303</v>
      </c>
    </row>
    <row r="910" spans="1:14" x14ac:dyDescent="0.2">
      <c r="A910" s="57" t="s">
        <v>2055</v>
      </c>
      <c r="B910" s="44" t="s">
        <v>2056</v>
      </c>
      <c r="C910" s="45">
        <v>65</v>
      </c>
      <c r="D910" s="46" t="s">
        <v>340</v>
      </c>
      <c r="E910" s="47">
        <v>0.52764244319001996</v>
      </c>
      <c r="F910" s="48">
        <v>10.1914414414414</v>
      </c>
      <c r="G910" s="47">
        <v>0.60889990580958997</v>
      </c>
      <c r="H910" s="50">
        <v>17.429674572531699</v>
      </c>
      <c r="I910" s="76" t="str">
        <f t="shared" si="28"/>
        <v>No</v>
      </c>
      <c r="J910" s="49" t="str">
        <f t="shared" si="29"/>
        <v>No</v>
      </c>
      <c r="K910" s="47">
        <v>0.341768717813905</v>
      </c>
      <c r="L910" s="50">
        <v>80.4617117117117</v>
      </c>
      <c r="M910" s="47">
        <v>0.31745587300367301</v>
      </c>
      <c r="N910" s="50">
        <v>75.537782680639793</v>
      </c>
    </row>
    <row r="911" spans="1:14" x14ac:dyDescent="0.2">
      <c r="A911" s="57" t="s">
        <v>2057</v>
      </c>
      <c r="B911" s="44" t="s">
        <v>2058</v>
      </c>
      <c r="C911" s="45">
        <v>65</v>
      </c>
      <c r="D911" s="46" t="s">
        <v>340</v>
      </c>
      <c r="E911" s="47">
        <v>0.59059794519961595</v>
      </c>
      <c r="F911" s="48">
        <v>22.240990990991001</v>
      </c>
      <c r="G911" s="47">
        <v>0.57695511915369402</v>
      </c>
      <c r="H911" s="50">
        <v>12.5206839492554</v>
      </c>
      <c r="I911" s="76" t="str">
        <f t="shared" si="28"/>
        <v>No</v>
      </c>
      <c r="J911" s="49" t="str">
        <f t="shared" si="29"/>
        <v>No</v>
      </c>
      <c r="K911" s="47">
        <v>0.27369263177129799</v>
      </c>
      <c r="L911" s="50">
        <v>43.186936936936902</v>
      </c>
      <c r="M911" s="47">
        <v>0.250558744181406</v>
      </c>
      <c r="N911" s="50">
        <v>50.772200772200797</v>
      </c>
    </row>
    <row r="912" spans="1:14" x14ac:dyDescent="0.2">
      <c r="A912" s="57" t="s">
        <v>2059</v>
      </c>
      <c r="B912" s="44" t="s">
        <v>2060</v>
      </c>
      <c r="C912" s="45">
        <v>65</v>
      </c>
      <c r="D912" s="46" t="s">
        <v>340</v>
      </c>
      <c r="E912" s="47">
        <v>0.48090827460603103</v>
      </c>
      <c r="F912" s="48">
        <v>5.7432432432432403</v>
      </c>
      <c r="G912" s="47">
        <v>0.50479507875069296</v>
      </c>
      <c r="H912" s="50">
        <v>4.8262548262548304</v>
      </c>
      <c r="I912" s="76" t="str">
        <f t="shared" si="28"/>
        <v>No</v>
      </c>
      <c r="J912" s="49" t="str">
        <f t="shared" si="29"/>
        <v>No</v>
      </c>
      <c r="K912" s="47">
        <v>0.33271532816622001</v>
      </c>
      <c r="L912" s="50">
        <v>75</v>
      </c>
      <c r="M912" s="47">
        <v>0.33219583759638599</v>
      </c>
      <c r="N912" s="50">
        <v>80.557087699944802</v>
      </c>
    </row>
    <row r="913" spans="1:14" x14ac:dyDescent="0.2">
      <c r="A913" s="57" t="s">
        <v>2061</v>
      </c>
      <c r="B913" s="44" t="s">
        <v>2062</v>
      </c>
      <c r="C913" s="45">
        <v>65</v>
      </c>
      <c r="D913" s="46" t="s">
        <v>340</v>
      </c>
      <c r="E913" s="47">
        <v>0.55365053566381195</v>
      </c>
      <c r="F913" s="48">
        <v>14.1328828828829</v>
      </c>
      <c r="G913" s="47">
        <v>0.50360231995118798</v>
      </c>
      <c r="H913" s="50">
        <v>4.7435190292333198</v>
      </c>
      <c r="I913" s="76" t="str">
        <f t="shared" si="28"/>
        <v>No</v>
      </c>
      <c r="J913" s="49" t="str">
        <f t="shared" si="29"/>
        <v>No</v>
      </c>
      <c r="K913" s="47">
        <v>0.29142612629194797</v>
      </c>
      <c r="L913" s="50">
        <v>53.040540540540498</v>
      </c>
      <c r="M913" s="47">
        <v>0.26177682554524401</v>
      </c>
      <c r="N913" s="50">
        <v>54.329840044125802</v>
      </c>
    </row>
    <row r="914" spans="1:14" x14ac:dyDescent="0.2">
      <c r="A914" s="57" t="s">
        <v>1359</v>
      </c>
      <c r="B914" s="44" t="s">
        <v>2063</v>
      </c>
      <c r="C914" s="45">
        <v>65</v>
      </c>
      <c r="D914" s="46" t="s">
        <v>340</v>
      </c>
      <c r="E914" s="47">
        <v>0.65089186527208898</v>
      </c>
      <c r="F914" s="48">
        <v>40.596846846846802</v>
      </c>
      <c r="G914" s="47">
        <v>0.61520204848916604</v>
      </c>
      <c r="H914" s="50">
        <v>18.643132928847201</v>
      </c>
      <c r="I914" s="76" t="str">
        <f t="shared" si="28"/>
        <v>No</v>
      </c>
      <c r="J914" s="49" t="str">
        <f t="shared" si="29"/>
        <v>No</v>
      </c>
      <c r="K914" s="47">
        <v>0.34007290580280197</v>
      </c>
      <c r="L914" s="50">
        <v>79.279279279279294</v>
      </c>
      <c r="M914" s="47">
        <v>0.32660685838576298</v>
      </c>
      <c r="N914" s="50">
        <v>78.874793160507494</v>
      </c>
    </row>
    <row r="915" spans="1:14" x14ac:dyDescent="0.2">
      <c r="A915" s="57" t="s">
        <v>2064</v>
      </c>
      <c r="B915" s="44" t="s">
        <v>2065</v>
      </c>
      <c r="C915" s="45">
        <v>65</v>
      </c>
      <c r="D915" s="46" t="s">
        <v>340</v>
      </c>
      <c r="E915" s="47">
        <v>0.54537388033863099</v>
      </c>
      <c r="F915" s="48">
        <v>12.7252252252252</v>
      </c>
      <c r="G915" s="47">
        <v>0.62440242385246703</v>
      </c>
      <c r="H915" s="50">
        <v>19.8841698841699</v>
      </c>
      <c r="I915" s="76" t="str">
        <f t="shared" si="28"/>
        <v>No</v>
      </c>
      <c r="J915" s="49" t="str">
        <f t="shared" si="29"/>
        <v>No</v>
      </c>
      <c r="K915" s="47">
        <v>0.28436964579365298</v>
      </c>
      <c r="L915" s="50">
        <v>49.042792792792802</v>
      </c>
      <c r="M915" s="47">
        <v>0.26528054681313001</v>
      </c>
      <c r="N915" s="50">
        <v>55.488141202426903</v>
      </c>
    </row>
    <row r="916" spans="1:14" x14ac:dyDescent="0.2">
      <c r="A916" s="57" t="s">
        <v>2029</v>
      </c>
      <c r="B916" s="44" t="s">
        <v>2066</v>
      </c>
      <c r="C916" s="45">
        <v>65</v>
      </c>
      <c r="D916" s="46" t="s">
        <v>340</v>
      </c>
      <c r="E916" s="47">
        <v>0.59758676183736004</v>
      </c>
      <c r="F916" s="48">
        <v>24.268018018018001</v>
      </c>
      <c r="G916" s="47">
        <v>0.56465314340226402</v>
      </c>
      <c r="H916" s="50">
        <v>11.0314396028682</v>
      </c>
      <c r="I916" s="76" t="str">
        <f t="shared" si="28"/>
        <v>No</v>
      </c>
      <c r="J916" s="49" t="str">
        <f t="shared" si="29"/>
        <v>No</v>
      </c>
      <c r="K916" s="47">
        <v>0.263812525164552</v>
      </c>
      <c r="L916" s="50">
        <v>38.569819819819799</v>
      </c>
      <c r="M916" s="47">
        <v>0.248036793486202</v>
      </c>
      <c r="N916" s="50">
        <v>50.0551571980143</v>
      </c>
    </row>
    <row r="917" spans="1:14" x14ac:dyDescent="0.2">
      <c r="A917" s="57" t="s">
        <v>2067</v>
      </c>
      <c r="B917" s="44" t="s">
        <v>2068</v>
      </c>
      <c r="C917" s="45">
        <v>65</v>
      </c>
      <c r="D917" s="46" t="s">
        <v>340</v>
      </c>
      <c r="E917" s="47">
        <v>0.57622849216513505</v>
      </c>
      <c r="F917" s="48">
        <v>18.862612612612601</v>
      </c>
      <c r="G917" s="47">
        <v>0.53439356636263402</v>
      </c>
      <c r="H917" s="50">
        <v>7.5565361279646996</v>
      </c>
      <c r="I917" s="76" t="str">
        <f t="shared" si="28"/>
        <v>No</v>
      </c>
      <c r="J917" s="49" t="str">
        <f t="shared" si="29"/>
        <v>No</v>
      </c>
      <c r="K917" s="47">
        <v>0.25746869370145098</v>
      </c>
      <c r="L917" s="50">
        <v>36.486486486486498</v>
      </c>
      <c r="M917" s="47">
        <v>0.24108830510080301</v>
      </c>
      <c r="N917" s="50">
        <v>48.207391064533901</v>
      </c>
    </row>
    <row r="918" spans="1:14" x14ac:dyDescent="0.2">
      <c r="A918" s="57" t="s">
        <v>2069</v>
      </c>
      <c r="B918" s="44" t="s">
        <v>2070</v>
      </c>
      <c r="C918" s="45">
        <v>65</v>
      </c>
      <c r="D918" s="46" t="s">
        <v>340</v>
      </c>
      <c r="E918" s="47">
        <v>0.49597419625217898</v>
      </c>
      <c r="F918" s="48">
        <v>7.0382882882882898</v>
      </c>
      <c r="G918" s="47">
        <v>0.55561281247539296</v>
      </c>
      <c r="H918" s="50">
        <v>9.9282956425813609</v>
      </c>
      <c r="I918" s="76" t="str">
        <f t="shared" si="28"/>
        <v>No</v>
      </c>
      <c r="J918" s="49" t="str">
        <f t="shared" si="29"/>
        <v>No</v>
      </c>
      <c r="K918" s="47">
        <v>0.29330028793998703</v>
      </c>
      <c r="L918" s="50">
        <v>54.335585585585598</v>
      </c>
      <c r="M918" s="47">
        <v>0.27056738918095202</v>
      </c>
      <c r="N918" s="50">
        <v>57.584114726971897</v>
      </c>
    </row>
    <row r="919" spans="1:14" x14ac:dyDescent="0.2">
      <c r="A919" s="57" t="s">
        <v>2029</v>
      </c>
      <c r="B919" s="44" t="s">
        <v>2071</v>
      </c>
      <c r="C919" s="45">
        <v>65</v>
      </c>
      <c r="D919" s="46" t="s">
        <v>340</v>
      </c>
      <c r="E919" s="47">
        <v>0.49671944791363098</v>
      </c>
      <c r="F919" s="48">
        <v>7.0945945945945903</v>
      </c>
      <c r="G919" s="47">
        <v>0.56038547277101902</v>
      </c>
      <c r="H919" s="50">
        <v>10.590182018753399</v>
      </c>
      <c r="I919" s="76" t="str">
        <f t="shared" si="28"/>
        <v>No</v>
      </c>
      <c r="J919" s="49" t="str">
        <f t="shared" si="29"/>
        <v>No</v>
      </c>
      <c r="K919" s="47">
        <v>0.29159292597876302</v>
      </c>
      <c r="L919" s="50">
        <v>53.153153153153198</v>
      </c>
      <c r="M919" s="47">
        <v>0.26702194419636299</v>
      </c>
      <c r="N919" s="50">
        <v>56.094870380584702</v>
      </c>
    </row>
    <row r="920" spans="1:14" x14ac:dyDescent="0.2">
      <c r="A920" s="57" t="s">
        <v>2072</v>
      </c>
      <c r="B920" s="44" t="s">
        <v>2073</v>
      </c>
      <c r="C920" s="45">
        <v>65</v>
      </c>
      <c r="D920" s="46" t="s">
        <v>340</v>
      </c>
      <c r="E920" s="47">
        <v>0.49511648393868402</v>
      </c>
      <c r="F920" s="48">
        <v>6.7567567567567597</v>
      </c>
      <c r="G920" s="47">
        <v>0.56661300498848399</v>
      </c>
      <c r="H920" s="50">
        <v>11.2520683949255</v>
      </c>
      <c r="I920" s="76" t="str">
        <f t="shared" si="28"/>
        <v>No</v>
      </c>
      <c r="J920" s="49" t="str">
        <f t="shared" si="29"/>
        <v>No</v>
      </c>
      <c r="K920" s="47">
        <v>0.27698860571792999</v>
      </c>
      <c r="L920" s="50">
        <v>44.594594594594597</v>
      </c>
      <c r="M920" s="47">
        <v>0.25777071351792302</v>
      </c>
      <c r="N920" s="50">
        <v>52.895752895752899</v>
      </c>
    </row>
    <row r="921" spans="1:14" x14ac:dyDescent="0.2">
      <c r="A921" s="57" t="s">
        <v>2074</v>
      </c>
      <c r="B921" s="44" t="s">
        <v>2075</v>
      </c>
      <c r="C921" s="45">
        <v>65</v>
      </c>
      <c r="D921" s="46" t="s">
        <v>340</v>
      </c>
      <c r="E921" s="47">
        <v>0.61744351177258805</v>
      </c>
      <c r="F921" s="48">
        <v>29.842342342342299</v>
      </c>
      <c r="G921" s="47">
        <v>0.57726948843514003</v>
      </c>
      <c r="H921" s="50">
        <v>12.6585769442912</v>
      </c>
      <c r="I921" s="76" t="str">
        <f t="shared" si="28"/>
        <v>No</v>
      </c>
      <c r="J921" s="49" t="str">
        <f t="shared" si="29"/>
        <v>No</v>
      </c>
      <c r="K921" s="47">
        <v>0.286723175249742</v>
      </c>
      <c r="L921" s="50">
        <v>50.3941441441441</v>
      </c>
      <c r="M921" s="47">
        <v>0.26728232929767398</v>
      </c>
      <c r="N921" s="50">
        <v>56.2051847766134</v>
      </c>
    </row>
    <row r="922" spans="1:14" x14ac:dyDescent="0.2">
      <c r="A922" s="57" t="s">
        <v>1034</v>
      </c>
      <c r="B922" s="44" t="s">
        <v>2076</v>
      </c>
      <c r="C922" s="45">
        <v>65</v>
      </c>
      <c r="D922" s="46" t="s">
        <v>340</v>
      </c>
      <c r="E922" s="47">
        <v>0.51492182825255495</v>
      </c>
      <c r="F922" s="48">
        <v>8.7274774774774802</v>
      </c>
      <c r="G922" s="47">
        <v>0.55121856061505403</v>
      </c>
      <c r="H922" s="50">
        <v>9.4594594594594597</v>
      </c>
      <c r="I922" s="76" t="str">
        <f t="shared" si="28"/>
        <v>No</v>
      </c>
      <c r="J922" s="49" t="str">
        <f t="shared" si="29"/>
        <v>No</v>
      </c>
      <c r="K922" s="47">
        <v>0.27829859405645102</v>
      </c>
      <c r="L922" s="50">
        <v>45.270270270270302</v>
      </c>
      <c r="M922" s="47">
        <v>0.26770858617701898</v>
      </c>
      <c r="N922" s="50">
        <v>56.398234969663498</v>
      </c>
    </row>
    <row r="923" spans="1:14" x14ac:dyDescent="0.2">
      <c r="A923" s="57" t="s">
        <v>2077</v>
      </c>
      <c r="B923" s="44" t="s">
        <v>2078</v>
      </c>
      <c r="C923" s="45">
        <v>65</v>
      </c>
      <c r="D923" s="46" t="s">
        <v>340</v>
      </c>
      <c r="E923" s="47">
        <v>0.65183225788094901</v>
      </c>
      <c r="F923" s="48">
        <v>40.8783783783784</v>
      </c>
      <c r="G923" s="47">
        <v>0.61584512404944303</v>
      </c>
      <c r="H923" s="50">
        <v>18.7258687258687</v>
      </c>
      <c r="I923" s="76" t="str">
        <f t="shared" si="28"/>
        <v>No</v>
      </c>
      <c r="J923" s="49" t="str">
        <f t="shared" si="29"/>
        <v>No</v>
      </c>
      <c r="K923" s="47">
        <v>0.28816211875846198</v>
      </c>
      <c r="L923" s="50">
        <v>51.238738738738697</v>
      </c>
      <c r="M923" s="47">
        <v>0.26888177539660502</v>
      </c>
      <c r="N923" s="50">
        <v>56.922228350799799</v>
      </c>
    </row>
    <row r="924" spans="1:14" x14ac:dyDescent="0.2">
      <c r="A924" s="57" t="s">
        <v>2079</v>
      </c>
      <c r="B924" s="44" t="s">
        <v>2080</v>
      </c>
      <c r="C924" s="45">
        <v>65</v>
      </c>
      <c r="D924" s="46" t="s">
        <v>340</v>
      </c>
      <c r="E924" s="47">
        <v>0.65999891883782802</v>
      </c>
      <c r="F924" s="48">
        <v>43.3558558558559</v>
      </c>
      <c r="G924" s="47">
        <v>0.80712250551699305</v>
      </c>
      <c r="H924" s="50">
        <v>61.8863761720905</v>
      </c>
      <c r="I924" s="76" t="str">
        <f t="shared" si="28"/>
        <v>No</v>
      </c>
      <c r="J924" s="49" t="str">
        <f t="shared" si="29"/>
        <v>No</v>
      </c>
      <c r="K924" s="47">
        <v>0.34239231289320998</v>
      </c>
      <c r="L924" s="50">
        <v>81.024774774774798</v>
      </c>
      <c r="M924" s="47">
        <v>0.31571920421931199</v>
      </c>
      <c r="N924" s="50">
        <v>74.931053502482101</v>
      </c>
    </row>
    <row r="925" spans="1:14" x14ac:dyDescent="0.2">
      <c r="A925" s="57" t="s">
        <v>2081</v>
      </c>
      <c r="B925" s="44" t="s">
        <v>2082</v>
      </c>
      <c r="C925" s="45">
        <v>65</v>
      </c>
      <c r="D925" s="46" t="s">
        <v>340</v>
      </c>
      <c r="E925" s="47">
        <v>0.68695308954837997</v>
      </c>
      <c r="F925" s="48">
        <v>52.364864864864899</v>
      </c>
      <c r="G925" s="47">
        <v>0.64359116115526505</v>
      </c>
      <c r="H925" s="50">
        <v>23.193601765030301</v>
      </c>
      <c r="I925" s="76" t="str">
        <f t="shared" si="28"/>
        <v>No</v>
      </c>
      <c r="J925" s="49" t="str">
        <f t="shared" si="29"/>
        <v>No</v>
      </c>
      <c r="K925" s="47">
        <v>0.28791064119505899</v>
      </c>
      <c r="L925" s="50">
        <v>51.069819819819799</v>
      </c>
      <c r="M925" s="47">
        <v>0.26552787578898102</v>
      </c>
      <c r="N925" s="50">
        <v>55.653612796469901</v>
      </c>
    </row>
    <row r="926" spans="1:14" x14ac:dyDescent="0.2">
      <c r="A926" s="57" t="s">
        <v>2083</v>
      </c>
      <c r="B926" s="44" t="s">
        <v>2084</v>
      </c>
      <c r="C926" s="45">
        <v>65</v>
      </c>
      <c r="D926" s="46" t="s">
        <v>340</v>
      </c>
      <c r="E926" s="47">
        <v>0.56411131063665199</v>
      </c>
      <c r="F926" s="48">
        <v>16.497747747747699</v>
      </c>
      <c r="G926" s="47">
        <v>0.66010405537838901</v>
      </c>
      <c r="H926" s="50">
        <v>26.585769442912301</v>
      </c>
      <c r="I926" s="76" t="str">
        <f t="shared" si="28"/>
        <v>No</v>
      </c>
      <c r="J926" s="49" t="str">
        <f t="shared" si="29"/>
        <v>No</v>
      </c>
      <c r="K926" s="47">
        <v>0.35246935849486799</v>
      </c>
      <c r="L926" s="50">
        <v>84.6283783783784</v>
      </c>
      <c r="M926" s="47">
        <v>0.32007125572770001</v>
      </c>
      <c r="N926" s="50">
        <v>76.585769442912294</v>
      </c>
    </row>
    <row r="927" spans="1:14" x14ac:dyDescent="0.2">
      <c r="A927" s="57" t="s">
        <v>2085</v>
      </c>
      <c r="B927" s="44" t="s">
        <v>2086</v>
      </c>
      <c r="C927" s="45">
        <v>65</v>
      </c>
      <c r="D927" s="46" t="s">
        <v>340</v>
      </c>
      <c r="E927" s="47">
        <v>0.55177687934761999</v>
      </c>
      <c r="F927" s="48">
        <v>13.907657657657699</v>
      </c>
      <c r="G927" s="47">
        <v>0.64143497359151302</v>
      </c>
      <c r="H927" s="50">
        <v>22.862658576944298</v>
      </c>
      <c r="I927" s="76" t="str">
        <f t="shared" si="28"/>
        <v>No</v>
      </c>
      <c r="J927" s="49" t="str">
        <f t="shared" si="29"/>
        <v>No</v>
      </c>
      <c r="K927" s="47">
        <v>0.31500992713756598</v>
      </c>
      <c r="L927" s="50">
        <v>66.216216216216196</v>
      </c>
      <c r="M927" s="47">
        <v>0.29423220752766999</v>
      </c>
      <c r="N927" s="50">
        <v>66.271373414230595</v>
      </c>
    </row>
    <row r="928" spans="1:14" x14ac:dyDescent="0.2">
      <c r="A928" s="57" t="s">
        <v>2087</v>
      </c>
      <c r="B928" s="44" t="s">
        <v>2088</v>
      </c>
      <c r="C928" s="45">
        <v>65</v>
      </c>
      <c r="D928" s="46" t="s">
        <v>340</v>
      </c>
      <c r="E928" s="47">
        <v>0.61772688862384895</v>
      </c>
      <c r="F928" s="48">
        <v>30.123873873873901</v>
      </c>
      <c r="G928" s="47">
        <v>0.59683136999127795</v>
      </c>
      <c r="H928" s="50">
        <v>15.388858246001099</v>
      </c>
      <c r="I928" s="76" t="str">
        <f t="shared" si="28"/>
        <v>No</v>
      </c>
      <c r="J928" s="49" t="str">
        <f t="shared" si="29"/>
        <v>No</v>
      </c>
      <c r="K928" s="47">
        <v>0.36370964516531301</v>
      </c>
      <c r="L928" s="50">
        <v>88.400900900900893</v>
      </c>
      <c r="M928" s="47">
        <v>0.33343932930911802</v>
      </c>
      <c r="N928" s="50">
        <v>80.943188086045197</v>
      </c>
    </row>
    <row r="929" spans="1:14" x14ac:dyDescent="0.2">
      <c r="A929" s="57" t="s">
        <v>986</v>
      </c>
      <c r="B929" s="44" t="s">
        <v>2089</v>
      </c>
      <c r="C929" s="45">
        <v>65</v>
      </c>
      <c r="D929" s="46" t="s">
        <v>340</v>
      </c>
      <c r="E929" s="47">
        <v>0.51866517867931505</v>
      </c>
      <c r="F929" s="48">
        <v>9.1779279279279304</v>
      </c>
      <c r="G929" s="47">
        <v>0.61094565661241296</v>
      </c>
      <c r="H929" s="50">
        <v>17.870932156646401</v>
      </c>
      <c r="I929" s="76" t="str">
        <f t="shared" si="28"/>
        <v>No</v>
      </c>
      <c r="J929" s="49" t="str">
        <f t="shared" si="29"/>
        <v>No</v>
      </c>
      <c r="K929" s="47">
        <v>0.33949985522789899</v>
      </c>
      <c r="L929" s="50">
        <v>78.997747747747795</v>
      </c>
      <c r="M929" s="47">
        <v>0.30528991314551401</v>
      </c>
      <c r="N929" s="50">
        <v>70.683949255377797</v>
      </c>
    </row>
    <row r="930" spans="1:14" x14ac:dyDescent="0.2">
      <c r="A930" s="57" t="s">
        <v>2090</v>
      </c>
      <c r="B930" s="44" t="s">
        <v>2091</v>
      </c>
      <c r="C930" s="45">
        <v>65</v>
      </c>
      <c r="D930" s="46" t="s">
        <v>340</v>
      </c>
      <c r="E930" s="47">
        <v>0.51112695215327497</v>
      </c>
      <c r="F930" s="48">
        <v>8.1644144144144093</v>
      </c>
      <c r="G930" s="47">
        <v>0.58991317267837096</v>
      </c>
      <c r="H930" s="50">
        <v>14.258135686707099</v>
      </c>
      <c r="I930" s="76" t="str">
        <f t="shared" si="28"/>
        <v>No</v>
      </c>
      <c r="J930" s="49" t="str">
        <f t="shared" si="29"/>
        <v>No</v>
      </c>
      <c r="K930" s="47">
        <v>0.28902066737315202</v>
      </c>
      <c r="L930" s="50">
        <v>51.858108108108098</v>
      </c>
      <c r="M930" s="47">
        <v>0.27150238698052498</v>
      </c>
      <c r="N930" s="50">
        <v>57.887479316050801</v>
      </c>
    </row>
    <row r="931" spans="1:14" x14ac:dyDescent="0.2">
      <c r="A931" s="57" t="s">
        <v>2092</v>
      </c>
      <c r="B931" s="44" t="s">
        <v>2093</v>
      </c>
      <c r="C931" s="45">
        <v>65</v>
      </c>
      <c r="D931" s="46" t="s">
        <v>340</v>
      </c>
      <c r="E931" s="47">
        <v>0.74106230805420403</v>
      </c>
      <c r="F931" s="48">
        <v>68.243243243243199</v>
      </c>
      <c r="G931" s="47">
        <v>0.73580452709627797</v>
      </c>
      <c r="H931" s="50">
        <v>42.305570876999397</v>
      </c>
      <c r="I931" s="76" t="str">
        <f t="shared" si="28"/>
        <v>No</v>
      </c>
      <c r="J931" s="49" t="str">
        <f t="shared" si="29"/>
        <v>No</v>
      </c>
      <c r="K931" s="47">
        <v>0.315832147025226</v>
      </c>
      <c r="L931" s="50">
        <v>67.060810810810807</v>
      </c>
      <c r="M931" s="47">
        <v>0.29144238069425099</v>
      </c>
      <c r="N931" s="50">
        <v>65.113072255929396</v>
      </c>
    </row>
    <row r="932" spans="1:14" x14ac:dyDescent="0.2">
      <c r="A932" s="57" t="s">
        <v>2094</v>
      </c>
      <c r="B932" s="44" t="s">
        <v>2095</v>
      </c>
      <c r="C932" s="45">
        <v>65</v>
      </c>
      <c r="D932" s="46" t="s">
        <v>340</v>
      </c>
      <c r="E932" s="47">
        <v>0.54313658131481701</v>
      </c>
      <c r="F932" s="48">
        <v>12.218468468468499</v>
      </c>
      <c r="G932" s="47">
        <v>0.62213710786996501</v>
      </c>
      <c r="H932" s="50">
        <v>19.6359624931053</v>
      </c>
      <c r="I932" s="76" t="str">
        <f t="shared" si="28"/>
        <v>No</v>
      </c>
      <c r="J932" s="49" t="str">
        <f t="shared" si="29"/>
        <v>No</v>
      </c>
      <c r="K932" s="47">
        <v>0.34859055837930503</v>
      </c>
      <c r="L932" s="50">
        <v>83.277027027027003</v>
      </c>
      <c r="M932" s="47">
        <v>0.30962072059060097</v>
      </c>
      <c r="N932" s="50">
        <v>72.476558190843903</v>
      </c>
    </row>
    <row r="933" spans="1:14" x14ac:dyDescent="0.2">
      <c r="A933" s="57" t="s">
        <v>2096</v>
      </c>
      <c r="B933" s="44" t="s">
        <v>2097</v>
      </c>
      <c r="C933" s="45">
        <v>65</v>
      </c>
      <c r="D933" s="46" t="s">
        <v>340</v>
      </c>
      <c r="E933" s="47">
        <v>0.510983480036169</v>
      </c>
      <c r="F933" s="48">
        <v>8.1081081081081106</v>
      </c>
      <c r="G933" s="47">
        <v>0.58048356434829895</v>
      </c>
      <c r="H933" s="50">
        <v>13.2101489244346</v>
      </c>
      <c r="I933" s="76" t="str">
        <f t="shared" si="28"/>
        <v>No</v>
      </c>
      <c r="J933" s="49" t="str">
        <f t="shared" si="29"/>
        <v>No</v>
      </c>
      <c r="K933" s="47">
        <v>0.30626057764515502</v>
      </c>
      <c r="L933" s="50">
        <v>61.768018018017997</v>
      </c>
      <c r="M933" s="47">
        <v>0.29072736983514502</v>
      </c>
      <c r="N933" s="50">
        <v>64.864864864864899</v>
      </c>
    </row>
    <row r="934" spans="1:14" x14ac:dyDescent="0.2">
      <c r="A934" s="57" t="s">
        <v>2098</v>
      </c>
      <c r="B934" s="44" t="s">
        <v>2099</v>
      </c>
      <c r="C934" s="45">
        <v>65</v>
      </c>
      <c r="D934" s="46" t="s">
        <v>340</v>
      </c>
      <c r="E934" s="47">
        <v>0.73231120531348204</v>
      </c>
      <c r="F934" s="48">
        <v>65.596846846846802</v>
      </c>
      <c r="G934" s="47">
        <v>0.66617466991325103</v>
      </c>
      <c r="H934" s="50">
        <v>27.688913403199098</v>
      </c>
      <c r="I934" s="76" t="str">
        <f t="shared" si="28"/>
        <v>No</v>
      </c>
      <c r="J934" s="49" t="str">
        <f t="shared" si="29"/>
        <v>No</v>
      </c>
      <c r="K934" s="47">
        <v>0.27476745677460102</v>
      </c>
      <c r="L934" s="50">
        <v>43.524774774774798</v>
      </c>
      <c r="M934" s="47">
        <v>0.26341824491313298</v>
      </c>
      <c r="N934" s="50">
        <v>54.853833425262003</v>
      </c>
    </row>
    <row r="935" spans="1:14" x14ac:dyDescent="0.2">
      <c r="A935" s="57" t="s">
        <v>2100</v>
      </c>
      <c r="B935" s="44" t="s">
        <v>2101</v>
      </c>
      <c r="C935" s="45">
        <v>65</v>
      </c>
      <c r="D935" s="46" t="s">
        <v>340</v>
      </c>
      <c r="E935" s="47">
        <v>0.642369478850364</v>
      </c>
      <c r="F935" s="48">
        <v>38.175675675675699</v>
      </c>
      <c r="G935" s="47">
        <v>0.61605689651581796</v>
      </c>
      <c r="H935" s="50">
        <v>18.7534473248759</v>
      </c>
      <c r="I935" s="76" t="str">
        <f t="shared" si="28"/>
        <v>No</v>
      </c>
      <c r="J935" s="49" t="str">
        <f t="shared" si="29"/>
        <v>No</v>
      </c>
      <c r="K935" s="47">
        <v>0.30648838728729999</v>
      </c>
      <c r="L935" s="50">
        <v>61.880630630630598</v>
      </c>
      <c r="M935" s="47">
        <v>0.28002193077456899</v>
      </c>
      <c r="N935" s="50">
        <v>61.307225592939901</v>
      </c>
    </row>
    <row r="936" spans="1:14" x14ac:dyDescent="0.2">
      <c r="A936" s="57" t="s">
        <v>2102</v>
      </c>
      <c r="B936" s="44" t="s">
        <v>2103</v>
      </c>
      <c r="C936" s="45">
        <v>65</v>
      </c>
      <c r="D936" s="46" t="s">
        <v>340</v>
      </c>
      <c r="E936" s="47">
        <v>0.52412860319191101</v>
      </c>
      <c r="F936" s="48">
        <v>9.6283783783783807</v>
      </c>
      <c r="G936" s="47">
        <v>0.60250536692784895</v>
      </c>
      <c r="H936" s="50">
        <v>16.078323221180401</v>
      </c>
      <c r="I936" s="76" t="str">
        <f t="shared" si="28"/>
        <v>No</v>
      </c>
      <c r="J936" s="49" t="str">
        <f t="shared" si="29"/>
        <v>No</v>
      </c>
      <c r="K936" s="47">
        <v>0.32551437346652601</v>
      </c>
      <c r="L936" s="50">
        <v>70.945945945945894</v>
      </c>
      <c r="M936" s="47">
        <v>0.32010275173722103</v>
      </c>
      <c r="N936" s="50">
        <v>76.613348041919494</v>
      </c>
    </row>
    <row r="937" spans="1:14" x14ac:dyDescent="0.2">
      <c r="A937" s="57" t="s">
        <v>2104</v>
      </c>
      <c r="B937" s="44" t="s">
        <v>2105</v>
      </c>
      <c r="C937" s="45">
        <v>65</v>
      </c>
      <c r="D937" s="46" t="s">
        <v>340</v>
      </c>
      <c r="E937" s="47">
        <v>0.772870781273297</v>
      </c>
      <c r="F937" s="48">
        <v>77.421171171171196</v>
      </c>
      <c r="G937" s="47">
        <v>0.70561104082243398</v>
      </c>
      <c r="H937" s="50">
        <v>35.493656922228404</v>
      </c>
      <c r="I937" s="76" t="str">
        <f t="shared" si="28"/>
        <v>No</v>
      </c>
      <c r="J937" s="49" t="str">
        <f t="shared" si="29"/>
        <v>No</v>
      </c>
      <c r="K937" s="47">
        <v>0.30657517681352198</v>
      </c>
      <c r="L937" s="50">
        <v>61.936936936936902</v>
      </c>
      <c r="M937" s="47">
        <v>0.29769157174031302</v>
      </c>
      <c r="N937" s="50">
        <v>67.484831770546094</v>
      </c>
    </row>
    <row r="938" spans="1:14" x14ac:dyDescent="0.2">
      <c r="A938" s="57" t="s">
        <v>2106</v>
      </c>
      <c r="B938" s="44" t="s">
        <v>2107</v>
      </c>
      <c r="C938" s="45">
        <v>65</v>
      </c>
      <c r="D938" s="46" t="s">
        <v>340</v>
      </c>
      <c r="E938" s="47">
        <v>0.81063350002662704</v>
      </c>
      <c r="F938" s="48">
        <v>86.261261261261296</v>
      </c>
      <c r="G938" s="47">
        <v>0.79389971531539705</v>
      </c>
      <c r="H938" s="50">
        <v>58.080529509100899</v>
      </c>
      <c r="I938" s="76" t="str">
        <f t="shared" si="28"/>
        <v>No</v>
      </c>
      <c r="J938" s="49" t="str">
        <f t="shared" si="29"/>
        <v>No</v>
      </c>
      <c r="K938" s="47">
        <v>0.36378389440193798</v>
      </c>
      <c r="L938" s="50">
        <v>88.457207207207205</v>
      </c>
      <c r="M938" s="47">
        <v>0.34300839801754801</v>
      </c>
      <c r="N938" s="50">
        <v>83.645890788747906</v>
      </c>
    </row>
    <row r="939" spans="1:14" x14ac:dyDescent="0.2">
      <c r="A939" s="57" t="s">
        <v>2108</v>
      </c>
      <c r="B939" s="44" t="s">
        <v>2109</v>
      </c>
      <c r="C939" s="45">
        <v>65</v>
      </c>
      <c r="D939" s="46" t="s">
        <v>340</v>
      </c>
      <c r="E939" s="47">
        <v>0.79125840396982505</v>
      </c>
      <c r="F939" s="48">
        <v>82.488738738738704</v>
      </c>
      <c r="G939" s="47">
        <v>0.76712603388457001</v>
      </c>
      <c r="H939" s="50">
        <v>50.717043574186398</v>
      </c>
      <c r="I939" s="76" t="str">
        <f t="shared" si="28"/>
        <v>No</v>
      </c>
      <c r="J939" s="49" t="str">
        <f t="shared" si="29"/>
        <v>No</v>
      </c>
      <c r="K939" s="47">
        <v>0.35740619427693399</v>
      </c>
      <c r="L939" s="50">
        <v>86.373873873873904</v>
      </c>
      <c r="M939" s="47">
        <v>0.33634106546169901</v>
      </c>
      <c r="N939" s="50">
        <v>81.908439051296199</v>
      </c>
    </row>
    <row r="940" spans="1:14" x14ac:dyDescent="0.2">
      <c r="A940" s="57" t="s">
        <v>2110</v>
      </c>
      <c r="B940" s="44" t="s">
        <v>2111</v>
      </c>
      <c r="C940" s="45">
        <v>65</v>
      </c>
      <c r="D940" s="46" t="s">
        <v>340</v>
      </c>
      <c r="E940" s="47">
        <v>0.58678027979452496</v>
      </c>
      <c r="F940" s="48">
        <v>21.2274774774775</v>
      </c>
      <c r="G940" s="47">
        <v>0.69822542621995698</v>
      </c>
      <c r="H940" s="50">
        <v>34.0871483728627</v>
      </c>
      <c r="I940" s="76" t="str">
        <f t="shared" si="28"/>
        <v>No</v>
      </c>
      <c r="J940" s="49" t="str">
        <f t="shared" si="29"/>
        <v>No</v>
      </c>
      <c r="K940" s="47">
        <v>0.28163814650859598</v>
      </c>
      <c r="L940" s="50">
        <v>47.804054054053999</v>
      </c>
      <c r="M940" s="47">
        <v>0.26151570617726599</v>
      </c>
      <c r="N940" s="50">
        <v>54.274682846111403</v>
      </c>
    </row>
    <row r="941" spans="1:14" x14ac:dyDescent="0.2">
      <c r="A941" s="57" t="s">
        <v>2112</v>
      </c>
      <c r="B941" s="44" t="s">
        <v>2113</v>
      </c>
      <c r="C941" s="45">
        <v>65</v>
      </c>
      <c r="D941" s="46" t="s">
        <v>340</v>
      </c>
      <c r="E941" s="47">
        <v>0.73638205026215997</v>
      </c>
      <c r="F941" s="48">
        <v>67.004504504504496</v>
      </c>
      <c r="G941" s="47">
        <v>0.70430083709131497</v>
      </c>
      <c r="H941" s="50">
        <v>35.300606729178199</v>
      </c>
      <c r="I941" s="76" t="str">
        <f t="shared" si="28"/>
        <v>No</v>
      </c>
      <c r="J941" s="49" t="str">
        <f t="shared" si="29"/>
        <v>No</v>
      </c>
      <c r="K941" s="47">
        <v>0.306418199033962</v>
      </c>
      <c r="L941" s="50">
        <v>61.824324324324301</v>
      </c>
      <c r="M941" s="47">
        <v>0.28072121586693899</v>
      </c>
      <c r="N941" s="50">
        <v>61.500275785990098</v>
      </c>
    </row>
    <row r="942" spans="1:14" x14ac:dyDescent="0.2">
      <c r="A942" s="57" t="s">
        <v>2114</v>
      </c>
      <c r="B942" s="44" t="s">
        <v>2115</v>
      </c>
      <c r="C942" s="45">
        <v>65</v>
      </c>
      <c r="D942" s="46" t="s">
        <v>340</v>
      </c>
      <c r="E942" s="47">
        <v>0.52449106288511504</v>
      </c>
      <c r="F942" s="48">
        <v>9.7409909909909906</v>
      </c>
      <c r="G942" s="47">
        <v>0.60742953619015905</v>
      </c>
      <c r="H942" s="50">
        <v>17.153888582459999</v>
      </c>
      <c r="I942" s="76" t="str">
        <f t="shared" si="28"/>
        <v>No</v>
      </c>
      <c r="J942" s="49" t="str">
        <f t="shared" si="29"/>
        <v>No</v>
      </c>
      <c r="K942" s="47">
        <v>0.34781839562422701</v>
      </c>
      <c r="L942" s="50">
        <v>82.939189189189193</v>
      </c>
      <c r="M942" s="47">
        <v>0.311850998077149</v>
      </c>
      <c r="N942" s="50">
        <v>73.414230557087706</v>
      </c>
    </row>
    <row r="943" spans="1:14" x14ac:dyDescent="0.2">
      <c r="A943" s="57" t="s">
        <v>2116</v>
      </c>
      <c r="B943" s="44" t="s">
        <v>2117</v>
      </c>
      <c r="C943" s="45">
        <v>65</v>
      </c>
      <c r="D943" s="46" t="s">
        <v>340</v>
      </c>
      <c r="E943" s="47">
        <v>0.63357815273685303</v>
      </c>
      <c r="F943" s="48">
        <v>35.247747747747802</v>
      </c>
      <c r="G943" s="47">
        <v>0.59917671617498403</v>
      </c>
      <c r="H943" s="50">
        <v>15.6646442360728</v>
      </c>
      <c r="I943" s="76" t="str">
        <f t="shared" si="28"/>
        <v>No</v>
      </c>
      <c r="J943" s="49" t="str">
        <f t="shared" si="29"/>
        <v>No</v>
      </c>
      <c r="K943" s="47">
        <v>0.350239825277604</v>
      </c>
      <c r="L943" s="50">
        <v>83.783783783783804</v>
      </c>
      <c r="M943" s="47">
        <v>0.33315783924259501</v>
      </c>
      <c r="N943" s="50">
        <v>80.888030888030897</v>
      </c>
    </row>
    <row r="944" spans="1:14" x14ac:dyDescent="0.2">
      <c r="A944" s="57" t="s">
        <v>2029</v>
      </c>
      <c r="B944" s="44" t="s">
        <v>2118</v>
      </c>
      <c r="C944" s="45">
        <v>65</v>
      </c>
      <c r="D944" s="46" t="s">
        <v>340</v>
      </c>
      <c r="E944" s="47">
        <v>0.49945424200618899</v>
      </c>
      <c r="F944" s="48">
        <v>7.2635135135135096</v>
      </c>
      <c r="G944" s="47">
        <v>0.57801777373309504</v>
      </c>
      <c r="H944" s="50">
        <v>12.879205736348601</v>
      </c>
      <c r="I944" s="76" t="str">
        <f t="shared" si="28"/>
        <v>No</v>
      </c>
      <c r="J944" s="49" t="str">
        <f t="shared" si="29"/>
        <v>No</v>
      </c>
      <c r="K944" s="47">
        <v>0.318174779505076</v>
      </c>
      <c r="L944" s="50">
        <v>67.849099099099107</v>
      </c>
      <c r="M944" s="47">
        <v>0.286969575388419</v>
      </c>
      <c r="N944" s="50">
        <v>63.596249310535001</v>
      </c>
    </row>
    <row r="945" spans="1:14" x14ac:dyDescent="0.2">
      <c r="A945" s="57" t="s">
        <v>2119</v>
      </c>
      <c r="B945" s="44" t="s">
        <v>2120</v>
      </c>
      <c r="C945" s="45">
        <v>65</v>
      </c>
      <c r="D945" s="46" t="s">
        <v>340</v>
      </c>
      <c r="E945" s="47">
        <v>0.59402080253816403</v>
      </c>
      <c r="F945" s="48">
        <v>23.254504504504499</v>
      </c>
      <c r="G945" s="47">
        <v>0.62051329216844897</v>
      </c>
      <c r="H945" s="50">
        <v>19.3325979040265</v>
      </c>
      <c r="I945" s="76" t="str">
        <f t="shared" si="28"/>
        <v>No</v>
      </c>
      <c r="J945" s="49" t="str">
        <f t="shared" si="29"/>
        <v>No</v>
      </c>
      <c r="K945" s="47">
        <v>0.29384209260449001</v>
      </c>
      <c r="L945" s="50">
        <v>54.729729729729698</v>
      </c>
      <c r="M945" s="47">
        <v>0.27590792175439199</v>
      </c>
      <c r="N945" s="50">
        <v>59.597352454495301</v>
      </c>
    </row>
    <row r="946" spans="1:14" x14ac:dyDescent="0.2">
      <c r="A946" s="57" t="s">
        <v>2121</v>
      </c>
      <c r="B946" s="44" t="s">
        <v>2122</v>
      </c>
      <c r="C946" s="45">
        <v>65</v>
      </c>
      <c r="D946" s="46" t="s">
        <v>340</v>
      </c>
      <c r="E946" s="47">
        <v>0.56871024406686999</v>
      </c>
      <c r="F946" s="48">
        <v>17.173423423423401</v>
      </c>
      <c r="G946" s="47">
        <v>0.53062606963259995</v>
      </c>
      <c r="H946" s="50">
        <v>7.0049641478212896</v>
      </c>
      <c r="I946" s="76" t="str">
        <f t="shared" si="28"/>
        <v>No</v>
      </c>
      <c r="J946" s="49" t="str">
        <f t="shared" si="29"/>
        <v>No</v>
      </c>
      <c r="K946" s="47">
        <v>0.35488786999835698</v>
      </c>
      <c r="L946" s="50">
        <v>85.191441441441398</v>
      </c>
      <c r="M946" s="47">
        <v>0.30866887714148999</v>
      </c>
      <c r="N946" s="50">
        <v>72.145615002757907</v>
      </c>
    </row>
    <row r="947" spans="1:14" x14ac:dyDescent="0.2">
      <c r="A947" s="57" t="s">
        <v>2123</v>
      </c>
      <c r="B947" s="44" t="s">
        <v>2124</v>
      </c>
      <c r="C947" s="45">
        <v>65</v>
      </c>
      <c r="D947" s="46" t="s">
        <v>340</v>
      </c>
      <c r="E947" s="47">
        <v>0.50953982129737796</v>
      </c>
      <c r="F947" s="48">
        <v>7.8828828828828801</v>
      </c>
      <c r="G947" s="47">
        <v>0.59535369059304299</v>
      </c>
      <c r="H947" s="50">
        <v>15.0579150579151</v>
      </c>
      <c r="I947" s="76" t="str">
        <f t="shared" si="28"/>
        <v>No</v>
      </c>
      <c r="J947" s="49" t="str">
        <f t="shared" si="29"/>
        <v>No</v>
      </c>
      <c r="K947" s="47">
        <v>0.299259625997222</v>
      </c>
      <c r="L947" s="50">
        <v>57.657657657657701</v>
      </c>
      <c r="M947" s="47">
        <v>0.27636689595340602</v>
      </c>
      <c r="N947" s="50">
        <v>59.873138444566997</v>
      </c>
    </row>
    <row r="948" spans="1:14" x14ac:dyDescent="0.2">
      <c r="A948" s="57" t="s">
        <v>2125</v>
      </c>
      <c r="B948" s="44" t="s">
        <v>2126</v>
      </c>
      <c r="C948" s="45">
        <v>65</v>
      </c>
      <c r="D948" s="46" t="s">
        <v>340</v>
      </c>
      <c r="E948" s="47">
        <v>0.51379231434762296</v>
      </c>
      <c r="F948" s="48">
        <v>8.5585585585585608</v>
      </c>
      <c r="G948" s="47">
        <v>0.59820723408948995</v>
      </c>
      <c r="H948" s="50">
        <v>15.554329840044099</v>
      </c>
      <c r="I948" s="76" t="str">
        <f t="shared" si="28"/>
        <v>No</v>
      </c>
      <c r="J948" s="49" t="str">
        <f t="shared" si="29"/>
        <v>No</v>
      </c>
      <c r="K948" s="47">
        <v>0.33617163825375201</v>
      </c>
      <c r="L948" s="50">
        <v>76.858108108108098</v>
      </c>
      <c r="M948" s="47">
        <v>0.29881707389608397</v>
      </c>
      <c r="N948" s="50">
        <v>67.926089354660803</v>
      </c>
    </row>
    <row r="949" spans="1:14" x14ac:dyDescent="0.2">
      <c r="A949" s="57" t="s">
        <v>2127</v>
      </c>
      <c r="B949" s="44" t="s">
        <v>2128</v>
      </c>
      <c r="C949" s="45">
        <v>65</v>
      </c>
      <c r="D949" s="46" t="s">
        <v>340</v>
      </c>
      <c r="E949" s="47">
        <v>0.54565157677679099</v>
      </c>
      <c r="F949" s="48">
        <v>12.8378378378378</v>
      </c>
      <c r="G949" s="47">
        <v>0.63934817339751004</v>
      </c>
      <c r="H949" s="50">
        <v>22.393822393822401</v>
      </c>
      <c r="I949" s="76" t="str">
        <f t="shared" si="28"/>
        <v>No</v>
      </c>
      <c r="J949" s="49" t="str">
        <f t="shared" si="29"/>
        <v>No</v>
      </c>
      <c r="K949" s="47">
        <v>0.29750037992802197</v>
      </c>
      <c r="L949" s="50">
        <v>56.700450450450397</v>
      </c>
      <c r="M949" s="47">
        <v>0.27471163716665697</v>
      </c>
      <c r="N949" s="50">
        <v>58.963044677330402</v>
      </c>
    </row>
    <row r="950" spans="1:14" x14ac:dyDescent="0.2">
      <c r="A950" s="57" t="s">
        <v>680</v>
      </c>
      <c r="B950" s="44" t="s">
        <v>2129</v>
      </c>
      <c r="C950" s="45">
        <v>65</v>
      </c>
      <c r="D950" s="46" t="s">
        <v>340</v>
      </c>
      <c r="E950" s="47">
        <v>0.54382051366153095</v>
      </c>
      <c r="F950" s="48">
        <v>12.3310810810811</v>
      </c>
      <c r="G950" s="47">
        <v>0.64023157852755797</v>
      </c>
      <c r="H950" s="50">
        <v>22.531715388858199</v>
      </c>
      <c r="I950" s="76" t="str">
        <f t="shared" si="28"/>
        <v>No</v>
      </c>
      <c r="J950" s="49" t="str">
        <f t="shared" si="29"/>
        <v>No</v>
      </c>
      <c r="K950" s="47">
        <v>0.32828044943663998</v>
      </c>
      <c r="L950" s="50">
        <v>72.578828828828804</v>
      </c>
      <c r="M950" s="47">
        <v>0.29665841321883901</v>
      </c>
      <c r="N950" s="50">
        <v>67.098731384445699</v>
      </c>
    </row>
    <row r="951" spans="1:14" x14ac:dyDescent="0.2">
      <c r="A951" s="57" t="s">
        <v>686</v>
      </c>
      <c r="B951" s="44" t="s">
        <v>2130</v>
      </c>
      <c r="C951" s="45">
        <v>65</v>
      </c>
      <c r="D951" s="46" t="s">
        <v>340</v>
      </c>
      <c r="E951" s="47">
        <v>0.47217811386087399</v>
      </c>
      <c r="F951" s="48">
        <v>5.1238738738738698</v>
      </c>
      <c r="G951" s="47">
        <v>0.52912688902306004</v>
      </c>
      <c r="H951" s="50">
        <v>6.7291781577495904</v>
      </c>
      <c r="I951" s="76" t="str">
        <f t="shared" si="28"/>
        <v>No</v>
      </c>
      <c r="J951" s="49" t="str">
        <f t="shared" si="29"/>
        <v>No</v>
      </c>
      <c r="K951" s="47">
        <v>0.318215745041941</v>
      </c>
      <c r="L951" s="50">
        <v>67.905405405405403</v>
      </c>
      <c r="M951" s="47">
        <v>0.285738907310639</v>
      </c>
      <c r="N951" s="50">
        <v>63.182570325427498</v>
      </c>
    </row>
    <row r="952" spans="1:14" x14ac:dyDescent="0.2">
      <c r="A952" s="57" t="s">
        <v>2131</v>
      </c>
      <c r="B952" s="44" t="s">
        <v>2132</v>
      </c>
      <c r="C952" s="45">
        <v>65</v>
      </c>
      <c r="D952" s="46" t="s">
        <v>340</v>
      </c>
      <c r="E952" s="47">
        <v>0.72331295274750096</v>
      </c>
      <c r="F952" s="48">
        <v>62.612612612612601</v>
      </c>
      <c r="G952" s="47">
        <v>0.64513954420057995</v>
      </c>
      <c r="H952" s="50">
        <v>23.331494760066199</v>
      </c>
      <c r="I952" s="76" t="str">
        <f t="shared" si="28"/>
        <v>No</v>
      </c>
      <c r="J952" s="49" t="str">
        <f t="shared" si="29"/>
        <v>No</v>
      </c>
      <c r="K952" s="47">
        <v>0.339781531188519</v>
      </c>
      <c r="L952" s="50">
        <v>79.1666666666667</v>
      </c>
      <c r="M952" s="47">
        <v>0.31001922473496601</v>
      </c>
      <c r="N952" s="50">
        <v>72.7523441809156</v>
      </c>
    </row>
    <row r="953" spans="1:14" x14ac:dyDescent="0.2">
      <c r="A953" s="57" t="s">
        <v>2133</v>
      </c>
      <c r="B953" s="44" t="s">
        <v>2134</v>
      </c>
      <c r="C953" s="45">
        <v>65</v>
      </c>
      <c r="D953" s="46" t="s">
        <v>340</v>
      </c>
      <c r="E953" s="47">
        <v>0.59795828888968505</v>
      </c>
      <c r="F953" s="48">
        <v>24.380630630630598</v>
      </c>
      <c r="G953" s="47">
        <v>0.57674769084210797</v>
      </c>
      <c r="H953" s="50">
        <v>12.465526751241001</v>
      </c>
      <c r="I953" s="76" t="str">
        <f t="shared" si="28"/>
        <v>No</v>
      </c>
      <c r="J953" s="49" t="str">
        <f t="shared" si="29"/>
        <v>No</v>
      </c>
      <c r="K953" s="47">
        <v>0.36186060866842401</v>
      </c>
      <c r="L953" s="50">
        <v>88.006756756756801</v>
      </c>
      <c r="M953" s="47">
        <v>0.30970172557112702</v>
      </c>
      <c r="N953" s="50">
        <v>72.504136789851103</v>
      </c>
    </row>
    <row r="954" spans="1:14" x14ac:dyDescent="0.2">
      <c r="A954" s="57" t="s">
        <v>2135</v>
      </c>
      <c r="B954" s="44" t="s">
        <v>2136</v>
      </c>
      <c r="C954" s="45">
        <v>65</v>
      </c>
      <c r="D954" s="46" t="s">
        <v>340</v>
      </c>
      <c r="E954" s="47">
        <v>0.54214509431490598</v>
      </c>
      <c r="F954" s="48">
        <v>12.0495495495495</v>
      </c>
      <c r="G954" s="47">
        <v>0.63692262657282095</v>
      </c>
      <c r="H954" s="50">
        <v>22.062879205736301</v>
      </c>
      <c r="I954" s="76" t="str">
        <f t="shared" si="28"/>
        <v>No</v>
      </c>
      <c r="J954" s="49" t="str">
        <f t="shared" si="29"/>
        <v>No</v>
      </c>
      <c r="K954" s="47">
        <v>0.31931866830894801</v>
      </c>
      <c r="L954" s="50">
        <v>68.412162162162204</v>
      </c>
      <c r="M954" s="47">
        <v>0.28822652757331402</v>
      </c>
      <c r="N954" s="50">
        <v>64.120242691671294</v>
      </c>
    </row>
    <row r="955" spans="1:14" x14ac:dyDescent="0.2">
      <c r="A955" s="57" t="s">
        <v>2137</v>
      </c>
      <c r="B955" s="44" t="s">
        <v>2138</v>
      </c>
      <c r="C955" s="45">
        <v>65</v>
      </c>
      <c r="D955" s="46" t="s">
        <v>340</v>
      </c>
      <c r="E955" s="47">
        <v>0.52016886710497001</v>
      </c>
      <c r="F955" s="48">
        <v>9.2342342342342292</v>
      </c>
      <c r="G955" s="47">
        <v>0.61290669554073296</v>
      </c>
      <c r="H955" s="50">
        <v>18.257032542746799</v>
      </c>
      <c r="I955" s="76" t="str">
        <f t="shared" si="28"/>
        <v>No</v>
      </c>
      <c r="J955" s="49" t="str">
        <f t="shared" si="29"/>
        <v>No</v>
      </c>
      <c r="K955" s="47">
        <v>0.36828861925566297</v>
      </c>
      <c r="L955" s="50">
        <v>89.5833333333333</v>
      </c>
      <c r="M955" s="47">
        <v>0.32887882680262598</v>
      </c>
      <c r="N955" s="50">
        <v>79.5366795366795</v>
      </c>
    </row>
    <row r="956" spans="1:14" x14ac:dyDescent="0.2">
      <c r="A956" s="57" t="s">
        <v>648</v>
      </c>
      <c r="B956" s="44" t="s">
        <v>2139</v>
      </c>
      <c r="C956" s="45">
        <v>65</v>
      </c>
      <c r="D956" s="46" t="s">
        <v>340</v>
      </c>
      <c r="E956" s="47">
        <v>0.49505962247562402</v>
      </c>
      <c r="F956" s="48">
        <v>6.7004504504504503</v>
      </c>
      <c r="G956" s="47">
        <v>0.57454124588741196</v>
      </c>
      <c r="H956" s="50">
        <v>12.1897407611693</v>
      </c>
      <c r="I956" s="76" t="str">
        <f t="shared" si="28"/>
        <v>No</v>
      </c>
      <c r="J956" s="49" t="str">
        <f t="shared" si="29"/>
        <v>No</v>
      </c>
      <c r="K956" s="47">
        <v>0.33563365075649298</v>
      </c>
      <c r="L956" s="50">
        <v>76.407657657657694</v>
      </c>
      <c r="M956" s="47">
        <v>0.30075662533847197</v>
      </c>
      <c r="N956" s="50">
        <v>68.863761720904606</v>
      </c>
    </row>
    <row r="957" spans="1:14" x14ac:dyDescent="0.2">
      <c r="A957" s="57" t="s">
        <v>2140</v>
      </c>
      <c r="B957" s="44" t="s">
        <v>2141</v>
      </c>
      <c r="C957" s="45">
        <v>65</v>
      </c>
      <c r="D957" s="46" t="s">
        <v>340</v>
      </c>
      <c r="E957" s="47">
        <v>0.57014452949358996</v>
      </c>
      <c r="F957" s="48">
        <v>17.5112612612613</v>
      </c>
      <c r="G957" s="47">
        <v>0.67611637225387</v>
      </c>
      <c r="H957" s="50">
        <v>29.5366795366795</v>
      </c>
      <c r="I957" s="76" t="str">
        <f t="shared" si="28"/>
        <v>No</v>
      </c>
      <c r="J957" s="49" t="str">
        <f t="shared" si="29"/>
        <v>No</v>
      </c>
      <c r="K957" s="47">
        <v>0.33871558394640799</v>
      </c>
      <c r="L957" s="50">
        <v>78.322072072072103</v>
      </c>
      <c r="M957" s="47">
        <v>0.31537291929029398</v>
      </c>
      <c r="N957" s="50">
        <v>74.793160507446203</v>
      </c>
    </row>
    <row r="958" spans="1:14" x14ac:dyDescent="0.2">
      <c r="A958" s="57" t="s">
        <v>2142</v>
      </c>
      <c r="B958" s="44" t="s">
        <v>2143</v>
      </c>
      <c r="C958" s="45">
        <v>65</v>
      </c>
      <c r="D958" s="46" t="s">
        <v>340</v>
      </c>
      <c r="E958" s="47">
        <v>0.59637389819605902</v>
      </c>
      <c r="F958" s="48">
        <v>23.8175675675676</v>
      </c>
      <c r="G958" s="47">
        <v>0.547361810278161</v>
      </c>
      <c r="H958" s="50">
        <v>8.9354660783232198</v>
      </c>
      <c r="I958" s="76" t="str">
        <f t="shared" si="28"/>
        <v>No</v>
      </c>
      <c r="J958" s="49" t="str">
        <f t="shared" si="29"/>
        <v>No</v>
      </c>
      <c r="K958" s="47">
        <v>0.34591584505047601</v>
      </c>
      <c r="L958" s="50">
        <v>82.150900900900893</v>
      </c>
      <c r="M958" s="47">
        <v>0.30590655732065702</v>
      </c>
      <c r="N958" s="50">
        <v>70.821842250413695</v>
      </c>
    </row>
    <row r="959" spans="1:14" x14ac:dyDescent="0.2">
      <c r="A959" s="57" t="s">
        <v>2144</v>
      </c>
      <c r="B959" s="44" t="s">
        <v>2145</v>
      </c>
      <c r="C959" s="45">
        <v>65</v>
      </c>
      <c r="D959" s="46" t="s">
        <v>340</v>
      </c>
      <c r="E959" s="47">
        <v>0.59844181831393695</v>
      </c>
      <c r="F959" s="48">
        <v>24.6058558558559</v>
      </c>
      <c r="G959" s="47">
        <v>0.55943594108017802</v>
      </c>
      <c r="H959" s="50">
        <v>10.4798676227248</v>
      </c>
      <c r="I959" s="76" t="str">
        <f t="shared" si="28"/>
        <v>No</v>
      </c>
      <c r="J959" s="49" t="str">
        <f t="shared" si="29"/>
        <v>No</v>
      </c>
      <c r="K959" s="47">
        <v>0.34221873807135</v>
      </c>
      <c r="L959" s="50">
        <v>80.799549549549596</v>
      </c>
      <c r="M959" s="47">
        <v>0.302086823614651</v>
      </c>
      <c r="N959" s="50">
        <v>69.415333701047999</v>
      </c>
    </row>
    <row r="960" spans="1:14" x14ac:dyDescent="0.2">
      <c r="A960" s="57" t="s">
        <v>2146</v>
      </c>
      <c r="B960" s="44" t="s">
        <v>2147</v>
      </c>
      <c r="C960" s="45">
        <v>65</v>
      </c>
      <c r="D960" s="46" t="s">
        <v>340</v>
      </c>
      <c r="E960" s="47">
        <v>0.59771914251061298</v>
      </c>
      <c r="F960" s="48">
        <v>24.324324324324301</v>
      </c>
      <c r="G960" s="47">
        <v>0.57341416438570503</v>
      </c>
      <c r="H960" s="50">
        <v>12.134583563154999</v>
      </c>
      <c r="I960" s="76" t="str">
        <f t="shared" si="28"/>
        <v>No</v>
      </c>
      <c r="J960" s="49" t="str">
        <f t="shared" si="29"/>
        <v>No</v>
      </c>
      <c r="K960" s="47">
        <v>0.34279950814502702</v>
      </c>
      <c r="L960" s="50">
        <v>81.25</v>
      </c>
      <c r="M960" s="47">
        <v>0.302705427060802</v>
      </c>
      <c r="N960" s="50">
        <v>69.525648097076697</v>
      </c>
    </row>
    <row r="961" spans="1:14" x14ac:dyDescent="0.2">
      <c r="A961" s="57" t="s">
        <v>2148</v>
      </c>
      <c r="B961" s="44" t="s">
        <v>2149</v>
      </c>
      <c r="C961" s="45">
        <v>65</v>
      </c>
      <c r="D961" s="46" t="s">
        <v>340</v>
      </c>
      <c r="E961" s="47">
        <v>0.57971485678809398</v>
      </c>
      <c r="F961" s="48">
        <v>19.650900900900901</v>
      </c>
      <c r="G961" s="47">
        <v>0.67080201765803105</v>
      </c>
      <c r="H961" s="50">
        <v>28.6541643684501</v>
      </c>
      <c r="I961" s="76" t="str">
        <f t="shared" si="28"/>
        <v>No</v>
      </c>
      <c r="J961" s="49" t="str">
        <f t="shared" si="29"/>
        <v>No</v>
      </c>
      <c r="K961" s="47">
        <v>0.31097521485206198</v>
      </c>
      <c r="L961" s="50">
        <v>64.414414414414395</v>
      </c>
      <c r="M961" s="47">
        <v>0.294160714003594</v>
      </c>
      <c r="N961" s="50">
        <v>66.161059018201897</v>
      </c>
    </row>
    <row r="962" spans="1:14" x14ac:dyDescent="0.2">
      <c r="A962" s="57" t="s">
        <v>2150</v>
      </c>
      <c r="B962" s="44" t="s">
        <v>2151</v>
      </c>
      <c r="C962" s="45">
        <v>65</v>
      </c>
      <c r="D962" s="46" t="s">
        <v>340</v>
      </c>
      <c r="E962" s="47">
        <v>0.62989225253877601</v>
      </c>
      <c r="F962" s="48">
        <v>33.952702702702702</v>
      </c>
      <c r="G962" s="47">
        <v>0.54267646026890004</v>
      </c>
      <c r="H962" s="50">
        <v>8.3838940981798107</v>
      </c>
      <c r="I962" s="76" t="str">
        <f t="shared" si="28"/>
        <v>No</v>
      </c>
      <c r="J962" s="49" t="str">
        <f t="shared" si="29"/>
        <v>No</v>
      </c>
      <c r="K962" s="47">
        <v>0.38837582162435103</v>
      </c>
      <c r="L962" s="50">
        <v>93.299549549549596</v>
      </c>
      <c r="M962" s="47">
        <v>0.428529685451985</v>
      </c>
      <c r="N962" s="50">
        <v>96.332046332046303</v>
      </c>
    </row>
    <row r="963" spans="1:14" x14ac:dyDescent="0.2">
      <c r="A963" s="57" t="s">
        <v>2152</v>
      </c>
      <c r="B963" s="44" t="s">
        <v>2153</v>
      </c>
      <c r="C963" s="45">
        <v>65</v>
      </c>
      <c r="D963" s="46" t="s">
        <v>340</v>
      </c>
      <c r="E963" s="47">
        <v>0.63881058242233502</v>
      </c>
      <c r="F963" s="48">
        <v>36.824324324324301</v>
      </c>
      <c r="G963" s="47">
        <v>0.71547125130669798</v>
      </c>
      <c r="H963" s="50">
        <v>37.4793160507446</v>
      </c>
      <c r="I963" s="76" t="str">
        <f t="shared" si="28"/>
        <v>No</v>
      </c>
      <c r="J963" s="49" t="str">
        <f t="shared" si="29"/>
        <v>No</v>
      </c>
      <c r="K963" s="47">
        <v>0.339335969611473</v>
      </c>
      <c r="L963" s="50">
        <v>78.828828828828804</v>
      </c>
      <c r="M963" s="47">
        <v>0.32442377732342798</v>
      </c>
      <c r="N963" s="50">
        <v>78.185328185328203</v>
      </c>
    </row>
    <row r="964" spans="1:14" x14ac:dyDescent="0.2">
      <c r="A964" s="57" t="s">
        <v>2154</v>
      </c>
      <c r="B964" s="44" t="s">
        <v>2155</v>
      </c>
      <c r="C964" s="45">
        <v>65</v>
      </c>
      <c r="D964" s="46" t="s">
        <v>340</v>
      </c>
      <c r="E964" s="47">
        <v>0.54314619112194196</v>
      </c>
      <c r="F964" s="48">
        <v>12.2747747747748</v>
      </c>
      <c r="G964" s="47">
        <v>0.61727864545980804</v>
      </c>
      <c r="H964" s="50">
        <v>18.946497517926101</v>
      </c>
      <c r="I964" s="76" t="str">
        <f t="shared" si="28"/>
        <v>No</v>
      </c>
      <c r="J964" s="49" t="str">
        <f t="shared" si="29"/>
        <v>No</v>
      </c>
      <c r="K964" s="47">
        <v>0.35694018834222002</v>
      </c>
      <c r="L964" s="50">
        <v>86.148648648648603</v>
      </c>
      <c r="M964" s="47">
        <v>0.31918480936751298</v>
      </c>
      <c r="N964" s="50">
        <v>76.282404853833398</v>
      </c>
    </row>
    <row r="965" spans="1:14" x14ac:dyDescent="0.2">
      <c r="A965" s="57" t="s">
        <v>1138</v>
      </c>
      <c r="B965" s="44" t="s">
        <v>2156</v>
      </c>
      <c r="C965" s="45">
        <v>65</v>
      </c>
      <c r="D965" s="46" t="s">
        <v>340</v>
      </c>
      <c r="E965" s="47">
        <v>0.633805610171019</v>
      </c>
      <c r="F965" s="48">
        <v>35.4166666666667</v>
      </c>
      <c r="G965" s="47">
        <v>0.59037493669652896</v>
      </c>
      <c r="H965" s="50">
        <v>14.3408714837286</v>
      </c>
      <c r="I965" s="76" t="str">
        <f t="shared" si="28"/>
        <v>No</v>
      </c>
      <c r="J965" s="49" t="str">
        <f t="shared" si="29"/>
        <v>No</v>
      </c>
      <c r="K965" s="47">
        <v>0.33400275409110403</v>
      </c>
      <c r="L965" s="50">
        <v>75.450450450450404</v>
      </c>
      <c r="M965" s="47">
        <v>0.31135594559978202</v>
      </c>
      <c r="N965" s="50">
        <v>73.303916161059007</v>
      </c>
    </row>
    <row r="966" spans="1:14" x14ac:dyDescent="0.2">
      <c r="A966" s="57" t="s">
        <v>2157</v>
      </c>
      <c r="B966" s="44" t="s">
        <v>2158</v>
      </c>
      <c r="C966" s="45">
        <v>65</v>
      </c>
      <c r="D966" s="46" t="s">
        <v>340</v>
      </c>
      <c r="E966" s="47">
        <v>0.53815249190884396</v>
      </c>
      <c r="F966" s="48">
        <v>11.7117117117117</v>
      </c>
      <c r="G966" s="47">
        <v>0.58845723497695701</v>
      </c>
      <c r="H966" s="50">
        <v>14.120242691671301</v>
      </c>
      <c r="I966" s="76" t="str">
        <f t="shared" si="28"/>
        <v>No</v>
      </c>
      <c r="J966" s="49" t="str">
        <f t="shared" si="29"/>
        <v>No</v>
      </c>
      <c r="K966" s="47">
        <v>0.33716639348956801</v>
      </c>
      <c r="L966" s="50">
        <v>77.533783783783804</v>
      </c>
      <c r="M966" s="47">
        <v>0.33078233783487698</v>
      </c>
      <c r="N966" s="50">
        <v>80.170987313844407</v>
      </c>
    </row>
    <row r="967" spans="1:14" x14ac:dyDescent="0.2">
      <c r="A967" s="57" t="s">
        <v>2159</v>
      </c>
      <c r="B967" s="44" t="s">
        <v>2160</v>
      </c>
      <c r="C967" s="45">
        <v>65</v>
      </c>
      <c r="D967" s="46" t="s">
        <v>340</v>
      </c>
      <c r="E967" s="47">
        <v>0.53742470178145496</v>
      </c>
      <c r="F967" s="48">
        <v>11.542792792792801</v>
      </c>
      <c r="G967" s="47">
        <v>0.59588017986951403</v>
      </c>
      <c r="H967" s="50">
        <v>15.2233866519581</v>
      </c>
      <c r="I967" s="76" t="str">
        <f t="shared" ref="I967:I1030" si="30">IF(AND(F967&gt;=90,H967&gt;=90),"Yes","No")</f>
        <v>No</v>
      </c>
      <c r="J967" s="49" t="str">
        <f t="shared" ref="J967:J1030" si="31">IF(AND(F967&gt;=75,H967&gt;=75),"Yes","No")</f>
        <v>No</v>
      </c>
      <c r="K967" s="47">
        <v>0.35946150120742898</v>
      </c>
      <c r="L967" s="50">
        <v>87.162162162162204</v>
      </c>
      <c r="M967" s="47">
        <v>0.34298005752356298</v>
      </c>
      <c r="N967" s="50">
        <v>83.618312189740806</v>
      </c>
    </row>
    <row r="968" spans="1:14" x14ac:dyDescent="0.2">
      <c r="A968" s="57" t="s">
        <v>1949</v>
      </c>
      <c r="B968" s="44" t="s">
        <v>2161</v>
      </c>
      <c r="C968" s="45">
        <v>65</v>
      </c>
      <c r="D968" s="46" t="s">
        <v>340</v>
      </c>
      <c r="E968" s="47">
        <v>0.66406963047081102</v>
      </c>
      <c r="F968" s="48">
        <v>44.819819819819799</v>
      </c>
      <c r="G968" s="47">
        <v>0.63660757665916701</v>
      </c>
      <c r="H968" s="50">
        <v>21.980143408714799</v>
      </c>
      <c r="I968" s="76" t="str">
        <f t="shared" si="30"/>
        <v>No</v>
      </c>
      <c r="J968" s="49" t="str">
        <f t="shared" si="31"/>
        <v>No</v>
      </c>
      <c r="K968" s="47">
        <v>0.33935260181798499</v>
      </c>
      <c r="L968" s="50">
        <v>78.885135135135101</v>
      </c>
      <c r="M968" s="47">
        <v>0.30979672322457502</v>
      </c>
      <c r="N968" s="50">
        <v>72.614451185879801</v>
      </c>
    </row>
    <row r="969" spans="1:14" x14ac:dyDescent="0.2">
      <c r="A969" s="57" t="s">
        <v>2162</v>
      </c>
      <c r="B969" s="44" t="s">
        <v>2163</v>
      </c>
      <c r="C969" s="45">
        <v>65</v>
      </c>
      <c r="D969" s="46" t="s">
        <v>340</v>
      </c>
      <c r="E969" s="47">
        <v>0.62272865316880699</v>
      </c>
      <c r="F969" s="48">
        <v>31.7004504504505</v>
      </c>
      <c r="G969" s="47">
        <v>0.72578942544414604</v>
      </c>
      <c r="H969" s="50">
        <v>39.851075565361299</v>
      </c>
      <c r="I969" s="76" t="str">
        <f t="shared" si="30"/>
        <v>No</v>
      </c>
      <c r="J969" s="49" t="str">
        <f t="shared" si="31"/>
        <v>No</v>
      </c>
      <c r="K969" s="47">
        <v>0.32921001447695297</v>
      </c>
      <c r="L969" s="50">
        <v>72.860360360360403</v>
      </c>
      <c r="M969" s="47">
        <v>0.31092340497049797</v>
      </c>
      <c r="N969" s="50">
        <v>73.193601765030294</v>
      </c>
    </row>
    <row r="970" spans="1:14" x14ac:dyDescent="0.2">
      <c r="A970" s="57" t="s">
        <v>2164</v>
      </c>
      <c r="B970" s="44" t="s">
        <v>2165</v>
      </c>
      <c r="C970" s="45">
        <v>65</v>
      </c>
      <c r="D970" s="46" t="s">
        <v>340</v>
      </c>
      <c r="E970" s="47">
        <v>0.60988573566271298</v>
      </c>
      <c r="F970" s="48">
        <v>27.646396396396401</v>
      </c>
      <c r="G970" s="47">
        <v>0.56276001527564601</v>
      </c>
      <c r="H970" s="50">
        <v>10.7556536127965</v>
      </c>
      <c r="I970" s="76" t="str">
        <f t="shared" si="30"/>
        <v>No</v>
      </c>
      <c r="J970" s="49" t="str">
        <f t="shared" si="31"/>
        <v>No</v>
      </c>
      <c r="K970" s="47">
        <v>0.30727718574782398</v>
      </c>
      <c r="L970" s="50">
        <v>62.443693693693703</v>
      </c>
      <c r="M970" s="47">
        <v>0.29103853721019002</v>
      </c>
      <c r="N970" s="50">
        <v>64.975179260893498</v>
      </c>
    </row>
    <row r="971" spans="1:14" x14ac:dyDescent="0.2">
      <c r="A971" s="57" t="s">
        <v>2166</v>
      </c>
      <c r="B971" s="44" t="s">
        <v>2167</v>
      </c>
      <c r="C971" s="45">
        <v>65</v>
      </c>
      <c r="D971" s="46" t="s">
        <v>340</v>
      </c>
      <c r="E971" s="47">
        <v>0.63368411913137801</v>
      </c>
      <c r="F971" s="48">
        <v>35.360360360360403</v>
      </c>
      <c r="G971" s="47">
        <v>0.74004483010642097</v>
      </c>
      <c r="H971" s="50">
        <v>43.408714837286297</v>
      </c>
      <c r="I971" s="76" t="str">
        <f t="shared" si="30"/>
        <v>No</v>
      </c>
      <c r="J971" s="49" t="str">
        <f t="shared" si="31"/>
        <v>No</v>
      </c>
      <c r="K971" s="47">
        <v>0.35661123336421702</v>
      </c>
      <c r="L971" s="50">
        <v>86.036036036035995</v>
      </c>
      <c r="M971" s="47">
        <v>0.33467373551003199</v>
      </c>
      <c r="N971" s="50">
        <v>81.356867071152806</v>
      </c>
    </row>
    <row r="972" spans="1:14" x14ac:dyDescent="0.2">
      <c r="A972" s="57" t="s">
        <v>2168</v>
      </c>
      <c r="B972" s="44" t="s">
        <v>2169</v>
      </c>
      <c r="C972" s="45">
        <v>65</v>
      </c>
      <c r="D972" s="46" t="s">
        <v>340</v>
      </c>
      <c r="E972" s="47">
        <v>0.64835532503719095</v>
      </c>
      <c r="F972" s="48">
        <v>39.921171171171203</v>
      </c>
      <c r="G972" s="47">
        <v>0.76327421195067402</v>
      </c>
      <c r="H972" s="50">
        <v>49.227799227799203</v>
      </c>
      <c r="I972" s="76" t="str">
        <f t="shared" si="30"/>
        <v>No</v>
      </c>
      <c r="J972" s="49" t="str">
        <f t="shared" si="31"/>
        <v>No</v>
      </c>
      <c r="K972" s="47">
        <v>0.314832283160703</v>
      </c>
      <c r="L972" s="50">
        <v>66.159909909909899</v>
      </c>
      <c r="M972" s="47">
        <v>0.29907710278619898</v>
      </c>
      <c r="N972" s="50">
        <v>68.036403750689502</v>
      </c>
    </row>
    <row r="973" spans="1:14" x14ac:dyDescent="0.2">
      <c r="A973" s="57" t="s">
        <v>2170</v>
      </c>
      <c r="B973" s="44" t="s">
        <v>2171</v>
      </c>
      <c r="C973" s="45">
        <v>65</v>
      </c>
      <c r="D973" s="46" t="s">
        <v>340</v>
      </c>
      <c r="E973" s="47">
        <v>0.73226272695851802</v>
      </c>
      <c r="F973" s="48">
        <v>65.540540540540505</v>
      </c>
      <c r="G973" s="47">
        <v>0.70854167777475796</v>
      </c>
      <c r="H973" s="50">
        <v>36.100386100386103</v>
      </c>
      <c r="I973" s="76" t="str">
        <f t="shared" si="30"/>
        <v>No</v>
      </c>
      <c r="J973" s="49" t="str">
        <f t="shared" si="31"/>
        <v>No</v>
      </c>
      <c r="K973" s="47">
        <v>0.32145175147125998</v>
      </c>
      <c r="L973" s="50">
        <v>69.425675675675706</v>
      </c>
      <c r="M973" s="47">
        <v>0.30353319825099001</v>
      </c>
      <c r="N973" s="50">
        <v>69.966905681191406</v>
      </c>
    </row>
    <row r="974" spans="1:14" x14ac:dyDescent="0.2">
      <c r="A974" s="57" t="s">
        <v>2172</v>
      </c>
      <c r="B974" s="44" t="s">
        <v>2173</v>
      </c>
      <c r="C974" s="45">
        <v>65</v>
      </c>
      <c r="D974" s="46" t="s">
        <v>340</v>
      </c>
      <c r="E974" s="47">
        <v>0.65857234610958304</v>
      </c>
      <c r="F974" s="48">
        <v>43.130630630630598</v>
      </c>
      <c r="G974" s="47">
        <v>0.71320854525571398</v>
      </c>
      <c r="H974" s="50">
        <v>37.120794263651398</v>
      </c>
      <c r="I974" s="76" t="str">
        <f t="shared" si="30"/>
        <v>No</v>
      </c>
      <c r="J974" s="49" t="str">
        <f t="shared" si="31"/>
        <v>No</v>
      </c>
      <c r="K974" s="47">
        <v>0.30970677830451498</v>
      </c>
      <c r="L974" s="50">
        <v>63.795045045045001</v>
      </c>
      <c r="M974" s="47">
        <v>0.29532402831333598</v>
      </c>
      <c r="N974" s="50">
        <v>66.602316602316606</v>
      </c>
    </row>
    <row r="975" spans="1:14" x14ac:dyDescent="0.2">
      <c r="A975" s="57" t="s">
        <v>2174</v>
      </c>
      <c r="B975" s="44" t="s">
        <v>2175</v>
      </c>
      <c r="C975" s="45">
        <v>65</v>
      </c>
      <c r="D975" s="46" t="s">
        <v>340</v>
      </c>
      <c r="E975" s="47">
        <v>0.65809960624202102</v>
      </c>
      <c r="F975" s="48">
        <v>42.9617117117117</v>
      </c>
      <c r="G975" s="47">
        <v>0.62725021261444702</v>
      </c>
      <c r="H975" s="50">
        <v>20.353006067291801</v>
      </c>
      <c r="I975" s="76" t="str">
        <f t="shared" si="30"/>
        <v>No</v>
      </c>
      <c r="J975" s="49" t="str">
        <f t="shared" si="31"/>
        <v>No</v>
      </c>
      <c r="K975" s="47">
        <v>0.33750106381096301</v>
      </c>
      <c r="L975" s="50">
        <v>77.590090090090101</v>
      </c>
      <c r="M975" s="47">
        <v>0.307237944842774</v>
      </c>
      <c r="N975" s="50">
        <v>71.318257032542704</v>
      </c>
    </row>
    <row r="976" spans="1:14" x14ac:dyDescent="0.2">
      <c r="A976" s="57" t="s">
        <v>2176</v>
      </c>
      <c r="B976" s="44" t="s">
        <v>2177</v>
      </c>
      <c r="C976" s="45">
        <v>65</v>
      </c>
      <c r="D976" s="46" t="s">
        <v>340</v>
      </c>
      <c r="E976" s="47">
        <v>0.68246820797518304</v>
      </c>
      <c r="F976" s="48">
        <v>50.7882882882883</v>
      </c>
      <c r="G976" s="47">
        <v>0.74699687271163395</v>
      </c>
      <c r="H976" s="50">
        <v>44.953116381687799</v>
      </c>
      <c r="I976" s="76" t="str">
        <f t="shared" si="30"/>
        <v>No</v>
      </c>
      <c r="J976" s="49" t="str">
        <f t="shared" si="31"/>
        <v>No</v>
      </c>
      <c r="K976" s="47">
        <v>0.36160736468369098</v>
      </c>
      <c r="L976" s="50">
        <v>87.725225225225202</v>
      </c>
      <c r="M976" s="47">
        <v>0.33475174812754699</v>
      </c>
      <c r="N976" s="50">
        <v>81.384445670159906</v>
      </c>
    </row>
    <row r="977" spans="1:14" x14ac:dyDescent="0.2">
      <c r="A977" s="57" t="s">
        <v>2178</v>
      </c>
      <c r="B977" s="44" t="s">
        <v>2179</v>
      </c>
      <c r="C977" s="45">
        <v>65</v>
      </c>
      <c r="D977" s="46" t="s">
        <v>340</v>
      </c>
      <c r="E977" s="47">
        <v>0.57403639938449003</v>
      </c>
      <c r="F977" s="48">
        <v>18.3558558558559</v>
      </c>
      <c r="G977" s="47">
        <v>0.67725027498673496</v>
      </c>
      <c r="H977" s="50">
        <v>29.8400441257584</v>
      </c>
      <c r="I977" s="76" t="str">
        <f t="shared" si="30"/>
        <v>No</v>
      </c>
      <c r="J977" s="49" t="str">
        <f t="shared" si="31"/>
        <v>No</v>
      </c>
      <c r="K977" s="47">
        <v>0.34255710742204099</v>
      </c>
      <c r="L977" s="50">
        <v>81.137387387387406</v>
      </c>
      <c r="M977" s="47">
        <v>0.32048171476799903</v>
      </c>
      <c r="N977" s="50">
        <v>76.751241036955307</v>
      </c>
    </row>
    <row r="978" spans="1:14" x14ac:dyDescent="0.2">
      <c r="A978" s="57" t="s">
        <v>2180</v>
      </c>
      <c r="B978" s="44" t="s">
        <v>2181</v>
      </c>
      <c r="C978" s="45">
        <v>65</v>
      </c>
      <c r="D978" s="46" t="s">
        <v>340</v>
      </c>
      <c r="E978" s="47">
        <v>0.54505977350193102</v>
      </c>
      <c r="F978" s="48">
        <v>12.6689189189189</v>
      </c>
      <c r="G978" s="47">
        <v>0.62265645396703595</v>
      </c>
      <c r="H978" s="50">
        <v>19.663541092112499</v>
      </c>
      <c r="I978" s="76" t="str">
        <f t="shared" si="30"/>
        <v>No</v>
      </c>
      <c r="J978" s="49" t="str">
        <f t="shared" si="31"/>
        <v>No</v>
      </c>
      <c r="K978" s="47">
        <v>0.33557674111737201</v>
      </c>
      <c r="L978" s="50">
        <v>76.295045045045001</v>
      </c>
      <c r="M978" s="47">
        <v>0.322888493082156</v>
      </c>
      <c r="N978" s="50">
        <v>77.716492002206294</v>
      </c>
    </row>
    <row r="979" spans="1:14" x14ac:dyDescent="0.2">
      <c r="A979" s="57" t="s">
        <v>2182</v>
      </c>
      <c r="B979" s="44" t="s">
        <v>2183</v>
      </c>
      <c r="C979" s="45">
        <v>65</v>
      </c>
      <c r="D979" s="46" t="s">
        <v>340</v>
      </c>
      <c r="E979" s="47">
        <v>0.657535719313602</v>
      </c>
      <c r="F979" s="48">
        <v>42.792792792792802</v>
      </c>
      <c r="G979" s="47">
        <v>0.77349223608518802</v>
      </c>
      <c r="H979" s="50">
        <v>52.261445118588</v>
      </c>
      <c r="I979" s="76" t="str">
        <f t="shared" si="30"/>
        <v>No</v>
      </c>
      <c r="J979" s="49" t="str">
        <f t="shared" si="31"/>
        <v>No</v>
      </c>
      <c r="K979" s="47">
        <v>0.38630032682767701</v>
      </c>
      <c r="L979" s="50">
        <v>93.074324324324294</v>
      </c>
      <c r="M979" s="47">
        <v>0.41473863594217902</v>
      </c>
      <c r="N979" s="50">
        <v>94.980694980695006</v>
      </c>
    </row>
    <row r="980" spans="1:14" x14ac:dyDescent="0.2">
      <c r="A980" s="57" t="s">
        <v>2184</v>
      </c>
      <c r="B980" s="44" t="s">
        <v>2185</v>
      </c>
      <c r="C980" s="45">
        <v>65</v>
      </c>
      <c r="D980" s="46" t="s">
        <v>340</v>
      </c>
      <c r="E980" s="47">
        <v>0.68474838404770599</v>
      </c>
      <c r="F980" s="48">
        <v>51.520270270270302</v>
      </c>
      <c r="G980" s="47">
        <v>0.65378279942970496</v>
      </c>
      <c r="H980" s="50">
        <v>25.317153888582499</v>
      </c>
      <c r="I980" s="76" t="str">
        <f t="shared" si="30"/>
        <v>No</v>
      </c>
      <c r="J980" s="49" t="str">
        <f t="shared" si="31"/>
        <v>No</v>
      </c>
      <c r="K980" s="47">
        <v>0.333173884686841</v>
      </c>
      <c r="L980" s="50">
        <v>75.225225225225202</v>
      </c>
      <c r="M980" s="47">
        <v>0.30538958403972499</v>
      </c>
      <c r="N980" s="50">
        <v>70.711527854384997</v>
      </c>
    </row>
    <row r="981" spans="1:14" x14ac:dyDescent="0.2">
      <c r="A981" s="147" t="s">
        <v>2186</v>
      </c>
      <c r="B981" s="44" t="s">
        <v>2187</v>
      </c>
      <c r="C981" s="45">
        <v>66</v>
      </c>
      <c r="D981" s="46" t="s">
        <v>340</v>
      </c>
      <c r="E981" s="47">
        <v>0.87662242046022998</v>
      </c>
      <c r="F981" s="48">
        <v>94.313063063063098</v>
      </c>
      <c r="G981" s="47">
        <v>0.83289177655536795</v>
      </c>
      <c r="H981" s="50">
        <v>84.587155963302706</v>
      </c>
      <c r="I981" s="76" t="str">
        <f t="shared" si="30"/>
        <v>No</v>
      </c>
      <c r="J981" s="49" t="str">
        <f t="shared" si="31"/>
        <v>Yes</v>
      </c>
      <c r="K981" s="47">
        <v>4.9518095244178703E-2</v>
      </c>
      <c r="L981" s="50">
        <v>0.67567567567567599</v>
      </c>
      <c r="M981" s="47">
        <v>0.12975316207978499</v>
      </c>
      <c r="N981" s="50">
        <v>30.642201834862401</v>
      </c>
    </row>
    <row r="982" spans="1:14" x14ac:dyDescent="0.2">
      <c r="A982" s="57" t="s">
        <v>2188</v>
      </c>
      <c r="B982" s="44" t="s">
        <v>2189</v>
      </c>
      <c r="C982" s="45">
        <v>66</v>
      </c>
      <c r="D982" s="46" t="s">
        <v>340</v>
      </c>
      <c r="E982" s="47">
        <v>0.79662170149461398</v>
      </c>
      <c r="F982" s="48">
        <v>83.389639639639597</v>
      </c>
      <c r="G982" s="47">
        <v>0.72792334946321302</v>
      </c>
      <c r="H982" s="50">
        <v>42.935779816513801</v>
      </c>
      <c r="I982" s="76" t="str">
        <f t="shared" si="30"/>
        <v>No</v>
      </c>
      <c r="J982" s="49" t="str">
        <f t="shared" si="31"/>
        <v>No</v>
      </c>
      <c r="K982" s="47">
        <v>6.9143313508255005E-2</v>
      </c>
      <c r="L982" s="50">
        <v>1.40765765765766</v>
      </c>
      <c r="M982" s="47">
        <v>0.229010551074702</v>
      </c>
      <c r="N982" s="50">
        <v>62.752293577981703</v>
      </c>
    </row>
    <row r="983" spans="1:14" x14ac:dyDescent="0.2">
      <c r="A983" s="57" t="s">
        <v>2190</v>
      </c>
      <c r="B983" s="44" t="s">
        <v>2191</v>
      </c>
      <c r="C983" s="45">
        <v>66</v>
      </c>
      <c r="D983" s="46" t="s">
        <v>340</v>
      </c>
      <c r="E983" s="47">
        <v>0.87025724589559295</v>
      </c>
      <c r="F983" s="48">
        <v>93.468468468468501</v>
      </c>
      <c r="G983" s="47">
        <v>0.80689182744710497</v>
      </c>
      <c r="H983" s="50">
        <v>74.311926605504595</v>
      </c>
      <c r="I983" s="76" t="str">
        <f t="shared" si="30"/>
        <v>No</v>
      </c>
      <c r="J983" s="49" t="str">
        <f t="shared" si="31"/>
        <v>No</v>
      </c>
      <c r="K983" s="47">
        <v>0.143365677474835</v>
      </c>
      <c r="L983" s="50">
        <v>8.8963963963963995</v>
      </c>
      <c r="M983" s="47">
        <v>0.33126392084316297</v>
      </c>
      <c r="N983" s="50">
        <v>84.770642201834903</v>
      </c>
    </row>
    <row r="984" spans="1:14" x14ac:dyDescent="0.2">
      <c r="A984" s="147" t="s">
        <v>2192</v>
      </c>
      <c r="B984" s="44" t="s">
        <v>2193</v>
      </c>
      <c r="C984" s="45">
        <v>45</v>
      </c>
      <c r="D984" s="46" t="s">
        <v>340</v>
      </c>
      <c r="E984" s="47">
        <v>0.81424801310282102</v>
      </c>
      <c r="F984" s="48">
        <v>86.880630630630606</v>
      </c>
      <c r="G984" s="47">
        <v>0.81890177308959999</v>
      </c>
      <c r="H984" s="50">
        <v>86.8927125506073</v>
      </c>
      <c r="I984" s="76" t="str">
        <f t="shared" si="30"/>
        <v>No</v>
      </c>
      <c r="J984" s="49" t="str">
        <f t="shared" si="31"/>
        <v>Yes</v>
      </c>
      <c r="K984" s="47">
        <v>0.10713131618069099</v>
      </c>
      <c r="L984" s="50">
        <v>3.9977477477477499</v>
      </c>
      <c r="M984" s="47">
        <v>0.14289750305816101</v>
      </c>
      <c r="N984" s="50">
        <v>22.165991902834001</v>
      </c>
    </row>
    <row r="985" spans="1:14" x14ac:dyDescent="0.2">
      <c r="A985" s="57" t="s">
        <v>2194</v>
      </c>
      <c r="B985" s="44" t="s">
        <v>2195</v>
      </c>
      <c r="C985" s="45">
        <v>45</v>
      </c>
      <c r="D985" s="46" t="s">
        <v>340</v>
      </c>
      <c r="E985" s="47">
        <v>0.69592749357647599</v>
      </c>
      <c r="F985" s="48">
        <v>55.180180180180201</v>
      </c>
      <c r="G985" s="47">
        <v>0.83924653093678703</v>
      </c>
      <c r="H985" s="50">
        <v>92.712550607287497</v>
      </c>
      <c r="I985" s="76" t="str">
        <f t="shared" si="30"/>
        <v>No</v>
      </c>
      <c r="J985" s="49" t="str">
        <f t="shared" si="31"/>
        <v>No</v>
      </c>
      <c r="K985" s="47">
        <v>0.17551935223812701</v>
      </c>
      <c r="L985" s="50">
        <v>14.301801801801799</v>
      </c>
      <c r="M985" s="47">
        <v>0.22872003285022599</v>
      </c>
      <c r="N985" s="50">
        <v>55.668016194331997</v>
      </c>
    </row>
    <row r="986" spans="1:14" x14ac:dyDescent="0.2">
      <c r="A986" s="147" t="s">
        <v>2196</v>
      </c>
      <c r="B986" s="44" t="s">
        <v>2197</v>
      </c>
      <c r="C986" s="45">
        <v>45</v>
      </c>
      <c r="D986" s="46" t="s">
        <v>340</v>
      </c>
      <c r="E986" s="47">
        <v>0.81520324292427304</v>
      </c>
      <c r="F986" s="48">
        <v>87.105855855855907</v>
      </c>
      <c r="G986" s="47">
        <v>0.824223363422106</v>
      </c>
      <c r="H986" s="50">
        <v>89.119433198380605</v>
      </c>
      <c r="I986" s="76" t="str">
        <f t="shared" si="30"/>
        <v>No</v>
      </c>
      <c r="J986" s="49" t="str">
        <f t="shared" si="31"/>
        <v>Yes</v>
      </c>
      <c r="K986" s="47">
        <v>0.18373161435099</v>
      </c>
      <c r="L986" s="50">
        <v>16.103603603603599</v>
      </c>
      <c r="M986" s="47">
        <v>0.23289554192068401</v>
      </c>
      <c r="N986" s="50">
        <v>57.085020242915</v>
      </c>
    </row>
    <row r="987" spans="1:14" x14ac:dyDescent="0.2">
      <c r="A987" s="147" t="s">
        <v>2198</v>
      </c>
      <c r="B987" s="44" t="s">
        <v>2199</v>
      </c>
      <c r="C987" s="45">
        <v>66</v>
      </c>
      <c r="D987" s="46" t="s">
        <v>340</v>
      </c>
      <c r="E987" s="47">
        <v>0.85290721591138596</v>
      </c>
      <c r="F987" s="48">
        <v>91.385135135135101</v>
      </c>
      <c r="G987" s="47">
        <v>0.83487180644916203</v>
      </c>
      <c r="H987" s="50">
        <v>85.321100917431195</v>
      </c>
      <c r="I987" s="76" t="str">
        <f t="shared" si="30"/>
        <v>No</v>
      </c>
      <c r="J987" s="49" t="str">
        <f t="shared" si="31"/>
        <v>Yes</v>
      </c>
      <c r="K987" s="47">
        <v>6.8577164138394806E-2</v>
      </c>
      <c r="L987" s="50">
        <v>1.35135135135135</v>
      </c>
      <c r="M987" s="47">
        <v>0.177679917367805</v>
      </c>
      <c r="N987" s="50">
        <v>48.623853211009198</v>
      </c>
    </row>
    <row r="988" spans="1:14" x14ac:dyDescent="0.2">
      <c r="A988" s="57" t="s">
        <v>2200</v>
      </c>
      <c r="B988" s="44" t="s">
        <v>2201</v>
      </c>
      <c r="C988" s="45">
        <v>45</v>
      </c>
      <c r="D988" s="46" t="s">
        <v>340</v>
      </c>
      <c r="E988" s="47">
        <v>0.69461691330641395</v>
      </c>
      <c r="F988" s="48">
        <v>54.673423423423401</v>
      </c>
      <c r="G988" s="47">
        <v>0.85880934505040096</v>
      </c>
      <c r="H988" s="50">
        <v>96.406882591093094</v>
      </c>
      <c r="I988" s="76" t="str">
        <f t="shared" si="30"/>
        <v>No</v>
      </c>
      <c r="J988" s="49" t="str">
        <f t="shared" si="31"/>
        <v>No</v>
      </c>
      <c r="K988" s="47">
        <v>9.5709509267877094E-2</v>
      </c>
      <c r="L988" s="50">
        <v>3.32207207207207</v>
      </c>
      <c r="M988" s="47">
        <v>0.12502349660286199</v>
      </c>
      <c r="N988" s="50">
        <v>13.5121457489879</v>
      </c>
    </row>
    <row r="989" spans="1:14" x14ac:dyDescent="0.2">
      <c r="A989" s="57" t="s">
        <v>666</v>
      </c>
      <c r="B989" s="44" t="s">
        <v>2202</v>
      </c>
      <c r="C989" s="45">
        <v>45</v>
      </c>
      <c r="D989" s="46" t="s">
        <v>340</v>
      </c>
      <c r="E989" s="47">
        <v>0.72861639231056297</v>
      </c>
      <c r="F989" s="48">
        <v>64.527027027027003</v>
      </c>
      <c r="G989" s="47">
        <v>0.70853812095767599</v>
      </c>
      <c r="H989" s="50">
        <v>38.765182186234803</v>
      </c>
      <c r="I989" s="76" t="str">
        <f t="shared" si="30"/>
        <v>No</v>
      </c>
      <c r="J989" s="49" t="str">
        <f t="shared" si="31"/>
        <v>No</v>
      </c>
      <c r="K989" s="47">
        <v>0.164161920238204</v>
      </c>
      <c r="L989" s="50">
        <v>11.8806306306306</v>
      </c>
      <c r="M989" s="47">
        <v>0.20889388151222299</v>
      </c>
      <c r="N989" s="50">
        <v>50.3036437246964</v>
      </c>
    </row>
    <row r="990" spans="1:14" x14ac:dyDescent="0.2">
      <c r="A990" s="57" t="s">
        <v>2203</v>
      </c>
      <c r="B990" s="44" t="s">
        <v>2204</v>
      </c>
      <c r="C990" s="45">
        <v>45</v>
      </c>
      <c r="D990" s="46" t="s">
        <v>340</v>
      </c>
      <c r="E990" s="47">
        <v>0.56345582465397104</v>
      </c>
      <c r="F990" s="48">
        <v>16.2725225225225</v>
      </c>
      <c r="G990" s="47">
        <v>0.70014864103553098</v>
      </c>
      <c r="H990" s="50">
        <v>35.779352226720597</v>
      </c>
      <c r="I990" s="76" t="str">
        <f t="shared" si="30"/>
        <v>No</v>
      </c>
      <c r="J990" s="49" t="str">
        <f t="shared" si="31"/>
        <v>No</v>
      </c>
      <c r="K990" s="47">
        <v>0.18120794557417799</v>
      </c>
      <c r="L990" s="50">
        <v>15.484234234234201</v>
      </c>
      <c r="M990" s="47">
        <v>0.229703659089076</v>
      </c>
      <c r="N990" s="50">
        <v>56.072874493927102</v>
      </c>
    </row>
    <row r="991" spans="1:14" x14ac:dyDescent="0.2">
      <c r="A991" s="57" t="s">
        <v>2205</v>
      </c>
      <c r="B991" s="44" t="s">
        <v>2206</v>
      </c>
      <c r="C991" s="45">
        <v>45</v>
      </c>
      <c r="D991" s="46" t="s">
        <v>340</v>
      </c>
      <c r="E991" s="47">
        <v>0.52558869087582005</v>
      </c>
      <c r="F991" s="48">
        <v>9.9662162162162193</v>
      </c>
      <c r="G991" s="47">
        <v>0.63707712986867704</v>
      </c>
      <c r="H991" s="50">
        <v>20.091093117408899</v>
      </c>
      <c r="I991" s="76" t="str">
        <f t="shared" si="30"/>
        <v>No</v>
      </c>
      <c r="J991" s="49" t="str">
        <f t="shared" si="31"/>
        <v>No</v>
      </c>
      <c r="K991" s="47">
        <v>0.25138771416432998</v>
      </c>
      <c r="L991" s="50">
        <v>34.797297297297298</v>
      </c>
      <c r="M991" s="47">
        <v>0.30256950073004102</v>
      </c>
      <c r="N991" s="50">
        <v>77.783400809716596</v>
      </c>
    </row>
    <row r="992" spans="1:14" x14ac:dyDescent="0.2">
      <c r="A992" s="57" t="s">
        <v>2207</v>
      </c>
      <c r="B992" s="44" t="s">
        <v>2208</v>
      </c>
      <c r="C992" s="45">
        <v>45</v>
      </c>
      <c r="D992" s="46" t="s">
        <v>340</v>
      </c>
      <c r="E992" s="47">
        <v>0.62228482876250102</v>
      </c>
      <c r="F992" s="48">
        <v>31.6441441441441</v>
      </c>
      <c r="G992" s="47">
        <v>0.78899144636487795</v>
      </c>
      <c r="H992" s="50">
        <v>74.291497975708495</v>
      </c>
      <c r="I992" s="76" t="str">
        <f t="shared" si="30"/>
        <v>No</v>
      </c>
      <c r="J992" s="49" t="str">
        <f t="shared" si="31"/>
        <v>No</v>
      </c>
      <c r="K992" s="47">
        <v>0.21229906876406199</v>
      </c>
      <c r="L992" s="50">
        <v>23.3671171171171</v>
      </c>
      <c r="M992" s="47">
        <v>0.26689552995190202</v>
      </c>
      <c r="N992" s="50">
        <v>68.977732793522307</v>
      </c>
    </row>
    <row r="993" spans="1:14" x14ac:dyDescent="0.2">
      <c r="A993" s="57" t="s">
        <v>2209</v>
      </c>
      <c r="B993" s="44" t="s">
        <v>2210</v>
      </c>
      <c r="C993" s="45">
        <v>45</v>
      </c>
      <c r="D993" s="46" t="s">
        <v>340</v>
      </c>
      <c r="E993" s="47">
        <v>0.63026881146398706</v>
      </c>
      <c r="F993" s="48">
        <v>34.1216216216216</v>
      </c>
      <c r="G993" s="47">
        <v>0.79343015464340105</v>
      </c>
      <c r="H993" s="50">
        <v>76.720647773279396</v>
      </c>
      <c r="I993" s="76" t="str">
        <f t="shared" si="30"/>
        <v>No</v>
      </c>
      <c r="J993" s="49" t="str">
        <f t="shared" si="31"/>
        <v>No</v>
      </c>
      <c r="K993" s="47">
        <v>0.19235269353679599</v>
      </c>
      <c r="L993" s="50">
        <v>18.018018018018001</v>
      </c>
      <c r="M993" s="47">
        <v>0.24412172142322</v>
      </c>
      <c r="N993" s="50">
        <v>60.678137651821899</v>
      </c>
    </row>
    <row r="994" spans="1:14" x14ac:dyDescent="0.2">
      <c r="A994" s="57" t="s">
        <v>2211</v>
      </c>
      <c r="B994" s="44" t="s">
        <v>2212</v>
      </c>
      <c r="C994" s="45">
        <v>45</v>
      </c>
      <c r="D994" s="46" t="s">
        <v>340</v>
      </c>
      <c r="E994" s="47">
        <v>0.59346155459671401</v>
      </c>
      <c r="F994" s="48">
        <v>22.9166666666667</v>
      </c>
      <c r="G994" s="47">
        <v>0.740252643534409</v>
      </c>
      <c r="H994" s="50">
        <v>51.720647773279303</v>
      </c>
      <c r="I994" s="76" t="str">
        <f t="shared" si="30"/>
        <v>No</v>
      </c>
      <c r="J994" s="49" t="str">
        <f t="shared" si="31"/>
        <v>No</v>
      </c>
      <c r="K994" s="47">
        <v>0.20866747269903599</v>
      </c>
      <c r="L994" s="50">
        <v>22.4662162162162</v>
      </c>
      <c r="M994" s="47">
        <v>0.25936413560333899</v>
      </c>
      <c r="N994" s="50">
        <v>66.396761133603206</v>
      </c>
    </row>
    <row r="995" spans="1:14" x14ac:dyDescent="0.2">
      <c r="A995" s="57" t="s">
        <v>2213</v>
      </c>
      <c r="B995" s="44" t="s">
        <v>2214</v>
      </c>
      <c r="C995" s="45">
        <v>45</v>
      </c>
      <c r="D995" s="46" t="s">
        <v>340</v>
      </c>
      <c r="E995" s="47">
        <v>0.66083025826131103</v>
      </c>
      <c r="F995" s="48">
        <v>43.806306306306297</v>
      </c>
      <c r="G995" s="47">
        <v>0.69987277571166495</v>
      </c>
      <c r="H995" s="50">
        <v>35.678137651821899</v>
      </c>
      <c r="I995" s="76" t="str">
        <f t="shared" si="30"/>
        <v>No</v>
      </c>
      <c r="J995" s="49" t="str">
        <f t="shared" si="31"/>
        <v>No</v>
      </c>
      <c r="K995" s="47">
        <v>0.25258861573003699</v>
      </c>
      <c r="L995" s="50">
        <v>34.966216216216203</v>
      </c>
      <c r="M995" s="47">
        <v>0.307601079995037</v>
      </c>
      <c r="N995" s="50">
        <v>78.997975708501997</v>
      </c>
    </row>
    <row r="996" spans="1:14" x14ac:dyDescent="0.2">
      <c r="A996" s="57" t="s">
        <v>2215</v>
      </c>
      <c r="B996" s="44" t="s">
        <v>2216</v>
      </c>
      <c r="C996" s="45">
        <v>45</v>
      </c>
      <c r="D996" s="46" t="s">
        <v>340</v>
      </c>
      <c r="E996" s="47">
        <v>0.72672663811819505</v>
      </c>
      <c r="F996" s="48">
        <v>63.795045045045001</v>
      </c>
      <c r="G996" s="47">
        <v>0.81790495673293295</v>
      </c>
      <c r="H996" s="50">
        <v>86.690283400809705</v>
      </c>
      <c r="I996" s="76" t="str">
        <f t="shared" si="30"/>
        <v>No</v>
      </c>
      <c r="J996" s="49" t="str">
        <f t="shared" si="31"/>
        <v>No</v>
      </c>
      <c r="K996" s="47">
        <v>0.20130348553109101</v>
      </c>
      <c r="L996" s="50">
        <v>20.551801801801801</v>
      </c>
      <c r="M996" s="47">
        <v>0.24784505003954499</v>
      </c>
      <c r="N996" s="50">
        <v>61.791497975708502</v>
      </c>
    </row>
    <row r="997" spans="1:14" x14ac:dyDescent="0.2">
      <c r="A997" s="57" t="s">
        <v>2217</v>
      </c>
      <c r="B997" s="44" t="s">
        <v>2218</v>
      </c>
      <c r="C997" s="45">
        <v>45</v>
      </c>
      <c r="D997" s="46" t="s">
        <v>340</v>
      </c>
      <c r="E997" s="47">
        <v>0.69724152095042502</v>
      </c>
      <c r="F997" s="48">
        <v>55.574324324324301</v>
      </c>
      <c r="G997" s="47">
        <v>0.73428894616076701</v>
      </c>
      <c r="H997" s="50">
        <v>49.291497975708502</v>
      </c>
      <c r="I997" s="76" t="str">
        <f t="shared" si="30"/>
        <v>No</v>
      </c>
      <c r="J997" s="49" t="str">
        <f t="shared" si="31"/>
        <v>No</v>
      </c>
      <c r="K997" s="47">
        <v>0.241935072479526</v>
      </c>
      <c r="L997" s="50">
        <v>31.137387387387399</v>
      </c>
      <c r="M997" s="47">
        <v>0.27386466256120101</v>
      </c>
      <c r="N997" s="50">
        <v>70.850202429149803</v>
      </c>
    </row>
    <row r="998" spans="1:14" x14ac:dyDescent="0.2">
      <c r="A998" s="147" t="s">
        <v>2219</v>
      </c>
      <c r="B998" s="44" t="s">
        <v>2220</v>
      </c>
      <c r="C998" s="45">
        <v>45</v>
      </c>
      <c r="D998" s="46" t="s">
        <v>340</v>
      </c>
      <c r="E998" s="47">
        <v>0.802864289181492</v>
      </c>
      <c r="F998" s="48">
        <v>84.459459459459495</v>
      </c>
      <c r="G998" s="47">
        <v>0.80300850409587399</v>
      </c>
      <c r="H998" s="50">
        <v>80.566801619433207</v>
      </c>
      <c r="I998" s="76" t="str">
        <f t="shared" si="30"/>
        <v>No</v>
      </c>
      <c r="J998" s="49" t="str">
        <f t="shared" si="31"/>
        <v>Yes</v>
      </c>
      <c r="K998" s="47">
        <v>0.177741104211707</v>
      </c>
      <c r="L998" s="50">
        <v>14.8648648648649</v>
      </c>
      <c r="M998" s="47">
        <v>0.22477294540728901</v>
      </c>
      <c r="N998" s="50">
        <v>54.149797570850197</v>
      </c>
    </row>
    <row r="999" spans="1:14" x14ac:dyDescent="0.2">
      <c r="A999" s="57" t="s">
        <v>2221</v>
      </c>
      <c r="B999" s="44" t="s">
        <v>2222</v>
      </c>
      <c r="C999" s="45">
        <v>45</v>
      </c>
      <c r="D999" s="46" t="s">
        <v>340</v>
      </c>
      <c r="E999" s="47">
        <v>0.77695272871823795</v>
      </c>
      <c r="F999" s="48">
        <v>78.828828828828804</v>
      </c>
      <c r="G999" s="47">
        <v>0.768181648745343</v>
      </c>
      <c r="H999" s="50">
        <v>64.625506072874501</v>
      </c>
      <c r="I999" s="76" t="str">
        <f t="shared" si="30"/>
        <v>No</v>
      </c>
      <c r="J999" s="49" t="str">
        <f t="shared" si="31"/>
        <v>No</v>
      </c>
      <c r="K999" s="47">
        <v>0.209904387236649</v>
      </c>
      <c r="L999" s="50">
        <v>22.9166666666667</v>
      </c>
      <c r="M999" s="47">
        <v>0.26119210909200202</v>
      </c>
      <c r="N999" s="50">
        <v>67.054655870445302</v>
      </c>
    </row>
    <row r="1000" spans="1:14" x14ac:dyDescent="0.2">
      <c r="A1000" s="57" t="s">
        <v>2223</v>
      </c>
      <c r="B1000" s="44" t="s">
        <v>2224</v>
      </c>
      <c r="C1000" s="45">
        <v>45</v>
      </c>
      <c r="D1000" s="46" t="s">
        <v>340</v>
      </c>
      <c r="E1000" s="47">
        <v>0.60995575747976305</v>
      </c>
      <c r="F1000" s="48">
        <v>27.702702702702702</v>
      </c>
      <c r="G1000" s="47">
        <v>0.77031375805302105</v>
      </c>
      <c r="H1000" s="50">
        <v>65.536437246963601</v>
      </c>
      <c r="I1000" s="76" t="str">
        <f t="shared" si="30"/>
        <v>No</v>
      </c>
      <c r="J1000" s="49" t="str">
        <f t="shared" si="31"/>
        <v>No</v>
      </c>
      <c r="K1000" s="47">
        <v>0.21330244931803799</v>
      </c>
      <c r="L1000" s="50">
        <v>23.592342342342299</v>
      </c>
      <c r="M1000" s="47">
        <v>0.26306787171879797</v>
      </c>
      <c r="N1000" s="50">
        <v>67.763157894736807</v>
      </c>
    </row>
    <row r="1001" spans="1:14" x14ac:dyDescent="0.2">
      <c r="A1001" s="57" t="s">
        <v>2225</v>
      </c>
      <c r="B1001" s="44" t="s">
        <v>2226</v>
      </c>
      <c r="C1001" s="45">
        <v>45</v>
      </c>
      <c r="D1001" s="46" t="s">
        <v>340</v>
      </c>
      <c r="E1001" s="47">
        <v>0.76628824690468</v>
      </c>
      <c r="F1001" s="48">
        <v>75.506756756756801</v>
      </c>
      <c r="G1001" s="47">
        <v>0.75957322873403998</v>
      </c>
      <c r="H1001" s="50">
        <v>60.374493927125499</v>
      </c>
      <c r="I1001" s="76" t="str">
        <f t="shared" si="30"/>
        <v>No</v>
      </c>
      <c r="J1001" s="49" t="str">
        <f t="shared" si="31"/>
        <v>No</v>
      </c>
      <c r="K1001" s="47">
        <v>0.22433262950810701</v>
      </c>
      <c r="L1001" s="50">
        <v>26.6891891891892</v>
      </c>
      <c r="M1001" s="47">
        <v>0.25497543824570901</v>
      </c>
      <c r="N1001" s="50">
        <v>64.777327935222701</v>
      </c>
    </row>
    <row r="1002" spans="1:14" x14ac:dyDescent="0.2">
      <c r="A1002" s="147" t="s">
        <v>2227</v>
      </c>
      <c r="B1002" s="44" t="s">
        <v>2228</v>
      </c>
      <c r="C1002" s="45">
        <v>66</v>
      </c>
      <c r="D1002" s="46" t="s">
        <v>340</v>
      </c>
      <c r="E1002" s="47">
        <v>0.89449220119520501</v>
      </c>
      <c r="F1002" s="48">
        <v>96.6216216216216</v>
      </c>
      <c r="G1002" s="47">
        <v>0.84542736714738898</v>
      </c>
      <c r="H1002" s="50">
        <v>88.807339449541303</v>
      </c>
      <c r="I1002" s="76" t="str">
        <f t="shared" si="30"/>
        <v>No</v>
      </c>
      <c r="J1002" s="49" t="str">
        <f t="shared" si="31"/>
        <v>Yes</v>
      </c>
      <c r="K1002" s="47">
        <v>8.1678220469354704E-2</v>
      </c>
      <c r="L1002" s="50">
        <v>2.0270270270270299</v>
      </c>
      <c r="M1002" s="47">
        <v>0.18691061897771899</v>
      </c>
      <c r="N1002" s="50">
        <v>51.0091743119266</v>
      </c>
    </row>
    <row r="1003" spans="1:14" x14ac:dyDescent="0.2">
      <c r="A1003" s="57" t="s">
        <v>2229</v>
      </c>
      <c r="B1003" s="44" t="s">
        <v>2230</v>
      </c>
      <c r="C1003" s="45">
        <v>45</v>
      </c>
      <c r="D1003" s="46" t="s">
        <v>340</v>
      </c>
      <c r="E1003" s="47">
        <v>0.58539026751004197</v>
      </c>
      <c r="F1003" s="48">
        <v>20.664414414414399</v>
      </c>
      <c r="G1003" s="47">
        <v>0.74495116515182502</v>
      </c>
      <c r="H1003" s="50">
        <v>53.896761133603199</v>
      </c>
      <c r="I1003" s="76" t="str">
        <f t="shared" si="30"/>
        <v>No</v>
      </c>
      <c r="J1003" s="49" t="str">
        <f t="shared" si="31"/>
        <v>No</v>
      </c>
      <c r="K1003" s="47">
        <v>0.17603649146544001</v>
      </c>
      <c r="L1003" s="50">
        <v>14.4144144144144</v>
      </c>
      <c r="M1003" s="47">
        <v>0.221401763312497</v>
      </c>
      <c r="N1003" s="50">
        <v>53.087044534413003</v>
      </c>
    </row>
    <row r="1004" spans="1:14" x14ac:dyDescent="0.2">
      <c r="A1004" s="147" t="s">
        <v>1034</v>
      </c>
      <c r="B1004" s="44" t="s">
        <v>2231</v>
      </c>
      <c r="C1004" s="45">
        <v>45</v>
      </c>
      <c r="D1004" s="46" t="s">
        <v>340</v>
      </c>
      <c r="E1004" s="47">
        <v>0.79809118693139702</v>
      </c>
      <c r="F1004" s="48">
        <v>83.614864864864899</v>
      </c>
      <c r="G1004" s="47">
        <v>0.80410773514235501</v>
      </c>
      <c r="H1004" s="50">
        <v>81.123481781376498</v>
      </c>
      <c r="I1004" s="76" t="str">
        <f t="shared" si="30"/>
        <v>No</v>
      </c>
      <c r="J1004" s="49" t="str">
        <f t="shared" si="31"/>
        <v>Yes</v>
      </c>
      <c r="K1004" s="47">
        <v>0.162612740733733</v>
      </c>
      <c r="L1004" s="50">
        <v>11.542792792792801</v>
      </c>
      <c r="M1004" s="47">
        <v>0.207014600513138</v>
      </c>
      <c r="N1004" s="50">
        <v>49.6963562753036</v>
      </c>
    </row>
    <row r="1005" spans="1:14" x14ac:dyDescent="0.2">
      <c r="A1005" s="57" t="s">
        <v>2232</v>
      </c>
      <c r="B1005" s="44" t="s">
        <v>2233</v>
      </c>
      <c r="C1005" s="45">
        <v>45</v>
      </c>
      <c r="D1005" s="46" t="s">
        <v>340</v>
      </c>
      <c r="E1005" s="47">
        <v>0.71645394675033802</v>
      </c>
      <c r="F1005" s="48">
        <v>61.036036036036002</v>
      </c>
      <c r="G1005" s="47">
        <v>0.79195925321362104</v>
      </c>
      <c r="H1005" s="50">
        <v>75.556680161943305</v>
      </c>
      <c r="I1005" s="76" t="str">
        <f t="shared" si="30"/>
        <v>No</v>
      </c>
      <c r="J1005" s="49" t="str">
        <f t="shared" si="31"/>
        <v>No</v>
      </c>
      <c r="K1005" s="47">
        <v>0.18947778991775199</v>
      </c>
      <c r="L1005" s="50">
        <v>17.680180180180201</v>
      </c>
      <c r="M1005" s="47">
        <v>0.242348369146794</v>
      </c>
      <c r="N1005" s="50">
        <v>59.514170040485801</v>
      </c>
    </row>
    <row r="1006" spans="1:14" x14ac:dyDescent="0.2">
      <c r="A1006" s="147" t="s">
        <v>2234</v>
      </c>
      <c r="B1006" s="44" t="s">
        <v>2235</v>
      </c>
      <c r="C1006" s="45">
        <v>45</v>
      </c>
      <c r="D1006" s="46" t="s">
        <v>340</v>
      </c>
      <c r="E1006" s="47">
        <v>0.77641564769476901</v>
      </c>
      <c r="F1006" s="48">
        <v>78.603603603603602</v>
      </c>
      <c r="G1006" s="47">
        <v>0.87221932495633203</v>
      </c>
      <c r="H1006" s="50">
        <v>97.722672064777299</v>
      </c>
      <c r="I1006" s="76" t="str">
        <f t="shared" si="30"/>
        <v>No</v>
      </c>
      <c r="J1006" s="49" t="str">
        <f t="shared" si="31"/>
        <v>Yes</v>
      </c>
      <c r="K1006" s="47">
        <v>0.17702450970380501</v>
      </c>
      <c r="L1006" s="50">
        <v>14.639639639639601</v>
      </c>
      <c r="M1006" s="47">
        <v>0.226409676750951</v>
      </c>
      <c r="N1006" s="50">
        <v>54.605263157894697</v>
      </c>
    </row>
    <row r="1007" spans="1:14" x14ac:dyDescent="0.2">
      <c r="A1007" s="57" t="s">
        <v>2236</v>
      </c>
      <c r="B1007" s="44" t="s">
        <v>2237</v>
      </c>
      <c r="C1007" s="45">
        <v>45</v>
      </c>
      <c r="D1007" s="46" t="s">
        <v>340</v>
      </c>
      <c r="E1007" s="47">
        <v>0.67840195592856201</v>
      </c>
      <c r="F1007" s="48">
        <v>49.380630630630598</v>
      </c>
      <c r="G1007" s="47">
        <v>0.83446940243690504</v>
      </c>
      <c r="H1007" s="50">
        <v>91.649797570850197</v>
      </c>
      <c r="I1007" s="76" t="str">
        <f t="shared" si="30"/>
        <v>No</v>
      </c>
      <c r="J1007" s="49" t="str">
        <f t="shared" si="31"/>
        <v>No</v>
      </c>
      <c r="K1007" s="47">
        <v>0.17158999472800299</v>
      </c>
      <c r="L1007" s="50">
        <v>13.231981981982001</v>
      </c>
      <c r="M1007" s="47">
        <v>0.21829386299234299</v>
      </c>
      <c r="N1007" s="50">
        <v>52.074898785425098</v>
      </c>
    </row>
    <row r="1008" spans="1:14" x14ac:dyDescent="0.2">
      <c r="A1008" s="57" t="s">
        <v>2238</v>
      </c>
      <c r="B1008" s="44" t="s">
        <v>2239</v>
      </c>
      <c r="C1008" s="45">
        <v>45</v>
      </c>
      <c r="D1008" s="46" t="s">
        <v>340</v>
      </c>
      <c r="E1008" s="47">
        <v>0.75406738532103401</v>
      </c>
      <c r="F1008" s="48">
        <v>71.396396396396398</v>
      </c>
      <c r="G1008" s="47">
        <v>0.81934401427902903</v>
      </c>
      <c r="H1008" s="50">
        <v>87.095141700404895</v>
      </c>
      <c r="I1008" s="76" t="str">
        <f t="shared" si="30"/>
        <v>No</v>
      </c>
      <c r="J1008" s="49" t="str">
        <f t="shared" si="31"/>
        <v>No</v>
      </c>
      <c r="K1008" s="47">
        <v>0.13827754587809901</v>
      </c>
      <c r="L1008" s="50">
        <v>8.3333333333333304</v>
      </c>
      <c r="M1008" s="47">
        <v>0.17016702227663699</v>
      </c>
      <c r="N1008" s="50">
        <v>36.184210526315802</v>
      </c>
    </row>
    <row r="1009" spans="1:14" x14ac:dyDescent="0.2">
      <c r="A1009" s="57" t="s">
        <v>1878</v>
      </c>
      <c r="B1009" s="44" t="s">
        <v>2240</v>
      </c>
      <c r="C1009" s="45">
        <v>45</v>
      </c>
      <c r="D1009" s="46" t="s">
        <v>340</v>
      </c>
      <c r="E1009" s="47">
        <v>0.64370315015442603</v>
      </c>
      <c r="F1009" s="48">
        <v>38.457207207207198</v>
      </c>
      <c r="G1009" s="47">
        <v>0.81478713820807402</v>
      </c>
      <c r="H1009" s="50">
        <v>85.172064777327904</v>
      </c>
      <c r="I1009" s="76" t="str">
        <f t="shared" si="30"/>
        <v>No</v>
      </c>
      <c r="J1009" s="49" t="str">
        <f t="shared" si="31"/>
        <v>No</v>
      </c>
      <c r="K1009" s="47">
        <v>0.150436598239719</v>
      </c>
      <c r="L1009" s="50">
        <v>9.5720720720720696</v>
      </c>
      <c r="M1009" s="47">
        <v>0.18476740357205901</v>
      </c>
      <c r="N1009" s="50">
        <v>42.510121457489902</v>
      </c>
    </row>
    <row r="1010" spans="1:14" x14ac:dyDescent="0.2">
      <c r="A1010" s="147" t="s">
        <v>2241</v>
      </c>
      <c r="B1010" s="44" t="s">
        <v>2242</v>
      </c>
      <c r="C1010" s="45">
        <v>45</v>
      </c>
      <c r="D1010" s="46" t="s">
        <v>340</v>
      </c>
      <c r="E1010" s="47">
        <v>0.80097372968444702</v>
      </c>
      <c r="F1010" s="48">
        <v>84.009009009009006</v>
      </c>
      <c r="G1010" s="47">
        <v>0.79717701700903398</v>
      </c>
      <c r="H1010" s="50">
        <v>77.935222672064796</v>
      </c>
      <c r="I1010" s="76" t="str">
        <f t="shared" si="30"/>
        <v>No</v>
      </c>
      <c r="J1010" s="49" t="str">
        <f t="shared" si="31"/>
        <v>Yes</v>
      </c>
      <c r="K1010" s="47">
        <v>0.17950541768058001</v>
      </c>
      <c r="L1010" s="50">
        <v>15.2027027027027</v>
      </c>
      <c r="M1010" s="47">
        <v>0.225505207678662</v>
      </c>
      <c r="N1010" s="50">
        <v>54.352226720647799</v>
      </c>
    </row>
    <row r="1011" spans="1:14" x14ac:dyDescent="0.2">
      <c r="A1011" s="147" t="s">
        <v>2243</v>
      </c>
      <c r="B1011" s="44" t="s">
        <v>2244</v>
      </c>
      <c r="C1011" s="45">
        <v>45</v>
      </c>
      <c r="D1011" s="46" t="s">
        <v>340</v>
      </c>
      <c r="E1011" s="47">
        <v>0.78787262079640197</v>
      </c>
      <c r="F1011" s="48">
        <v>81.475225225225202</v>
      </c>
      <c r="G1011" s="47">
        <v>0.79242374156641104</v>
      </c>
      <c r="H1011" s="50">
        <v>76.113360323886596</v>
      </c>
      <c r="I1011" s="76" t="str">
        <f t="shared" si="30"/>
        <v>No</v>
      </c>
      <c r="J1011" s="49" t="str">
        <f t="shared" si="31"/>
        <v>Yes</v>
      </c>
      <c r="K1011" s="47">
        <v>0.169787989230339</v>
      </c>
      <c r="L1011" s="50">
        <v>12.6689189189189</v>
      </c>
      <c r="M1011" s="47">
        <v>0.20485211204048301</v>
      </c>
      <c r="N1011" s="50">
        <v>48.987854251012102</v>
      </c>
    </row>
    <row r="1012" spans="1:14" x14ac:dyDescent="0.2">
      <c r="A1012" s="57" t="s">
        <v>2245</v>
      </c>
      <c r="B1012" s="44" t="s">
        <v>2246</v>
      </c>
      <c r="C1012" s="45">
        <v>45</v>
      </c>
      <c r="D1012" s="46" t="s">
        <v>340</v>
      </c>
      <c r="E1012" s="47">
        <v>0.71471475279560803</v>
      </c>
      <c r="F1012" s="48">
        <v>60.247747747747802</v>
      </c>
      <c r="G1012" s="47">
        <v>0.69771461010112101</v>
      </c>
      <c r="H1012" s="50">
        <v>35.172064777327897</v>
      </c>
      <c r="I1012" s="76" t="str">
        <f t="shared" si="30"/>
        <v>No</v>
      </c>
      <c r="J1012" s="49" t="str">
        <f t="shared" si="31"/>
        <v>No</v>
      </c>
      <c r="K1012" s="47">
        <v>0.25503485544250398</v>
      </c>
      <c r="L1012" s="50">
        <v>35.641891891891902</v>
      </c>
      <c r="M1012" s="47">
        <v>0.28718634248310798</v>
      </c>
      <c r="N1012" s="50">
        <v>74.0890688259109</v>
      </c>
    </row>
    <row r="1013" spans="1:14" x14ac:dyDescent="0.2">
      <c r="A1013" s="57" t="s">
        <v>2247</v>
      </c>
      <c r="B1013" s="44" t="s">
        <v>2248</v>
      </c>
      <c r="C1013" s="45">
        <v>45</v>
      </c>
      <c r="D1013" s="46" t="s">
        <v>340</v>
      </c>
      <c r="E1013" s="47">
        <v>0.74787258345146801</v>
      </c>
      <c r="F1013" s="48">
        <v>70.101351351351397</v>
      </c>
      <c r="G1013" s="47">
        <v>0.74091803901043796</v>
      </c>
      <c r="H1013" s="50">
        <v>52.327935222672103</v>
      </c>
      <c r="I1013" s="76" t="str">
        <f t="shared" si="30"/>
        <v>No</v>
      </c>
      <c r="J1013" s="49" t="str">
        <f t="shared" si="31"/>
        <v>No</v>
      </c>
      <c r="K1013" s="47">
        <v>0.24972099167542799</v>
      </c>
      <c r="L1013" s="50">
        <v>33.671171171171203</v>
      </c>
      <c r="M1013" s="47">
        <v>0.28170280263429698</v>
      </c>
      <c r="N1013" s="50">
        <v>72.672064777327904</v>
      </c>
    </row>
    <row r="1014" spans="1:14" x14ac:dyDescent="0.2">
      <c r="A1014" s="57" t="s">
        <v>2249</v>
      </c>
      <c r="B1014" s="44" t="s">
        <v>2250</v>
      </c>
      <c r="C1014" s="45">
        <v>45</v>
      </c>
      <c r="D1014" s="46" t="s">
        <v>340</v>
      </c>
      <c r="E1014" s="47">
        <v>0.72499186380534697</v>
      </c>
      <c r="F1014" s="48">
        <v>63.400900900900901</v>
      </c>
      <c r="G1014" s="47">
        <v>0.72202138537985305</v>
      </c>
      <c r="H1014" s="50">
        <v>44.230769230769198</v>
      </c>
      <c r="I1014" s="76" t="str">
        <f t="shared" si="30"/>
        <v>No</v>
      </c>
      <c r="J1014" s="49" t="str">
        <f t="shared" si="31"/>
        <v>No</v>
      </c>
      <c r="K1014" s="47">
        <v>0.24439248783315101</v>
      </c>
      <c r="L1014" s="50">
        <v>31.869369369369402</v>
      </c>
      <c r="M1014" s="47">
        <v>0.28367451504764402</v>
      </c>
      <c r="N1014" s="50">
        <v>73.127530364372504</v>
      </c>
    </row>
    <row r="1015" spans="1:14" x14ac:dyDescent="0.2">
      <c r="A1015" s="57" t="s">
        <v>2251</v>
      </c>
      <c r="B1015" s="44" t="s">
        <v>2252</v>
      </c>
      <c r="C1015" s="45">
        <v>45</v>
      </c>
      <c r="D1015" s="46" t="s">
        <v>340</v>
      </c>
      <c r="E1015" s="47">
        <v>0.73440031619156398</v>
      </c>
      <c r="F1015" s="48">
        <v>66.159909909909899</v>
      </c>
      <c r="G1015" s="47">
        <v>0.72021247771681096</v>
      </c>
      <c r="H1015" s="50">
        <v>43.927125506072898</v>
      </c>
      <c r="I1015" s="76" t="str">
        <f t="shared" si="30"/>
        <v>No</v>
      </c>
      <c r="J1015" s="49" t="str">
        <f t="shared" si="31"/>
        <v>No</v>
      </c>
      <c r="K1015" s="47">
        <v>0.22204995779949299</v>
      </c>
      <c r="L1015" s="50">
        <v>25.7882882882883</v>
      </c>
      <c r="M1015" s="47">
        <v>0.242758669997405</v>
      </c>
      <c r="N1015" s="50">
        <v>59.817813765182201</v>
      </c>
    </row>
    <row r="1016" spans="1:14" x14ac:dyDescent="0.2">
      <c r="A1016" s="57" t="s">
        <v>2253</v>
      </c>
      <c r="B1016" s="44" t="s">
        <v>2254</v>
      </c>
      <c r="C1016" s="45">
        <v>45</v>
      </c>
      <c r="D1016" s="46" t="s">
        <v>340</v>
      </c>
      <c r="E1016" s="47">
        <v>0.64464454940560101</v>
      </c>
      <c r="F1016" s="48">
        <v>38.6824324324324</v>
      </c>
      <c r="G1016" s="47">
        <v>0.63657148636369798</v>
      </c>
      <c r="H1016" s="50">
        <v>20.040485829959501</v>
      </c>
      <c r="I1016" s="76" t="str">
        <f t="shared" si="30"/>
        <v>No</v>
      </c>
      <c r="J1016" s="49" t="str">
        <f t="shared" si="31"/>
        <v>No</v>
      </c>
      <c r="K1016" s="47">
        <v>0.26489668390784699</v>
      </c>
      <c r="L1016" s="50">
        <v>39.020270270270302</v>
      </c>
      <c r="M1016" s="47">
        <v>0.28218748079919498</v>
      </c>
      <c r="N1016" s="50">
        <v>72.823886639676104</v>
      </c>
    </row>
    <row r="1017" spans="1:14" x14ac:dyDescent="0.2">
      <c r="A1017" s="57" t="s">
        <v>1284</v>
      </c>
      <c r="B1017" s="44" t="s">
        <v>2255</v>
      </c>
      <c r="C1017" s="45">
        <v>45</v>
      </c>
      <c r="D1017" s="46" t="s">
        <v>340</v>
      </c>
      <c r="E1017" s="47">
        <v>0.37885073241689499</v>
      </c>
      <c r="F1017" s="48">
        <v>2.9842342342342301</v>
      </c>
      <c r="G1017" s="47">
        <v>0.45270412722749098</v>
      </c>
      <c r="H1017" s="50">
        <v>5.8704453441295499</v>
      </c>
      <c r="I1017" s="76" t="str">
        <f t="shared" si="30"/>
        <v>No</v>
      </c>
      <c r="J1017" s="49" t="str">
        <f t="shared" si="31"/>
        <v>No</v>
      </c>
      <c r="K1017" s="47">
        <v>0.36402484684245701</v>
      </c>
      <c r="L1017" s="50">
        <v>88.626126126126096</v>
      </c>
      <c r="M1017" s="47">
        <v>0.39332899969490898</v>
      </c>
      <c r="N1017" s="50">
        <v>92.510121457489902</v>
      </c>
    </row>
    <row r="1018" spans="1:14" x14ac:dyDescent="0.2">
      <c r="A1018" s="57" t="s">
        <v>2256</v>
      </c>
      <c r="B1018" s="44" t="s">
        <v>2257</v>
      </c>
      <c r="C1018" s="45">
        <v>45</v>
      </c>
      <c r="D1018" s="46" t="s">
        <v>340</v>
      </c>
      <c r="E1018" s="47">
        <v>0.66689125104946601</v>
      </c>
      <c r="F1018" s="48">
        <v>45.889639639639597</v>
      </c>
      <c r="G1018" s="47">
        <v>0.67269914859326196</v>
      </c>
      <c r="H1018" s="50">
        <v>27.9352226720648</v>
      </c>
      <c r="I1018" s="76" t="str">
        <f t="shared" si="30"/>
        <v>No</v>
      </c>
      <c r="J1018" s="49" t="str">
        <f t="shared" si="31"/>
        <v>No</v>
      </c>
      <c r="K1018" s="47">
        <v>0.27523742901887999</v>
      </c>
      <c r="L1018" s="50">
        <v>43.862612612612601</v>
      </c>
      <c r="M1018" s="47">
        <v>0.31121851150274998</v>
      </c>
      <c r="N1018" s="50">
        <v>79.554655870445302</v>
      </c>
    </row>
    <row r="1019" spans="1:14" x14ac:dyDescent="0.2">
      <c r="A1019" s="57" t="s">
        <v>2258</v>
      </c>
      <c r="B1019" s="44" t="s">
        <v>2259</v>
      </c>
      <c r="C1019" s="45">
        <v>45</v>
      </c>
      <c r="D1019" s="46" t="s">
        <v>340</v>
      </c>
      <c r="E1019" s="47">
        <v>0.62470879306182303</v>
      </c>
      <c r="F1019" s="48">
        <v>32.263513513513502</v>
      </c>
      <c r="G1019" s="47">
        <v>0.620929659493201</v>
      </c>
      <c r="H1019" s="50">
        <v>17.864372469635601</v>
      </c>
      <c r="I1019" s="76" t="str">
        <f t="shared" si="30"/>
        <v>No</v>
      </c>
      <c r="J1019" s="49" t="str">
        <f t="shared" si="31"/>
        <v>No</v>
      </c>
      <c r="K1019" s="47">
        <v>0.26311054054151201</v>
      </c>
      <c r="L1019" s="50">
        <v>38.119369369369402</v>
      </c>
      <c r="M1019" s="47">
        <v>0.28880083158074699</v>
      </c>
      <c r="N1019" s="50">
        <v>74.595141700404895</v>
      </c>
    </row>
    <row r="1020" spans="1:14" x14ac:dyDescent="0.2">
      <c r="A1020" s="57" t="s">
        <v>2260</v>
      </c>
      <c r="B1020" s="44" t="s">
        <v>2261</v>
      </c>
      <c r="C1020" s="45">
        <v>45</v>
      </c>
      <c r="D1020" s="46" t="s">
        <v>340</v>
      </c>
      <c r="E1020" s="47">
        <v>0.61296500155038502</v>
      </c>
      <c r="F1020" s="48">
        <v>28.7162162162162</v>
      </c>
      <c r="G1020" s="47">
        <v>0.56445904701997096</v>
      </c>
      <c r="H1020" s="50">
        <v>11.386639676113401</v>
      </c>
      <c r="I1020" s="76" t="str">
        <f t="shared" si="30"/>
        <v>No</v>
      </c>
      <c r="J1020" s="49" t="str">
        <f t="shared" si="31"/>
        <v>No</v>
      </c>
      <c r="K1020" s="47">
        <v>0.357990550257485</v>
      </c>
      <c r="L1020" s="50">
        <v>86.655405405405403</v>
      </c>
      <c r="M1020" s="47">
        <v>0.38637087130645198</v>
      </c>
      <c r="N1020" s="50">
        <v>92.004048582995907</v>
      </c>
    </row>
    <row r="1021" spans="1:14" x14ac:dyDescent="0.2">
      <c r="A1021" s="57" t="s">
        <v>2262</v>
      </c>
      <c r="B1021" s="44" t="s">
        <v>2263</v>
      </c>
      <c r="C1021" s="45">
        <v>45</v>
      </c>
      <c r="D1021" s="46" t="s">
        <v>340</v>
      </c>
      <c r="E1021" s="47">
        <v>0.64877968047576795</v>
      </c>
      <c r="F1021" s="48">
        <v>39.9774774774775</v>
      </c>
      <c r="G1021" s="47">
        <v>0.61124838301511797</v>
      </c>
      <c r="H1021" s="50">
        <v>16.548582995951399</v>
      </c>
      <c r="I1021" s="76" t="str">
        <f t="shared" si="30"/>
        <v>No</v>
      </c>
      <c r="J1021" s="49" t="str">
        <f t="shared" si="31"/>
        <v>No</v>
      </c>
      <c r="K1021" s="47">
        <v>0.23103324838297601</v>
      </c>
      <c r="L1021" s="50">
        <v>28.209459459459499</v>
      </c>
      <c r="M1021" s="47">
        <v>0.25295014685218198</v>
      </c>
      <c r="N1021" s="50">
        <v>64.068825910931196</v>
      </c>
    </row>
    <row r="1022" spans="1:14" x14ac:dyDescent="0.2">
      <c r="A1022" s="57" t="s">
        <v>2264</v>
      </c>
      <c r="B1022" s="44" t="s">
        <v>2265</v>
      </c>
      <c r="C1022" s="45">
        <v>45</v>
      </c>
      <c r="D1022" s="46" t="s">
        <v>340</v>
      </c>
      <c r="E1022" s="47">
        <v>0.45002885938814402</v>
      </c>
      <c r="F1022" s="48">
        <v>4.2792792792792804</v>
      </c>
      <c r="G1022" s="47">
        <v>0.45757868012258801</v>
      </c>
      <c r="H1022" s="50">
        <v>5.9716599190283404</v>
      </c>
      <c r="I1022" s="76" t="str">
        <f t="shared" si="30"/>
        <v>No</v>
      </c>
      <c r="J1022" s="49" t="str">
        <f t="shared" si="31"/>
        <v>No</v>
      </c>
      <c r="K1022" s="47">
        <v>0.44628431396323998</v>
      </c>
      <c r="L1022" s="50">
        <v>98.198198198198199</v>
      </c>
      <c r="M1022" s="47">
        <v>0.486907050600969</v>
      </c>
      <c r="N1022" s="50">
        <v>98.633603238866399</v>
      </c>
    </row>
    <row r="1023" spans="1:14" x14ac:dyDescent="0.2">
      <c r="A1023" s="57" t="s">
        <v>2266</v>
      </c>
      <c r="B1023" s="44" t="s">
        <v>2267</v>
      </c>
      <c r="C1023" s="45">
        <v>45</v>
      </c>
      <c r="D1023" s="46" t="s">
        <v>340</v>
      </c>
      <c r="E1023" s="47">
        <v>0.42859893229882901</v>
      </c>
      <c r="F1023" s="48">
        <v>3.94144144144144</v>
      </c>
      <c r="G1023" s="47">
        <v>0.44265418185203398</v>
      </c>
      <c r="H1023" s="50">
        <v>5.4655870445344101</v>
      </c>
      <c r="I1023" s="76" t="str">
        <f t="shared" si="30"/>
        <v>No</v>
      </c>
      <c r="J1023" s="49" t="str">
        <f t="shared" si="31"/>
        <v>No</v>
      </c>
      <c r="K1023" s="47">
        <v>0.43905070010528602</v>
      </c>
      <c r="L1023" s="50">
        <v>98.029279279279294</v>
      </c>
      <c r="M1023" s="47">
        <v>0.47582227660399201</v>
      </c>
      <c r="N1023" s="50">
        <v>98.228744939271294</v>
      </c>
    </row>
    <row r="1024" spans="1:14" x14ac:dyDescent="0.2">
      <c r="A1024" s="57" t="s">
        <v>2268</v>
      </c>
      <c r="B1024" s="44" t="s">
        <v>2269</v>
      </c>
      <c r="C1024" s="45">
        <v>45</v>
      </c>
      <c r="D1024" s="46" t="s">
        <v>340</v>
      </c>
      <c r="E1024" s="47">
        <v>0.33235775903996001</v>
      </c>
      <c r="F1024" s="48">
        <v>2.30855855855856</v>
      </c>
      <c r="G1024" s="47">
        <v>0.41231117091458402</v>
      </c>
      <c r="H1024" s="50">
        <v>4.6052631578947398</v>
      </c>
      <c r="I1024" s="76" t="str">
        <f t="shared" si="30"/>
        <v>No</v>
      </c>
      <c r="J1024" s="49" t="str">
        <f t="shared" si="31"/>
        <v>No</v>
      </c>
      <c r="K1024" s="47">
        <v>0.40213416946158498</v>
      </c>
      <c r="L1024" s="50">
        <v>95.382882882882896</v>
      </c>
      <c r="M1024" s="47">
        <v>0.44013971858092599</v>
      </c>
      <c r="N1024" s="50">
        <v>96.811740890688299</v>
      </c>
    </row>
    <row r="1025" spans="1:14" x14ac:dyDescent="0.2">
      <c r="A1025" s="57" t="s">
        <v>2270</v>
      </c>
      <c r="B1025" s="44" t="s">
        <v>2271</v>
      </c>
      <c r="C1025" s="45">
        <v>45</v>
      </c>
      <c r="D1025" s="46" t="s">
        <v>340</v>
      </c>
      <c r="E1025" s="47">
        <v>0.3271039978352</v>
      </c>
      <c r="F1025" s="48">
        <v>2.1959459459459501</v>
      </c>
      <c r="G1025" s="47">
        <v>0.40913185688980802</v>
      </c>
      <c r="H1025" s="50">
        <v>4.4028340080971704</v>
      </c>
      <c r="I1025" s="76" t="str">
        <f t="shared" si="30"/>
        <v>No</v>
      </c>
      <c r="J1025" s="49" t="str">
        <f t="shared" si="31"/>
        <v>No</v>
      </c>
      <c r="K1025" s="47">
        <v>0.42075885816591502</v>
      </c>
      <c r="L1025" s="50">
        <v>96.903153153153198</v>
      </c>
      <c r="M1025" s="47">
        <v>0.46580272452951699</v>
      </c>
      <c r="N1025" s="50">
        <v>97.823886639676104</v>
      </c>
    </row>
    <row r="1026" spans="1:14" x14ac:dyDescent="0.2">
      <c r="A1026" s="57" t="s">
        <v>2272</v>
      </c>
      <c r="B1026" s="44" t="s">
        <v>2273</v>
      </c>
      <c r="C1026" s="45">
        <v>45</v>
      </c>
      <c r="D1026" s="46" t="s">
        <v>340</v>
      </c>
      <c r="E1026" s="47">
        <v>0.45602112847240001</v>
      </c>
      <c r="F1026" s="48">
        <v>4.3918918918918903</v>
      </c>
      <c r="G1026" s="47">
        <v>0.405255502495947</v>
      </c>
      <c r="H1026" s="50">
        <v>4.2004048582996001</v>
      </c>
      <c r="I1026" s="76" t="str">
        <f t="shared" si="30"/>
        <v>No</v>
      </c>
      <c r="J1026" s="49" t="str">
        <f t="shared" si="31"/>
        <v>No</v>
      </c>
      <c r="K1026" s="47">
        <v>0.29478931342686199</v>
      </c>
      <c r="L1026" s="50">
        <v>55.180180180180201</v>
      </c>
      <c r="M1026" s="47">
        <v>0.32998661066579099</v>
      </c>
      <c r="N1026" s="50">
        <v>83.248987854250998</v>
      </c>
    </row>
    <row r="1027" spans="1:14" x14ac:dyDescent="0.2">
      <c r="A1027" s="57" t="s">
        <v>2274</v>
      </c>
      <c r="B1027" s="44" t="s">
        <v>2275</v>
      </c>
      <c r="C1027" s="45">
        <v>45</v>
      </c>
      <c r="D1027" s="46" t="s">
        <v>340</v>
      </c>
      <c r="E1027" s="47">
        <v>0.20227234650387499</v>
      </c>
      <c r="F1027" s="48">
        <v>0.168918918918919</v>
      </c>
      <c r="G1027" s="47">
        <v>0.237499628622138</v>
      </c>
      <c r="H1027" s="50">
        <v>0.50607287449392702</v>
      </c>
      <c r="I1027" s="76" t="str">
        <f t="shared" si="30"/>
        <v>No</v>
      </c>
      <c r="J1027" s="49" t="str">
        <f t="shared" si="31"/>
        <v>No</v>
      </c>
      <c r="K1027" s="47">
        <v>0.30882216082326802</v>
      </c>
      <c r="L1027" s="50">
        <v>63.344594594594597</v>
      </c>
      <c r="M1027" s="47">
        <v>0.33057364709128301</v>
      </c>
      <c r="N1027" s="50">
        <v>83.400809716599198</v>
      </c>
    </row>
    <row r="1028" spans="1:14" x14ac:dyDescent="0.2">
      <c r="A1028" s="57" t="s">
        <v>2276</v>
      </c>
      <c r="B1028" s="44" t="s">
        <v>2277</v>
      </c>
      <c r="C1028" s="45">
        <v>45</v>
      </c>
      <c r="D1028" s="46" t="s">
        <v>340</v>
      </c>
      <c r="E1028" s="47">
        <v>0.28350859286229502</v>
      </c>
      <c r="F1028" s="48">
        <v>1.7454954954955</v>
      </c>
      <c r="G1028" s="47">
        <v>0.357107250787981</v>
      </c>
      <c r="H1028" s="50">
        <v>3.1882591093117401</v>
      </c>
      <c r="I1028" s="76" t="str">
        <f t="shared" si="30"/>
        <v>No</v>
      </c>
      <c r="J1028" s="49" t="str">
        <f t="shared" si="31"/>
        <v>No</v>
      </c>
      <c r="K1028" s="47">
        <v>0.34049361531539901</v>
      </c>
      <c r="L1028" s="50">
        <v>79.560810810810807</v>
      </c>
      <c r="M1028" s="47">
        <v>0.41221579981971002</v>
      </c>
      <c r="N1028" s="50">
        <v>94.585020242914993</v>
      </c>
    </row>
    <row r="1029" spans="1:14" x14ac:dyDescent="0.2">
      <c r="A1029" s="57" t="s">
        <v>2278</v>
      </c>
      <c r="B1029" s="44" t="s">
        <v>2279</v>
      </c>
      <c r="C1029" s="45">
        <v>45</v>
      </c>
      <c r="D1029" s="46" t="s">
        <v>340</v>
      </c>
      <c r="E1029" s="47">
        <v>0.394833511703018</v>
      </c>
      <c r="F1029" s="48">
        <v>3.2657657657657699</v>
      </c>
      <c r="G1029" s="47">
        <v>0.5001468549807</v>
      </c>
      <c r="H1029" s="50">
        <v>7.6923076923076898</v>
      </c>
      <c r="I1029" s="76" t="str">
        <f t="shared" si="30"/>
        <v>No</v>
      </c>
      <c r="J1029" s="49" t="str">
        <f t="shared" si="31"/>
        <v>No</v>
      </c>
      <c r="K1029" s="47">
        <v>0.48171811010860299</v>
      </c>
      <c r="L1029" s="50">
        <v>98.986486486486498</v>
      </c>
      <c r="M1029" s="47">
        <v>0.52492036020828103</v>
      </c>
      <c r="N1029" s="50">
        <v>99.443319838056695</v>
      </c>
    </row>
    <row r="1030" spans="1:14" x14ac:dyDescent="0.2">
      <c r="A1030" s="57" t="s">
        <v>680</v>
      </c>
      <c r="B1030" s="44" t="s">
        <v>2280</v>
      </c>
      <c r="C1030" s="45">
        <v>45</v>
      </c>
      <c r="D1030" s="46" t="s">
        <v>340</v>
      </c>
      <c r="E1030" s="47">
        <v>0.41232555241596802</v>
      </c>
      <c r="F1030" s="48">
        <v>3.5472972972973</v>
      </c>
      <c r="G1030" s="47">
        <v>0.42967505942734602</v>
      </c>
      <c r="H1030" s="50">
        <v>5.0607287449392704</v>
      </c>
      <c r="I1030" s="76" t="str">
        <f t="shared" si="30"/>
        <v>No</v>
      </c>
      <c r="J1030" s="49" t="str">
        <f t="shared" si="31"/>
        <v>No</v>
      </c>
      <c r="K1030" s="47">
        <v>0.46408967907804299</v>
      </c>
      <c r="L1030" s="50">
        <v>98.648648648648603</v>
      </c>
      <c r="M1030" s="47">
        <v>0.49292355833155899</v>
      </c>
      <c r="N1030" s="50">
        <v>98.886639676113404</v>
      </c>
    </row>
    <row r="1031" spans="1:14" x14ac:dyDescent="0.2">
      <c r="A1031" s="57" t="s">
        <v>682</v>
      </c>
      <c r="B1031" s="44" t="s">
        <v>2281</v>
      </c>
      <c r="C1031" s="45">
        <v>45</v>
      </c>
      <c r="D1031" s="46" t="s">
        <v>340</v>
      </c>
      <c r="E1031" s="47">
        <v>0.21624796900527099</v>
      </c>
      <c r="F1031" s="48">
        <v>0.45045045045045001</v>
      </c>
      <c r="G1031" s="47">
        <v>0.24685609387865501</v>
      </c>
      <c r="H1031" s="50">
        <v>0.65789473684210498</v>
      </c>
      <c r="I1031" s="76" t="str">
        <f t="shared" ref="I1031:I1094" si="32">IF(AND(F1031&gt;=90,H1031&gt;=90),"Yes","No")</f>
        <v>No</v>
      </c>
      <c r="J1031" s="49" t="str">
        <f t="shared" ref="J1031:J1094" si="33">IF(AND(F1031&gt;=75,H1031&gt;=75),"Yes","No")</f>
        <v>No</v>
      </c>
      <c r="K1031" s="47">
        <v>0.342383714766886</v>
      </c>
      <c r="L1031" s="50">
        <v>80.968468468468501</v>
      </c>
      <c r="M1031" s="47">
        <v>0.36371171598353602</v>
      </c>
      <c r="N1031" s="50">
        <v>88.866396761133601</v>
      </c>
    </row>
    <row r="1032" spans="1:14" x14ac:dyDescent="0.2">
      <c r="A1032" s="57" t="s">
        <v>686</v>
      </c>
      <c r="B1032" s="44" t="s">
        <v>2282</v>
      </c>
      <c r="C1032" s="45">
        <v>45</v>
      </c>
      <c r="D1032" s="46" t="s">
        <v>340</v>
      </c>
      <c r="E1032" s="47">
        <v>0.229725959255797</v>
      </c>
      <c r="F1032" s="48">
        <v>0.73198198198198205</v>
      </c>
      <c r="G1032" s="47">
        <v>0.27907630111347598</v>
      </c>
      <c r="H1032" s="50">
        <v>1.417004048583</v>
      </c>
      <c r="I1032" s="76" t="str">
        <f t="shared" si="32"/>
        <v>No</v>
      </c>
      <c r="J1032" s="49" t="str">
        <f t="shared" si="33"/>
        <v>No</v>
      </c>
      <c r="K1032" s="47">
        <v>0.31546825513537402</v>
      </c>
      <c r="L1032" s="50">
        <v>66.6666666666667</v>
      </c>
      <c r="M1032" s="47">
        <v>0.34234194606922003</v>
      </c>
      <c r="N1032" s="50">
        <v>85.323886639676104</v>
      </c>
    </row>
    <row r="1033" spans="1:14" x14ac:dyDescent="0.2">
      <c r="A1033" s="57" t="s">
        <v>2283</v>
      </c>
      <c r="B1033" s="44" t="s">
        <v>2284</v>
      </c>
      <c r="C1033" s="45">
        <v>45</v>
      </c>
      <c r="D1033" s="46" t="s">
        <v>340</v>
      </c>
      <c r="E1033" s="47">
        <v>0.19831551716527801</v>
      </c>
      <c r="F1033" s="48">
        <v>0.112612612612613</v>
      </c>
      <c r="G1033" s="47">
        <v>0.258511283347515</v>
      </c>
      <c r="H1033" s="50">
        <v>1.1133603238866401</v>
      </c>
      <c r="I1033" s="76" t="str">
        <f t="shared" si="32"/>
        <v>No</v>
      </c>
      <c r="J1033" s="49" t="str">
        <f t="shared" si="33"/>
        <v>No</v>
      </c>
      <c r="K1033" s="47">
        <v>0.301321210953088</v>
      </c>
      <c r="L1033" s="50">
        <v>58.445945945945901</v>
      </c>
      <c r="M1033" s="47">
        <v>0.33360984456578302</v>
      </c>
      <c r="N1033" s="50">
        <v>83.755060728744894</v>
      </c>
    </row>
    <row r="1034" spans="1:14" x14ac:dyDescent="0.2">
      <c r="A1034" s="57" t="s">
        <v>2285</v>
      </c>
      <c r="B1034" s="44" t="s">
        <v>2286</v>
      </c>
      <c r="C1034" s="45">
        <v>45</v>
      </c>
      <c r="D1034" s="46" t="s">
        <v>340</v>
      </c>
      <c r="E1034" s="47">
        <v>0.298029700312124</v>
      </c>
      <c r="F1034" s="48">
        <v>1.91441441441441</v>
      </c>
      <c r="G1034" s="47">
        <v>0.378511182007503</v>
      </c>
      <c r="H1034" s="50">
        <v>3.4919028340081</v>
      </c>
      <c r="I1034" s="76" t="str">
        <f t="shared" si="32"/>
        <v>No</v>
      </c>
      <c r="J1034" s="49" t="str">
        <f t="shared" si="33"/>
        <v>No</v>
      </c>
      <c r="K1034" s="47">
        <v>0.27791573231787597</v>
      </c>
      <c r="L1034" s="50">
        <v>44.988738738738697</v>
      </c>
      <c r="M1034" s="47">
        <v>0.295186811384823</v>
      </c>
      <c r="N1034" s="50">
        <v>75.9109311740891</v>
      </c>
    </row>
    <row r="1035" spans="1:14" x14ac:dyDescent="0.2">
      <c r="A1035" s="57" t="s">
        <v>2287</v>
      </c>
      <c r="B1035" s="44" t="s">
        <v>2288</v>
      </c>
      <c r="C1035" s="45">
        <v>45</v>
      </c>
      <c r="D1035" s="46" t="s">
        <v>340</v>
      </c>
      <c r="E1035" s="47">
        <v>0.27264370608767502</v>
      </c>
      <c r="F1035" s="48">
        <v>1.6328828828828801</v>
      </c>
      <c r="G1035" s="47">
        <v>0.305077266286506</v>
      </c>
      <c r="H1035" s="50">
        <v>2.0748987854251002</v>
      </c>
      <c r="I1035" s="76" t="str">
        <f t="shared" si="32"/>
        <v>No</v>
      </c>
      <c r="J1035" s="49" t="str">
        <f t="shared" si="33"/>
        <v>No</v>
      </c>
      <c r="K1035" s="47">
        <v>0.29768791370028602</v>
      </c>
      <c r="L1035" s="50">
        <v>56.756756756756801</v>
      </c>
      <c r="M1035" s="47">
        <v>0.32609185823932002</v>
      </c>
      <c r="N1035" s="50">
        <v>82.439271255060703</v>
      </c>
    </row>
    <row r="1036" spans="1:14" x14ac:dyDescent="0.2">
      <c r="A1036" s="57" t="s">
        <v>2289</v>
      </c>
      <c r="B1036" s="44" t="s">
        <v>2290</v>
      </c>
      <c r="C1036" s="45">
        <v>45</v>
      </c>
      <c r="D1036" s="46" t="s">
        <v>340</v>
      </c>
      <c r="E1036" s="47">
        <v>0.22681481750316901</v>
      </c>
      <c r="F1036" s="48">
        <v>0.67567567567567599</v>
      </c>
      <c r="G1036" s="47">
        <v>0.25353105832779299</v>
      </c>
      <c r="H1036" s="50">
        <v>0.91093117408906898</v>
      </c>
      <c r="I1036" s="76" t="str">
        <f t="shared" si="32"/>
        <v>No</v>
      </c>
      <c r="J1036" s="49" t="str">
        <f t="shared" si="33"/>
        <v>No</v>
      </c>
      <c r="K1036" s="47">
        <v>0.22545625680414</v>
      </c>
      <c r="L1036" s="50">
        <v>27.027027027027</v>
      </c>
      <c r="M1036" s="47">
        <v>0.24807267525591101</v>
      </c>
      <c r="N1036" s="50">
        <v>61.8927125506073</v>
      </c>
    </row>
    <row r="1037" spans="1:14" x14ac:dyDescent="0.2">
      <c r="A1037" s="57" t="s">
        <v>2291</v>
      </c>
      <c r="B1037" s="44" t="s">
        <v>2292</v>
      </c>
      <c r="C1037" s="45">
        <v>45</v>
      </c>
      <c r="D1037" s="46" t="s">
        <v>340</v>
      </c>
      <c r="E1037" s="47">
        <v>0.36817557666349898</v>
      </c>
      <c r="F1037" s="48">
        <v>2.8716216216216202</v>
      </c>
      <c r="G1037" s="47">
        <v>0.45808337556546103</v>
      </c>
      <c r="H1037" s="50">
        <v>6.0222672064777303</v>
      </c>
      <c r="I1037" s="76" t="str">
        <f t="shared" si="32"/>
        <v>No</v>
      </c>
      <c r="J1037" s="49" t="str">
        <f t="shared" si="33"/>
        <v>No</v>
      </c>
      <c r="K1037" s="47">
        <v>0.20818550986079501</v>
      </c>
      <c r="L1037" s="50">
        <v>22.0720720720721</v>
      </c>
      <c r="M1037" s="47">
        <v>0.228402032501416</v>
      </c>
      <c r="N1037" s="50">
        <v>55.465587044534402</v>
      </c>
    </row>
    <row r="1038" spans="1:14" x14ac:dyDescent="0.2">
      <c r="A1038" s="57" t="s">
        <v>2293</v>
      </c>
      <c r="B1038" s="44" t="s">
        <v>2294</v>
      </c>
      <c r="C1038" s="45">
        <v>45</v>
      </c>
      <c r="D1038" s="46" t="s">
        <v>340</v>
      </c>
      <c r="E1038" s="47">
        <v>0.38624169628157901</v>
      </c>
      <c r="F1038" s="48">
        <v>3.0405405405405399</v>
      </c>
      <c r="G1038" s="47">
        <v>0.40285401461831399</v>
      </c>
      <c r="H1038" s="50">
        <v>3.99797570850202</v>
      </c>
      <c r="I1038" s="76" t="str">
        <f t="shared" si="32"/>
        <v>No</v>
      </c>
      <c r="J1038" s="49" t="str">
        <f t="shared" si="33"/>
        <v>No</v>
      </c>
      <c r="K1038" s="47">
        <v>0.20871512071698201</v>
      </c>
      <c r="L1038" s="50">
        <v>22.5225225225225</v>
      </c>
      <c r="M1038" s="47">
        <v>0.23879507960544299</v>
      </c>
      <c r="N1038" s="50">
        <v>58.603238866396801</v>
      </c>
    </row>
    <row r="1039" spans="1:14" x14ac:dyDescent="0.2">
      <c r="A1039" s="57" t="s">
        <v>2295</v>
      </c>
      <c r="B1039" s="44" t="s">
        <v>2296</v>
      </c>
      <c r="C1039" s="45">
        <v>45</v>
      </c>
      <c r="D1039" s="46" t="s">
        <v>340</v>
      </c>
      <c r="E1039" s="47">
        <v>0.21908448635997099</v>
      </c>
      <c r="F1039" s="48">
        <v>0.56306306306306297</v>
      </c>
      <c r="G1039" s="47">
        <v>0.22198504363788901</v>
      </c>
      <c r="H1039" s="50">
        <v>0.20242914979757101</v>
      </c>
      <c r="I1039" s="76" t="str">
        <f t="shared" si="32"/>
        <v>No</v>
      </c>
      <c r="J1039" s="49" t="str">
        <f t="shared" si="33"/>
        <v>No</v>
      </c>
      <c r="K1039" s="47">
        <v>0.340630626311553</v>
      </c>
      <c r="L1039" s="50">
        <v>79.842342342342306</v>
      </c>
      <c r="M1039" s="47">
        <v>0.423668187097541</v>
      </c>
      <c r="N1039" s="50">
        <v>95.495951417004093</v>
      </c>
    </row>
    <row r="1040" spans="1:14" x14ac:dyDescent="0.2">
      <c r="A1040" s="57" t="s">
        <v>2297</v>
      </c>
      <c r="B1040" s="44" t="s">
        <v>2298</v>
      </c>
      <c r="C1040" s="45">
        <v>45</v>
      </c>
      <c r="D1040" s="46" t="s">
        <v>340</v>
      </c>
      <c r="E1040" s="47">
        <v>0.21894777614720901</v>
      </c>
      <c r="F1040" s="48">
        <v>0.50675675675675702</v>
      </c>
      <c r="G1040" s="47">
        <v>0.25345381978345599</v>
      </c>
      <c r="H1040" s="50">
        <v>0.86032388663967596</v>
      </c>
      <c r="I1040" s="76" t="str">
        <f t="shared" si="32"/>
        <v>No</v>
      </c>
      <c r="J1040" s="49" t="str">
        <f t="shared" si="33"/>
        <v>No</v>
      </c>
      <c r="K1040" s="47">
        <v>0.29898753283367702</v>
      </c>
      <c r="L1040" s="50">
        <v>57.4324324324324</v>
      </c>
      <c r="M1040" s="47">
        <v>0.34963150692324402</v>
      </c>
      <c r="N1040" s="50">
        <v>86.690283400809705</v>
      </c>
    </row>
    <row r="1041" spans="1:14" x14ac:dyDescent="0.2">
      <c r="A1041" s="57" t="s">
        <v>2299</v>
      </c>
      <c r="B1041" s="44" t="s">
        <v>2300</v>
      </c>
      <c r="C1041" s="45">
        <v>45</v>
      </c>
      <c r="D1041" s="46" t="s">
        <v>340</v>
      </c>
      <c r="E1041" s="47">
        <v>0.207802996205529</v>
      </c>
      <c r="F1041" s="48">
        <v>0.337837837837838</v>
      </c>
      <c r="G1041" s="47">
        <v>0.24903861429954599</v>
      </c>
      <c r="H1041" s="50">
        <v>0.708502024291498</v>
      </c>
      <c r="I1041" s="76" t="str">
        <f t="shared" si="32"/>
        <v>No</v>
      </c>
      <c r="J1041" s="49" t="str">
        <f t="shared" si="33"/>
        <v>No</v>
      </c>
      <c r="K1041" s="47">
        <v>0.31161783540854499</v>
      </c>
      <c r="L1041" s="50">
        <v>64.527027027027003</v>
      </c>
      <c r="M1041" s="47">
        <v>0.37600191489540302</v>
      </c>
      <c r="N1041" s="50">
        <v>90.688259109311701</v>
      </c>
    </row>
    <row r="1042" spans="1:14" x14ac:dyDescent="0.2">
      <c r="A1042" s="57" t="s">
        <v>2301</v>
      </c>
      <c r="B1042" s="44" t="s">
        <v>2302</v>
      </c>
      <c r="C1042" s="45">
        <v>45</v>
      </c>
      <c r="D1042" s="46" t="s">
        <v>340</v>
      </c>
      <c r="E1042" s="47">
        <v>0.222316018530726</v>
      </c>
      <c r="F1042" s="48">
        <v>0.61936936936936904</v>
      </c>
      <c r="G1042" s="47">
        <v>0.22293862389527599</v>
      </c>
      <c r="H1042" s="50">
        <v>0.25303643724696401</v>
      </c>
      <c r="I1042" s="76" t="str">
        <f t="shared" si="32"/>
        <v>No</v>
      </c>
      <c r="J1042" s="49" t="str">
        <f t="shared" si="33"/>
        <v>No</v>
      </c>
      <c r="K1042" s="47">
        <v>0.27903220482568802</v>
      </c>
      <c r="L1042" s="50">
        <v>45.664414414414402</v>
      </c>
      <c r="M1042" s="47">
        <v>0.31658432539898901</v>
      </c>
      <c r="N1042" s="50">
        <v>80.617408906882602</v>
      </c>
    </row>
    <row r="1043" spans="1:14" x14ac:dyDescent="0.2">
      <c r="A1043" s="57" t="s">
        <v>2303</v>
      </c>
      <c r="B1043" s="44" t="s">
        <v>2304</v>
      </c>
      <c r="C1043" s="45">
        <v>45</v>
      </c>
      <c r="D1043" s="46" t="s">
        <v>340</v>
      </c>
      <c r="E1043" s="47">
        <v>0.25412838732859999</v>
      </c>
      <c r="F1043" s="48">
        <v>1.0698198198198201</v>
      </c>
      <c r="G1043" s="47">
        <v>0.295217727430373</v>
      </c>
      <c r="H1043" s="50">
        <v>1.7206477732793499</v>
      </c>
      <c r="I1043" s="76" t="str">
        <f t="shared" si="32"/>
        <v>No</v>
      </c>
      <c r="J1043" s="49" t="str">
        <f t="shared" si="33"/>
        <v>No</v>
      </c>
      <c r="K1043" s="47">
        <v>0.28866185446036902</v>
      </c>
      <c r="L1043" s="50">
        <v>51.576576576576599</v>
      </c>
      <c r="M1043" s="47">
        <v>0.30870842019570499</v>
      </c>
      <c r="N1043" s="50">
        <v>79.149797570850197</v>
      </c>
    </row>
    <row r="1044" spans="1:14" x14ac:dyDescent="0.2">
      <c r="A1044" s="57" t="s">
        <v>2305</v>
      </c>
      <c r="B1044" s="44" t="s">
        <v>2306</v>
      </c>
      <c r="C1044" s="45">
        <v>45</v>
      </c>
      <c r="D1044" s="46" t="s">
        <v>340</v>
      </c>
      <c r="E1044" s="47">
        <v>0.20581260319254199</v>
      </c>
      <c r="F1044" s="48">
        <v>0.28153153153153199</v>
      </c>
      <c r="G1044" s="47">
        <v>0.26684283642312401</v>
      </c>
      <c r="H1044" s="50">
        <v>1.26518218623482</v>
      </c>
      <c r="I1044" s="76" t="str">
        <f t="shared" si="32"/>
        <v>No</v>
      </c>
      <c r="J1044" s="49" t="str">
        <f t="shared" si="33"/>
        <v>No</v>
      </c>
      <c r="K1044" s="47">
        <v>0.339489764398752</v>
      </c>
      <c r="L1044" s="50">
        <v>78.941441441441398</v>
      </c>
      <c r="M1044" s="47">
        <v>0.35517708342062798</v>
      </c>
      <c r="N1044" s="50">
        <v>87.753036437247005</v>
      </c>
    </row>
    <row r="1045" spans="1:14" x14ac:dyDescent="0.2">
      <c r="A1045" s="57" t="s">
        <v>2307</v>
      </c>
      <c r="B1045" s="44" t="s">
        <v>2308</v>
      </c>
      <c r="C1045" s="45">
        <v>45</v>
      </c>
      <c r="D1045" s="46" t="s">
        <v>340</v>
      </c>
      <c r="E1045" s="47">
        <v>0.25542961795795699</v>
      </c>
      <c r="F1045" s="48">
        <v>1.1261261261261299</v>
      </c>
      <c r="G1045" s="47">
        <v>0.32741360462182101</v>
      </c>
      <c r="H1045" s="50">
        <v>2.5303643724696401</v>
      </c>
      <c r="I1045" s="76" t="str">
        <f t="shared" si="32"/>
        <v>No</v>
      </c>
      <c r="J1045" s="49" t="str">
        <f t="shared" si="33"/>
        <v>No</v>
      </c>
      <c r="K1045" s="47">
        <v>0.30192253554361198</v>
      </c>
      <c r="L1045" s="50">
        <v>58.783783783783797</v>
      </c>
      <c r="M1045" s="47">
        <v>0.33328853881868398</v>
      </c>
      <c r="N1045" s="50">
        <v>83.704453441295499</v>
      </c>
    </row>
    <row r="1046" spans="1:14" x14ac:dyDescent="0.2">
      <c r="A1046" s="57" t="s">
        <v>2309</v>
      </c>
      <c r="B1046" s="44" t="s">
        <v>2310</v>
      </c>
      <c r="C1046" s="45">
        <v>45</v>
      </c>
      <c r="D1046" s="46" t="s">
        <v>340</v>
      </c>
      <c r="E1046" s="47">
        <v>0.30111605145340697</v>
      </c>
      <c r="F1046" s="48">
        <v>1.97072072072072</v>
      </c>
      <c r="G1046" s="47">
        <v>0.36131591825297998</v>
      </c>
      <c r="H1046" s="50">
        <v>3.2894736842105301</v>
      </c>
      <c r="I1046" s="76" t="str">
        <f t="shared" si="32"/>
        <v>No</v>
      </c>
      <c r="J1046" s="49" t="str">
        <f t="shared" si="33"/>
        <v>No</v>
      </c>
      <c r="K1046" s="47">
        <v>0.32560686366742397</v>
      </c>
      <c r="L1046" s="50">
        <v>71.114864864864899</v>
      </c>
      <c r="M1046" s="47">
        <v>0.35103187136020902</v>
      </c>
      <c r="N1046" s="50">
        <v>87.0445344129555</v>
      </c>
    </row>
    <row r="1047" spans="1:14" x14ac:dyDescent="0.2">
      <c r="A1047" s="57" t="s">
        <v>1776</v>
      </c>
      <c r="B1047" s="44" t="s">
        <v>2311</v>
      </c>
      <c r="C1047" s="45">
        <v>45</v>
      </c>
      <c r="D1047" s="46" t="s">
        <v>340</v>
      </c>
      <c r="E1047" s="47">
        <v>0.60795526125170996</v>
      </c>
      <c r="F1047" s="48">
        <v>26.858108108108102</v>
      </c>
      <c r="G1047" s="47">
        <v>0.66064927493499603</v>
      </c>
      <c r="H1047" s="50">
        <v>25.657894736842099</v>
      </c>
      <c r="I1047" s="76" t="str">
        <f t="shared" si="32"/>
        <v>No</v>
      </c>
      <c r="J1047" s="49" t="str">
        <f t="shared" si="33"/>
        <v>No</v>
      </c>
      <c r="K1047" s="47">
        <v>0.30299178296924201</v>
      </c>
      <c r="L1047" s="50">
        <v>59.459459459459502</v>
      </c>
      <c r="M1047" s="47">
        <v>0.35242421569793397</v>
      </c>
      <c r="N1047" s="50">
        <v>87.3481781376518</v>
      </c>
    </row>
    <row r="1048" spans="1:14" x14ac:dyDescent="0.2">
      <c r="A1048" s="57" t="s">
        <v>2312</v>
      </c>
      <c r="B1048" s="44" t="s">
        <v>2313</v>
      </c>
      <c r="C1048" s="45">
        <v>45</v>
      </c>
      <c r="D1048" s="46" t="s">
        <v>340</v>
      </c>
      <c r="E1048" s="47">
        <v>0.56440135271992997</v>
      </c>
      <c r="F1048" s="48">
        <v>16.554054054054099</v>
      </c>
      <c r="G1048" s="47">
        <v>0.61504954630957698</v>
      </c>
      <c r="H1048" s="50">
        <v>16.9534412955466</v>
      </c>
      <c r="I1048" s="76" t="str">
        <f t="shared" si="32"/>
        <v>No</v>
      </c>
      <c r="J1048" s="49" t="str">
        <f t="shared" si="33"/>
        <v>No</v>
      </c>
      <c r="K1048" s="47">
        <v>0.37755844220699702</v>
      </c>
      <c r="L1048" s="50">
        <v>91.6666666666667</v>
      </c>
      <c r="M1048" s="47">
        <v>0.42806121092608301</v>
      </c>
      <c r="N1048" s="50">
        <v>95.900809716599198</v>
      </c>
    </row>
    <row r="1049" spans="1:14" x14ac:dyDescent="0.2">
      <c r="A1049" s="57" t="s">
        <v>2314</v>
      </c>
      <c r="B1049" s="44" t="s">
        <v>2315</v>
      </c>
      <c r="C1049" s="45">
        <v>45</v>
      </c>
      <c r="D1049" s="46" t="s">
        <v>340</v>
      </c>
      <c r="E1049" s="47">
        <v>0.56355686668621496</v>
      </c>
      <c r="F1049" s="48">
        <v>16.328828828828801</v>
      </c>
      <c r="G1049" s="47">
        <v>0.61598576389522097</v>
      </c>
      <c r="H1049" s="50">
        <v>17.257085020242901</v>
      </c>
      <c r="I1049" s="76" t="str">
        <f t="shared" si="32"/>
        <v>No</v>
      </c>
      <c r="J1049" s="49" t="str">
        <f t="shared" si="33"/>
        <v>No</v>
      </c>
      <c r="K1049" s="47">
        <v>0.28573846822820798</v>
      </c>
      <c r="L1049" s="50">
        <v>49.6058558558559</v>
      </c>
      <c r="M1049" s="47">
        <v>0.329433151250284</v>
      </c>
      <c r="N1049" s="50">
        <v>82.945344129554698</v>
      </c>
    </row>
    <row r="1050" spans="1:14" x14ac:dyDescent="0.2">
      <c r="A1050" s="57" t="s">
        <v>2316</v>
      </c>
      <c r="B1050" s="44" t="s">
        <v>2317</v>
      </c>
      <c r="C1050" s="45">
        <v>45</v>
      </c>
      <c r="D1050" s="46" t="s">
        <v>340</v>
      </c>
      <c r="E1050" s="47">
        <v>0.52706441990057795</v>
      </c>
      <c r="F1050" s="48">
        <v>10.078828828828801</v>
      </c>
      <c r="G1050" s="47">
        <v>0.46380716737324901</v>
      </c>
      <c r="H1050" s="50">
        <v>6.1234817813765199</v>
      </c>
      <c r="I1050" s="76" t="str">
        <f t="shared" si="32"/>
        <v>No</v>
      </c>
      <c r="J1050" s="49" t="str">
        <f t="shared" si="33"/>
        <v>No</v>
      </c>
      <c r="K1050" s="47">
        <v>0.40927272156343297</v>
      </c>
      <c r="L1050" s="50">
        <v>96.171171171171196</v>
      </c>
      <c r="M1050" s="47">
        <v>0.45265875178543202</v>
      </c>
      <c r="N1050" s="50">
        <v>97.368421052631604</v>
      </c>
    </row>
    <row r="1051" spans="1:14" x14ac:dyDescent="0.2">
      <c r="A1051" s="57" t="s">
        <v>2318</v>
      </c>
      <c r="B1051" s="44" t="s">
        <v>2319</v>
      </c>
      <c r="C1051" s="45">
        <v>45</v>
      </c>
      <c r="D1051" s="46" t="s">
        <v>340</v>
      </c>
      <c r="E1051" s="47">
        <v>0.36562135646880001</v>
      </c>
      <c r="F1051" s="48">
        <v>2.7027027027027</v>
      </c>
      <c r="G1051" s="47">
        <v>0.44558152767064402</v>
      </c>
      <c r="H1051" s="50">
        <v>5.5668016194331997</v>
      </c>
      <c r="I1051" s="76" t="str">
        <f t="shared" si="32"/>
        <v>No</v>
      </c>
      <c r="J1051" s="49" t="str">
        <f t="shared" si="33"/>
        <v>No</v>
      </c>
      <c r="K1051" s="47">
        <v>0.27066599791262402</v>
      </c>
      <c r="L1051" s="50">
        <v>41.497747747747802</v>
      </c>
      <c r="M1051" s="47">
        <v>0.30257302392447499</v>
      </c>
      <c r="N1051" s="50">
        <v>77.834008097166006</v>
      </c>
    </row>
    <row r="1052" spans="1:14" x14ac:dyDescent="0.2">
      <c r="A1052" s="57" t="s">
        <v>2320</v>
      </c>
      <c r="B1052" s="44" t="s">
        <v>2321</v>
      </c>
      <c r="C1052" s="45">
        <v>45</v>
      </c>
      <c r="D1052" s="46" t="s">
        <v>340</v>
      </c>
      <c r="E1052" s="47">
        <v>0.40613428944299801</v>
      </c>
      <c r="F1052" s="48">
        <v>3.4909909909909902</v>
      </c>
      <c r="G1052" s="47">
        <v>0.49140987494052502</v>
      </c>
      <c r="H1052" s="50">
        <v>7.1356275303643697</v>
      </c>
      <c r="I1052" s="76" t="str">
        <f t="shared" si="32"/>
        <v>No</v>
      </c>
      <c r="J1052" s="49" t="str">
        <f t="shared" si="33"/>
        <v>No</v>
      </c>
      <c r="K1052" s="47">
        <v>0.35219026748506199</v>
      </c>
      <c r="L1052" s="50">
        <v>84.515765765765806</v>
      </c>
      <c r="M1052" s="47">
        <v>0.3909800734585</v>
      </c>
      <c r="N1052" s="50">
        <v>92.358299595141702</v>
      </c>
    </row>
    <row r="1053" spans="1:14" x14ac:dyDescent="0.2">
      <c r="A1053" s="57" t="s">
        <v>2322</v>
      </c>
      <c r="B1053" s="44" t="s">
        <v>2323</v>
      </c>
      <c r="C1053" s="45">
        <v>45</v>
      </c>
      <c r="D1053" s="46" t="s">
        <v>340</v>
      </c>
      <c r="E1053" s="47">
        <v>0.264688228497649</v>
      </c>
      <c r="F1053" s="48">
        <v>1.35135135135135</v>
      </c>
      <c r="G1053" s="47">
        <v>0.33131282133776502</v>
      </c>
      <c r="H1053" s="50">
        <v>2.73279352226721</v>
      </c>
      <c r="I1053" s="76" t="str">
        <f t="shared" si="32"/>
        <v>No</v>
      </c>
      <c r="J1053" s="49" t="str">
        <f t="shared" si="33"/>
        <v>No</v>
      </c>
      <c r="K1053" s="47">
        <v>0.29064990005084501</v>
      </c>
      <c r="L1053" s="50">
        <v>52.759009009008999</v>
      </c>
      <c r="M1053" s="47">
        <v>0.325203358960649</v>
      </c>
      <c r="N1053" s="50">
        <v>82.287449392712503</v>
      </c>
    </row>
    <row r="1054" spans="1:14" x14ac:dyDescent="0.2">
      <c r="A1054" s="57" t="s">
        <v>1778</v>
      </c>
      <c r="B1054" s="44" t="s">
        <v>2324</v>
      </c>
      <c r="C1054" s="45">
        <v>45</v>
      </c>
      <c r="D1054" s="46" t="s">
        <v>340</v>
      </c>
      <c r="E1054" s="47">
        <v>0.34592057781886498</v>
      </c>
      <c r="F1054" s="48">
        <v>2.4211711711711699</v>
      </c>
      <c r="G1054" s="47">
        <v>0.43647903170929703</v>
      </c>
      <c r="H1054" s="50">
        <v>5.2631578947368398</v>
      </c>
      <c r="I1054" s="76" t="str">
        <f t="shared" si="32"/>
        <v>No</v>
      </c>
      <c r="J1054" s="49" t="str">
        <f t="shared" si="33"/>
        <v>No</v>
      </c>
      <c r="K1054" s="47">
        <v>0.28509761749729101</v>
      </c>
      <c r="L1054" s="50">
        <v>49.380630630630598</v>
      </c>
      <c r="M1054" s="47">
        <v>0.31368861409106502</v>
      </c>
      <c r="N1054" s="50">
        <v>79.858299595141702</v>
      </c>
    </row>
    <row r="1055" spans="1:14" x14ac:dyDescent="0.2">
      <c r="A1055" s="57" t="s">
        <v>1169</v>
      </c>
      <c r="B1055" s="44" t="s">
        <v>2325</v>
      </c>
      <c r="C1055" s="45">
        <v>45</v>
      </c>
      <c r="D1055" s="46" t="s">
        <v>340</v>
      </c>
      <c r="E1055" s="47">
        <v>0.36456093976436299</v>
      </c>
      <c r="F1055" s="48">
        <v>2.6463963963963999</v>
      </c>
      <c r="G1055" s="47">
        <v>0.464380804390013</v>
      </c>
      <c r="H1055" s="50">
        <v>6.2246963562752997</v>
      </c>
      <c r="I1055" s="76" t="str">
        <f t="shared" si="32"/>
        <v>No</v>
      </c>
      <c r="J1055" s="49" t="str">
        <f t="shared" si="33"/>
        <v>No</v>
      </c>
      <c r="K1055" s="47">
        <v>0.40590290102986498</v>
      </c>
      <c r="L1055" s="50">
        <v>95.8333333333333</v>
      </c>
      <c r="M1055" s="47">
        <v>0.43171161311529799</v>
      </c>
      <c r="N1055" s="50">
        <v>96.305668016194304</v>
      </c>
    </row>
    <row r="1056" spans="1:14" x14ac:dyDescent="0.2">
      <c r="A1056" s="57" t="s">
        <v>666</v>
      </c>
      <c r="B1056" s="44" t="s">
        <v>2326</v>
      </c>
      <c r="C1056" s="45">
        <v>45</v>
      </c>
      <c r="D1056" s="46" t="s">
        <v>340</v>
      </c>
      <c r="E1056" s="47">
        <v>0.443594671677146</v>
      </c>
      <c r="F1056" s="48">
        <v>4.1103603603603602</v>
      </c>
      <c r="G1056" s="47">
        <v>0.57047278550164904</v>
      </c>
      <c r="H1056" s="50">
        <v>11.8927125506073</v>
      </c>
      <c r="I1056" s="76" t="str">
        <f t="shared" si="32"/>
        <v>No</v>
      </c>
      <c r="J1056" s="49" t="str">
        <f t="shared" si="33"/>
        <v>No</v>
      </c>
      <c r="K1056" s="47">
        <v>0.31701545721712399</v>
      </c>
      <c r="L1056" s="50">
        <v>67.342342342342306</v>
      </c>
      <c r="M1056" s="47">
        <v>0.34191734137593399</v>
      </c>
      <c r="N1056" s="50">
        <v>85.121457489878495</v>
      </c>
    </row>
    <row r="1057" spans="1:14" x14ac:dyDescent="0.2">
      <c r="A1057" s="57" t="s">
        <v>2327</v>
      </c>
      <c r="B1057" s="44" t="s">
        <v>2328</v>
      </c>
      <c r="C1057" s="45">
        <v>45</v>
      </c>
      <c r="D1057" s="46" t="s">
        <v>340</v>
      </c>
      <c r="E1057" s="47">
        <v>0.494137947418409</v>
      </c>
      <c r="F1057" s="48">
        <v>6.5878378378378404</v>
      </c>
      <c r="G1057" s="47">
        <v>0.45256134604787501</v>
      </c>
      <c r="H1057" s="50">
        <v>5.81983805668016</v>
      </c>
      <c r="I1057" s="76" t="str">
        <f t="shared" si="32"/>
        <v>No</v>
      </c>
      <c r="J1057" s="49" t="str">
        <f t="shared" si="33"/>
        <v>No</v>
      </c>
      <c r="K1057" s="47">
        <v>0.33624192199488701</v>
      </c>
      <c r="L1057" s="50">
        <v>76.914414414414395</v>
      </c>
      <c r="M1057" s="47">
        <v>0.374741407188459</v>
      </c>
      <c r="N1057" s="50">
        <v>90.435222672064796</v>
      </c>
    </row>
    <row r="1058" spans="1:14" x14ac:dyDescent="0.2">
      <c r="A1058" s="57" t="s">
        <v>2329</v>
      </c>
      <c r="B1058" s="44" t="s">
        <v>2330</v>
      </c>
      <c r="C1058" s="45">
        <v>45</v>
      </c>
      <c r="D1058" s="46" t="s">
        <v>340</v>
      </c>
      <c r="E1058" s="47">
        <v>0.60956193053489005</v>
      </c>
      <c r="F1058" s="48">
        <v>27.590090090090101</v>
      </c>
      <c r="G1058" s="47">
        <v>0.73443101828399904</v>
      </c>
      <c r="H1058" s="50">
        <v>49.342105263157897</v>
      </c>
      <c r="I1058" s="76" t="str">
        <f t="shared" si="32"/>
        <v>No</v>
      </c>
      <c r="J1058" s="49" t="str">
        <f t="shared" si="33"/>
        <v>No</v>
      </c>
      <c r="K1058" s="47">
        <v>0.181118895671041</v>
      </c>
      <c r="L1058" s="50">
        <v>15.4279279279279</v>
      </c>
      <c r="M1058" s="47">
        <v>0.21433705539155101</v>
      </c>
      <c r="N1058" s="50">
        <v>51.0627530364373</v>
      </c>
    </row>
    <row r="1059" spans="1:14" x14ac:dyDescent="0.2">
      <c r="A1059" s="57" t="s">
        <v>2331</v>
      </c>
      <c r="B1059" s="44" t="s">
        <v>2332</v>
      </c>
      <c r="C1059" s="45">
        <v>45</v>
      </c>
      <c r="D1059" s="46" t="s">
        <v>340</v>
      </c>
      <c r="E1059" s="47">
        <v>0.54643140585903205</v>
      </c>
      <c r="F1059" s="48">
        <v>12.8941441441441</v>
      </c>
      <c r="G1059" s="47">
        <v>0.70475272154599</v>
      </c>
      <c r="H1059" s="50">
        <v>37.550607287449402</v>
      </c>
      <c r="I1059" s="76" t="str">
        <f t="shared" si="32"/>
        <v>No</v>
      </c>
      <c r="J1059" s="49" t="str">
        <f t="shared" si="33"/>
        <v>No</v>
      </c>
      <c r="K1059" s="47">
        <v>0.18911832855713101</v>
      </c>
      <c r="L1059" s="50">
        <v>17.5112612612613</v>
      </c>
      <c r="M1059" s="47">
        <v>0.23307343072279901</v>
      </c>
      <c r="N1059" s="50">
        <v>57.186234817813798</v>
      </c>
    </row>
    <row r="1060" spans="1:14" x14ac:dyDescent="0.2">
      <c r="A1060" s="57" t="s">
        <v>2333</v>
      </c>
      <c r="B1060" s="44" t="s">
        <v>2334</v>
      </c>
      <c r="C1060" s="45">
        <v>45</v>
      </c>
      <c r="D1060" s="46" t="s">
        <v>340</v>
      </c>
      <c r="E1060" s="47">
        <v>0.64729744896146502</v>
      </c>
      <c r="F1060" s="48">
        <v>39.639639639639597</v>
      </c>
      <c r="G1060" s="47">
        <v>0.61807368299605103</v>
      </c>
      <c r="H1060" s="50">
        <v>17.459514170040499</v>
      </c>
      <c r="I1060" s="76" t="str">
        <f t="shared" si="32"/>
        <v>No</v>
      </c>
      <c r="J1060" s="49" t="str">
        <f t="shared" si="33"/>
        <v>No</v>
      </c>
      <c r="K1060" s="47">
        <v>0.22768205592704199</v>
      </c>
      <c r="L1060" s="50">
        <v>27.195945945945901</v>
      </c>
      <c r="M1060" s="47">
        <v>0.26499676996098498</v>
      </c>
      <c r="N1060" s="50">
        <v>68.623481781376498</v>
      </c>
    </row>
    <row r="1061" spans="1:14" x14ac:dyDescent="0.2">
      <c r="A1061" s="57" t="s">
        <v>986</v>
      </c>
      <c r="B1061" s="44" t="s">
        <v>2335</v>
      </c>
      <c r="C1061" s="45">
        <v>45</v>
      </c>
      <c r="D1061" s="46" t="s">
        <v>340</v>
      </c>
      <c r="E1061" s="47">
        <v>0.61779156937082103</v>
      </c>
      <c r="F1061" s="48">
        <v>30.236486486486498</v>
      </c>
      <c r="G1061" s="47">
        <v>0.70968833958916899</v>
      </c>
      <c r="H1061" s="50">
        <v>39.220647773279403</v>
      </c>
      <c r="I1061" s="76" t="str">
        <f t="shared" si="32"/>
        <v>No</v>
      </c>
      <c r="J1061" s="49" t="str">
        <f t="shared" si="33"/>
        <v>No</v>
      </c>
      <c r="K1061" s="47">
        <v>0.23005723768001701</v>
      </c>
      <c r="L1061" s="50">
        <v>27.815315315315299</v>
      </c>
      <c r="M1061" s="47">
        <v>0.27031916987610399</v>
      </c>
      <c r="N1061" s="50">
        <v>69.838056680161898</v>
      </c>
    </row>
    <row r="1062" spans="1:14" x14ac:dyDescent="0.2">
      <c r="A1062" s="57" t="s">
        <v>2336</v>
      </c>
      <c r="B1062" s="44" t="s">
        <v>2337</v>
      </c>
      <c r="C1062" s="45">
        <v>45</v>
      </c>
      <c r="D1062" s="46" t="s">
        <v>340</v>
      </c>
      <c r="E1062" s="47">
        <v>0.67090907820420798</v>
      </c>
      <c r="F1062" s="48">
        <v>47.184684684684697</v>
      </c>
      <c r="G1062" s="47">
        <v>0.653423811404649</v>
      </c>
      <c r="H1062" s="50">
        <v>23.582995951417001</v>
      </c>
      <c r="I1062" s="76" t="str">
        <f t="shared" si="32"/>
        <v>No</v>
      </c>
      <c r="J1062" s="49" t="str">
        <f t="shared" si="33"/>
        <v>No</v>
      </c>
      <c r="K1062" s="47">
        <v>0.25013844369981703</v>
      </c>
      <c r="L1062" s="50">
        <v>34.009009009008999</v>
      </c>
      <c r="M1062" s="47">
        <v>0.30139718649180902</v>
      </c>
      <c r="N1062" s="50">
        <v>77.530364372469606</v>
      </c>
    </row>
    <row r="1063" spans="1:14" x14ac:dyDescent="0.2">
      <c r="A1063" s="57" t="s">
        <v>2338</v>
      </c>
      <c r="B1063" s="44" t="s">
        <v>2339</v>
      </c>
      <c r="C1063" s="45">
        <v>45</v>
      </c>
      <c r="D1063" s="46" t="s">
        <v>340</v>
      </c>
      <c r="E1063" s="47">
        <v>0.68012362560734396</v>
      </c>
      <c r="F1063" s="48">
        <v>49.887387387387399</v>
      </c>
      <c r="G1063" s="47">
        <v>0.69428753011087296</v>
      </c>
      <c r="H1063" s="50">
        <v>33.704453441295499</v>
      </c>
      <c r="I1063" s="76" t="str">
        <f t="shared" si="32"/>
        <v>No</v>
      </c>
      <c r="J1063" s="49" t="str">
        <f t="shared" si="33"/>
        <v>No</v>
      </c>
      <c r="K1063" s="47">
        <v>0.21711224176201799</v>
      </c>
      <c r="L1063" s="50">
        <v>24.5495495495495</v>
      </c>
      <c r="M1063" s="47">
        <v>0.264757515541439</v>
      </c>
      <c r="N1063" s="50">
        <v>68.522267206477693</v>
      </c>
    </row>
    <row r="1064" spans="1:14" x14ac:dyDescent="0.2">
      <c r="A1064" s="57" t="s">
        <v>1138</v>
      </c>
      <c r="B1064" s="44" t="s">
        <v>2340</v>
      </c>
      <c r="C1064" s="45">
        <v>45</v>
      </c>
      <c r="D1064" s="46" t="s">
        <v>340</v>
      </c>
      <c r="E1064" s="47">
        <v>0.77411246546151702</v>
      </c>
      <c r="F1064" s="48">
        <v>78.040540540540505</v>
      </c>
      <c r="G1064" s="47">
        <v>0.77755113850361601</v>
      </c>
      <c r="H1064" s="50">
        <v>68.370445344129607</v>
      </c>
      <c r="I1064" s="76" t="str">
        <f t="shared" si="32"/>
        <v>No</v>
      </c>
      <c r="J1064" s="49" t="str">
        <f t="shared" si="33"/>
        <v>No</v>
      </c>
      <c r="K1064" s="47">
        <v>0.22295120442980301</v>
      </c>
      <c r="L1064" s="50">
        <v>26.126126126126099</v>
      </c>
      <c r="M1064" s="47">
        <v>0.28582119241475601</v>
      </c>
      <c r="N1064" s="50">
        <v>73.785425101214599</v>
      </c>
    </row>
    <row r="1065" spans="1:14" x14ac:dyDescent="0.2">
      <c r="A1065" s="57" t="s">
        <v>2341</v>
      </c>
      <c r="B1065" s="44" t="s">
        <v>2342</v>
      </c>
      <c r="C1065" s="45">
        <v>45</v>
      </c>
      <c r="D1065" s="46" t="s">
        <v>340</v>
      </c>
      <c r="E1065" s="47">
        <v>0.63455359441051395</v>
      </c>
      <c r="F1065" s="48">
        <v>35.754504504504503</v>
      </c>
      <c r="G1065" s="47">
        <v>0.74374117699516396</v>
      </c>
      <c r="H1065" s="50">
        <v>53.441295546558699</v>
      </c>
      <c r="I1065" s="76" t="str">
        <f t="shared" si="32"/>
        <v>No</v>
      </c>
      <c r="J1065" s="49" t="str">
        <f t="shared" si="33"/>
        <v>No</v>
      </c>
      <c r="K1065" s="47">
        <v>0.24747805091483699</v>
      </c>
      <c r="L1065" s="50">
        <v>32.882882882882903</v>
      </c>
      <c r="M1065" s="47">
        <v>0.31260875775208402</v>
      </c>
      <c r="N1065" s="50">
        <v>79.757085020242897</v>
      </c>
    </row>
    <row r="1066" spans="1:14" x14ac:dyDescent="0.2">
      <c r="A1066" s="57" t="s">
        <v>2343</v>
      </c>
      <c r="B1066" s="44" t="s">
        <v>2344</v>
      </c>
      <c r="C1066" s="45">
        <v>45</v>
      </c>
      <c r="D1066" s="46" t="s">
        <v>340</v>
      </c>
      <c r="E1066" s="47">
        <v>0.65469401598143595</v>
      </c>
      <c r="F1066" s="48">
        <v>42.117117117117097</v>
      </c>
      <c r="G1066" s="47">
        <v>0.78180269474896102</v>
      </c>
      <c r="H1066" s="50">
        <v>70.647773279352194</v>
      </c>
      <c r="I1066" s="76" t="str">
        <f t="shared" si="32"/>
        <v>No</v>
      </c>
      <c r="J1066" s="49" t="str">
        <f t="shared" si="33"/>
        <v>No</v>
      </c>
      <c r="K1066" s="47">
        <v>0.16589844376885099</v>
      </c>
      <c r="L1066" s="50">
        <v>12.0495495495495</v>
      </c>
      <c r="M1066" s="47">
        <v>0.21449798595550201</v>
      </c>
      <c r="N1066" s="50">
        <v>51.113360323886603</v>
      </c>
    </row>
    <row r="1067" spans="1:14" x14ac:dyDescent="0.2">
      <c r="A1067" s="57" t="s">
        <v>387</v>
      </c>
      <c r="B1067" s="44" t="s">
        <v>2345</v>
      </c>
      <c r="C1067" s="45">
        <v>45</v>
      </c>
      <c r="D1067" s="46" t="s">
        <v>340</v>
      </c>
      <c r="E1067" s="47">
        <v>0.58011402946976998</v>
      </c>
      <c r="F1067" s="48">
        <v>19.707207207207201</v>
      </c>
      <c r="G1067" s="47">
        <v>0.71552727283159701</v>
      </c>
      <c r="H1067" s="50">
        <v>42.0040485829959</v>
      </c>
      <c r="I1067" s="76" t="str">
        <f t="shared" si="32"/>
        <v>No</v>
      </c>
      <c r="J1067" s="49" t="str">
        <f t="shared" si="33"/>
        <v>No</v>
      </c>
      <c r="K1067" s="47">
        <v>0.23297951898879601</v>
      </c>
      <c r="L1067" s="50">
        <v>28.885135135135101</v>
      </c>
      <c r="M1067" s="47">
        <v>0.285533108147631</v>
      </c>
      <c r="N1067" s="50">
        <v>73.734817813765204</v>
      </c>
    </row>
    <row r="1068" spans="1:14" x14ac:dyDescent="0.2">
      <c r="A1068" s="57" t="s">
        <v>2219</v>
      </c>
      <c r="B1068" s="44" t="s">
        <v>2346</v>
      </c>
      <c r="C1068" s="45">
        <v>45</v>
      </c>
      <c r="D1068" s="46" t="s">
        <v>340</v>
      </c>
      <c r="E1068" s="47">
        <v>0.48601304808132001</v>
      </c>
      <c r="F1068" s="48">
        <v>6.0810810810810798</v>
      </c>
      <c r="G1068" s="47">
        <v>0.61582057309384297</v>
      </c>
      <c r="H1068" s="50">
        <v>17.206477732793498</v>
      </c>
      <c r="I1068" s="76" t="str">
        <f t="shared" si="32"/>
        <v>No</v>
      </c>
      <c r="J1068" s="49" t="str">
        <f t="shared" si="33"/>
        <v>No</v>
      </c>
      <c r="K1068" s="47">
        <v>0.295388716290512</v>
      </c>
      <c r="L1068" s="50">
        <v>55.349099099099099</v>
      </c>
      <c r="M1068" s="47">
        <v>0.35153732528083698</v>
      </c>
      <c r="N1068" s="50">
        <v>87.145748987854304</v>
      </c>
    </row>
    <row r="1069" spans="1:14" x14ac:dyDescent="0.2">
      <c r="A1069" s="57" t="s">
        <v>2347</v>
      </c>
      <c r="B1069" s="44" t="s">
        <v>2348</v>
      </c>
      <c r="C1069" s="45">
        <v>45</v>
      </c>
      <c r="D1069" s="46" t="s">
        <v>340</v>
      </c>
      <c r="E1069" s="47">
        <v>0.72075056867959697</v>
      </c>
      <c r="F1069" s="48">
        <v>61.993243243243199</v>
      </c>
      <c r="G1069" s="47">
        <v>0.80329787140806197</v>
      </c>
      <c r="H1069" s="50">
        <v>80.819838056680197</v>
      </c>
      <c r="I1069" s="76" t="str">
        <f t="shared" si="32"/>
        <v>No</v>
      </c>
      <c r="J1069" s="49" t="str">
        <f t="shared" si="33"/>
        <v>No</v>
      </c>
      <c r="K1069" s="47">
        <v>0.22306121928941999</v>
      </c>
      <c r="L1069" s="50">
        <v>26.295045045045001</v>
      </c>
      <c r="M1069" s="47">
        <v>0.28392126238784798</v>
      </c>
      <c r="N1069" s="50">
        <v>73.279352226720604</v>
      </c>
    </row>
    <row r="1070" spans="1:14" x14ac:dyDescent="0.2">
      <c r="A1070" s="57" t="s">
        <v>2349</v>
      </c>
      <c r="B1070" s="44" t="s">
        <v>2350</v>
      </c>
      <c r="C1070" s="45">
        <v>45</v>
      </c>
      <c r="D1070" s="46" t="s">
        <v>340</v>
      </c>
      <c r="E1070" s="47">
        <v>0.72442875212326996</v>
      </c>
      <c r="F1070" s="48">
        <v>63.175675675675699</v>
      </c>
      <c r="G1070" s="47">
        <v>0.73634440788361699</v>
      </c>
      <c r="H1070" s="50">
        <v>50.354251012145703</v>
      </c>
      <c r="I1070" s="76" t="str">
        <f t="shared" si="32"/>
        <v>No</v>
      </c>
      <c r="J1070" s="49" t="str">
        <f t="shared" si="33"/>
        <v>No</v>
      </c>
      <c r="K1070" s="47">
        <v>0.20861067982965401</v>
      </c>
      <c r="L1070" s="50">
        <v>22.409909909909899</v>
      </c>
      <c r="M1070" s="47">
        <v>0.26414583599798402</v>
      </c>
      <c r="N1070" s="50">
        <v>68.117408906882602</v>
      </c>
    </row>
    <row r="1071" spans="1:14" x14ac:dyDescent="0.2">
      <c r="A1071" s="57" t="s">
        <v>2351</v>
      </c>
      <c r="B1071" s="44" t="s">
        <v>2352</v>
      </c>
      <c r="C1071" s="45">
        <v>45</v>
      </c>
      <c r="D1071" s="46" t="s">
        <v>340</v>
      </c>
      <c r="E1071" s="47">
        <v>0.69226983099737704</v>
      </c>
      <c r="F1071" s="48">
        <v>54.1666666666667</v>
      </c>
      <c r="G1071" s="47">
        <v>0.67024753475235099</v>
      </c>
      <c r="H1071" s="50">
        <v>27.3279352226721</v>
      </c>
      <c r="I1071" s="76" t="str">
        <f t="shared" si="32"/>
        <v>No</v>
      </c>
      <c r="J1071" s="49" t="str">
        <f t="shared" si="33"/>
        <v>No</v>
      </c>
      <c r="K1071" s="47">
        <v>0.21487466968485999</v>
      </c>
      <c r="L1071" s="50">
        <v>23.986486486486498</v>
      </c>
      <c r="M1071" s="47">
        <v>0.27313292659630101</v>
      </c>
      <c r="N1071" s="50">
        <v>70.698380566801603</v>
      </c>
    </row>
    <row r="1072" spans="1:14" x14ac:dyDescent="0.2">
      <c r="A1072" s="57" t="s">
        <v>2353</v>
      </c>
      <c r="B1072" s="44" t="s">
        <v>2354</v>
      </c>
      <c r="C1072" s="45">
        <v>45</v>
      </c>
      <c r="D1072" s="46" t="s">
        <v>340</v>
      </c>
      <c r="E1072" s="47">
        <v>0.77996053209688698</v>
      </c>
      <c r="F1072" s="48">
        <v>79.786036036035995</v>
      </c>
      <c r="G1072" s="47">
        <v>0.77873110158694603</v>
      </c>
      <c r="H1072" s="50">
        <v>68.775303643724698</v>
      </c>
      <c r="I1072" s="76" t="str">
        <f t="shared" si="32"/>
        <v>No</v>
      </c>
      <c r="J1072" s="49" t="str">
        <f t="shared" si="33"/>
        <v>No</v>
      </c>
      <c r="K1072" s="47">
        <v>0.20083068478006</v>
      </c>
      <c r="L1072" s="50">
        <v>20.4391891891892</v>
      </c>
      <c r="M1072" s="47">
        <v>0.25914249789155802</v>
      </c>
      <c r="N1072" s="50">
        <v>66.295546558704501</v>
      </c>
    </row>
    <row r="1073" spans="1:14" x14ac:dyDescent="0.2">
      <c r="A1073" s="57" t="s">
        <v>2355</v>
      </c>
      <c r="B1073" s="44" t="s">
        <v>2356</v>
      </c>
      <c r="C1073" s="45">
        <v>45</v>
      </c>
      <c r="D1073" s="46" t="s">
        <v>340</v>
      </c>
      <c r="E1073" s="47">
        <v>0.771738162463807</v>
      </c>
      <c r="F1073" s="48">
        <v>77.195945945945894</v>
      </c>
      <c r="G1073" s="47">
        <v>0.76841013353805598</v>
      </c>
      <c r="H1073" s="50">
        <v>64.726720647773305</v>
      </c>
      <c r="I1073" s="76" t="str">
        <f t="shared" si="32"/>
        <v>No</v>
      </c>
      <c r="J1073" s="49" t="str">
        <f t="shared" si="33"/>
        <v>No</v>
      </c>
      <c r="K1073" s="47">
        <v>0.200288311593212</v>
      </c>
      <c r="L1073" s="50">
        <v>20.213963963964002</v>
      </c>
      <c r="M1073" s="47">
        <v>0.25876625522579699</v>
      </c>
      <c r="N1073" s="50">
        <v>66.244939271255106</v>
      </c>
    </row>
    <row r="1074" spans="1:14" x14ac:dyDescent="0.2">
      <c r="A1074" s="57" t="s">
        <v>2357</v>
      </c>
      <c r="B1074" s="44" t="s">
        <v>2358</v>
      </c>
      <c r="C1074" s="45">
        <v>45</v>
      </c>
      <c r="D1074" s="46" t="s">
        <v>340</v>
      </c>
      <c r="E1074" s="47">
        <v>0.66303644853813504</v>
      </c>
      <c r="F1074" s="48">
        <v>44.313063063063098</v>
      </c>
      <c r="G1074" s="47">
        <v>0.77020137258094801</v>
      </c>
      <c r="H1074" s="50">
        <v>65.334008097166006</v>
      </c>
      <c r="I1074" s="76" t="str">
        <f t="shared" si="32"/>
        <v>No</v>
      </c>
      <c r="J1074" s="49" t="str">
        <f t="shared" si="33"/>
        <v>No</v>
      </c>
      <c r="K1074" s="47">
        <v>0.24386310342297801</v>
      </c>
      <c r="L1074" s="50">
        <v>31.756756756756801</v>
      </c>
      <c r="M1074" s="47">
        <v>0.31376061379571002</v>
      </c>
      <c r="N1074" s="50">
        <v>79.908906882591097</v>
      </c>
    </row>
    <row r="1075" spans="1:14" x14ac:dyDescent="0.2">
      <c r="A1075" s="57" t="s">
        <v>2359</v>
      </c>
      <c r="B1075" s="44" t="s">
        <v>2360</v>
      </c>
      <c r="C1075" s="45">
        <v>45</v>
      </c>
      <c r="D1075" s="46" t="s">
        <v>340</v>
      </c>
      <c r="E1075" s="47">
        <v>0.66735286452319498</v>
      </c>
      <c r="F1075" s="48">
        <v>46.171171171171203</v>
      </c>
      <c r="G1075" s="47">
        <v>0.66261228435498298</v>
      </c>
      <c r="H1075" s="50">
        <v>26.315789473684202</v>
      </c>
      <c r="I1075" s="76" t="str">
        <f t="shared" si="32"/>
        <v>No</v>
      </c>
      <c r="J1075" s="49" t="str">
        <f t="shared" si="33"/>
        <v>No</v>
      </c>
      <c r="K1075" s="47">
        <v>0.25688473391583699</v>
      </c>
      <c r="L1075" s="50">
        <v>36.430180180180201</v>
      </c>
      <c r="M1075" s="47">
        <v>0.32192471943562501</v>
      </c>
      <c r="N1075" s="50">
        <v>81.781376518218593</v>
      </c>
    </row>
    <row r="1076" spans="1:14" x14ac:dyDescent="0.2">
      <c r="A1076" s="57" t="s">
        <v>2361</v>
      </c>
      <c r="B1076" s="44" t="s">
        <v>2362</v>
      </c>
      <c r="C1076" s="45">
        <v>45</v>
      </c>
      <c r="D1076" s="46" t="s">
        <v>340</v>
      </c>
      <c r="E1076" s="47">
        <v>0.567842788260566</v>
      </c>
      <c r="F1076" s="48">
        <v>17.004504504504499</v>
      </c>
      <c r="G1076" s="47">
        <v>0.68795575909349105</v>
      </c>
      <c r="H1076" s="50">
        <v>31.680161943319799</v>
      </c>
      <c r="I1076" s="76" t="str">
        <f t="shared" si="32"/>
        <v>No</v>
      </c>
      <c r="J1076" s="49" t="str">
        <f t="shared" si="33"/>
        <v>No</v>
      </c>
      <c r="K1076" s="47">
        <v>0.250510908252356</v>
      </c>
      <c r="L1076" s="50">
        <v>34.290540540540498</v>
      </c>
      <c r="M1076" s="47">
        <v>0.30917352898540401</v>
      </c>
      <c r="N1076" s="50">
        <v>79.251012145749002</v>
      </c>
    </row>
    <row r="1077" spans="1:14" x14ac:dyDescent="0.2">
      <c r="A1077" s="57" t="s">
        <v>2002</v>
      </c>
      <c r="B1077" s="44" t="s">
        <v>2363</v>
      </c>
      <c r="C1077" s="45">
        <v>45</v>
      </c>
      <c r="D1077" s="46" t="s">
        <v>340</v>
      </c>
      <c r="E1077" s="47">
        <v>0.72918421054711202</v>
      </c>
      <c r="F1077" s="48">
        <v>64.921171171171196</v>
      </c>
      <c r="G1077" s="47">
        <v>0.74733507173376301</v>
      </c>
      <c r="H1077" s="50">
        <v>55.313765182186202</v>
      </c>
      <c r="I1077" s="76" t="str">
        <f t="shared" si="32"/>
        <v>No</v>
      </c>
      <c r="J1077" s="49" t="str">
        <f t="shared" si="33"/>
        <v>No</v>
      </c>
      <c r="K1077" s="47">
        <v>0.235261827697168</v>
      </c>
      <c r="L1077" s="50">
        <v>29.898648648648699</v>
      </c>
      <c r="M1077" s="47">
        <v>0.30128095335281901</v>
      </c>
      <c r="N1077" s="50">
        <v>77.479757085020196</v>
      </c>
    </row>
    <row r="1078" spans="1:14" x14ac:dyDescent="0.2">
      <c r="A1078" s="57" t="s">
        <v>2364</v>
      </c>
      <c r="B1078" s="44" t="s">
        <v>2365</v>
      </c>
      <c r="C1078" s="45">
        <v>45</v>
      </c>
      <c r="D1078" s="46" t="s">
        <v>340</v>
      </c>
      <c r="E1078" s="47">
        <v>0.73352654554623598</v>
      </c>
      <c r="F1078" s="48">
        <v>65.990990990990994</v>
      </c>
      <c r="G1078" s="47">
        <v>0.79973201908624802</v>
      </c>
      <c r="H1078" s="50">
        <v>79.048582995951406</v>
      </c>
      <c r="I1078" s="76" t="str">
        <f t="shared" si="32"/>
        <v>No</v>
      </c>
      <c r="J1078" s="49" t="str">
        <f t="shared" si="33"/>
        <v>No</v>
      </c>
      <c r="K1078" s="47">
        <v>0.23671408859354501</v>
      </c>
      <c r="L1078" s="50">
        <v>30.4054054054054</v>
      </c>
      <c r="M1078" s="47">
        <v>0.30629872092875299</v>
      </c>
      <c r="N1078" s="50">
        <v>78.643724696356301</v>
      </c>
    </row>
    <row r="1079" spans="1:14" x14ac:dyDescent="0.2">
      <c r="A1079" s="57" t="s">
        <v>2007</v>
      </c>
      <c r="B1079" s="44" t="s">
        <v>2366</v>
      </c>
      <c r="C1079" s="45">
        <v>45</v>
      </c>
      <c r="D1079" s="46" t="s">
        <v>340</v>
      </c>
      <c r="E1079" s="47">
        <v>0.75837206761682097</v>
      </c>
      <c r="F1079" s="48">
        <v>72.578828828828804</v>
      </c>
      <c r="G1079" s="47">
        <v>0.79281418565384199</v>
      </c>
      <c r="H1079" s="50">
        <v>76.366396761133601</v>
      </c>
      <c r="I1079" s="76" t="str">
        <f t="shared" si="32"/>
        <v>No</v>
      </c>
      <c r="J1079" s="49" t="str">
        <f t="shared" si="33"/>
        <v>No</v>
      </c>
      <c r="K1079" s="47">
        <v>0.27527251884786802</v>
      </c>
      <c r="L1079" s="50">
        <v>43.918918918918898</v>
      </c>
      <c r="M1079" s="47">
        <v>0.35651874876315998</v>
      </c>
      <c r="N1079" s="50">
        <v>87.9554655870445</v>
      </c>
    </row>
    <row r="1080" spans="1:14" x14ac:dyDescent="0.2">
      <c r="A1080" s="147" t="s">
        <v>2367</v>
      </c>
      <c r="B1080" s="44" t="s">
        <v>2368</v>
      </c>
      <c r="C1080" s="45">
        <v>45</v>
      </c>
      <c r="D1080" s="46" t="s">
        <v>340</v>
      </c>
      <c r="E1080" s="47">
        <v>0.83797826758384997</v>
      </c>
      <c r="F1080" s="48">
        <v>89.808558558558602</v>
      </c>
      <c r="G1080" s="47">
        <v>0.85166993703087102</v>
      </c>
      <c r="H1080" s="50">
        <v>95.192307692307693</v>
      </c>
      <c r="I1080" s="76" t="str">
        <f t="shared" si="32"/>
        <v>No</v>
      </c>
      <c r="J1080" s="49" t="str">
        <f t="shared" si="33"/>
        <v>Yes</v>
      </c>
      <c r="K1080" s="47">
        <v>0.19606565524259401</v>
      </c>
      <c r="L1080" s="50">
        <v>19.031531531531499</v>
      </c>
      <c r="M1080" s="47">
        <v>0.260246276618946</v>
      </c>
      <c r="N1080" s="50">
        <v>66.801619433198397</v>
      </c>
    </row>
    <row r="1081" spans="1:14" x14ac:dyDescent="0.2">
      <c r="A1081" s="57" t="s">
        <v>2369</v>
      </c>
      <c r="B1081" s="44" t="s">
        <v>2370</v>
      </c>
      <c r="C1081" s="45">
        <v>45</v>
      </c>
      <c r="D1081" s="46" t="s">
        <v>340</v>
      </c>
      <c r="E1081" s="47">
        <v>0.67507825586778902</v>
      </c>
      <c r="F1081" s="48">
        <v>48.479729729729698</v>
      </c>
      <c r="G1081" s="47">
        <v>0.85675496590899602</v>
      </c>
      <c r="H1081" s="50">
        <v>95.951417004048594</v>
      </c>
      <c r="I1081" s="76" t="str">
        <f t="shared" si="32"/>
        <v>No</v>
      </c>
      <c r="J1081" s="49" t="str">
        <f t="shared" si="33"/>
        <v>No</v>
      </c>
      <c r="K1081" s="47">
        <v>0.17202850828973301</v>
      </c>
      <c r="L1081" s="50">
        <v>13.3445945945946</v>
      </c>
      <c r="M1081" s="47">
        <v>0.226446594154282</v>
      </c>
      <c r="N1081" s="50">
        <v>54.6558704453441</v>
      </c>
    </row>
    <row r="1082" spans="1:14" x14ac:dyDescent="0.2">
      <c r="A1082" s="147" t="s">
        <v>2371</v>
      </c>
      <c r="B1082" s="44" t="s">
        <v>2372</v>
      </c>
      <c r="C1082" s="45">
        <v>45</v>
      </c>
      <c r="D1082" s="46" t="s">
        <v>340</v>
      </c>
      <c r="E1082" s="47">
        <v>0.79077340642170901</v>
      </c>
      <c r="F1082" s="48">
        <v>82.263513513513502</v>
      </c>
      <c r="G1082" s="47">
        <v>0.80113848512381503</v>
      </c>
      <c r="H1082" s="50">
        <v>79.757085020242897</v>
      </c>
      <c r="I1082" s="76" t="str">
        <f t="shared" si="32"/>
        <v>No</v>
      </c>
      <c r="J1082" s="49" t="str">
        <f t="shared" si="33"/>
        <v>Yes</v>
      </c>
      <c r="K1082" s="47">
        <v>0.17211575143347699</v>
      </c>
      <c r="L1082" s="50">
        <v>13.400900900900901</v>
      </c>
      <c r="M1082" s="47">
        <v>0.22703711389234901</v>
      </c>
      <c r="N1082" s="50">
        <v>54.757085020242897</v>
      </c>
    </row>
    <row r="1083" spans="1:14" x14ac:dyDescent="0.2">
      <c r="A1083" s="57" t="s">
        <v>2373</v>
      </c>
      <c r="B1083" s="44" t="s">
        <v>2374</v>
      </c>
      <c r="C1083" s="45">
        <v>45</v>
      </c>
      <c r="D1083" s="46" t="s">
        <v>340</v>
      </c>
      <c r="E1083" s="47">
        <v>0.75404423299521395</v>
      </c>
      <c r="F1083" s="48">
        <v>71.340090090090101</v>
      </c>
      <c r="G1083" s="47">
        <v>0.80416564052912498</v>
      </c>
      <c r="H1083" s="50">
        <v>81.224696356275302</v>
      </c>
      <c r="I1083" s="76" t="str">
        <f t="shared" si="32"/>
        <v>No</v>
      </c>
      <c r="J1083" s="49" t="str">
        <f t="shared" si="33"/>
        <v>No</v>
      </c>
      <c r="K1083" s="47">
        <v>0.20512843003694201</v>
      </c>
      <c r="L1083" s="50">
        <v>21.452702702702702</v>
      </c>
      <c r="M1083" s="47">
        <v>0.27003120086000898</v>
      </c>
      <c r="N1083" s="50">
        <v>69.585020242914993</v>
      </c>
    </row>
    <row r="1084" spans="1:14" x14ac:dyDescent="0.2">
      <c r="A1084" s="147" t="s">
        <v>461</v>
      </c>
      <c r="B1084" s="44" t="s">
        <v>2375</v>
      </c>
      <c r="C1084" s="45">
        <v>45</v>
      </c>
      <c r="D1084" s="46" t="s">
        <v>340</v>
      </c>
      <c r="E1084" s="47">
        <v>0.79614377930481495</v>
      </c>
      <c r="F1084" s="48">
        <v>83.220720720720706</v>
      </c>
      <c r="G1084" s="47">
        <v>0.80778987219883502</v>
      </c>
      <c r="H1084" s="50">
        <v>82.540485829959493</v>
      </c>
      <c r="I1084" s="76" t="str">
        <f t="shared" si="32"/>
        <v>No</v>
      </c>
      <c r="J1084" s="49" t="str">
        <f t="shared" si="33"/>
        <v>Yes</v>
      </c>
      <c r="K1084" s="47">
        <v>0.200702211746834</v>
      </c>
      <c r="L1084" s="50">
        <v>20.326576576576599</v>
      </c>
      <c r="M1084" s="47">
        <v>0.26502546033171498</v>
      </c>
      <c r="N1084" s="50">
        <v>68.674089068825893</v>
      </c>
    </row>
    <row r="1085" spans="1:14" x14ac:dyDescent="0.2">
      <c r="A1085" s="147" t="s">
        <v>2376</v>
      </c>
      <c r="B1085" s="44" t="s">
        <v>2377</v>
      </c>
      <c r="C1085" s="45">
        <v>45</v>
      </c>
      <c r="D1085" s="46" t="s">
        <v>340</v>
      </c>
      <c r="E1085" s="47">
        <v>0.78659107000108497</v>
      </c>
      <c r="F1085" s="48">
        <v>81.081081081081095</v>
      </c>
      <c r="G1085" s="47">
        <v>0.79667572381859098</v>
      </c>
      <c r="H1085" s="50">
        <v>77.631578947368396</v>
      </c>
      <c r="I1085" s="76" t="str">
        <f t="shared" si="32"/>
        <v>No</v>
      </c>
      <c r="J1085" s="49" t="str">
        <f t="shared" si="33"/>
        <v>Yes</v>
      </c>
      <c r="K1085" s="47">
        <v>0.17476578463099099</v>
      </c>
      <c r="L1085" s="50">
        <v>14.1328828828829</v>
      </c>
      <c r="M1085" s="47">
        <v>0.226126650782253</v>
      </c>
      <c r="N1085" s="50">
        <v>54.504048582995999</v>
      </c>
    </row>
    <row r="1086" spans="1:14" x14ac:dyDescent="0.2">
      <c r="A1086" s="57" t="s">
        <v>2378</v>
      </c>
      <c r="B1086" s="44" t="s">
        <v>2379</v>
      </c>
      <c r="C1086" s="45">
        <v>45</v>
      </c>
      <c r="D1086" s="46" t="s">
        <v>340</v>
      </c>
      <c r="E1086" s="47">
        <v>0.76245925708709505</v>
      </c>
      <c r="F1086" s="48">
        <v>74.099099099099107</v>
      </c>
      <c r="G1086" s="47">
        <v>0.77160137175281496</v>
      </c>
      <c r="H1086" s="50">
        <v>66.042510121457497</v>
      </c>
      <c r="I1086" s="76" t="str">
        <f t="shared" si="32"/>
        <v>No</v>
      </c>
      <c r="J1086" s="49" t="str">
        <f t="shared" si="33"/>
        <v>No</v>
      </c>
      <c r="K1086" s="47">
        <v>0.25077192718932501</v>
      </c>
      <c r="L1086" s="50">
        <v>34.403153153153198</v>
      </c>
      <c r="M1086" s="47">
        <v>0.32606553441562902</v>
      </c>
      <c r="N1086" s="50">
        <v>82.388663967611294</v>
      </c>
    </row>
    <row r="1087" spans="1:14" x14ac:dyDescent="0.2">
      <c r="A1087" s="147" t="s">
        <v>2380</v>
      </c>
      <c r="B1087" s="44" t="s">
        <v>2381</v>
      </c>
      <c r="C1087" s="45">
        <v>45</v>
      </c>
      <c r="D1087" s="46" t="s">
        <v>340</v>
      </c>
      <c r="E1087" s="47">
        <v>0.78885319378841001</v>
      </c>
      <c r="F1087" s="48">
        <v>81.756756756756801</v>
      </c>
      <c r="G1087" s="47">
        <v>0.79792285095801596</v>
      </c>
      <c r="H1087" s="50">
        <v>78.137651821862306</v>
      </c>
      <c r="I1087" s="76" t="str">
        <f t="shared" si="32"/>
        <v>No</v>
      </c>
      <c r="J1087" s="49" t="str">
        <f t="shared" si="33"/>
        <v>Yes</v>
      </c>
      <c r="K1087" s="47">
        <v>0.13497050480297601</v>
      </c>
      <c r="L1087" s="50">
        <v>7.8265765765765796</v>
      </c>
      <c r="M1087" s="47">
        <v>0.172449639355642</v>
      </c>
      <c r="N1087" s="50">
        <v>37.3481781376518</v>
      </c>
    </row>
    <row r="1088" spans="1:14" x14ac:dyDescent="0.2">
      <c r="A1088" s="57" t="s">
        <v>2382</v>
      </c>
      <c r="B1088" s="44" t="s">
        <v>2383</v>
      </c>
      <c r="C1088" s="45">
        <v>45</v>
      </c>
      <c r="D1088" s="46" t="s">
        <v>340</v>
      </c>
      <c r="E1088" s="47">
        <v>0.72704326779323702</v>
      </c>
      <c r="F1088" s="48">
        <v>63.851351351351298</v>
      </c>
      <c r="G1088" s="47">
        <v>0.72704112815047095</v>
      </c>
      <c r="H1088" s="50">
        <v>46.305668016194304</v>
      </c>
      <c r="I1088" s="76" t="str">
        <f t="shared" si="32"/>
        <v>No</v>
      </c>
      <c r="J1088" s="49" t="str">
        <f t="shared" si="33"/>
        <v>No</v>
      </c>
      <c r="K1088" s="47">
        <v>0.26475093750620199</v>
      </c>
      <c r="L1088" s="50">
        <v>38.963963963963998</v>
      </c>
      <c r="M1088" s="47">
        <v>0.33458543334077001</v>
      </c>
      <c r="N1088" s="50">
        <v>83.856275303643699</v>
      </c>
    </row>
    <row r="1089" spans="1:14" x14ac:dyDescent="0.2">
      <c r="A1089" s="57" t="s">
        <v>2384</v>
      </c>
      <c r="B1089" s="44" t="s">
        <v>2385</v>
      </c>
      <c r="C1089" s="45">
        <v>45</v>
      </c>
      <c r="D1089" s="46" t="s">
        <v>340</v>
      </c>
      <c r="E1089" s="47">
        <v>0.72165268604512001</v>
      </c>
      <c r="F1089" s="48">
        <v>62.274774774774798</v>
      </c>
      <c r="G1089" s="47">
        <v>0.72261377919440395</v>
      </c>
      <c r="H1089" s="50">
        <v>44.4331983805668</v>
      </c>
      <c r="I1089" s="76" t="str">
        <f t="shared" si="32"/>
        <v>No</v>
      </c>
      <c r="J1089" s="49" t="str">
        <f t="shared" si="33"/>
        <v>No</v>
      </c>
      <c r="K1089" s="47">
        <v>0.23374119768849499</v>
      </c>
      <c r="L1089" s="50">
        <v>29.279279279279301</v>
      </c>
      <c r="M1089" s="47">
        <v>0.30012618960402898</v>
      </c>
      <c r="N1089" s="50">
        <v>77.074898785425106</v>
      </c>
    </row>
    <row r="1090" spans="1:14" x14ac:dyDescent="0.2">
      <c r="A1090" s="57" t="s">
        <v>1284</v>
      </c>
      <c r="B1090" s="44" t="s">
        <v>2386</v>
      </c>
      <c r="C1090" s="45">
        <v>45</v>
      </c>
      <c r="D1090" s="46" t="s">
        <v>340</v>
      </c>
      <c r="E1090" s="47">
        <v>0.74462467305078095</v>
      </c>
      <c r="F1090" s="48">
        <v>69.313063063063098</v>
      </c>
      <c r="G1090" s="47">
        <v>0.75106005726987102</v>
      </c>
      <c r="H1090" s="50">
        <v>56.376518218623502</v>
      </c>
      <c r="I1090" s="76" t="str">
        <f t="shared" si="32"/>
        <v>No</v>
      </c>
      <c r="J1090" s="49" t="str">
        <f t="shared" si="33"/>
        <v>No</v>
      </c>
      <c r="K1090" s="47">
        <v>0.224856740060667</v>
      </c>
      <c r="L1090" s="50">
        <v>26.801801801801801</v>
      </c>
      <c r="M1090" s="47">
        <v>0.29155728169176498</v>
      </c>
      <c r="N1090" s="50">
        <v>75.202429149797595</v>
      </c>
    </row>
    <row r="1091" spans="1:14" x14ac:dyDescent="0.2">
      <c r="A1091" s="57" t="s">
        <v>2387</v>
      </c>
      <c r="B1091" s="44" t="s">
        <v>2388</v>
      </c>
      <c r="C1091" s="45">
        <v>45</v>
      </c>
      <c r="D1091" s="46" t="s">
        <v>340</v>
      </c>
      <c r="E1091" s="47">
        <v>0.71838025993138199</v>
      </c>
      <c r="F1091" s="48">
        <v>61.542792792792802</v>
      </c>
      <c r="G1091" s="47">
        <v>0.79034459712092797</v>
      </c>
      <c r="H1091" s="50">
        <v>74.898785425101195</v>
      </c>
      <c r="I1091" s="76" t="str">
        <f t="shared" si="32"/>
        <v>No</v>
      </c>
      <c r="J1091" s="49" t="str">
        <f t="shared" si="33"/>
        <v>No</v>
      </c>
      <c r="K1091" s="47">
        <v>0.222983533604419</v>
      </c>
      <c r="L1091" s="50">
        <v>26.1824324324324</v>
      </c>
      <c r="M1091" s="47">
        <v>0.29330589021570302</v>
      </c>
      <c r="N1091" s="50">
        <v>75.556680161943305</v>
      </c>
    </row>
    <row r="1092" spans="1:14" x14ac:dyDescent="0.2">
      <c r="A1092" s="57" t="s">
        <v>2389</v>
      </c>
      <c r="B1092" s="44" t="s">
        <v>2390</v>
      </c>
      <c r="C1092" s="45">
        <v>45</v>
      </c>
      <c r="D1092" s="46" t="s">
        <v>340</v>
      </c>
      <c r="E1092" s="47">
        <v>0.60745612910753199</v>
      </c>
      <c r="F1092" s="48">
        <v>26.6328828828829</v>
      </c>
      <c r="G1092" s="47">
        <v>0.77384932643948801</v>
      </c>
      <c r="H1092" s="50">
        <v>67.155870445344107</v>
      </c>
      <c r="I1092" s="76" t="str">
        <f t="shared" si="32"/>
        <v>No</v>
      </c>
      <c r="J1092" s="49" t="str">
        <f t="shared" si="33"/>
        <v>No</v>
      </c>
      <c r="K1092" s="47">
        <v>0.23999815241002301</v>
      </c>
      <c r="L1092" s="50">
        <v>30.8558558558559</v>
      </c>
      <c r="M1092" s="47">
        <v>0.31260035380074302</v>
      </c>
      <c r="N1092" s="50">
        <v>79.706477732793502</v>
      </c>
    </row>
    <row r="1093" spans="1:14" x14ac:dyDescent="0.2">
      <c r="A1093" s="57" t="s">
        <v>375</v>
      </c>
      <c r="B1093" s="44" t="s">
        <v>2391</v>
      </c>
      <c r="C1093" s="45">
        <v>45</v>
      </c>
      <c r="D1093" s="46" t="s">
        <v>340</v>
      </c>
      <c r="E1093" s="47">
        <v>0.52060205141044202</v>
      </c>
      <c r="F1093" s="48">
        <v>9.3468468468468497</v>
      </c>
      <c r="G1093" s="47">
        <v>0.65047348242727798</v>
      </c>
      <c r="H1093" s="50">
        <v>22.9757085020243</v>
      </c>
      <c r="I1093" s="76" t="str">
        <f t="shared" si="32"/>
        <v>No</v>
      </c>
      <c r="J1093" s="49" t="str">
        <f t="shared" si="33"/>
        <v>No</v>
      </c>
      <c r="K1093" s="47">
        <v>0.22286214285172401</v>
      </c>
      <c r="L1093" s="50">
        <v>25.957207207207201</v>
      </c>
      <c r="M1093" s="47">
        <v>0.27668263522814401</v>
      </c>
      <c r="N1093" s="50">
        <v>71.659919028340099</v>
      </c>
    </row>
    <row r="1094" spans="1:14" x14ac:dyDescent="0.2">
      <c r="A1094" s="57" t="s">
        <v>2392</v>
      </c>
      <c r="B1094" s="44" t="s">
        <v>2393</v>
      </c>
      <c r="C1094" s="45">
        <v>45</v>
      </c>
      <c r="D1094" s="46" t="s">
        <v>340</v>
      </c>
      <c r="E1094" s="47">
        <v>0.60313031564759201</v>
      </c>
      <c r="F1094" s="48">
        <v>25.8445945945946</v>
      </c>
      <c r="G1094" s="47">
        <v>0.57113808299277302</v>
      </c>
      <c r="H1094" s="50">
        <v>11.9433198380567</v>
      </c>
      <c r="I1094" s="76" t="str">
        <f t="shared" si="32"/>
        <v>No</v>
      </c>
      <c r="J1094" s="49" t="str">
        <f t="shared" si="33"/>
        <v>No</v>
      </c>
      <c r="K1094" s="47">
        <v>0.12939455194951999</v>
      </c>
      <c r="L1094" s="50">
        <v>6.8130630630630602</v>
      </c>
      <c r="M1094" s="47">
        <v>0.15494331303316</v>
      </c>
      <c r="N1094" s="50">
        <v>28.491902834008101</v>
      </c>
    </row>
    <row r="1095" spans="1:14" x14ac:dyDescent="0.2">
      <c r="A1095" s="147" t="s">
        <v>1290</v>
      </c>
      <c r="B1095" s="44" t="s">
        <v>2394</v>
      </c>
      <c r="C1095" s="45">
        <v>45</v>
      </c>
      <c r="D1095" s="46" t="s">
        <v>340</v>
      </c>
      <c r="E1095" s="47">
        <v>0.80987746513929704</v>
      </c>
      <c r="F1095" s="48">
        <v>85.979729729729698</v>
      </c>
      <c r="G1095" s="47">
        <v>0.836023509025412</v>
      </c>
      <c r="H1095" s="50">
        <v>91.953441295546597</v>
      </c>
      <c r="I1095" s="76" t="str">
        <f t="shared" ref="I1095:I1158" si="34">IF(AND(F1095&gt;=90,H1095&gt;=90),"Yes","No")</f>
        <v>No</v>
      </c>
      <c r="J1095" s="49" t="str">
        <f t="shared" ref="J1095:J1158" si="35">IF(AND(F1095&gt;=75,H1095&gt;=75),"Yes","No")</f>
        <v>Yes</v>
      </c>
      <c r="K1095" s="47">
        <v>0.14039127961068201</v>
      </c>
      <c r="L1095" s="50">
        <v>8.5022522522522497</v>
      </c>
      <c r="M1095" s="47">
        <v>0.18520669097030301</v>
      </c>
      <c r="N1095" s="50">
        <v>42.7631578947368</v>
      </c>
    </row>
    <row r="1096" spans="1:14" x14ac:dyDescent="0.2">
      <c r="A1096" s="57" t="s">
        <v>2395</v>
      </c>
      <c r="B1096" s="44" t="s">
        <v>2396</v>
      </c>
      <c r="C1096" s="45">
        <v>45</v>
      </c>
      <c r="D1096" s="46" t="s">
        <v>340</v>
      </c>
      <c r="E1096" s="47">
        <v>0.754085495122222</v>
      </c>
      <c r="F1096" s="48">
        <v>71.452702702702695</v>
      </c>
      <c r="G1096" s="47">
        <v>0.80603401405880604</v>
      </c>
      <c r="H1096" s="50">
        <v>81.831983805668003</v>
      </c>
      <c r="I1096" s="76" t="str">
        <f t="shared" si="34"/>
        <v>No</v>
      </c>
      <c r="J1096" s="49" t="str">
        <f t="shared" si="35"/>
        <v>No</v>
      </c>
      <c r="K1096" s="47">
        <v>0.14620908454959899</v>
      </c>
      <c r="L1096" s="50">
        <v>9.1216216216216193</v>
      </c>
      <c r="M1096" s="47">
        <v>0.19334275260595099</v>
      </c>
      <c r="N1096" s="50">
        <v>45.394736842105303</v>
      </c>
    </row>
    <row r="1097" spans="1:14" x14ac:dyDescent="0.2">
      <c r="A1097" s="57" t="s">
        <v>2397</v>
      </c>
      <c r="B1097" s="44" t="s">
        <v>2398</v>
      </c>
      <c r="C1097" s="45">
        <v>45</v>
      </c>
      <c r="D1097" s="46" t="s">
        <v>340</v>
      </c>
      <c r="E1097" s="47">
        <v>0.77210579383786204</v>
      </c>
      <c r="F1097" s="48">
        <v>77.308558558558602</v>
      </c>
      <c r="G1097" s="47">
        <v>0.78115490054900405</v>
      </c>
      <c r="H1097" s="50">
        <v>70.242914979757103</v>
      </c>
      <c r="I1097" s="76" t="str">
        <f t="shared" si="34"/>
        <v>No</v>
      </c>
      <c r="J1097" s="49" t="str">
        <f t="shared" si="35"/>
        <v>No</v>
      </c>
      <c r="K1097" s="47">
        <v>9.1512623415341193E-2</v>
      </c>
      <c r="L1097" s="50">
        <v>2.7590090090090098</v>
      </c>
      <c r="M1097" s="47">
        <v>0.117058388614143</v>
      </c>
      <c r="N1097" s="50">
        <v>9.9190283400809705</v>
      </c>
    </row>
    <row r="1098" spans="1:14" x14ac:dyDescent="0.2">
      <c r="A1098" s="57" t="s">
        <v>2399</v>
      </c>
      <c r="B1098" s="44" t="s">
        <v>2400</v>
      </c>
      <c r="C1098" s="45">
        <v>45</v>
      </c>
      <c r="D1098" s="46" t="s">
        <v>340</v>
      </c>
      <c r="E1098" s="47">
        <v>0.68479957372295597</v>
      </c>
      <c r="F1098" s="48">
        <v>51.576576576576599</v>
      </c>
      <c r="G1098" s="47">
        <v>0.66853805751936002</v>
      </c>
      <c r="H1098" s="50">
        <v>27.1761133603239</v>
      </c>
      <c r="I1098" s="76" t="str">
        <f t="shared" si="34"/>
        <v>No</v>
      </c>
      <c r="J1098" s="49" t="str">
        <f t="shared" si="35"/>
        <v>No</v>
      </c>
      <c r="K1098" s="47">
        <v>6.3693874599962605E-2</v>
      </c>
      <c r="L1098" s="50">
        <v>1.0698198198198201</v>
      </c>
      <c r="M1098" s="47">
        <v>7.5929326944433106E-2</v>
      </c>
      <c r="N1098" s="50">
        <v>0.96153846153846201</v>
      </c>
    </row>
    <row r="1099" spans="1:14" x14ac:dyDescent="0.2">
      <c r="A1099" s="57" t="s">
        <v>2401</v>
      </c>
      <c r="B1099" s="44" t="s">
        <v>2402</v>
      </c>
      <c r="C1099" s="45">
        <v>45</v>
      </c>
      <c r="D1099" s="46" t="s">
        <v>340</v>
      </c>
      <c r="E1099" s="47">
        <v>0.666597184301287</v>
      </c>
      <c r="F1099" s="48">
        <v>45.777027027027003</v>
      </c>
      <c r="G1099" s="47">
        <v>0.65246748633230001</v>
      </c>
      <c r="H1099" s="50">
        <v>23.4817813765182</v>
      </c>
      <c r="I1099" s="76" t="str">
        <f t="shared" si="34"/>
        <v>No</v>
      </c>
      <c r="J1099" s="49" t="str">
        <f t="shared" si="35"/>
        <v>No</v>
      </c>
      <c r="K1099" s="47">
        <v>4.9762210501089497E-2</v>
      </c>
      <c r="L1099" s="50">
        <v>0.73198198198198205</v>
      </c>
      <c r="M1099" s="47">
        <v>6.4185615284357095E-2</v>
      </c>
      <c r="N1099" s="50">
        <v>0.55668016194332004</v>
      </c>
    </row>
    <row r="1100" spans="1:14" x14ac:dyDescent="0.2">
      <c r="A1100" s="57" t="s">
        <v>2403</v>
      </c>
      <c r="B1100" s="44" t="s">
        <v>2404</v>
      </c>
      <c r="C1100" s="45">
        <v>45</v>
      </c>
      <c r="D1100" s="46" t="s">
        <v>340</v>
      </c>
      <c r="E1100" s="47">
        <v>0.42306858293009802</v>
      </c>
      <c r="F1100" s="48">
        <v>3.8288288288288301</v>
      </c>
      <c r="G1100" s="47">
        <v>0.51303058939416801</v>
      </c>
      <c r="H1100" s="50">
        <v>8.2489878542510109</v>
      </c>
      <c r="I1100" s="76" t="str">
        <f t="shared" si="34"/>
        <v>No</v>
      </c>
      <c r="J1100" s="49" t="str">
        <f t="shared" si="35"/>
        <v>No</v>
      </c>
      <c r="K1100" s="47">
        <v>0.18418496074610499</v>
      </c>
      <c r="L1100" s="50">
        <v>16.385135135135101</v>
      </c>
      <c r="M1100" s="47">
        <v>0.21982678175541201</v>
      </c>
      <c r="N1100" s="50">
        <v>52.631578947368403</v>
      </c>
    </row>
    <row r="1101" spans="1:14" x14ac:dyDescent="0.2">
      <c r="A1101" s="57" t="s">
        <v>2405</v>
      </c>
      <c r="B1101" s="44" t="s">
        <v>2406</v>
      </c>
      <c r="C1101" s="45">
        <v>45</v>
      </c>
      <c r="D1101" s="46" t="s">
        <v>340</v>
      </c>
      <c r="E1101" s="47">
        <v>0.63795576030934797</v>
      </c>
      <c r="F1101" s="48">
        <v>36.655405405405403</v>
      </c>
      <c r="G1101" s="47">
        <v>0.67280809605733505</v>
      </c>
      <c r="H1101" s="50">
        <v>27.985829959514199</v>
      </c>
      <c r="I1101" s="76" t="str">
        <f t="shared" si="34"/>
        <v>No</v>
      </c>
      <c r="J1101" s="49" t="str">
        <f t="shared" si="35"/>
        <v>No</v>
      </c>
      <c r="K1101" s="47">
        <v>0.16824019030186599</v>
      </c>
      <c r="L1101" s="50">
        <v>12.443693693693699</v>
      </c>
      <c r="M1101" s="47">
        <v>0.21883815415938199</v>
      </c>
      <c r="N1101" s="50">
        <v>52.327935222672103</v>
      </c>
    </row>
    <row r="1102" spans="1:14" x14ac:dyDescent="0.2">
      <c r="A1102" s="57" t="s">
        <v>2407</v>
      </c>
      <c r="B1102" s="44" t="s">
        <v>2408</v>
      </c>
      <c r="C1102" s="45">
        <v>45</v>
      </c>
      <c r="D1102" s="46" t="s">
        <v>340</v>
      </c>
      <c r="E1102" s="47">
        <v>0.56651553186088</v>
      </c>
      <c r="F1102" s="48">
        <v>16.835585585585601</v>
      </c>
      <c r="G1102" s="47">
        <v>0.73735474248251498</v>
      </c>
      <c r="H1102" s="50">
        <v>50.6072874493927</v>
      </c>
      <c r="I1102" s="76" t="str">
        <f t="shared" si="34"/>
        <v>No</v>
      </c>
      <c r="J1102" s="49" t="str">
        <f t="shared" si="35"/>
        <v>No</v>
      </c>
      <c r="K1102" s="47">
        <v>0.16903738638525001</v>
      </c>
      <c r="L1102" s="50">
        <v>12.612612612612599</v>
      </c>
      <c r="M1102" s="47">
        <v>0.202599066597236</v>
      </c>
      <c r="N1102" s="50">
        <v>48.380566801619402</v>
      </c>
    </row>
    <row r="1103" spans="1:14" x14ac:dyDescent="0.2">
      <c r="A1103" s="57" t="s">
        <v>2409</v>
      </c>
      <c r="B1103" s="44" t="s">
        <v>2410</v>
      </c>
      <c r="C1103" s="45">
        <v>45</v>
      </c>
      <c r="D1103" s="46" t="s">
        <v>340</v>
      </c>
      <c r="E1103" s="47">
        <v>0.59391827522666396</v>
      </c>
      <c r="F1103" s="48">
        <v>23.141891891891898</v>
      </c>
      <c r="G1103" s="47">
        <v>0.65421890301476804</v>
      </c>
      <c r="H1103" s="50">
        <v>23.836032388664002</v>
      </c>
      <c r="I1103" s="76" t="str">
        <f t="shared" si="34"/>
        <v>No</v>
      </c>
      <c r="J1103" s="49" t="str">
        <f t="shared" si="35"/>
        <v>No</v>
      </c>
      <c r="K1103" s="47">
        <v>0.12428842996742601</v>
      </c>
      <c r="L1103" s="50">
        <v>6.3063063063063103</v>
      </c>
      <c r="M1103" s="47">
        <v>0.16782501902628899</v>
      </c>
      <c r="N1103" s="50">
        <v>35.070850202429099</v>
      </c>
    </row>
    <row r="1104" spans="1:14" x14ac:dyDescent="0.2">
      <c r="A1104" s="57" t="s">
        <v>2411</v>
      </c>
      <c r="B1104" s="44" t="s">
        <v>2412</v>
      </c>
      <c r="C1104" s="45">
        <v>45</v>
      </c>
      <c r="D1104" s="46" t="s">
        <v>340</v>
      </c>
      <c r="E1104" s="47">
        <v>0.73891094285073</v>
      </c>
      <c r="F1104" s="48">
        <v>67.736486486486498</v>
      </c>
      <c r="G1104" s="47">
        <v>0.79440471433224902</v>
      </c>
      <c r="H1104" s="50">
        <v>77.074898785425106</v>
      </c>
      <c r="I1104" s="76" t="str">
        <f t="shared" si="34"/>
        <v>No</v>
      </c>
      <c r="J1104" s="49" t="str">
        <f t="shared" si="35"/>
        <v>No</v>
      </c>
      <c r="K1104" s="47">
        <v>0.25673746558160898</v>
      </c>
      <c r="L1104" s="50">
        <v>36.373873873873897</v>
      </c>
      <c r="M1104" s="47">
        <v>0.33649378172280298</v>
      </c>
      <c r="N1104" s="50">
        <v>84.210526315789494</v>
      </c>
    </row>
    <row r="1105" spans="1:14" x14ac:dyDescent="0.2">
      <c r="A1105" s="57" t="s">
        <v>2413</v>
      </c>
      <c r="B1105" s="44" t="s">
        <v>2414</v>
      </c>
      <c r="C1105" s="45">
        <v>45</v>
      </c>
      <c r="D1105" s="46" t="s">
        <v>340</v>
      </c>
      <c r="E1105" s="47">
        <v>0.75397323105574698</v>
      </c>
      <c r="F1105" s="48">
        <v>71.283783783783804</v>
      </c>
      <c r="G1105" s="47">
        <v>0.76405054784492599</v>
      </c>
      <c r="H1105" s="50">
        <v>62.246963562753002</v>
      </c>
      <c r="I1105" s="76" t="str">
        <f t="shared" si="34"/>
        <v>No</v>
      </c>
      <c r="J1105" s="49" t="str">
        <f t="shared" si="35"/>
        <v>No</v>
      </c>
      <c r="K1105" s="47">
        <v>0.23215550203250601</v>
      </c>
      <c r="L1105" s="50">
        <v>28.547297297297298</v>
      </c>
      <c r="M1105" s="47">
        <v>0.30478722780539602</v>
      </c>
      <c r="N1105" s="50">
        <v>78.188259109311701</v>
      </c>
    </row>
    <row r="1106" spans="1:14" x14ac:dyDescent="0.2">
      <c r="A1106" s="57" t="s">
        <v>2415</v>
      </c>
      <c r="B1106" s="44" t="s">
        <v>2416</v>
      </c>
      <c r="C1106" s="45">
        <v>45</v>
      </c>
      <c r="D1106" s="46" t="s">
        <v>340</v>
      </c>
      <c r="E1106" s="47">
        <v>0.65750478956218195</v>
      </c>
      <c r="F1106" s="48">
        <v>42.680180180180201</v>
      </c>
      <c r="G1106" s="47">
        <v>0.77707668103202798</v>
      </c>
      <c r="H1106" s="50">
        <v>68.319838056680197</v>
      </c>
      <c r="I1106" s="76" t="str">
        <f t="shared" si="34"/>
        <v>No</v>
      </c>
      <c r="J1106" s="49" t="str">
        <f t="shared" si="35"/>
        <v>No</v>
      </c>
      <c r="K1106" s="47">
        <v>0.20167859829340801</v>
      </c>
      <c r="L1106" s="50">
        <v>20.608108108108102</v>
      </c>
      <c r="M1106" s="47">
        <v>0.26443620070363699</v>
      </c>
      <c r="N1106" s="50">
        <v>68.370445344129607</v>
      </c>
    </row>
    <row r="1107" spans="1:14" x14ac:dyDescent="0.2">
      <c r="A1107" s="57" t="s">
        <v>2417</v>
      </c>
      <c r="B1107" s="44" t="s">
        <v>2418</v>
      </c>
      <c r="C1107" s="45">
        <v>45</v>
      </c>
      <c r="D1107" s="46" t="s">
        <v>340</v>
      </c>
      <c r="E1107" s="47">
        <v>0.74055340842897299</v>
      </c>
      <c r="F1107" s="48">
        <v>67.9617117117117</v>
      </c>
      <c r="G1107" s="47">
        <v>0.74775226863852295</v>
      </c>
      <c r="H1107" s="50">
        <v>55.414979757085</v>
      </c>
      <c r="I1107" s="76" t="str">
        <f t="shared" si="34"/>
        <v>No</v>
      </c>
      <c r="J1107" s="49" t="str">
        <f t="shared" si="35"/>
        <v>No</v>
      </c>
      <c r="K1107" s="47">
        <v>0.208800253324328</v>
      </c>
      <c r="L1107" s="50">
        <v>22.578828828828801</v>
      </c>
      <c r="M1107" s="47">
        <v>0.27474023773112399</v>
      </c>
      <c r="N1107" s="50">
        <v>71.103238866396794</v>
      </c>
    </row>
    <row r="1108" spans="1:14" x14ac:dyDescent="0.2">
      <c r="A1108" s="57" t="s">
        <v>2419</v>
      </c>
      <c r="B1108" s="44" t="s">
        <v>2420</v>
      </c>
      <c r="C1108" s="45">
        <v>45</v>
      </c>
      <c r="D1108" s="46" t="s">
        <v>340</v>
      </c>
      <c r="E1108" s="47">
        <v>0.71490627008850205</v>
      </c>
      <c r="F1108" s="48">
        <v>60.304054054054099</v>
      </c>
      <c r="G1108" s="47">
        <v>0.71077292455308605</v>
      </c>
      <c r="H1108" s="50">
        <v>39.929149797570901</v>
      </c>
      <c r="I1108" s="76" t="str">
        <f t="shared" si="34"/>
        <v>No</v>
      </c>
      <c r="J1108" s="49" t="str">
        <f t="shared" si="35"/>
        <v>No</v>
      </c>
      <c r="K1108" s="47">
        <v>0.189222593309499</v>
      </c>
      <c r="L1108" s="50">
        <v>17.5675675675676</v>
      </c>
      <c r="M1108" s="47">
        <v>0.24921955228360301</v>
      </c>
      <c r="N1108" s="50">
        <v>62.5</v>
      </c>
    </row>
    <row r="1109" spans="1:14" x14ac:dyDescent="0.2">
      <c r="A1109" s="57" t="s">
        <v>2213</v>
      </c>
      <c r="B1109" s="44" t="s">
        <v>2421</v>
      </c>
      <c r="C1109" s="45">
        <v>45</v>
      </c>
      <c r="D1109" s="46" t="s">
        <v>340</v>
      </c>
      <c r="E1109" s="47">
        <v>0.71275711333203295</v>
      </c>
      <c r="F1109" s="48">
        <v>59.403153153153198</v>
      </c>
      <c r="G1109" s="47">
        <v>0.70608669234556798</v>
      </c>
      <c r="H1109" s="50">
        <v>37.9554655870445</v>
      </c>
      <c r="I1109" s="76" t="str">
        <f t="shared" si="34"/>
        <v>No</v>
      </c>
      <c r="J1109" s="49" t="str">
        <f t="shared" si="35"/>
        <v>No</v>
      </c>
      <c r="K1109" s="47">
        <v>0.17424676363928501</v>
      </c>
      <c r="L1109" s="50">
        <v>13.963963963964</v>
      </c>
      <c r="M1109" s="47">
        <v>0.227546747822125</v>
      </c>
      <c r="N1109" s="50">
        <v>54.959514170040499</v>
      </c>
    </row>
    <row r="1110" spans="1:14" x14ac:dyDescent="0.2">
      <c r="A1110" s="57" t="s">
        <v>1519</v>
      </c>
      <c r="B1110" s="44" t="s">
        <v>2422</v>
      </c>
      <c r="C1110" s="45">
        <v>45</v>
      </c>
      <c r="D1110" s="46" t="s">
        <v>340</v>
      </c>
      <c r="E1110" s="47">
        <v>0.73786997674045096</v>
      </c>
      <c r="F1110" s="48">
        <v>67.398648648648603</v>
      </c>
      <c r="G1110" s="47">
        <v>0.74487083075461402</v>
      </c>
      <c r="H1110" s="50">
        <v>53.795546558704501</v>
      </c>
      <c r="I1110" s="76" t="str">
        <f t="shared" si="34"/>
        <v>No</v>
      </c>
      <c r="J1110" s="49" t="str">
        <f t="shared" si="35"/>
        <v>No</v>
      </c>
      <c r="K1110" s="47">
        <v>0.13778549360341399</v>
      </c>
      <c r="L1110" s="50">
        <v>8.2770270270270299</v>
      </c>
      <c r="M1110" s="47">
        <v>0.18340307891829699</v>
      </c>
      <c r="N1110" s="50">
        <v>42.0040485829959</v>
      </c>
    </row>
    <row r="1111" spans="1:14" x14ac:dyDescent="0.2">
      <c r="A1111" s="57" t="s">
        <v>2423</v>
      </c>
      <c r="B1111" s="44" t="s">
        <v>2424</v>
      </c>
      <c r="C1111" s="45">
        <v>45</v>
      </c>
      <c r="D1111" s="46" t="s">
        <v>340</v>
      </c>
      <c r="E1111" s="47">
        <v>0.74558663139598302</v>
      </c>
      <c r="F1111" s="48">
        <v>69.763513513513502</v>
      </c>
      <c r="G1111" s="47">
        <v>0.74391313837571504</v>
      </c>
      <c r="H1111" s="50">
        <v>53.542510121457497</v>
      </c>
      <c r="I1111" s="76" t="str">
        <f t="shared" si="34"/>
        <v>No</v>
      </c>
      <c r="J1111" s="49" t="str">
        <f t="shared" si="35"/>
        <v>No</v>
      </c>
      <c r="K1111" s="47">
        <v>0.15289738882811699</v>
      </c>
      <c r="L1111" s="50">
        <v>9.8536036036036005</v>
      </c>
      <c r="M1111" s="47">
        <v>0.19901598264315801</v>
      </c>
      <c r="N1111" s="50">
        <v>47.520242914979796</v>
      </c>
    </row>
    <row r="1112" spans="1:14" x14ac:dyDescent="0.2">
      <c r="A1112" s="57" t="s">
        <v>2425</v>
      </c>
      <c r="B1112" s="44" t="s">
        <v>2426</v>
      </c>
      <c r="C1112" s="45">
        <v>45</v>
      </c>
      <c r="D1112" s="46" t="s">
        <v>340</v>
      </c>
      <c r="E1112" s="47">
        <v>0.69087862914224096</v>
      </c>
      <c r="F1112" s="48">
        <v>53.716216216216203</v>
      </c>
      <c r="G1112" s="47">
        <v>0.698238351654629</v>
      </c>
      <c r="H1112" s="50">
        <v>35.374493927125499</v>
      </c>
      <c r="I1112" s="76" t="str">
        <f t="shared" si="34"/>
        <v>No</v>
      </c>
      <c r="J1112" s="49" t="str">
        <f t="shared" si="35"/>
        <v>No</v>
      </c>
      <c r="K1112" s="47">
        <v>0.127772409078864</v>
      </c>
      <c r="L1112" s="50">
        <v>6.7004504504504503</v>
      </c>
      <c r="M1112" s="47">
        <v>0.17183718231724601</v>
      </c>
      <c r="N1112" s="50">
        <v>37.145748987854198</v>
      </c>
    </row>
    <row r="1113" spans="1:14" x14ac:dyDescent="0.2">
      <c r="A1113" s="57" t="s">
        <v>2427</v>
      </c>
      <c r="B1113" s="44" t="s">
        <v>2428</v>
      </c>
      <c r="C1113" s="45">
        <v>45</v>
      </c>
      <c r="D1113" s="46" t="s">
        <v>340</v>
      </c>
      <c r="E1113" s="47">
        <v>0.763137923652074</v>
      </c>
      <c r="F1113" s="48">
        <v>74.605855855855907</v>
      </c>
      <c r="G1113" s="47">
        <v>0.77928509374944599</v>
      </c>
      <c r="H1113" s="50">
        <v>69.281376518218593</v>
      </c>
      <c r="I1113" s="76" t="str">
        <f t="shared" si="34"/>
        <v>No</v>
      </c>
      <c r="J1113" s="49" t="str">
        <f t="shared" si="35"/>
        <v>No</v>
      </c>
      <c r="K1113" s="47">
        <v>9.8771345091908297E-2</v>
      </c>
      <c r="L1113" s="50">
        <v>3.4346846846846799</v>
      </c>
      <c r="M1113" s="47">
        <v>0.13499556560539799</v>
      </c>
      <c r="N1113" s="50">
        <v>17.510121457489898</v>
      </c>
    </row>
    <row r="1114" spans="1:14" x14ac:dyDescent="0.2">
      <c r="A1114" s="57" t="s">
        <v>2429</v>
      </c>
      <c r="B1114" s="44" t="s">
        <v>2430</v>
      </c>
      <c r="C1114" s="45">
        <v>45</v>
      </c>
      <c r="D1114" s="46" t="s">
        <v>340</v>
      </c>
      <c r="E1114" s="47">
        <v>0.58917347553636901</v>
      </c>
      <c r="F1114" s="48">
        <v>21.846846846846798</v>
      </c>
      <c r="G1114" s="47">
        <v>0.76356942208463097</v>
      </c>
      <c r="H1114" s="50">
        <v>61.993927125506097</v>
      </c>
      <c r="I1114" s="76" t="str">
        <f t="shared" si="34"/>
        <v>No</v>
      </c>
      <c r="J1114" s="49" t="str">
        <f t="shared" si="35"/>
        <v>No</v>
      </c>
      <c r="K1114" s="47">
        <v>0.110308621705263</v>
      </c>
      <c r="L1114" s="50">
        <v>4.3918918918918903</v>
      </c>
      <c r="M1114" s="47">
        <v>0.14906220695186201</v>
      </c>
      <c r="N1114" s="50">
        <v>25.101214574898801</v>
      </c>
    </row>
    <row r="1115" spans="1:14" x14ac:dyDescent="0.2">
      <c r="A1115" s="57" t="s">
        <v>2431</v>
      </c>
      <c r="B1115" s="44" t="s">
        <v>2432</v>
      </c>
      <c r="C1115" s="45">
        <v>45</v>
      </c>
      <c r="D1115" s="46" t="s">
        <v>340</v>
      </c>
      <c r="E1115" s="47">
        <v>0.71266662786523505</v>
      </c>
      <c r="F1115" s="48">
        <v>59.346846846846802</v>
      </c>
      <c r="G1115" s="47">
        <v>0.70706856857890898</v>
      </c>
      <c r="H1115" s="50">
        <v>38.157894736842103</v>
      </c>
      <c r="I1115" s="76" t="str">
        <f t="shared" si="34"/>
        <v>No</v>
      </c>
      <c r="J1115" s="49" t="str">
        <f t="shared" si="35"/>
        <v>No</v>
      </c>
      <c r="K1115" s="47">
        <v>0.114086735659388</v>
      </c>
      <c r="L1115" s="50">
        <v>5.1801801801801801</v>
      </c>
      <c r="M1115" s="47">
        <v>0.153568822200087</v>
      </c>
      <c r="N1115" s="50">
        <v>27.429149797570901</v>
      </c>
    </row>
    <row r="1116" spans="1:14" x14ac:dyDescent="0.2">
      <c r="A1116" s="57" t="s">
        <v>2433</v>
      </c>
      <c r="B1116" s="44" t="s">
        <v>2434</v>
      </c>
      <c r="C1116" s="45">
        <v>45</v>
      </c>
      <c r="D1116" s="46" t="s">
        <v>340</v>
      </c>
      <c r="E1116" s="47">
        <v>0.62034767205113905</v>
      </c>
      <c r="F1116" s="48">
        <v>30.968468468468501</v>
      </c>
      <c r="G1116" s="47">
        <v>0.685620245367909</v>
      </c>
      <c r="H1116" s="50">
        <v>31.072874493927099</v>
      </c>
      <c r="I1116" s="76" t="str">
        <f t="shared" si="34"/>
        <v>No</v>
      </c>
      <c r="J1116" s="49" t="str">
        <f t="shared" si="35"/>
        <v>No</v>
      </c>
      <c r="K1116" s="47">
        <v>0.20525497071363799</v>
      </c>
      <c r="L1116" s="50">
        <v>21.565315315315299</v>
      </c>
      <c r="M1116" s="47">
        <v>0.27079839852034598</v>
      </c>
      <c r="N1116" s="50">
        <v>70.091093117408903</v>
      </c>
    </row>
    <row r="1117" spans="1:14" x14ac:dyDescent="0.2">
      <c r="A1117" s="57" t="s">
        <v>2435</v>
      </c>
      <c r="B1117" s="44" t="s">
        <v>2436</v>
      </c>
      <c r="C1117" s="45">
        <v>45</v>
      </c>
      <c r="D1117" s="46" t="s">
        <v>340</v>
      </c>
      <c r="E1117" s="47">
        <v>0.75549407456075002</v>
      </c>
      <c r="F1117" s="48">
        <v>71.903153153153198</v>
      </c>
      <c r="G1117" s="47">
        <v>0.76591227152442098</v>
      </c>
      <c r="H1117" s="50">
        <v>63.461538461538503</v>
      </c>
      <c r="I1117" s="76" t="str">
        <f t="shared" si="34"/>
        <v>No</v>
      </c>
      <c r="J1117" s="49" t="str">
        <f t="shared" si="35"/>
        <v>No</v>
      </c>
      <c r="K1117" s="47">
        <v>0.199247591597419</v>
      </c>
      <c r="L1117" s="50">
        <v>19.707207207207201</v>
      </c>
      <c r="M1117" s="47">
        <v>0.26342595865242802</v>
      </c>
      <c r="N1117" s="50">
        <v>67.813765182186202</v>
      </c>
    </row>
    <row r="1118" spans="1:14" x14ac:dyDescent="0.2">
      <c r="A1118" s="57" t="s">
        <v>2437</v>
      </c>
      <c r="B1118" s="44" t="s">
        <v>2438</v>
      </c>
      <c r="C1118" s="45">
        <v>45</v>
      </c>
      <c r="D1118" s="46" t="s">
        <v>340</v>
      </c>
      <c r="E1118" s="47">
        <v>0.73532862496278195</v>
      </c>
      <c r="F1118" s="48">
        <v>66.497747747747795</v>
      </c>
      <c r="G1118" s="47">
        <v>0.73793733922411398</v>
      </c>
      <c r="H1118" s="50">
        <v>50.809716599190303</v>
      </c>
      <c r="I1118" s="76" t="str">
        <f t="shared" si="34"/>
        <v>No</v>
      </c>
      <c r="J1118" s="49" t="str">
        <f t="shared" si="35"/>
        <v>No</v>
      </c>
      <c r="K1118" s="47">
        <v>0.17028982202416801</v>
      </c>
      <c r="L1118" s="50">
        <v>12.8941441441441</v>
      </c>
      <c r="M1118" s="47">
        <v>0.22864750104864301</v>
      </c>
      <c r="N1118" s="50">
        <v>55.617408906882602</v>
      </c>
    </row>
    <row r="1119" spans="1:14" x14ac:dyDescent="0.2">
      <c r="A1119" s="57" t="s">
        <v>2439</v>
      </c>
      <c r="B1119" s="44" t="s">
        <v>2440</v>
      </c>
      <c r="C1119" s="45">
        <v>45</v>
      </c>
      <c r="D1119" s="46" t="s">
        <v>340</v>
      </c>
      <c r="E1119" s="47">
        <v>0.64216561553324203</v>
      </c>
      <c r="F1119" s="48">
        <v>38.119369369369402</v>
      </c>
      <c r="G1119" s="47">
        <v>0.68781851253368997</v>
      </c>
      <c r="H1119" s="50">
        <v>31.578947368421101</v>
      </c>
      <c r="I1119" s="76" t="str">
        <f t="shared" si="34"/>
        <v>No</v>
      </c>
      <c r="J1119" s="49" t="str">
        <f t="shared" si="35"/>
        <v>No</v>
      </c>
      <c r="K1119" s="47">
        <v>0.16988458011705301</v>
      </c>
      <c r="L1119" s="50">
        <v>12.7252252252252</v>
      </c>
      <c r="M1119" s="47">
        <v>0.23028833632849299</v>
      </c>
      <c r="N1119" s="50">
        <v>56.376518218623502</v>
      </c>
    </row>
    <row r="1120" spans="1:14" x14ac:dyDescent="0.2">
      <c r="A1120" s="57" t="s">
        <v>2441</v>
      </c>
      <c r="B1120" s="44" t="s">
        <v>2442</v>
      </c>
      <c r="C1120" s="45">
        <v>45</v>
      </c>
      <c r="D1120" s="46" t="s">
        <v>340</v>
      </c>
      <c r="E1120" s="47">
        <v>0.72482571616982505</v>
      </c>
      <c r="F1120" s="48">
        <v>63.2882882882883</v>
      </c>
      <c r="G1120" s="47">
        <v>0.78596202473960297</v>
      </c>
      <c r="H1120" s="50">
        <v>72.419028340080999</v>
      </c>
      <c r="I1120" s="76" t="str">
        <f t="shared" si="34"/>
        <v>No</v>
      </c>
      <c r="J1120" s="49" t="str">
        <f t="shared" si="35"/>
        <v>No</v>
      </c>
      <c r="K1120" s="47">
        <v>0.21954784517980799</v>
      </c>
      <c r="L1120" s="50">
        <v>25.168918918918902</v>
      </c>
      <c r="M1120" s="47">
        <v>0.2897465602855</v>
      </c>
      <c r="N1120" s="50">
        <v>74.746963562752995</v>
      </c>
    </row>
    <row r="1121" spans="1:14" x14ac:dyDescent="0.2">
      <c r="A1121" s="57" t="s">
        <v>2443</v>
      </c>
      <c r="B1121" s="44" t="s">
        <v>2444</v>
      </c>
      <c r="C1121" s="45">
        <v>45</v>
      </c>
      <c r="D1121" s="46" t="s">
        <v>340</v>
      </c>
      <c r="E1121" s="47">
        <v>0.70662220371589002</v>
      </c>
      <c r="F1121" s="48">
        <v>57.9391891891892</v>
      </c>
      <c r="G1121" s="47">
        <v>0.71219931557136795</v>
      </c>
      <c r="H1121" s="50">
        <v>40.485829959514199</v>
      </c>
      <c r="I1121" s="76" t="str">
        <f t="shared" si="34"/>
        <v>No</v>
      </c>
      <c r="J1121" s="49" t="str">
        <f t="shared" si="35"/>
        <v>No</v>
      </c>
      <c r="K1121" s="47">
        <v>0.16540881560384399</v>
      </c>
      <c r="L1121" s="50">
        <v>11.993243243243199</v>
      </c>
      <c r="M1121" s="47">
        <v>0.22278308381419201</v>
      </c>
      <c r="N1121" s="50">
        <v>53.390688259109297</v>
      </c>
    </row>
    <row r="1122" spans="1:14" x14ac:dyDescent="0.2">
      <c r="A1122" s="57" t="s">
        <v>2445</v>
      </c>
      <c r="B1122" s="44" t="s">
        <v>2446</v>
      </c>
      <c r="C1122" s="45">
        <v>45</v>
      </c>
      <c r="D1122" s="46" t="s">
        <v>340</v>
      </c>
      <c r="E1122" s="47">
        <v>0.69191949227124605</v>
      </c>
      <c r="F1122" s="48">
        <v>53.997747747747802</v>
      </c>
      <c r="G1122" s="47">
        <v>0.752936356957561</v>
      </c>
      <c r="H1122" s="50">
        <v>57.439271255060703</v>
      </c>
      <c r="I1122" s="76" t="str">
        <f t="shared" si="34"/>
        <v>No</v>
      </c>
      <c r="J1122" s="49" t="str">
        <f t="shared" si="35"/>
        <v>No</v>
      </c>
      <c r="K1122" s="47">
        <v>9.90618679175609E-2</v>
      </c>
      <c r="L1122" s="50">
        <v>3.5472972972973</v>
      </c>
      <c r="M1122" s="47">
        <v>0.13960422489091201</v>
      </c>
      <c r="N1122" s="50">
        <v>20.748987854250998</v>
      </c>
    </row>
    <row r="1123" spans="1:14" x14ac:dyDescent="0.2">
      <c r="A1123" s="57" t="s">
        <v>2447</v>
      </c>
      <c r="B1123" s="44" t="s">
        <v>2448</v>
      </c>
      <c r="C1123" s="45">
        <v>45</v>
      </c>
      <c r="D1123" s="46" t="s">
        <v>340</v>
      </c>
      <c r="E1123" s="47">
        <v>0.66721274323303903</v>
      </c>
      <c r="F1123" s="48">
        <v>46.058558558558602</v>
      </c>
      <c r="G1123" s="47">
        <v>0.76472006598393105</v>
      </c>
      <c r="H1123" s="50">
        <v>62.904858299595098</v>
      </c>
      <c r="I1123" s="76" t="str">
        <f t="shared" si="34"/>
        <v>No</v>
      </c>
      <c r="J1123" s="49" t="str">
        <f t="shared" si="35"/>
        <v>No</v>
      </c>
      <c r="K1123" s="47">
        <v>0.107346249706447</v>
      </c>
      <c r="L1123" s="50">
        <v>4.0540540540540499</v>
      </c>
      <c r="M1123" s="47">
        <v>0.14825477724441999</v>
      </c>
      <c r="N1123" s="50">
        <v>24.645748987854301</v>
      </c>
    </row>
    <row r="1124" spans="1:14" x14ac:dyDescent="0.2">
      <c r="A1124" s="57" t="s">
        <v>2449</v>
      </c>
      <c r="B1124" s="44" t="s">
        <v>2450</v>
      </c>
      <c r="C1124" s="45">
        <v>45</v>
      </c>
      <c r="D1124" s="46" t="s">
        <v>340</v>
      </c>
      <c r="E1124" s="47">
        <v>0.68577829835194304</v>
      </c>
      <c r="F1124" s="48">
        <v>51.914414414414402</v>
      </c>
      <c r="G1124" s="47">
        <v>0.74418330760640505</v>
      </c>
      <c r="H1124" s="50">
        <v>53.593117408906899</v>
      </c>
      <c r="I1124" s="76" t="str">
        <f t="shared" si="34"/>
        <v>No</v>
      </c>
      <c r="J1124" s="49" t="str">
        <f t="shared" si="35"/>
        <v>No</v>
      </c>
      <c r="K1124" s="47">
        <v>9.2745881184348997E-2</v>
      </c>
      <c r="L1124" s="50">
        <v>3.0405405405405399</v>
      </c>
      <c r="M1124" s="47">
        <v>0.12811307876071901</v>
      </c>
      <c r="N1124" s="50">
        <v>14.7267206477733</v>
      </c>
    </row>
    <row r="1125" spans="1:14" x14ac:dyDescent="0.2">
      <c r="A1125" s="57" t="s">
        <v>2451</v>
      </c>
      <c r="B1125" s="44" t="s">
        <v>2452</v>
      </c>
      <c r="C1125" s="45">
        <v>45</v>
      </c>
      <c r="D1125" s="46" t="s">
        <v>340</v>
      </c>
      <c r="E1125" s="47">
        <v>0.60685231962603403</v>
      </c>
      <c r="F1125" s="48">
        <v>26.407657657657701</v>
      </c>
      <c r="G1125" s="47">
        <v>0.57325201780174395</v>
      </c>
      <c r="H1125" s="50">
        <v>12.0951417004049</v>
      </c>
      <c r="I1125" s="76" t="str">
        <f t="shared" si="34"/>
        <v>No</v>
      </c>
      <c r="J1125" s="49" t="str">
        <f t="shared" si="35"/>
        <v>No</v>
      </c>
      <c r="K1125" s="47">
        <v>0.19995104364150501</v>
      </c>
      <c r="L1125" s="50">
        <v>19.9324324324324</v>
      </c>
      <c r="M1125" s="47">
        <v>0.233433273707465</v>
      </c>
      <c r="N1125" s="50">
        <v>57.338056680161898</v>
      </c>
    </row>
    <row r="1126" spans="1:14" x14ac:dyDescent="0.2">
      <c r="A1126" s="57" t="s">
        <v>2453</v>
      </c>
      <c r="B1126" s="44" t="s">
        <v>2454</v>
      </c>
      <c r="C1126" s="45">
        <v>45</v>
      </c>
      <c r="D1126" s="46" t="s">
        <v>340</v>
      </c>
      <c r="E1126" s="47">
        <v>0.72742845792538802</v>
      </c>
      <c r="F1126" s="48">
        <v>63.907657657657701</v>
      </c>
      <c r="G1126" s="47">
        <v>0.73010657779066501</v>
      </c>
      <c r="H1126" s="50">
        <v>47.722672064777299</v>
      </c>
      <c r="I1126" s="76" t="str">
        <f t="shared" si="34"/>
        <v>No</v>
      </c>
      <c r="J1126" s="49" t="str">
        <f t="shared" si="35"/>
        <v>No</v>
      </c>
      <c r="K1126" s="47">
        <v>0.103315316001499</v>
      </c>
      <c r="L1126" s="50">
        <v>3.8288288288288301</v>
      </c>
      <c r="M1126" s="47">
        <v>0.139550546519424</v>
      </c>
      <c r="N1126" s="50">
        <v>20.6983805668016</v>
      </c>
    </row>
    <row r="1127" spans="1:14" x14ac:dyDescent="0.2">
      <c r="A1127" s="57" t="s">
        <v>2455</v>
      </c>
      <c r="B1127" s="44" t="s">
        <v>2456</v>
      </c>
      <c r="C1127" s="45">
        <v>45</v>
      </c>
      <c r="D1127" s="46" t="s">
        <v>340</v>
      </c>
      <c r="E1127" s="47">
        <v>0.71345307125753399</v>
      </c>
      <c r="F1127" s="48">
        <v>59.797297297297298</v>
      </c>
      <c r="G1127" s="47">
        <v>0.71564371396145599</v>
      </c>
      <c r="H1127" s="50">
        <v>42.054655870445302</v>
      </c>
      <c r="I1127" s="76" t="str">
        <f t="shared" si="34"/>
        <v>No</v>
      </c>
      <c r="J1127" s="49" t="str">
        <f t="shared" si="35"/>
        <v>No</v>
      </c>
      <c r="K1127" s="47">
        <v>0.217101083884575</v>
      </c>
      <c r="L1127" s="50">
        <v>24.436936936936899</v>
      </c>
      <c r="M1127" s="47">
        <v>0.240799158509752</v>
      </c>
      <c r="N1127" s="50">
        <v>59.210526315789501</v>
      </c>
    </row>
    <row r="1128" spans="1:14" x14ac:dyDescent="0.2">
      <c r="A1128" s="57" t="s">
        <v>2457</v>
      </c>
      <c r="B1128" s="44" t="s">
        <v>2458</v>
      </c>
      <c r="C1128" s="45">
        <v>65</v>
      </c>
      <c r="D1128" s="46" t="s">
        <v>340</v>
      </c>
      <c r="E1128" s="47">
        <v>0.45640781274525899</v>
      </c>
      <c r="F1128" s="48">
        <v>4.4481981981981997</v>
      </c>
      <c r="G1128" s="47">
        <v>0.35105705791573499</v>
      </c>
      <c r="H1128" s="50">
        <v>0.38610038610038599</v>
      </c>
      <c r="I1128" s="76" t="str">
        <f t="shared" si="34"/>
        <v>No</v>
      </c>
      <c r="J1128" s="49" t="str">
        <f t="shared" si="35"/>
        <v>No</v>
      </c>
      <c r="K1128" s="47">
        <v>0.31585452124218599</v>
      </c>
      <c r="L1128" s="50">
        <v>67.117117117117104</v>
      </c>
      <c r="M1128" s="47">
        <v>0.44174961133131901</v>
      </c>
      <c r="N1128" s="50">
        <v>96.993932708218395</v>
      </c>
    </row>
    <row r="1129" spans="1:14" x14ac:dyDescent="0.2">
      <c r="A1129" s="57" t="s">
        <v>2459</v>
      </c>
      <c r="B1129" s="44" t="s">
        <v>2460</v>
      </c>
      <c r="C1129" s="45">
        <v>65</v>
      </c>
      <c r="D1129" s="46" t="s">
        <v>340</v>
      </c>
      <c r="E1129" s="47">
        <v>0.39408440138260697</v>
      </c>
      <c r="F1129" s="48">
        <v>3.2094594594594601</v>
      </c>
      <c r="G1129" s="47">
        <v>0.32889478495042901</v>
      </c>
      <c r="H1129" s="50">
        <v>0.193050193050193</v>
      </c>
      <c r="I1129" s="76" t="str">
        <f t="shared" si="34"/>
        <v>No</v>
      </c>
      <c r="J1129" s="49" t="str">
        <f t="shared" si="35"/>
        <v>No</v>
      </c>
      <c r="K1129" s="47">
        <v>0.25125417699451402</v>
      </c>
      <c r="L1129" s="50">
        <v>34.740990990991001</v>
      </c>
      <c r="M1129" s="47">
        <v>0.36871243311399399</v>
      </c>
      <c r="N1129" s="50">
        <v>88.389409817981203</v>
      </c>
    </row>
    <row r="1130" spans="1:14" x14ac:dyDescent="0.2">
      <c r="A1130" s="147" t="s">
        <v>2461</v>
      </c>
      <c r="B1130" s="44" t="s">
        <v>2462</v>
      </c>
      <c r="C1130" s="45">
        <v>65</v>
      </c>
      <c r="D1130" s="46" t="s">
        <v>340</v>
      </c>
      <c r="E1130" s="47">
        <v>0.88371737708402198</v>
      </c>
      <c r="F1130" s="48">
        <v>95.101351351351397</v>
      </c>
      <c r="G1130" s="47">
        <v>0.87410116420419204</v>
      </c>
      <c r="H1130" s="50">
        <v>85.576392719249895</v>
      </c>
      <c r="I1130" s="76" t="str">
        <f t="shared" si="34"/>
        <v>No</v>
      </c>
      <c r="J1130" s="49" t="str">
        <f t="shared" si="35"/>
        <v>Yes</v>
      </c>
      <c r="K1130" s="47">
        <v>0.28974436624083799</v>
      </c>
      <c r="L1130" s="50">
        <v>52.195945945945901</v>
      </c>
      <c r="M1130" s="47">
        <v>0.27810148840655202</v>
      </c>
      <c r="N1130" s="50">
        <v>60.479867622724797</v>
      </c>
    </row>
    <row r="1131" spans="1:14" x14ac:dyDescent="0.2">
      <c r="A1131" s="148" t="s">
        <v>2463</v>
      </c>
      <c r="B1131" s="44" t="s">
        <v>2464</v>
      </c>
      <c r="C1131" s="45">
        <v>45</v>
      </c>
      <c r="D1131" s="46" t="s">
        <v>340</v>
      </c>
      <c r="E1131" s="47">
        <v>0.89650443928802903</v>
      </c>
      <c r="F1131" s="48">
        <v>96.734234234234194</v>
      </c>
      <c r="G1131" s="47">
        <v>0.95761454530857004</v>
      </c>
      <c r="H1131" s="50">
        <v>100</v>
      </c>
      <c r="I1131" s="76" t="str">
        <f t="shared" si="34"/>
        <v>Yes</v>
      </c>
      <c r="J1131" s="49" t="str">
        <f t="shared" si="35"/>
        <v>Yes</v>
      </c>
      <c r="K1131" s="47">
        <v>0.27487850811556702</v>
      </c>
      <c r="L1131" s="50">
        <v>43.693693693693703</v>
      </c>
      <c r="M1131" s="47">
        <v>0.357331171687294</v>
      </c>
      <c r="N1131" s="50">
        <v>88.1072874493927</v>
      </c>
    </row>
    <row r="1132" spans="1:14" x14ac:dyDescent="0.2">
      <c r="A1132" s="148" t="s">
        <v>607</v>
      </c>
      <c r="B1132" s="44" t="s">
        <v>2465</v>
      </c>
      <c r="C1132" s="45">
        <v>65</v>
      </c>
      <c r="D1132" s="46" t="s">
        <v>340</v>
      </c>
      <c r="E1132" s="47">
        <v>0.90550859923078697</v>
      </c>
      <c r="F1132" s="48">
        <v>97.972972972972997</v>
      </c>
      <c r="G1132" s="47">
        <v>0.89934866711454398</v>
      </c>
      <c r="H1132" s="50">
        <v>94.2636514065086</v>
      </c>
      <c r="I1132" s="76" t="str">
        <f t="shared" si="34"/>
        <v>Yes</v>
      </c>
      <c r="J1132" s="49" t="str">
        <f t="shared" si="35"/>
        <v>Yes</v>
      </c>
      <c r="K1132" s="47">
        <v>0.34898863655700502</v>
      </c>
      <c r="L1132" s="50">
        <v>83.389639639639597</v>
      </c>
      <c r="M1132" s="47">
        <v>0.32835259954657298</v>
      </c>
      <c r="N1132" s="50">
        <v>79.260893546607804</v>
      </c>
    </row>
    <row r="1133" spans="1:14" x14ac:dyDescent="0.2">
      <c r="A1133" s="147" t="s">
        <v>2466</v>
      </c>
      <c r="B1133" s="44" t="s">
        <v>2467</v>
      </c>
      <c r="C1133" s="45">
        <v>65</v>
      </c>
      <c r="D1133" s="46" t="s">
        <v>340</v>
      </c>
      <c r="E1133" s="47">
        <v>0.87323246793148401</v>
      </c>
      <c r="F1133" s="48">
        <v>93.806306306306297</v>
      </c>
      <c r="G1133" s="47">
        <v>0.86037160584021399</v>
      </c>
      <c r="H1133" s="50">
        <v>80.336458907887504</v>
      </c>
      <c r="I1133" s="76" t="str">
        <f t="shared" si="34"/>
        <v>No</v>
      </c>
      <c r="J1133" s="49" t="str">
        <f t="shared" si="35"/>
        <v>Yes</v>
      </c>
      <c r="K1133" s="47">
        <v>0.32519544359277502</v>
      </c>
      <c r="L1133" s="50">
        <v>70.664414414414395</v>
      </c>
      <c r="M1133" s="47">
        <v>0.308605966833987</v>
      </c>
      <c r="N1133" s="50">
        <v>72.062879205736394</v>
      </c>
    </row>
    <row r="1134" spans="1:14" x14ac:dyDescent="0.2">
      <c r="A1134" s="57" t="s">
        <v>2468</v>
      </c>
      <c r="B1134" s="44" t="s">
        <v>2469</v>
      </c>
      <c r="C1134" s="45">
        <v>65</v>
      </c>
      <c r="D1134" s="46" t="s">
        <v>340</v>
      </c>
      <c r="E1134" s="47">
        <v>0.716439997197858</v>
      </c>
      <c r="F1134" s="48">
        <v>60.979729729729698</v>
      </c>
      <c r="G1134" s="47">
        <v>0.84006303507140301</v>
      </c>
      <c r="H1134" s="50">
        <v>72.642029784886901</v>
      </c>
      <c r="I1134" s="76" t="str">
        <f t="shared" si="34"/>
        <v>No</v>
      </c>
      <c r="J1134" s="49" t="str">
        <f t="shared" si="35"/>
        <v>No</v>
      </c>
      <c r="K1134" s="47">
        <v>0.26111074588571498</v>
      </c>
      <c r="L1134" s="50">
        <v>37.668918918918898</v>
      </c>
      <c r="M1134" s="47">
        <v>0.25138338936480897</v>
      </c>
      <c r="N1134" s="50">
        <v>51.1583011583012</v>
      </c>
    </row>
    <row r="1135" spans="1:14" x14ac:dyDescent="0.2">
      <c r="A1135" s="148" t="s">
        <v>2470</v>
      </c>
      <c r="B1135" s="44" t="s">
        <v>2471</v>
      </c>
      <c r="C1135" s="45">
        <v>45</v>
      </c>
      <c r="D1135" s="46" t="s">
        <v>340</v>
      </c>
      <c r="E1135" s="47">
        <v>0.88875356126303795</v>
      </c>
      <c r="F1135" s="48">
        <v>95.720720720720706</v>
      </c>
      <c r="G1135" s="47">
        <v>0.94839921258439597</v>
      </c>
      <c r="H1135" s="50">
        <v>99.949392712550605</v>
      </c>
      <c r="I1135" s="76" t="str">
        <f t="shared" si="34"/>
        <v>Yes</v>
      </c>
      <c r="J1135" s="49" t="str">
        <f t="shared" si="35"/>
        <v>Yes</v>
      </c>
      <c r="K1135" s="47">
        <v>0.26412386133712101</v>
      </c>
      <c r="L1135" s="50">
        <v>38.738738738738697</v>
      </c>
      <c r="M1135" s="47">
        <v>0.345503817723889</v>
      </c>
      <c r="N1135" s="50">
        <v>85.779352226720604</v>
      </c>
    </row>
    <row r="1136" spans="1:14" x14ac:dyDescent="0.2">
      <c r="A1136" s="148" t="s">
        <v>2472</v>
      </c>
      <c r="B1136" s="44" t="s">
        <v>2473</v>
      </c>
      <c r="C1136" s="45">
        <v>45</v>
      </c>
      <c r="D1136" s="46" t="s">
        <v>340</v>
      </c>
      <c r="E1136" s="47">
        <v>0.86256625429693501</v>
      </c>
      <c r="F1136" s="48">
        <v>92.511261261261296</v>
      </c>
      <c r="G1136" s="47">
        <v>0.93129521316099895</v>
      </c>
      <c r="H1136" s="50">
        <v>99.797570850202405</v>
      </c>
      <c r="I1136" s="76" t="str">
        <f t="shared" si="34"/>
        <v>Yes</v>
      </c>
      <c r="J1136" s="49" t="str">
        <f t="shared" si="35"/>
        <v>Yes</v>
      </c>
      <c r="K1136" s="47">
        <v>0.233946092147478</v>
      </c>
      <c r="L1136" s="50">
        <v>29.391891891891898</v>
      </c>
      <c r="M1136" s="47">
        <v>0.30058195714191899</v>
      </c>
      <c r="N1136" s="50">
        <v>77.226720647773305</v>
      </c>
    </row>
    <row r="1137" spans="1:14" x14ac:dyDescent="0.2">
      <c r="A1137" s="147" t="s">
        <v>2474</v>
      </c>
      <c r="B1137" s="44" t="s">
        <v>2475</v>
      </c>
      <c r="C1137" s="45">
        <v>65</v>
      </c>
      <c r="D1137" s="46" t="s">
        <v>340</v>
      </c>
      <c r="E1137" s="47">
        <v>0.89993380304544401</v>
      </c>
      <c r="F1137" s="48">
        <v>97.184684684684697</v>
      </c>
      <c r="G1137" s="47">
        <v>0.89691349614316696</v>
      </c>
      <c r="H1137" s="50">
        <v>93.629343629343595</v>
      </c>
      <c r="I1137" s="76" t="str">
        <f t="shared" si="34"/>
        <v>Yes</v>
      </c>
      <c r="J1137" s="49" t="str">
        <f t="shared" si="35"/>
        <v>Yes</v>
      </c>
      <c r="K1137" s="47">
        <v>0.11314128960672901</v>
      </c>
      <c r="L1137" s="50">
        <v>4.9549549549549496</v>
      </c>
      <c r="M1137" s="47">
        <v>0.12447769879031299</v>
      </c>
      <c r="N1137" s="50">
        <v>11.583011583011601</v>
      </c>
    </row>
    <row r="1138" spans="1:14" x14ac:dyDescent="0.2">
      <c r="A1138" s="147" t="s">
        <v>2476</v>
      </c>
      <c r="B1138" s="44" t="s">
        <v>2477</v>
      </c>
      <c r="C1138" s="45">
        <v>65</v>
      </c>
      <c r="D1138" s="46" t="s">
        <v>340</v>
      </c>
      <c r="E1138" s="47">
        <v>0.87129610088363596</v>
      </c>
      <c r="F1138" s="48">
        <v>93.637387387387406</v>
      </c>
      <c r="G1138" s="47">
        <v>0.858939785766064</v>
      </c>
      <c r="H1138" s="50">
        <v>79.757308328736897</v>
      </c>
      <c r="I1138" s="76" t="str">
        <f t="shared" si="34"/>
        <v>No</v>
      </c>
      <c r="J1138" s="49" t="str">
        <f t="shared" si="35"/>
        <v>Yes</v>
      </c>
      <c r="K1138" s="47">
        <v>0.31934144071246501</v>
      </c>
      <c r="L1138" s="50">
        <v>68.468468468468501</v>
      </c>
      <c r="M1138" s="47">
        <v>0.30520578907409202</v>
      </c>
      <c r="N1138" s="50">
        <v>70.628792057363498</v>
      </c>
    </row>
    <row r="1139" spans="1:14" x14ac:dyDescent="0.2">
      <c r="A1139" s="147" t="s">
        <v>2478</v>
      </c>
      <c r="B1139" s="44" t="s">
        <v>2479</v>
      </c>
      <c r="C1139" s="45">
        <v>65</v>
      </c>
      <c r="D1139" s="46" t="s">
        <v>340</v>
      </c>
      <c r="E1139" s="47">
        <v>0.87643918893014905</v>
      </c>
      <c r="F1139" s="48">
        <v>94.256756756756801</v>
      </c>
      <c r="G1139" s="47">
        <v>0.90513697115454494</v>
      </c>
      <c r="H1139" s="50">
        <v>95.918367346938794</v>
      </c>
      <c r="I1139" s="76" t="str">
        <f t="shared" si="34"/>
        <v>Yes</v>
      </c>
      <c r="J1139" s="49" t="str">
        <f t="shared" si="35"/>
        <v>Yes</v>
      </c>
      <c r="K1139" s="47">
        <v>0.233821620461271</v>
      </c>
      <c r="L1139" s="50">
        <v>29.335585585585601</v>
      </c>
      <c r="M1139" s="47">
        <v>0.22450288956937101</v>
      </c>
      <c r="N1139" s="50">
        <v>45.339216767788201</v>
      </c>
    </row>
    <row r="1140" spans="1:14" x14ac:dyDescent="0.2">
      <c r="A1140" s="57" t="s">
        <v>2480</v>
      </c>
      <c r="B1140" s="44" t="s">
        <v>2481</v>
      </c>
      <c r="C1140" s="45">
        <v>45</v>
      </c>
      <c r="D1140" s="46" t="s">
        <v>340</v>
      </c>
      <c r="E1140" s="47">
        <v>0.63207792879213798</v>
      </c>
      <c r="F1140" s="48">
        <v>34.909909909909899</v>
      </c>
      <c r="G1140" s="47">
        <v>0.68678572839986995</v>
      </c>
      <c r="H1140" s="50">
        <v>31.275303643724701</v>
      </c>
      <c r="I1140" s="76" t="str">
        <f t="shared" si="34"/>
        <v>No</v>
      </c>
      <c r="J1140" s="49" t="str">
        <f t="shared" si="35"/>
        <v>No</v>
      </c>
      <c r="K1140" s="47">
        <v>0.18098914097275801</v>
      </c>
      <c r="L1140" s="50">
        <v>15.3716216216216</v>
      </c>
      <c r="M1140" s="47">
        <v>0.22794841970860499</v>
      </c>
      <c r="N1140" s="50">
        <v>55.161943319838102</v>
      </c>
    </row>
    <row r="1141" spans="1:14" x14ac:dyDescent="0.2">
      <c r="A1141" s="147" t="s">
        <v>2482</v>
      </c>
      <c r="B1141" s="44" t="s">
        <v>2483</v>
      </c>
      <c r="C1141" s="45">
        <v>65</v>
      </c>
      <c r="D1141" s="46" t="s">
        <v>340</v>
      </c>
      <c r="E1141" s="47">
        <v>0.88153143324564698</v>
      </c>
      <c r="F1141" s="48">
        <v>94.876126126126096</v>
      </c>
      <c r="G1141" s="47">
        <v>0.86637123706800301</v>
      </c>
      <c r="H1141" s="50">
        <v>82.873690016547201</v>
      </c>
      <c r="I1141" s="76" t="str">
        <f t="shared" si="34"/>
        <v>No</v>
      </c>
      <c r="J1141" s="49" t="str">
        <f t="shared" si="35"/>
        <v>Yes</v>
      </c>
      <c r="K1141" s="47">
        <v>9.7877134678794997E-2</v>
      </c>
      <c r="L1141" s="50">
        <v>3.3783783783783798</v>
      </c>
      <c r="M1141" s="47">
        <v>0.14643382101792199</v>
      </c>
      <c r="N1141" s="50">
        <v>24.4070601213458</v>
      </c>
    </row>
    <row r="1142" spans="1:14" x14ac:dyDescent="0.2">
      <c r="A1142" s="57" t="s">
        <v>2484</v>
      </c>
      <c r="B1142" s="44" t="s">
        <v>2485</v>
      </c>
      <c r="C1142" s="45">
        <v>65</v>
      </c>
      <c r="D1142" s="46" t="s">
        <v>340</v>
      </c>
      <c r="E1142" s="47">
        <v>0.74525058016669399</v>
      </c>
      <c r="F1142" s="48">
        <v>69.5382882882883</v>
      </c>
      <c r="G1142" s="47">
        <v>0.88460507172513603</v>
      </c>
      <c r="H1142" s="50">
        <v>88.996138996138995</v>
      </c>
      <c r="I1142" s="76" t="str">
        <f t="shared" si="34"/>
        <v>No</v>
      </c>
      <c r="J1142" s="49" t="str">
        <f t="shared" si="35"/>
        <v>No</v>
      </c>
      <c r="K1142" s="47">
        <v>7.8849789319126007E-2</v>
      </c>
      <c r="L1142" s="50">
        <v>1.8581081081081099</v>
      </c>
      <c r="M1142" s="47">
        <v>9.1353313038592995E-2</v>
      </c>
      <c r="N1142" s="50">
        <v>1.0755653612796501</v>
      </c>
    </row>
    <row r="1143" spans="1:14" x14ac:dyDescent="0.2">
      <c r="A1143" s="147" t="s">
        <v>2486</v>
      </c>
      <c r="B1143" s="44" t="s">
        <v>2487</v>
      </c>
      <c r="C1143" s="45">
        <v>65</v>
      </c>
      <c r="D1143" s="46" t="s">
        <v>340</v>
      </c>
      <c r="E1143" s="47">
        <v>0.91017591230607298</v>
      </c>
      <c r="F1143" s="48">
        <v>98.479729729729698</v>
      </c>
      <c r="G1143" s="47">
        <v>0.90547073756846397</v>
      </c>
      <c r="H1143" s="50">
        <v>96.056260341974607</v>
      </c>
      <c r="I1143" s="76" t="str">
        <f t="shared" si="34"/>
        <v>Yes</v>
      </c>
      <c r="J1143" s="49" t="str">
        <f t="shared" si="35"/>
        <v>Yes</v>
      </c>
      <c r="K1143" s="47">
        <v>0.24408591834229801</v>
      </c>
      <c r="L1143" s="50">
        <v>31.813063063063101</v>
      </c>
      <c r="M1143" s="47">
        <v>0.234037433816285</v>
      </c>
      <c r="N1143" s="50">
        <v>46.883618312189697</v>
      </c>
    </row>
    <row r="1144" spans="1:14" x14ac:dyDescent="0.2">
      <c r="A1144" s="147" t="s">
        <v>2488</v>
      </c>
      <c r="B1144" s="44" t="s">
        <v>2489</v>
      </c>
      <c r="C1144" s="45">
        <v>65</v>
      </c>
      <c r="D1144" s="46" t="s">
        <v>340</v>
      </c>
      <c r="E1144" s="47">
        <v>0.89899983358261704</v>
      </c>
      <c r="F1144" s="48">
        <v>97.072072072072103</v>
      </c>
      <c r="G1144" s="47">
        <v>0.86477362712986305</v>
      </c>
      <c r="H1144" s="50">
        <v>82.211803640375095</v>
      </c>
      <c r="I1144" s="76" t="str">
        <f t="shared" si="34"/>
        <v>No</v>
      </c>
      <c r="J1144" s="49" t="str">
        <f t="shared" si="35"/>
        <v>Yes</v>
      </c>
      <c r="K1144" s="47">
        <v>0.19472965610457099</v>
      </c>
      <c r="L1144" s="50">
        <v>18.581081081081098</v>
      </c>
      <c r="M1144" s="47">
        <v>0.19583064061237701</v>
      </c>
      <c r="N1144" s="50">
        <v>40.237175951461701</v>
      </c>
    </row>
    <row r="1145" spans="1:14" x14ac:dyDescent="0.2">
      <c r="A1145" s="57" t="s">
        <v>2490</v>
      </c>
      <c r="B1145" s="44" t="s">
        <v>2491</v>
      </c>
      <c r="C1145" s="45">
        <v>65</v>
      </c>
      <c r="D1145" s="46" t="s">
        <v>340</v>
      </c>
      <c r="E1145" s="47">
        <v>0.59887328283809604</v>
      </c>
      <c r="F1145" s="48">
        <v>24.831081081081098</v>
      </c>
      <c r="G1145" s="47">
        <v>0.64109914541562196</v>
      </c>
      <c r="H1145" s="50">
        <v>22.7523441809156</v>
      </c>
      <c r="I1145" s="76" t="str">
        <f t="shared" si="34"/>
        <v>No</v>
      </c>
      <c r="J1145" s="49" t="str">
        <f t="shared" si="35"/>
        <v>No</v>
      </c>
      <c r="K1145" s="47">
        <v>0.269427279364164</v>
      </c>
      <c r="L1145" s="50">
        <v>41.328828828828797</v>
      </c>
      <c r="M1145" s="47">
        <v>0.358463253118248</v>
      </c>
      <c r="N1145" s="50">
        <v>86.789851075565394</v>
      </c>
    </row>
    <row r="1146" spans="1:14" x14ac:dyDescent="0.2">
      <c r="A1146" s="57" t="s">
        <v>2492</v>
      </c>
      <c r="B1146" s="44" t="s">
        <v>2493</v>
      </c>
      <c r="C1146" s="45">
        <v>65</v>
      </c>
      <c r="D1146" s="46" t="s">
        <v>340</v>
      </c>
      <c r="E1146" s="47">
        <v>0.86171969325672004</v>
      </c>
      <c r="F1146" s="48">
        <v>92.342342342342306</v>
      </c>
      <c r="G1146" s="47">
        <v>0.84381648551149202</v>
      </c>
      <c r="H1146" s="50">
        <v>74.158852730281296</v>
      </c>
      <c r="I1146" s="76" t="str">
        <f t="shared" si="34"/>
        <v>No</v>
      </c>
      <c r="J1146" s="49" t="str">
        <f t="shared" si="35"/>
        <v>No</v>
      </c>
      <c r="K1146" s="47">
        <v>0.25920373523275803</v>
      </c>
      <c r="L1146" s="50">
        <v>37.1058558558559</v>
      </c>
      <c r="M1146" s="47">
        <v>0.25922381199833999</v>
      </c>
      <c r="N1146" s="50">
        <v>53.199117484831802</v>
      </c>
    </row>
    <row r="1147" spans="1:14" x14ac:dyDescent="0.2">
      <c r="A1147" s="147" t="s">
        <v>2494</v>
      </c>
      <c r="B1147" s="44" t="s">
        <v>2495</v>
      </c>
      <c r="C1147" s="45">
        <v>65</v>
      </c>
      <c r="D1147" s="46" t="s">
        <v>340</v>
      </c>
      <c r="E1147" s="47">
        <v>0.79019815729767595</v>
      </c>
      <c r="F1147" s="48">
        <v>82.150900900900893</v>
      </c>
      <c r="G1147" s="47">
        <v>0.86195598210093105</v>
      </c>
      <c r="H1147" s="50">
        <v>81.081081081081095</v>
      </c>
      <c r="I1147" s="76" t="str">
        <f t="shared" si="34"/>
        <v>No</v>
      </c>
      <c r="J1147" s="49" t="str">
        <f t="shared" si="35"/>
        <v>Yes</v>
      </c>
      <c r="K1147" s="47">
        <v>0.214748740573901</v>
      </c>
      <c r="L1147" s="50">
        <v>23.873873873873901</v>
      </c>
      <c r="M1147" s="47">
        <v>0.20286751552601601</v>
      </c>
      <c r="N1147" s="50">
        <v>41.5057915057915</v>
      </c>
    </row>
    <row r="1148" spans="1:14" x14ac:dyDescent="0.2">
      <c r="A1148" s="57" t="s">
        <v>2496</v>
      </c>
      <c r="B1148" s="44" t="s">
        <v>2497</v>
      </c>
      <c r="C1148" s="45">
        <v>65</v>
      </c>
      <c r="D1148" s="46" t="s">
        <v>340</v>
      </c>
      <c r="E1148" s="47">
        <v>0.74678023063216104</v>
      </c>
      <c r="F1148" s="48">
        <v>69.932432432432407</v>
      </c>
      <c r="G1148" s="47">
        <v>0.88403642193073795</v>
      </c>
      <c r="H1148" s="50">
        <v>88.747931605074498</v>
      </c>
      <c r="I1148" s="76" t="str">
        <f t="shared" si="34"/>
        <v>No</v>
      </c>
      <c r="J1148" s="49" t="str">
        <f t="shared" si="35"/>
        <v>No</v>
      </c>
      <c r="K1148" s="47">
        <v>0.246276027841665</v>
      </c>
      <c r="L1148" s="50">
        <v>32.376126126126103</v>
      </c>
      <c r="M1148" s="47">
        <v>0.24168257734089901</v>
      </c>
      <c r="N1148" s="50">
        <v>48.372862658576899</v>
      </c>
    </row>
    <row r="1149" spans="1:14" x14ac:dyDescent="0.2">
      <c r="A1149" s="147" t="s">
        <v>2498</v>
      </c>
      <c r="B1149" s="44" t="s">
        <v>2499</v>
      </c>
      <c r="C1149" s="45">
        <v>65</v>
      </c>
      <c r="D1149" s="46" t="s">
        <v>340</v>
      </c>
      <c r="E1149" s="47">
        <v>0.76587276979458097</v>
      </c>
      <c r="F1149" s="48">
        <v>75.450450450450404</v>
      </c>
      <c r="G1149" s="47">
        <v>0.91630799212382097</v>
      </c>
      <c r="H1149" s="50">
        <v>98.400441257584106</v>
      </c>
      <c r="I1149" s="76" t="str">
        <f t="shared" si="34"/>
        <v>No</v>
      </c>
      <c r="J1149" s="49" t="str">
        <f t="shared" si="35"/>
        <v>Yes</v>
      </c>
      <c r="K1149" s="47">
        <v>0.26003491062185402</v>
      </c>
      <c r="L1149" s="50">
        <v>37.331081081081102</v>
      </c>
      <c r="M1149" s="47">
        <v>0.24892896000116699</v>
      </c>
      <c r="N1149" s="50">
        <v>50.248207391064497</v>
      </c>
    </row>
    <row r="1150" spans="1:14" x14ac:dyDescent="0.2">
      <c r="A1150" s="148" t="s">
        <v>2500</v>
      </c>
      <c r="B1150" s="44" t="s">
        <v>2501</v>
      </c>
      <c r="C1150" s="45">
        <v>65</v>
      </c>
      <c r="D1150" s="46" t="s">
        <v>340</v>
      </c>
      <c r="E1150" s="47">
        <v>0.93360874974802399</v>
      </c>
      <c r="F1150" s="48">
        <v>99.831081081081095</v>
      </c>
      <c r="G1150" s="47">
        <v>0.91896839326927404</v>
      </c>
      <c r="H1150" s="50">
        <v>98.731384445670201</v>
      </c>
      <c r="I1150" s="76" t="str">
        <f t="shared" si="34"/>
        <v>Yes</v>
      </c>
      <c r="J1150" s="49" t="str">
        <f t="shared" si="35"/>
        <v>Yes</v>
      </c>
      <c r="K1150" s="47">
        <v>0.39043098570540802</v>
      </c>
      <c r="L1150" s="50">
        <v>93.806306306306297</v>
      </c>
      <c r="M1150" s="47">
        <v>0.36510185416809099</v>
      </c>
      <c r="N1150" s="50">
        <v>87.892995035852195</v>
      </c>
    </row>
    <row r="1151" spans="1:14" x14ac:dyDescent="0.2">
      <c r="A1151" s="148" t="s">
        <v>2502</v>
      </c>
      <c r="B1151" s="44" t="s">
        <v>2503</v>
      </c>
      <c r="C1151" s="45">
        <v>65</v>
      </c>
      <c r="D1151" s="46" t="s">
        <v>340</v>
      </c>
      <c r="E1151" s="47">
        <v>0.90751188600976695</v>
      </c>
      <c r="F1151" s="48">
        <v>98.198198198198199</v>
      </c>
      <c r="G1151" s="47">
        <v>0.90327808642626195</v>
      </c>
      <c r="H1151" s="50">
        <v>95.4219525648097</v>
      </c>
      <c r="I1151" s="76" t="str">
        <f t="shared" si="34"/>
        <v>Yes</v>
      </c>
      <c r="J1151" s="49" t="str">
        <f t="shared" si="35"/>
        <v>Yes</v>
      </c>
      <c r="K1151" s="47">
        <v>0.37150542414375898</v>
      </c>
      <c r="L1151" s="50">
        <v>90.259009009009006</v>
      </c>
      <c r="M1151" s="47">
        <v>0.347143404613593</v>
      </c>
      <c r="N1151" s="50">
        <v>84.749034749034706</v>
      </c>
    </row>
    <row r="1152" spans="1:14" x14ac:dyDescent="0.2">
      <c r="A1152" s="147" t="s">
        <v>2504</v>
      </c>
      <c r="B1152" s="44" t="s">
        <v>2505</v>
      </c>
      <c r="C1152" s="45">
        <v>65</v>
      </c>
      <c r="D1152" s="46" t="s">
        <v>340</v>
      </c>
      <c r="E1152" s="47">
        <v>0.79802047574800605</v>
      </c>
      <c r="F1152" s="48">
        <v>83.558558558558602</v>
      </c>
      <c r="G1152" s="47">
        <v>0.88064756847292203</v>
      </c>
      <c r="H1152" s="50">
        <v>87.727523441809197</v>
      </c>
      <c r="I1152" s="76" t="str">
        <f t="shared" si="34"/>
        <v>No</v>
      </c>
      <c r="J1152" s="49" t="str">
        <f t="shared" si="35"/>
        <v>Yes</v>
      </c>
      <c r="K1152" s="47">
        <v>0.29998288983467902</v>
      </c>
      <c r="L1152" s="50">
        <v>57.9391891891892</v>
      </c>
      <c r="M1152" s="47">
        <v>0.28750723963838198</v>
      </c>
      <c r="N1152" s="50">
        <v>63.816878102592398</v>
      </c>
    </row>
    <row r="1153" spans="1:14" x14ac:dyDescent="0.2">
      <c r="A1153" s="148" t="s">
        <v>2506</v>
      </c>
      <c r="B1153" s="44" t="s">
        <v>2507</v>
      </c>
      <c r="C1153" s="45">
        <v>65</v>
      </c>
      <c r="D1153" s="46" t="s">
        <v>340</v>
      </c>
      <c r="E1153" s="47">
        <v>0.91100391001761705</v>
      </c>
      <c r="F1153" s="48">
        <v>98.592342342342306</v>
      </c>
      <c r="G1153" s="47">
        <v>0.88507261953262895</v>
      </c>
      <c r="H1153" s="50">
        <v>89.216767788196407</v>
      </c>
      <c r="I1153" s="76" t="str">
        <f t="shared" si="34"/>
        <v>No</v>
      </c>
      <c r="J1153" s="49" t="str">
        <f t="shared" si="35"/>
        <v>Yes</v>
      </c>
      <c r="K1153" s="47">
        <v>0.39150455639153903</v>
      </c>
      <c r="L1153" s="50">
        <v>94.087837837837796</v>
      </c>
      <c r="M1153" s="47">
        <v>0.361829724604041</v>
      </c>
      <c r="N1153" s="50">
        <v>87.396580253723101</v>
      </c>
    </row>
    <row r="1154" spans="1:14" x14ac:dyDescent="0.2">
      <c r="A1154" s="147" t="s">
        <v>2508</v>
      </c>
      <c r="B1154" s="44" t="s">
        <v>2509</v>
      </c>
      <c r="C1154" s="45">
        <v>65</v>
      </c>
      <c r="D1154" s="46" t="s">
        <v>340</v>
      </c>
      <c r="E1154" s="47">
        <v>0.920325770082697</v>
      </c>
      <c r="F1154" s="48">
        <v>99.268018018017997</v>
      </c>
      <c r="G1154" s="47">
        <v>0.89849581371056497</v>
      </c>
      <c r="H1154" s="50">
        <v>94.043022614451203</v>
      </c>
      <c r="I1154" s="76" t="str">
        <f t="shared" si="34"/>
        <v>Yes</v>
      </c>
      <c r="J1154" s="49" t="str">
        <f t="shared" si="35"/>
        <v>Yes</v>
      </c>
      <c r="K1154" s="47">
        <v>0.31185813937526402</v>
      </c>
      <c r="L1154" s="50">
        <v>64.639639639639597</v>
      </c>
      <c r="M1154" s="47">
        <v>0.29607438167699301</v>
      </c>
      <c r="N1154" s="50">
        <v>66.795366795366803</v>
      </c>
    </row>
    <row r="1155" spans="1:14" x14ac:dyDescent="0.2">
      <c r="A1155" s="148" t="s">
        <v>2510</v>
      </c>
      <c r="B1155" s="44" t="s">
        <v>2511</v>
      </c>
      <c r="C1155" s="45">
        <v>65</v>
      </c>
      <c r="D1155" s="46" t="s">
        <v>340</v>
      </c>
      <c r="E1155" s="47">
        <v>0.89172403323792404</v>
      </c>
      <c r="F1155" s="48">
        <v>96.114864864864899</v>
      </c>
      <c r="G1155" s="47">
        <v>0.88827923837552503</v>
      </c>
      <c r="H1155" s="50">
        <v>90.292333149475994</v>
      </c>
      <c r="I1155" s="76" t="str">
        <f t="shared" si="34"/>
        <v>Yes</v>
      </c>
      <c r="J1155" s="49" t="str">
        <f t="shared" si="35"/>
        <v>Yes</v>
      </c>
      <c r="K1155" s="47">
        <v>0.33602583127796098</v>
      </c>
      <c r="L1155" s="50">
        <v>76.745495495495504</v>
      </c>
      <c r="M1155" s="47">
        <v>0.316040176600562</v>
      </c>
      <c r="N1155" s="50">
        <v>75.151682294539398</v>
      </c>
    </row>
    <row r="1156" spans="1:14" x14ac:dyDescent="0.2">
      <c r="A1156" s="148" t="s">
        <v>2512</v>
      </c>
      <c r="B1156" s="44" t="s">
        <v>2513</v>
      </c>
      <c r="C1156" s="45">
        <v>65</v>
      </c>
      <c r="D1156" s="46" t="s">
        <v>340</v>
      </c>
      <c r="E1156" s="47">
        <v>0.90829734839804799</v>
      </c>
      <c r="F1156" s="48">
        <v>98.254504504504496</v>
      </c>
      <c r="G1156" s="47">
        <v>0.90780564682063702</v>
      </c>
      <c r="H1156" s="50">
        <v>96.718146718146699</v>
      </c>
      <c r="I1156" s="76" t="str">
        <f t="shared" si="34"/>
        <v>Yes</v>
      </c>
      <c r="J1156" s="49" t="str">
        <f t="shared" si="35"/>
        <v>Yes</v>
      </c>
      <c r="K1156" s="47">
        <v>0.36650999311441301</v>
      </c>
      <c r="L1156" s="50">
        <v>89.414414414414395</v>
      </c>
      <c r="M1156" s="47">
        <v>0.34048345731099999</v>
      </c>
      <c r="N1156" s="50">
        <v>83.066740209597398</v>
      </c>
    </row>
    <row r="1157" spans="1:14" x14ac:dyDescent="0.2">
      <c r="A1157" s="57" t="s">
        <v>2514</v>
      </c>
      <c r="B1157" s="44" t="s">
        <v>2515</v>
      </c>
      <c r="C1157" s="45">
        <v>65</v>
      </c>
      <c r="D1157" s="46" t="s">
        <v>340</v>
      </c>
      <c r="E1157" s="47">
        <v>0.85333439012559298</v>
      </c>
      <c r="F1157" s="48">
        <v>91.441441441441398</v>
      </c>
      <c r="G1157" s="47">
        <v>0.80943004268735996</v>
      </c>
      <c r="H1157" s="50">
        <v>62.437948152233901</v>
      </c>
      <c r="I1157" s="76" t="str">
        <f t="shared" si="34"/>
        <v>No</v>
      </c>
      <c r="J1157" s="49" t="str">
        <f t="shared" si="35"/>
        <v>No</v>
      </c>
      <c r="K1157" s="47">
        <v>0.23585886928205499</v>
      </c>
      <c r="L1157" s="50">
        <v>30.180180180180201</v>
      </c>
      <c r="M1157" s="47">
        <v>0.225302512288868</v>
      </c>
      <c r="N1157" s="50">
        <v>45.4495311638169</v>
      </c>
    </row>
    <row r="1158" spans="1:14" x14ac:dyDescent="0.2">
      <c r="A1158" s="57" t="s">
        <v>2516</v>
      </c>
      <c r="B1158" s="44" t="s">
        <v>2517</v>
      </c>
      <c r="C1158" s="45">
        <v>65</v>
      </c>
      <c r="D1158" s="46" t="s">
        <v>340</v>
      </c>
      <c r="E1158" s="47">
        <v>0.88863071422280704</v>
      </c>
      <c r="F1158" s="48">
        <v>95.608108108108098</v>
      </c>
      <c r="G1158" s="47">
        <v>0.84140732233998194</v>
      </c>
      <c r="H1158" s="50">
        <v>73.276337562051907</v>
      </c>
      <c r="I1158" s="76" t="str">
        <f t="shared" si="34"/>
        <v>No</v>
      </c>
      <c r="J1158" s="49" t="str">
        <f t="shared" si="35"/>
        <v>No</v>
      </c>
      <c r="K1158" s="47">
        <v>0.285978473418743</v>
      </c>
      <c r="L1158" s="50">
        <v>49.774774774774798</v>
      </c>
      <c r="M1158" s="47">
        <v>0.27690179484910699</v>
      </c>
      <c r="N1158" s="50">
        <v>60.093767236624402</v>
      </c>
    </row>
    <row r="1159" spans="1:14" x14ac:dyDescent="0.2">
      <c r="A1159" s="57" t="s">
        <v>2518</v>
      </c>
      <c r="B1159" s="44" t="s">
        <v>2519</v>
      </c>
      <c r="C1159" s="45">
        <v>65</v>
      </c>
      <c r="D1159" s="46" t="s">
        <v>340</v>
      </c>
      <c r="E1159" s="47">
        <v>0.819910384742773</v>
      </c>
      <c r="F1159" s="48">
        <v>87.725225225225202</v>
      </c>
      <c r="G1159" s="47">
        <v>0.76255444879749001</v>
      </c>
      <c r="H1159" s="50">
        <v>49.034749034748998</v>
      </c>
      <c r="I1159" s="76" t="str">
        <f t="shared" ref="I1159:I1222" si="36">IF(AND(F1159&gt;=90,H1159&gt;=90),"Yes","No")</f>
        <v>No</v>
      </c>
      <c r="J1159" s="49" t="str">
        <f t="shared" ref="J1159:J1222" si="37">IF(AND(F1159&gt;=75,H1159&gt;=75),"Yes","No")</f>
        <v>No</v>
      </c>
      <c r="K1159" s="47">
        <v>0.20882239931969099</v>
      </c>
      <c r="L1159" s="50">
        <v>22.635135135135101</v>
      </c>
      <c r="M1159" s="47">
        <v>0.202269575907597</v>
      </c>
      <c r="N1159" s="50">
        <v>41.367898510755701</v>
      </c>
    </row>
    <row r="1160" spans="1:14" x14ac:dyDescent="0.2">
      <c r="A1160" s="57" t="s">
        <v>2520</v>
      </c>
      <c r="B1160" s="44" t="s">
        <v>2521</v>
      </c>
      <c r="C1160" s="45">
        <v>65</v>
      </c>
      <c r="D1160" s="46" t="s">
        <v>340</v>
      </c>
      <c r="E1160" s="47">
        <v>0.706803582464964</v>
      </c>
      <c r="F1160" s="48">
        <v>57.995495495495497</v>
      </c>
      <c r="G1160" s="47">
        <v>0.82674885860771796</v>
      </c>
      <c r="H1160" s="50">
        <v>67.870932156646404</v>
      </c>
      <c r="I1160" s="76" t="str">
        <f t="shared" si="36"/>
        <v>No</v>
      </c>
      <c r="J1160" s="49" t="str">
        <f t="shared" si="37"/>
        <v>No</v>
      </c>
      <c r="K1160" s="47">
        <v>0.32966934973577899</v>
      </c>
      <c r="L1160" s="50">
        <v>73.141891891891902</v>
      </c>
      <c r="M1160" s="47">
        <v>0.31592934460646799</v>
      </c>
      <c r="N1160" s="50">
        <v>75.096525096525099</v>
      </c>
    </row>
    <row r="1161" spans="1:14" x14ac:dyDescent="0.2">
      <c r="A1161" s="57" t="s">
        <v>2522</v>
      </c>
      <c r="B1161" s="44" t="s">
        <v>2523</v>
      </c>
      <c r="C1161" s="45">
        <v>65</v>
      </c>
      <c r="D1161" s="46" t="s">
        <v>340</v>
      </c>
      <c r="E1161" s="47">
        <v>0.75845552934868399</v>
      </c>
      <c r="F1161" s="48">
        <v>72.635135135135101</v>
      </c>
      <c r="G1161" s="47">
        <v>0.90661344520779297</v>
      </c>
      <c r="H1161" s="50">
        <v>96.414782129067802</v>
      </c>
      <c r="I1161" s="76" t="str">
        <f t="shared" si="36"/>
        <v>No</v>
      </c>
      <c r="J1161" s="49" t="str">
        <f t="shared" si="37"/>
        <v>No</v>
      </c>
      <c r="K1161" s="47">
        <v>0.30417913293835203</v>
      </c>
      <c r="L1161" s="50">
        <v>60.0225225225225</v>
      </c>
      <c r="M1161" s="47">
        <v>0.28910461001689902</v>
      </c>
      <c r="N1161" s="50">
        <v>64.478764478764504</v>
      </c>
    </row>
    <row r="1162" spans="1:14" x14ac:dyDescent="0.2">
      <c r="A1162" s="147" t="s">
        <v>2524</v>
      </c>
      <c r="B1162" s="44" t="s">
        <v>2525</v>
      </c>
      <c r="C1162" s="45">
        <v>65</v>
      </c>
      <c r="D1162" s="46" t="s">
        <v>340</v>
      </c>
      <c r="E1162" s="47">
        <v>0.77092353388855495</v>
      </c>
      <c r="F1162" s="48">
        <v>77.027027027027003</v>
      </c>
      <c r="G1162" s="47">
        <v>0.92630642631947202</v>
      </c>
      <c r="H1162" s="50">
        <v>99.448428019856607</v>
      </c>
      <c r="I1162" s="76" t="str">
        <f t="shared" si="36"/>
        <v>No</v>
      </c>
      <c r="J1162" s="49" t="str">
        <f t="shared" si="37"/>
        <v>Yes</v>
      </c>
      <c r="K1162" s="47">
        <v>0.28010608896817102</v>
      </c>
      <c r="L1162" s="50">
        <v>46.6216216216216</v>
      </c>
      <c r="M1162" s="47">
        <v>0.27000365582975999</v>
      </c>
      <c r="N1162" s="50">
        <v>57.3634859349145</v>
      </c>
    </row>
    <row r="1163" spans="1:14" x14ac:dyDescent="0.2">
      <c r="A1163" s="147" t="s">
        <v>2526</v>
      </c>
      <c r="B1163" s="44" t="s">
        <v>2527</v>
      </c>
      <c r="C1163" s="45">
        <v>65</v>
      </c>
      <c r="D1163" s="46" t="s">
        <v>340</v>
      </c>
      <c r="E1163" s="47">
        <v>0.92733673880558298</v>
      </c>
      <c r="F1163" s="48">
        <v>99.549549549549596</v>
      </c>
      <c r="G1163" s="47">
        <v>0.93015367924848402</v>
      </c>
      <c r="H1163" s="50">
        <v>99.613899613899605</v>
      </c>
      <c r="I1163" s="76" t="str">
        <f t="shared" si="36"/>
        <v>Yes</v>
      </c>
      <c r="J1163" s="49" t="str">
        <f t="shared" si="37"/>
        <v>Yes</v>
      </c>
      <c r="K1163" s="47">
        <v>0.277504449568657</v>
      </c>
      <c r="L1163" s="50">
        <v>44.819819819819799</v>
      </c>
      <c r="M1163" s="47">
        <v>0.26770071344712398</v>
      </c>
      <c r="N1163" s="50">
        <v>56.370656370656398</v>
      </c>
    </row>
    <row r="1164" spans="1:14" x14ac:dyDescent="0.2">
      <c r="A1164" s="147" t="s">
        <v>2528</v>
      </c>
      <c r="B1164" s="44" t="s">
        <v>2529</v>
      </c>
      <c r="C1164" s="45">
        <v>65</v>
      </c>
      <c r="D1164" s="46" t="s">
        <v>340</v>
      </c>
      <c r="E1164" s="47">
        <v>0.77635174058346001</v>
      </c>
      <c r="F1164" s="48">
        <v>78.490990990990994</v>
      </c>
      <c r="G1164" s="47">
        <v>0.933467334070892</v>
      </c>
      <c r="H1164" s="50">
        <v>99.806949806949802</v>
      </c>
      <c r="I1164" s="76" t="str">
        <f t="shared" si="36"/>
        <v>No</v>
      </c>
      <c r="J1164" s="49" t="str">
        <f t="shared" si="37"/>
        <v>Yes</v>
      </c>
      <c r="K1164" s="47">
        <v>0.279361952217619</v>
      </c>
      <c r="L1164" s="50">
        <v>45.889639639639597</v>
      </c>
      <c r="M1164" s="47">
        <v>0.26943214094776302</v>
      </c>
      <c r="N1164" s="50">
        <v>57.198014340871502</v>
      </c>
    </row>
    <row r="1165" spans="1:14" x14ac:dyDescent="0.2">
      <c r="A1165" s="57" t="s">
        <v>2530</v>
      </c>
      <c r="B1165" s="44" t="s">
        <v>2531</v>
      </c>
      <c r="C1165" s="45">
        <v>65</v>
      </c>
      <c r="D1165" s="46" t="s">
        <v>340</v>
      </c>
      <c r="E1165" s="47">
        <v>0.74532177059410498</v>
      </c>
      <c r="F1165" s="48">
        <v>69.650900900900893</v>
      </c>
      <c r="G1165" s="47">
        <v>0.88921679144416699</v>
      </c>
      <c r="H1165" s="50">
        <v>90.650854936569203</v>
      </c>
      <c r="I1165" s="76" t="str">
        <f t="shared" si="36"/>
        <v>No</v>
      </c>
      <c r="J1165" s="49" t="str">
        <f t="shared" si="37"/>
        <v>No</v>
      </c>
      <c r="K1165" s="47">
        <v>0.31032762448255002</v>
      </c>
      <c r="L1165" s="50">
        <v>64.020270270270302</v>
      </c>
      <c r="M1165" s="47">
        <v>0.29497258879714899</v>
      </c>
      <c r="N1165" s="50">
        <v>66.436845008273593</v>
      </c>
    </row>
    <row r="1166" spans="1:14" x14ac:dyDescent="0.2">
      <c r="A1166" s="147" t="s">
        <v>2532</v>
      </c>
      <c r="B1166" s="44" t="s">
        <v>2533</v>
      </c>
      <c r="C1166" s="45">
        <v>65</v>
      </c>
      <c r="D1166" s="46" t="s">
        <v>340</v>
      </c>
      <c r="E1166" s="47">
        <v>0.90089383994551397</v>
      </c>
      <c r="F1166" s="48">
        <v>97.635135135135101</v>
      </c>
      <c r="G1166" s="47">
        <v>0.89856545478732197</v>
      </c>
      <c r="H1166" s="50">
        <v>94.098179812465503</v>
      </c>
      <c r="I1166" s="76" t="str">
        <f t="shared" si="36"/>
        <v>Yes</v>
      </c>
      <c r="J1166" s="49" t="str">
        <f t="shared" si="37"/>
        <v>Yes</v>
      </c>
      <c r="K1166" s="47">
        <v>0.28340646144297099</v>
      </c>
      <c r="L1166" s="50">
        <v>48.592342342342299</v>
      </c>
      <c r="M1166" s="47">
        <v>0.27274097975800399</v>
      </c>
      <c r="N1166" s="50">
        <v>58.466629895201301</v>
      </c>
    </row>
    <row r="1167" spans="1:14" x14ac:dyDescent="0.2">
      <c r="A1167" s="147" t="s">
        <v>2534</v>
      </c>
      <c r="B1167" s="44" t="s">
        <v>2535</v>
      </c>
      <c r="C1167" s="45">
        <v>65</v>
      </c>
      <c r="D1167" s="46" t="s">
        <v>340</v>
      </c>
      <c r="E1167" s="47">
        <v>0.91035160795887404</v>
      </c>
      <c r="F1167" s="48">
        <v>98.536036036035995</v>
      </c>
      <c r="G1167" s="47">
        <v>0.90879733881902303</v>
      </c>
      <c r="H1167" s="50">
        <v>96.966354109211295</v>
      </c>
      <c r="I1167" s="76" t="str">
        <f t="shared" si="36"/>
        <v>Yes</v>
      </c>
      <c r="J1167" s="49" t="str">
        <f t="shared" si="37"/>
        <v>Yes</v>
      </c>
      <c r="K1167" s="47">
        <v>0.27300705607064601</v>
      </c>
      <c r="L1167" s="50">
        <v>42.849099099099099</v>
      </c>
      <c r="M1167" s="47">
        <v>0.263509857408394</v>
      </c>
      <c r="N1167" s="50">
        <v>54.881412024269203</v>
      </c>
    </row>
    <row r="1168" spans="1:14" x14ac:dyDescent="0.2">
      <c r="A1168" s="147" t="s">
        <v>2536</v>
      </c>
      <c r="B1168" s="44" t="s">
        <v>2537</v>
      </c>
      <c r="C1168" s="45">
        <v>65</v>
      </c>
      <c r="D1168" s="46" t="s">
        <v>340</v>
      </c>
      <c r="E1168" s="47">
        <v>0.92386276410123702</v>
      </c>
      <c r="F1168" s="48">
        <v>99.436936936936902</v>
      </c>
      <c r="G1168" s="47">
        <v>0.90776565142184595</v>
      </c>
      <c r="H1168" s="50">
        <v>96.635410921125199</v>
      </c>
      <c r="I1168" s="76" t="str">
        <f t="shared" si="36"/>
        <v>Yes</v>
      </c>
      <c r="J1168" s="49" t="str">
        <f t="shared" si="37"/>
        <v>Yes</v>
      </c>
      <c r="K1168" s="47">
        <v>0.30301906409902402</v>
      </c>
      <c r="L1168" s="50">
        <v>59.515765765765799</v>
      </c>
      <c r="M1168" s="47">
        <v>0.29114426522713299</v>
      </c>
      <c r="N1168" s="50">
        <v>65.030336458907897</v>
      </c>
    </row>
    <row r="1169" spans="1:14" x14ac:dyDescent="0.2">
      <c r="A1169" s="147" t="s">
        <v>2538</v>
      </c>
      <c r="B1169" s="44" t="s">
        <v>2539</v>
      </c>
      <c r="C1169" s="45">
        <v>65</v>
      </c>
      <c r="D1169" s="46" t="s">
        <v>340</v>
      </c>
      <c r="E1169" s="47">
        <v>0.92991422901847398</v>
      </c>
      <c r="F1169" s="48">
        <v>99.662162162162204</v>
      </c>
      <c r="G1169" s="47">
        <v>0.91587538254366796</v>
      </c>
      <c r="H1169" s="50">
        <v>98.317705460562607</v>
      </c>
      <c r="I1169" s="76" t="str">
        <f t="shared" si="36"/>
        <v>Yes</v>
      </c>
      <c r="J1169" s="49" t="str">
        <f t="shared" si="37"/>
        <v>Yes</v>
      </c>
      <c r="K1169" s="47">
        <v>0.27794945008546101</v>
      </c>
      <c r="L1169" s="50">
        <v>45.045045045045001</v>
      </c>
      <c r="M1169" s="47">
        <v>0.26839157981327399</v>
      </c>
      <c r="N1169" s="50">
        <v>56.729178157749601</v>
      </c>
    </row>
    <row r="1170" spans="1:14" x14ac:dyDescent="0.2">
      <c r="A1170" s="57" t="s">
        <v>2540</v>
      </c>
      <c r="B1170" s="44" t="s">
        <v>2541</v>
      </c>
      <c r="C1170" s="45">
        <v>65</v>
      </c>
      <c r="D1170" s="46" t="s">
        <v>340</v>
      </c>
      <c r="E1170" s="47">
        <v>0.75466510999882597</v>
      </c>
      <c r="F1170" s="48">
        <v>71.6216216216216</v>
      </c>
      <c r="G1170" s="47">
        <v>0.89973991676977405</v>
      </c>
      <c r="H1170" s="50">
        <v>94.484280198565898</v>
      </c>
      <c r="I1170" s="76" t="str">
        <f t="shared" si="36"/>
        <v>No</v>
      </c>
      <c r="J1170" s="49" t="str">
        <f t="shared" si="37"/>
        <v>No</v>
      </c>
      <c r="K1170" s="47">
        <v>0.27858936070518803</v>
      </c>
      <c r="L1170" s="50">
        <v>45.382882882882903</v>
      </c>
      <c r="M1170" s="47">
        <v>0.26907809911021002</v>
      </c>
      <c r="N1170" s="50">
        <v>57.032542746828497</v>
      </c>
    </row>
    <row r="1171" spans="1:14" x14ac:dyDescent="0.2">
      <c r="A1171" s="147" t="s">
        <v>2542</v>
      </c>
      <c r="B1171" s="44" t="s">
        <v>2543</v>
      </c>
      <c r="C1171" s="45">
        <v>65</v>
      </c>
      <c r="D1171" s="46" t="s">
        <v>340</v>
      </c>
      <c r="E1171" s="47">
        <v>0.76701702082608303</v>
      </c>
      <c r="F1171" s="48">
        <v>75.731981981982003</v>
      </c>
      <c r="G1171" s="47">
        <v>0.92311880706953298</v>
      </c>
      <c r="H1171" s="50">
        <v>99.117484831770497</v>
      </c>
      <c r="I1171" s="76" t="str">
        <f t="shared" si="36"/>
        <v>No</v>
      </c>
      <c r="J1171" s="49" t="str">
        <f t="shared" si="37"/>
        <v>Yes</v>
      </c>
      <c r="K1171" s="47">
        <v>0.282278146758903</v>
      </c>
      <c r="L1171" s="50">
        <v>48.029279279279301</v>
      </c>
      <c r="M1171" s="47">
        <v>0.27206263510803602</v>
      </c>
      <c r="N1171" s="50">
        <v>58.190843905129597</v>
      </c>
    </row>
    <row r="1172" spans="1:14" x14ac:dyDescent="0.2">
      <c r="A1172" s="147" t="s">
        <v>2544</v>
      </c>
      <c r="B1172" s="44" t="s">
        <v>2545</v>
      </c>
      <c r="C1172" s="45">
        <v>65</v>
      </c>
      <c r="D1172" s="46" t="s">
        <v>340</v>
      </c>
      <c r="E1172" s="47">
        <v>0.88280004429696601</v>
      </c>
      <c r="F1172" s="48">
        <v>94.988738738738704</v>
      </c>
      <c r="G1172" s="47">
        <v>0.90040730581797002</v>
      </c>
      <c r="H1172" s="50">
        <v>94.704908990623295</v>
      </c>
      <c r="I1172" s="76" t="str">
        <f t="shared" si="36"/>
        <v>Yes</v>
      </c>
      <c r="J1172" s="49" t="str">
        <f t="shared" si="37"/>
        <v>Yes</v>
      </c>
      <c r="K1172" s="47">
        <v>0.27574021461281201</v>
      </c>
      <c r="L1172" s="50">
        <v>44.200450450450496</v>
      </c>
      <c r="M1172" s="47">
        <v>0.26446233834171001</v>
      </c>
      <c r="N1172" s="50">
        <v>55.157198014340899</v>
      </c>
    </row>
    <row r="1173" spans="1:14" x14ac:dyDescent="0.2">
      <c r="A1173" s="57" t="s">
        <v>2546</v>
      </c>
      <c r="B1173" s="44" t="s">
        <v>2547</v>
      </c>
      <c r="C1173" s="45">
        <v>65</v>
      </c>
      <c r="D1173" s="46" t="s">
        <v>340</v>
      </c>
      <c r="E1173" s="47">
        <v>0.80901372859824505</v>
      </c>
      <c r="F1173" s="48">
        <v>85.585585585585605</v>
      </c>
      <c r="G1173" s="47">
        <v>0.76615118260864601</v>
      </c>
      <c r="H1173" s="50">
        <v>50.248207391064497</v>
      </c>
      <c r="I1173" s="76" t="str">
        <f t="shared" si="36"/>
        <v>No</v>
      </c>
      <c r="J1173" s="49" t="str">
        <f t="shared" si="37"/>
        <v>No</v>
      </c>
      <c r="K1173" s="47">
        <v>0.15606700761321601</v>
      </c>
      <c r="L1173" s="50">
        <v>10.1914414414414</v>
      </c>
      <c r="M1173" s="47">
        <v>0.16118355142145299</v>
      </c>
      <c r="N1173" s="50">
        <v>31.5223386651958</v>
      </c>
    </row>
    <row r="1174" spans="1:14" x14ac:dyDescent="0.2">
      <c r="A1174" s="57" t="s">
        <v>1998</v>
      </c>
      <c r="B1174" s="44" t="s">
        <v>2548</v>
      </c>
      <c r="C1174" s="45">
        <v>65</v>
      </c>
      <c r="D1174" s="46" t="s">
        <v>340</v>
      </c>
      <c r="E1174" s="47">
        <v>0.75144448556504895</v>
      </c>
      <c r="F1174" s="48">
        <v>70.664414414414395</v>
      </c>
      <c r="G1174" s="47">
        <v>0.89951589822510503</v>
      </c>
      <c r="H1174" s="50">
        <v>94.373965802537199</v>
      </c>
      <c r="I1174" s="76" t="str">
        <f t="shared" si="36"/>
        <v>No</v>
      </c>
      <c r="J1174" s="49" t="str">
        <f t="shared" si="37"/>
        <v>No</v>
      </c>
      <c r="K1174" s="47">
        <v>0.30703974653810001</v>
      </c>
      <c r="L1174" s="50">
        <v>62.331081081081102</v>
      </c>
      <c r="M1174" s="47">
        <v>0.29270239465815001</v>
      </c>
      <c r="N1174" s="50">
        <v>65.692222835080003</v>
      </c>
    </row>
    <row r="1175" spans="1:14" x14ac:dyDescent="0.2">
      <c r="A1175" s="147" t="s">
        <v>2549</v>
      </c>
      <c r="B1175" s="44" t="s">
        <v>2550</v>
      </c>
      <c r="C1175" s="45">
        <v>65</v>
      </c>
      <c r="D1175" s="46" t="s">
        <v>340</v>
      </c>
      <c r="E1175" s="47">
        <v>0.88976964498338196</v>
      </c>
      <c r="F1175" s="48">
        <v>95.889639639639597</v>
      </c>
      <c r="G1175" s="47">
        <v>0.86136426544682199</v>
      </c>
      <c r="H1175" s="50">
        <v>80.832873690016598</v>
      </c>
      <c r="I1175" s="76" t="str">
        <f t="shared" si="36"/>
        <v>No</v>
      </c>
      <c r="J1175" s="49" t="str">
        <f t="shared" si="37"/>
        <v>Yes</v>
      </c>
      <c r="K1175" s="47">
        <v>0.29284032831686102</v>
      </c>
      <c r="L1175" s="50">
        <v>53.997747747747802</v>
      </c>
      <c r="M1175" s="47">
        <v>0.27848759858375199</v>
      </c>
      <c r="N1175" s="50">
        <v>60.700496414782101</v>
      </c>
    </row>
    <row r="1176" spans="1:14" x14ac:dyDescent="0.2">
      <c r="A1176" s="148" t="s">
        <v>2551</v>
      </c>
      <c r="B1176" s="44" t="s">
        <v>2552</v>
      </c>
      <c r="C1176" s="45">
        <v>65</v>
      </c>
      <c r="D1176" s="46" t="s">
        <v>340</v>
      </c>
      <c r="E1176" s="47">
        <v>0.89406825780434696</v>
      </c>
      <c r="F1176" s="48">
        <v>96.509009009009006</v>
      </c>
      <c r="G1176" s="47">
        <v>0.88677336559280295</v>
      </c>
      <c r="H1176" s="50">
        <v>89.7407611693326</v>
      </c>
      <c r="I1176" s="76" t="str">
        <f t="shared" si="36"/>
        <v>No</v>
      </c>
      <c r="J1176" s="49" t="str">
        <f t="shared" si="37"/>
        <v>Yes</v>
      </c>
      <c r="K1176" s="47">
        <v>0.33828597951507999</v>
      </c>
      <c r="L1176" s="50">
        <v>78.209459459459495</v>
      </c>
      <c r="M1176" s="47">
        <v>0.32132469933046998</v>
      </c>
      <c r="N1176" s="50">
        <v>77.109762824048502</v>
      </c>
    </row>
    <row r="1177" spans="1:14" x14ac:dyDescent="0.2">
      <c r="A1177" s="57" t="s">
        <v>2553</v>
      </c>
      <c r="B1177" s="44" t="s">
        <v>2554</v>
      </c>
      <c r="C1177" s="45">
        <v>65</v>
      </c>
      <c r="D1177" s="46" t="s">
        <v>340</v>
      </c>
      <c r="E1177" s="47">
        <v>0.65151855454163299</v>
      </c>
      <c r="F1177" s="48">
        <v>40.653153153153198</v>
      </c>
      <c r="G1177" s="47">
        <v>0.62425967764677004</v>
      </c>
      <c r="H1177" s="50">
        <v>19.8565912851627</v>
      </c>
      <c r="I1177" s="76" t="str">
        <f t="shared" si="36"/>
        <v>No</v>
      </c>
      <c r="J1177" s="49" t="str">
        <f t="shared" si="37"/>
        <v>No</v>
      </c>
      <c r="K1177" s="47">
        <v>0.22373474116250999</v>
      </c>
      <c r="L1177" s="50">
        <v>26.520270270270299</v>
      </c>
      <c r="M1177" s="47">
        <v>0.213629125436852</v>
      </c>
      <c r="N1177" s="50">
        <v>42.995035852178702</v>
      </c>
    </row>
    <row r="1178" spans="1:14" x14ac:dyDescent="0.2">
      <c r="A1178" s="57" t="s">
        <v>2555</v>
      </c>
      <c r="B1178" s="44" t="s">
        <v>2556</v>
      </c>
      <c r="C1178" s="45">
        <v>65</v>
      </c>
      <c r="D1178" s="46" t="s">
        <v>340</v>
      </c>
      <c r="E1178" s="47">
        <v>0.79330212594642302</v>
      </c>
      <c r="F1178" s="48">
        <v>82.657657657657694</v>
      </c>
      <c r="G1178" s="47">
        <v>0.77450217908588703</v>
      </c>
      <c r="H1178" s="50">
        <v>52.619966905681203</v>
      </c>
      <c r="I1178" s="76" t="str">
        <f t="shared" si="36"/>
        <v>No</v>
      </c>
      <c r="J1178" s="49" t="str">
        <f t="shared" si="37"/>
        <v>No</v>
      </c>
      <c r="K1178" s="47">
        <v>0.27198567325057199</v>
      </c>
      <c r="L1178" s="50">
        <v>42.229729729729698</v>
      </c>
      <c r="M1178" s="47">
        <v>0.25770820268964001</v>
      </c>
      <c r="N1178" s="50">
        <v>52.8681742967457</v>
      </c>
    </row>
    <row r="1179" spans="1:14" x14ac:dyDescent="0.2">
      <c r="A1179" s="57" t="s">
        <v>1284</v>
      </c>
      <c r="B1179" s="44" t="s">
        <v>2557</v>
      </c>
      <c r="C1179" s="45">
        <v>65</v>
      </c>
      <c r="D1179" s="46" t="s">
        <v>340</v>
      </c>
      <c r="E1179" s="47">
        <v>0.80112490569352002</v>
      </c>
      <c r="F1179" s="48">
        <v>84.065315315315303</v>
      </c>
      <c r="G1179" s="47">
        <v>0.73041228476493303</v>
      </c>
      <c r="H1179" s="50">
        <v>40.954219525648099</v>
      </c>
      <c r="I1179" s="76" t="str">
        <f t="shared" si="36"/>
        <v>No</v>
      </c>
      <c r="J1179" s="49" t="str">
        <f t="shared" si="37"/>
        <v>No</v>
      </c>
      <c r="K1179" s="47">
        <v>0.26332369329250999</v>
      </c>
      <c r="L1179" s="50">
        <v>38.175675675675699</v>
      </c>
      <c r="M1179" s="47">
        <v>0.25185004719736398</v>
      </c>
      <c r="N1179" s="50">
        <v>51.378929950358497</v>
      </c>
    </row>
    <row r="1180" spans="1:14" x14ac:dyDescent="0.2">
      <c r="A1180" s="57" t="s">
        <v>2558</v>
      </c>
      <c r="B1180" s="44" t="s">
        <v>2559</v>
      </c>
      <c r="C1180" s="45">
        <v>65</v>
      </c>
      <c r="D1180" s="46" t="s">
        <v>340</v>
      </c>
      <c r="E1180" s="47">
        <v>0.830059253720141</v>
      </c>
      <c r="F1180" s="48">
        <v>89.076576576576599</v>
      </c>
      <c r="G1180" s="47">
        <v>0.78180958098652598</v>
      </c>
      <c r="H1180" s="50">
        <v>54.688361831218998</v>
      </c>
      <c r="I1180" s="76" t="str">
        <f t="shared" si="36"/>
        <v>No</v>
      </c>
      <c r="J1180" s="49" t="str">
        <f t="shared" si="37"/>
        <v>No</v>
      </c>
      <c r="K1180" s="47">
        <v>0.26137953067300501</v>
      </c>
      <c r="L1180" s="50">
        <v>37.725225225225202</v>
      </c>
      <c r="M1180" s="47">
        <v>0.25172572012674399</v>
      </c>
      <c r="N1180" s="50">
        <v>51.323772752344198</v>
      </c>
    </row>
    <row r="1181" spans="1:14" x14ac:dyDescent="0.2">
      <c r="A1181" s="57" t="s">
        <v>2560</v>
      </c>
      <c r="B1181" s="44" t="s">
        <v>2561</v>
      </c>
      <c r="C1181" s="45">
        <v>65</v>
      </c>
      <c r="D1181" s="46" t="s">
        <v>340</v>
      </c>
      <c r="E1181" s="47">
        <v>0.76920014427662498</v>
      </c>
      <c r="F1181" s="48">
        <v>76.351351351351397</v>
      </c>
      <c r="G1181" s="47">
        <v>0.75769863801145898</v>
      </c>
      <c r="H1181" s="50">
        <v>47.766133480419199</v>
      </c>
      <c r="I1181" s="76" t="str">
        <f t="shared" si="36"/>
        <v>No</v>
      </c>
      <c r="J1181" s="49" t="str">
        <f t="shared" si="37"/>
        <v>No</v>
      </c>
      <c r="K1181" s="47">
        <v>0.268756340321264</v>
      </c>
      <c r="L1181" s="50">
        <v>41.047297297297298</v>
      </c>
      <c r="M1181" s="47">
        <v>0.25813271699231899</v>
      </c>
      <c r="N1181" s="50">
        <v>52.978488692774398</v>
      </c>
    </row>
    <row r="1182" spans="1:14" x14ac:dyDescent="0.2">
      <c r="A1182" s="57" t="s">
        <v>2562</v>
      </c>
      <c r="B1182" s="44" t="s">
        <v>2563</v>
      </c>
      <c r="C1182" s="45">
        <v>65</v>
      </c>
      <c r="D1182" s="46" t="s">
        <v>340</v>
      </c>
      <c r="E1182" s="47">
        <v>0.78790549501987905</v>
      </c>
      <c r="F1182" s="48">
        <v>81.531531531531499</v>
      </c>
      <c r="G1182" s="47">
        <v>0.80411776737299101</v>
      </c>
      <c r="H1182" s="50">
        <v>60.976282404853798</v>
      </c>
      <c r="I1182" s="76" t="str">
        <f t="shared" si="36"/>
        <v>No</v>
      </c>
      <c r="J1182" s="49" t="str">
        <f t="shared" si="37"/>
        <v>No</v>
      </c>
      <c r="K1182" s="47">
        <v>0.222580152107338</v>
      </c>
      <c r="L1182" s="50">
        <v>25.900900900900901</v>
      </c>
      <c r="M1182" s="47">
        <v>0.21857344076233101</v>
      </c>
      <c r="N1182" s="50">
        <v>44.236072807501401</v>
      </c>
    </row>
    <row r="1183" spans="1:14" x14ac:dyDescent="0.2">
      <c r="A1183" s="57" t="s">
        <v>2564</v>
      </c>
      <c r="B1183" s="44" t="s">
        <v>2565</v>
      </c>
      <c r="C1183" s="45">
        <v>65</v>
      </c>
      <c r="D1183" s="46" t="s">
        <v>340</v>
      </c>
      <c r="E1183" s="47">
        <v>0.59261354107610098</v>
      </c>
      <c r="F1183" s="48">
        <v>22.804054054054099</v>
      </c>
      <c r="G1183" s="47">
        <v>0.69471066973374296</v>
      </c>
      <c r="H1183" s="50">
        <v>33.314947600661903</v>
      </c>
      <c r="I1183" s="76" t="str">
        <f t="shared" si="36"/>
        <v>No</v>
      </c>
      <c r="J1183" s="49" t="str">
        <f t="shared" si="37"/>
        <v>No</v>
      </c>
      <c r="K1183" s="47">
        <v>0.224152486787251</v>
      </c>
      <c r="L1183" s="50">
        <v>26.6328828828829</v>
      </c>
      <c r="M1183" s="47">
        <v>0.220602248629616</v>
      </c>
      <c r="N1183" s="50">
        <v>44.649751792608903</v>
      </c>
    </row>
    <row r="1184" spans="1:14" x14ac:dyDescent="0.2">
      <c r="A1184" s="57" t="s">
        <v>2566</v>
      </c>
      <c r="B1184" s="44" t="s">
        <v>2567</v>
      </c>
      <c r="C1184" s="45">
        <v>65</v>
      </c>
      <c r="D1184" s="46" t="s">
        <v>340</v>
      </c>
      <c r="E1184" s="47">
        <v>0.68346295016061898</v>
      </c>
      <c r="F1184" s="48">
        <v>51.069819819819799</v>
      </c>
      <c r="G1184" s="47">
        <v>0.67106771847566404</v>
      </c>
      <c r="H1184" s="50">
        <v>28.7093215664644</v>
      </c>
      <c r="I1184" s="76" t="str">
        <f t="shared" si="36"/>
        <v>No</v>
      </c>
      <c r="J1184" s="49" t="str">
        <f t="shared" si="37"/>
        <v>No</v>
      </c>
      <c r="K1184" s="47">
        <v>0.26546928798717301</v>
      </c>
      <c r="L1184" s="50">
        <v>39.245495495495497</v>
      </c>
      <c r="M1184" s="47">
        <v>0.25494656657115899</v>
      </c>
      <c r="N1184" s="50">
        <v>52.040816326530603</v>
      </c>
    </row>
    <row r="1185" spans="1:14" x14ac:dyDescent="0.2">
      <c r="A1185" s="57" t="s">
        <v>2568</v>
      </c>
      <c r="B1185" s="44" t="s">
        <v>2569</v>
      </c>
      <c r="C1185" s="45">
        <v>65</v>
      </c>
      <c r="D1185" s="46" t="s">
        <v>340</v>
      </c>
      <c r="E1185" s="47">
        <v>0.70213752244518102</v>
      </c>
      <c r="F1185" s="48">
        <v>57.150900900900901</v>
      </c>
      <c r="G1185" s="47">
        <v>0.70700112815375105</v>
      </c>
      <c r="H1185" s="50">
        <v>35.714285714285701</v>
      </c>
      <c r="I1185" s="76" t="str">
        <f t="shared" si="36"/>
        <v>No</v>
      </c>
      <c r="J1185" s="49" t="str">
        <f t="shared" si="37"/>
        <v>No</v>
      </c>
      <c r="K1185" s="47">
        <v>0.24910409412619799</v>
      </c>
      <c r="L1185" s="50">
        <v>33.389639639639597</v>
      </c>
      <c r="M1185" s="47">
        <v>0.243402659947101</v>
      </c>
      <c r="N1185" s="50">
        <v>48.896856039713199</v>
      </c>
    </row>
    <row r="1186" spans="1:14" x14ac:dyDescent="0.2">
      <c r="A1186" s="57" t="s">
        <v>2570</v>
      </c>
      <c r="B1186" s="44" t="s">
        <v>2571</v>
      </c>
      <c r="C1186" s="45">
        <v>65</v>
      </c>
      <c r="D1186" s="46" t="s">
        <v>340</v>
      </c>
      <c r="E1186" s="47">
        <v>0.70436696140383304</v>
      </c>
      <c r="F1186" s="48">
        <v>57.4324324324324</v>
      </c>
      <c r="G1186" s="47">
        <v>0.69763341243680399</v>
      </c>
      <c r="H1186" s="50">
        <v>33.921676778819602</v>
      </c>
      <c r="I1186" s="76" t="str">
        <f t="shared" si="36"/>
        <v>No</v>
      </c>
      <c r="J1186" s="49" t="str">
        <f t="shared" si="37"/>
        <v>No</v>
      </c>
      <c r="K1186" s="47">
        <v>0.30017146958295199</v>
      </c>
      <c r="L1186" s="50">
        <v>57.995495495495497</v>
      </c>
      <c r="M1186" s="47">
        <v>0.28489725191762399</v>
      </c>
      <c r="N1186" s="50">
        <v>62.851627137341403</v>
      </c>
    </row>
    <row r="1187" spans="1:14" x14ac:dyDescent="0.2">
      <c r="A1187" s="57" t="s">
        <v>2572</v>
      </c>
      <c r="B1187" s="44" t="s">
        <v>2573</v>
      </c>
      <c r="C1187" s="45">
        <v>65</v>
      </c>
      <c r="D1187" s="46" t="s">
        <v>340</v>
      </c>
      <c r="E1187" s="47">
        <v>0.71620226933424203</v>
      </c>
      <c r="F1187" s="48">
        <v>60.8108108108108</v>
      </c>
      <c r="G1187" s="47">
        <v>0.69820236353016596</v>
      </c>
      <c r="H1187" s="50">
        <v>34.0595697738555</v>
      </c>
      <c r="I1187" s="76" t="str">
        <f t="shared" si="36"/>
        <v>No</v>
      </c>
      <c r="J1187" s="49" t="str">
        <f t="shared" si="37"/>
        <v>No</v>
      </c>
      <c r="K1187" s="47">
        <v>0.28002750345039401</v>
      </c>
      <c r="L1187" s="50">
        <v>46.509009009008999</v>
      </c>
      <c r="M1187" s="47">
        <v>0.26902082511477299</v>
      </c>
      <c r="N1187" s="50">
        <v>57.004964147821298</v>
      </c>
    </row>
    <row r="1188" spans="1:14" x14ac:dyDescent="0.2">
      <c r="A1188" s="57" t="s">
        <v>2574</v>
      </c>
      <c r="B1188" s="44" t="s">
        <v>2575</v>
      </c>
      <c r="C1188" s="45">
        <v>65</v>
      </c>
      <c r="D1188" s="46" t="s">
        <v>340</v>
      </c>
      <c r="E1188" s="47">
        <v>0.63446178498827499</v>
      </c>
      <c r="F1188" s="48">
        <v>35.641891891891902</v>
      </c>
      <c r="G1188" s="47">
        <v>0.53021135264534602</v>
      </c>
      <c r="H1188" s="50">
        <v>6.9498069498069501</v>
      </c>
      <c r="I1188" s="76" t="str">
        <f t="shared" si="36"/>
        <v>No</v>
      </c>
      <c r="J1188" s="49" t="str">
        <f t="shared" si="37"/>
        <v>No</v>
      </c>
      <c r="K1188" s="47">
        <v>0.40925597068966901</v>
      </c>
      <c r="L1188" s="50">
        <v>96.114864864864899</v>
      </c>
      <c r="M1188" s="47">
        <v>0.38007030285175097</v>
      </c>
      <c r="N1188" s="50">
        <v>90.292333149475994</v>
      </c>
    </row>
    <row r="1189" spans="1:14" x14ac:dyDescent="0.2">
      <c r="A1189" s="57" t="s">
        <v>2576</v>
      </c>
      <c r="B1189" s="44" t="s">
        <v>2577</v>
      </c>
      <c r="C1189" s="45">
        <v>65</v>
      </c>
      <c r="D1189" s="46" t="s">
        <v>340</v>
      </c>
      <c r="E1189" s="47">
        <v>0.76059611253756398</v>
      </c>
      <c r="F1189" s="48">
        <v>73.423423423423401</v>
      </c>
      <c r="G1189" s="47">
        <v>0.68343250823351398</v>
      </c>
      <c r="H1189" s="50">
        <v>31.108659680088302</v>
      </c>
      <c r="I1189" s="76" t="str">
        <f t="shared" si="36"/>
        <v>No</v>
      </c>
      <c r="J1189" s="49" t="str">
        <f t="shared" si="37"/>
        <v>No</v>
      </c>
      <c r="K1189" s="47">
        <v>0.33826818581956303</v>
      </c>
      <c r="L1189" s="50">
        <v>78.153153153153198</v>
      </c>
      <c r="M1189" s="47">
        <v>0.31757897290877302</v>
      </c>
      <c r="N1189" s="50">
        <v>75.730832873690005</v>
      </c>
    </row>
    <row r="1190" spans="1:14" x14ac:dyDescent="0.2">
      <c r="A1190" s="57" t="s">
        <v>2578</v>
      </c>
      <c r="B1190" s="44" t="s">
        <v>2579</v>
      </c>
      <c r="C1190" s="45">
        <v>65</v>
      </c>
      <c r="D1190" s="46" t="s">
        <v>340</v>
      </c>
      <c r="E1190" s="47">
        <v>0.74183305596235205</v>
      </c>
      <c r="F1190" s="48">
        <v>68.468468468468501</v>
      </c>
      <c r="G1190" s="47">
        <v>0.66149155767483903</v>
      </c>
      <c r="H1190" s="50">
        <v>26.861555432984002</v>
      </c>
      <c r="I1190" s="76" t="str">
        <f t="shared" si="36"/>
        <v>No</v>
      </c>
      <c r="J1190" s="49" t="str">
        <f t="shared" si="37"/>
        <v>No</v>
      </c>
      <c r="K1190" s="47">
        <v>0.34037284374440102</v>
      </c>
      <c r="L1190" s="50">
        <v>79.504504504504496</v>
      </c>
      <c r="M1190" s="47">
        <v>0.33394635962001201</v>
      </c>
      <c r="N1190" s="50">
        <v>81.163816878102594</v>
      </c>
    </row>
    <row r="1191" spans="1:14" x14ac:dyDescent="0.2">
      <c r="A1191" s="57" t="s">
        <v>2580</v>
      </c>
      <c r="B1191" s="44" t="s">
        <v>2581</v>
      </c>
      <c r="C1191" s="45">
        <v>45</v>
      </c>
      <c r="D1191" s="46" t="s">
        <v>340</v>
      </c>
      <c r="E1191" s="47">
        <v>0.2895751591281</v>
      </c>
      <c r="F1191" s="48">
        <v>1.8581081081081099</v>
      </c>
      <c r="G1191" s="47">
        <v>0.28178452432350298</v>
      </c>
      <c r="H1191" s="50">
        <v>1.4676113360323899</v>
      </c>
      <c r="I1191" s="76" t="str">
        <f t="shared" si="36"/>
        <v>No</v>
      </c>
      <c r="J1191" s="49" t="str">
        <f t="shared" si="37"/>
        <v>No</v>
      </c>
      <c r="K1191" s="47">
        <v>0.35213841143039698</v>
      </c>
      <c r="L1191" s="50">
        <v>84.403153153153198</v>
      </c>
      <c r="M1191" s="47">
        <v>0.42081882102101398</v>
      </c>
      <c r="N1191" s="50">
        <v>95.192307692307693</v>
      </c>
    </row>
    <row r="1192" spans="1:14" x14ac:dyDescent="0.2">
      <c r="A1192" s="57" t="s">
        <v>1169</v>
      </c>
      <c r="B1192" s="44" t="s">
        <v>2582</v>
      </c>
      <c r="C1192" s="45">
        <v>45</v>
      </c>
      <c r="D1192" s="46" t="s">
        <v>340</v>
      </c>
      <c r="E1192" s="47">
        <v>0.46216131401312799</v>
      </c>
      <c r="F1192" s="48">
        <v>4.7297297297297298</v>
      </c>
      <c r="G1192" s="47">
        <v>0.37514546591313302</v>
      </c>
      <c r="H1192" s="50">
        <v>3.4412955465586998</v>
      </c>
      <c r="I1192" s="76" t="str">
        <f t="shared" si="36"/>
        <v>No</v>
      </c>
      <c r="J1192" s="49" t="str">
        <f t="shared" si="37"/>
        <v>No</v>
      </c>
      <c r="K1192" s="47">
        <v>0.35388568585680702</v>
      </c>
      <c r="L1192" s="50">
        <v>84.966216216216196</v>
      </c>
      <c r="M1192" s="47">
        <v>0.38156959911039401</v>
      </c>
      <c r="N1192" s="50">
        <v>91.194331983805696</v>
      </c>
    </row>
    <row r="1193" spans="1:14" x14ac:dyDescent="0.2">
      <c r="A1193" s="57" t="s">
        <v>2583</v>
      </c>
      <c r="B1193" s="44" t="s">
        <v>2584</v>
      </c>
      <c r="C1193" s="45">
        <v>45</v>
      </c>
      <c r="D1193" s="46" t="s">
        <v>340</v>
      </c>
      <c r="E1193" s="47">
        <v>0.363211422023199</v>
      </c>
      <c r="F1193" s="48">
        <v>2.5900900900900901</v>
      </c>
      <c r="G1193" s="47">
        <v>0.46506435197663698</v>
      </c>
      <c r="H1193" s="50">
        <v>6.3259109311740902</v>
      </c>
      <c r="I1193" s="76" t="str">
        <f t="shared" si="36"/>
        <v>No</v>
      </c>
      <c r="J1193" s="49" t="str">
        <f t="shared" si="37"/>
        <v>No</v>
      </c>
      <c r="K1193" s="47">
        <v>0.37583540530123799</v>
      </c>
      <c r="L1193" s="50">
        <v>91.272522522522493</v>
      </c>
      <c r="M1193" s="47">
        <v>0.39969082259107702</v>
      </c>
      <c r="N1193" s="50">
        <v>93.319838056680197</v>
      </c>
    </row>
    <row r="1194" spans="1:14" x14ac:dyDescent="0.2">
      <c r="A1194" s="57" t="s">
        <v>2585</v>
      </c>
      <c r="B1194" s="44" t="s">
        <v>2586</v>
      </c>
      <c r="C1194" s="45">
        <v>45</v>
      </c>
      <c r="D1194" s="46" t="s">
        <v>340</v>
      </c>
      <c r="E1194" s="47">
        <v>0.58393247786239499</v>
      </c>
      <c r="F1194" s="48">
        <v>20.3828828828829</v>
      </c>
      <c r="G1194" s="47">
        <v>0.56375079097051695</v>
      </c>
      <c r="H1194" s="50">
        <v>11.234817813765201</v>
      </c>
      <c r="I1194" s="76" t="str">
        <f t="shared" si="36"/>
        <v>No</v>
      </c>
      <c r="J1194" s="49" t="str">
        <f t="shared" si="37"/>
        <v>No</v>
      </c>
      <c r="K1194" s="47">
        <v>0.33969416670074398</v>
      </c>
      <c r="L1194" s="50">
        <v>79.110360360360403</v>
      </c>
      <c r="M1194" s="47">
        <v>0.38365442594226301</v>
      </c>
      <c r="N1194" s="50">
        <v>91.346153846153797</v>
      </c>
    </row>
    <row r="1195" spans="1:14" x14ac:dyDescent="0.2">
      <c r="A1195" s="57" t="s">
        <v>986</v>
      </c>
      <c r="B1195" s="44" t="s">
        <v>2587</v>
      </c>
      <c r="C1195" s="45">
        <v>45</v>
      </c>
      <c r="D1195" s="46" t="s">
        <v>340</v>
      </c>
      <c r="E1195" s="47">
        <v>0.57505433841837905</v>
      </c>
      <c r="F1195" s="48">
        <v>18.693693693693699</v>
      </c>
      <c r="G1195" s="47">
        <v>0.62703897172509504</v>
      </c>
      <c r="H1195" s="50">
        <v>18.623481781376501</v>
      </c>
      <c r="I1195" s="76" t="str">
        <f t="shared" si="36"/>
        <v>No</v>
      </c>
      <c r="J1195" s="49" t="str">
        <f t="shared" si="37"/>
        <v>No</v>
      </c>
      <c r="K1195" s="47">
        <v>0.281044098157265</v>
      </c>
      <c r="L1195" s="50">
        <v>47.297297297297298</v>
      </c>
      <c r="M1195" s="47">
        <v>0.33215260340121</v>
      </c>
      <c r="N1195" s="50">
        <v>83.552631578947398</v>
      </c>
    </row>
    <row r="1196" spans="1:14" x14ac:dyDescent="0.2">
      <c r="A1196" s="57" t="s">
        <v>2588</v>
      </c>
      <c r="B1196" s="44" t="s">
        <v>2589</v>
      </c>
      <c r="C1196" s="45">
        <v>45</v>
      </c>
      <c r="D1196" s="46" t="s">
        <v>340</v>
      </c>
      <c r="E1196" s="47">
        <v>0.70829589522728398</v>
      </c>
      <c r="F1196" s="48">
        <v>58.277027027027003</v>
      </c>
      <c r="G1196" s="47">
        <v>0.71620137062129197</v>
      </c>
      <c r="H1196" s="50">
        <v>42.1558704453441</v>
      </c>
      <c r="I1196" s="76" t="str">
        <f t="shared" si="36"/>
        <v>No</v>
      </c>
      <c r="J1196" s="49" t="str">
        <f t="shared" si="37"/>
        <v>No</v>
      </c>
      <c r="K1196" s="47">
        <v>0.198881958350724</v>
      </c>
      <c r="L1196" s="50">
        <v>19.5945945945946</v>
      </c>
      <c r="M1196" s="47">
        <v>0.25123757548180897</v>
      </c>
      <c r="N1196" s="50">
        <v>63.360323886639698</v>
      </c>
    </row>
    <row r="1197" spans="1:14" x14ac:dyDescent="0.2">
      <c r="A1197" s="57" t="s">
        <v>2590</v>
      </c>
      <c r="B1197" s="44" t="s">
        <v>2591</v>
      </c>
      <c r="C1197" s="45">
        <v>45</v>
      </c>
      <c r="D1197" s="46" t="s">
        <v>340</v>
      </c>
      <c r="E1197" s="47">
        <v>0.57006273594983403</v>
      </c>
      <c r="F1197" s="48">
        <v>17.454954954954999</v>
      </c>
      <c r="G1197" s="47">
        <v>0.62216439518905398</v>
      </c>
      <c r="H1197" s="50">
        <v>18.0668016194332</v>
      </c>
      <c r="I1197" s="76" t="str">
        <f t="shared" si="36"/>
        <v>No</v>
      </c>
      <c r="J1197" s="49" t="str">
        <f t="shared" si="37"/>
        <v>No</v>
      </c>
      <c r="K1197" s="47">
        <v>0.23544117452483901</v>
      </c>
      <c r="L1197" s="50">
        <v>29.954954954954999</v>
      </c>
      <c r="M1197" s="47">
        <v>0.295811961563408</v>
      </c>
      <c r="N1197" s="50">
        <v>76.113360323886596</v>
      </c>
    </row>
    <row r="1198" spans="1:14" x14ac:dyDescent="0.2">
      <c r="A1198" s="57" t="s">
        <v>2592</v>
      </c>
      <c r="B1198" s="44" t="s">
        <v>2593</v>
      </c>
      <c r="C1198" s="45">
        <v>45</v>
      </c>
      <c r="D1198" s="46" t="s">
        <v>340</v>
      </c>
      <c r="E1198" s="47">
        <v>0.71499449324502795</v>
      </c>
      <c r="F1198" s="48">
        <v>60.360360360360403</v>
      </c>
      <c r="G1198" s="47">
        <v>0.71392552184876501</v>
      </c>
      <c r="H1198" s="50">
        <v>41.295546558704501</v>
      </c>
      <c r="I1198" s="76" t="str">
        <f t="shared" si="36"/>
        <v>No</v>
      </c>
      <c r="J1198" s="49" t="str">
        <f t="shared" si="37"/>
        <v>No</v>
      </c>
      <c r="K1198" s="47">
        <v>0.20408559995508699</v>
      </c>
      <c r="L1198" s="50">
        <v>21.114864864864899</v>
      </c>
      <c r="M1198" s="47">
        <v>0.26002478939982399</v>
      </c>
      <c r="N1198" s="50">
        <v>66.700404858299606</v>
      </c>
    </row>
    <row r="1199" spans="1:14" x14ac:dyDescent="0.2">
      <c r="A1199" s="57" t="s">
        <v>2594</v>
      </c>
      <c r="B1199" s="44" t="s">
        <v>2595</v>
      </c>
      <c r="C1199" s="45">
        <v>45</v>
      </c>
      <c r="D1199" s="46" t="s">
        <v>340</v>
      </c>
      <c r="E1199" s="47">
        <v>0.59797909558511797</v>
      </c>
      <c r="F1199" s="48">
        <v>24.436936936936899</v>
      </c>
      <c r="G1199" s="47">
        <v>0.56059415623617403</v>
      </c>
      <c r="H1199" s="50">
        <v>10.8805668016194</v>
      </c>
      <c r="I1199" s="76" t="str">
        <f t="shared" si="36"/>
        <v>No</v>
      </c>
      <c r="J1199" s="49" t="str">
        <f t="shared" si="37"/>
        <v>No</v>
      </c>
      <c r="K1199" s="47">
        <v>0.335681387029099</v>
      </c>
      <c r="L1199" s="50">
        <v>76.463963963964005</v>
      </c>
      <c r="M1199" s="47">
        <v>0.38540790261806002</v>
      </c>
      <c r="N1199" s="50">
        <v>91.801619433198397</v>
      </c>
    </row>
    <row r="1200" spans="1:14" x14ac:dyDescent="0.2">
      <c r="A1200" s="57" t="s">
        <v>375</v>
      </c>
      <c r="B1200" s="44" t="s">
        <v>2596</v>
      </c>
      <c r="C1200" s="45">
        <v>45</v>
      </c>
      <c r="D1200" s="46" t="s">
        <v>340</v>
      </c>
      <c r="E1200" s="47">
        <v>0.54418018260129097</v>
      </c>
      <c r="F1200" s="48">
        <v>12.5</v>
      </c>
      <c r="G1200" s="47">
        <v>0.588401644222592</v>
      </c>
      <c r="H1200" s="50">
        <v>13.765182186234799</v>
      </c>
      <c r="I1200" s="76" t="str">
        <f t="shared" si="36"/>
        <v>No</v>
      </c>
      <c r="J1200" s="49" t="str">
        <f t="shared" si="37"/>
        <v>No</v>
      </c>
      <c r="K1200" s="47">
        <v>0.27123030132717602</v>
      </c>
      <c r="L1200" s="50">
        <v>41.891891891891902</v>
      </c>
      <c r="M1200" s="47">
        <v>0.323982163674496</v>
      </c>
      <c r="N1200" s="50">
        <v>82.135627530364403</v>
      </c>
    </row>
    <row r="1201" spans="1:14" x14ac:dyDescent="0.2">
      <c r="A1201" s="57" t="s">
        <v>2597</v>
      </c>
      <c r="B1201" s="44" t="s">
        <v>2598</v>
      </c>
      <c r="C1201" s="45">
        <v>45</v>
      </c>
      <c r="D1201" s="46" t="s">
        <v>340</v>
      </c>
      <c r="E1201" s="47">
        <v>0.44618800798111902</v>
      </c>
      <c r="F1201" s="48">
        <v>4.1666666666666696</v>
      </c>
      <c r="G1201" s="47">
        <v>0.49315375341183498</v>
      </c>
      <c r="H1201" s="50">
        <v>7.2874493927125501</v>
      </c>
      <c r="I1201" s="76" t="str">
        <f t="shared" si="36"/>
        <v>No</v>
      </c>
      <c r="J1201" s="49" t="str">
        <f t="shared" si="37"/>
        <v>No</v>
      </c>
      <c r="K1201" s="47">
        <v>0.35993809301273499</v>
      </c>
      <c r="L1201" s="50">
        <v>87.443693693693703</v>
      </c>
      <c r="M1201" s="47">
        <v>0.42356473898695801</v>
      </c>
      <c r="N1201" s="50">
        <v>95.445344129554698</v>
      </c>
    </row>
    <row r="1202" spans="1:14" x14ac:dyDescent="0.2">
      <c r="A1202" s="57" t="s">
        <v>2599</v>
      </c>
      <c r="B1202" s="44" t="s">
        <v>2600</v>
      </c>
      <c r="C1202" s="45">
        <v>45</v>
      </c>
      <c r="D1202" s="46" t="s">
        <v>340</v>
      </c>
      <c r="E1202" s="47">
        <v>0.51464643634644103</v>
      </c>
      <c r="F1202" s="48">
        <v>8.6711711711711708</v>
      </c>
      <c r="G1202" s="47">
        <v>0.55426647446508404</v>
      </c>
      <c r="H1202" s="50">
        <v>10.374493927125499</v>
      </c>
      <c r="I1202" s="76" t="str">
        <f t="shared" si="36"/>
        <v>No</v>
      </c>
      <c r="J1202" s="49" t="str">
        <f t="shared" si="37"/>
        <v>No</v>
      </c>
      <c r="K1202" s="47">
        <v>0.30487725244899999</v>
      </c>
      <c r="L1202" s="50">
        <v>60.641891891891902</v>
      </c>
      <c r="M1202" s="47">
        <v>0.34886475451701698</v>
      </c>
      <c r="N1202" s="50">
        <v>86.386639676113404</v>
      </c>
    </row>
    <row r="1203" spans="1:14" x14ac:dyDescent="0.2">
      <c r="A1203" s="57" t="s">
        <v>2601</v>
      </c>
      <c r="B1203" s="44" t="s">
        <v>2602</v>
      </c>
      <c r="C1203" s="45">
        <v>45</v>
      </c>
      <c r="D1203" s="46" t="s">
        <v>340</v>
      </c>
      <c r="E1203" s="47">
        <v>0.65375838708415701</v>
      </c>
      <c r="F1203" s="48">
        <v>41.779279279279301</v>
      </c>
      <c r="G1203" s="47">
        <v>0.64308051488276596</v>
      </c>
      <c r="H1203" s="50">
        <v>21.406882591093101</v>
      </c>
      <c r="I1203" s="76" t="str">
        <f t="shared" si="36"/>
        <v>No</v>
      </c>
      <c r="J1203" s="49" t="str">
        <f t="shared" si="37"/>
        <v>No</v>
      </c>
      <c r="K1203" s="47">
        <v>0.269051306421908</v>
      </c>
      <c r="L1203" s="50">
        <v>41.216216216216203</v>
      </c>
      <c r="M1203" s="47">
        <v>0.32125036553898101</v>
      </c>
      <c r="N1203" s="50">
        <v>81.629554655870393</v>
      </c>
    </row>
    <row r="1204" spans="1:14" x14ac:dyDescent="0.2">
      <c r="A1204" s="57" t="s">
        <v>2603</v>
      </c>
      <c r="B1204" s="44" t="s">
        <v>2604</v>
      </c>
      <c r="C1204" s="45">
        <v>45</v>
      </c>
      <c r="D1204" s="46" t="s">
        <v>340</v>
      </c>
      <c r="E1204" s="47">
        <v>0.59655487323491296</v>
      </c>
      <c r="F1204" s="48">
        <v>23.930180180180201</v>
      </c>
      <c r="G1204" s="47">
        <v>0.71061757209962495</v>
      </c>
      <c r="H1204" s="50">
        <v>39.878542510121498</v>
      </c>
      <c r="I1204" s="76" t="str">
        <f t="shared" si="36"/>
        <v>No</v>
      </c>
      <c r="J1204" s="49" t="str">
        <f t="shared" si="37"/>
        <v>No</v>
      </c>
      <c r="K1204" s="47">
        <v>0.23338042889032201</v>
      </c>
      <c r="L1204" s="50">
        <v>28.997747747747699</v>
      </c>
      <c r="M1204" s="47">
        <v>0.29224859600127101</v>
      </c>
      <c r="N1204" s="50">
        <v>75.3036437246964</v>
      </c>
    </row>
    <row r="1205" spans="1:14" x14ac:dyDescent="0.2">
      <c r="A1205" s="57" t="s">
        <v>2605</v>
      </c>
      <c r="B1205" s="44" t="s">
        <v>2606</v>
      </c>
      <c r="C1205" s="45">
        <v>45</v>
      </c>
      <c r="D1205" s="46" t="s">
        <v>340</v>
      </c>
      <c r="E1205" s="47">
        <v>0.477547152499817</v>
      </c>
      <c r="F1205" s="48">
        <v>5.4054054054054097</v>
      </c>
      <c r="G1205" s="47">
        <v>0.404903725282311</v>
      </c>
      <c r="H1205" s="50">
        <v>4.1497975708502004</v>
      </c>
      <c r="I1205" s="76" t="str">
        <f t="shared" si="36"/>
        <v>No</v>
      </c>
      <c r="J1205" s="49" t="str">
        <f t="shared" si="37"/>
        <v>No</v>
      </c>
      <c r="K1205" s="47">
        <v>0.41032614785812999</v>
      </c>
      <c r="L1205" s="50">
        <v>96.227477477477507</v>
      </c>
      <c r="M1205" s="47">
        <v>0.46389092931540299</v>
      </c>
      <c r="N1205" s="50">
        <v>97.773279352226695</v>
      </c>
    </row>
    <row r="1206" spans="1:14" x14ac:dyDescent="0.2">
      <c r="A1206" s="57" t="s">
        <v>2607</v>
      </c>
      <c r="B1206" s="44" t="s">
        <v>2608</v>
      </c>
      <c r="C1206" s="45">
        <v>45</v>
      </c>
      <c r="D1206" s="46" t="s">
        <v>340</v>
      </c>
      <c r="E1206" s="47">
        <v>0.65430877125768905</v>
      </c>
      <c r="F1206" s="48">
        <v>42.004504504504503</v>
      </c>
      <c r="G1206" s="47">
        <v>0.64639556292057399</v>
      </c>
      <c r="H1206" s="50">
        <v>22.115384615384599</v>
      </c>
      <c r="I1206" s="76" t="str">
        <f t="shared" si="36"/>
        <v>No</v>
      </c>
      <c r="J1206" s="49" t="str">
        <f t="shared" si="37"/>
        <v>No</v>
      </c>
      <c r="K1206" s="47">
        <v>0.25121491196978102</v>
      </c>
      <c r="L1206" s="50">
        <v>34.684684684684697</v>
      </c>
      <c r="M1206" s="47">
        <v>0.302237910612907</v>
      </c>
      <c r="N1206" s="50">
        <v>77.732793522267201</v>
      </c>
    </row>
    <row r="1207" spans="1:14" x14ac:dyDescent="0.2">
      <c r="A1207" s="57" t="s">
        <v>2609</v>
      </c>
      <c r="B1207" s="44" t="s">
        <v>2610</v>
      </c>
      <c r="C1207" s="45">
        <v>45</v>
      </c>
      <c r="D1207" s="46" t="s">
        <v>340</v>
      </c>
      <c r="E1207" s="47">
        <v>0.728380531104313</v>
      </c>
      <c r="F1207" s="48">
        <v>64.358108108108098</v>
      </c>
      <c r="G1207" s="47">
        <v>0.73477467287764098</v>
      </c>
      <c r="H1207" s="50">
        <v>49.493927125506097</v>
      </c>
      <c r="I1207" s="76" t="str">
        <f t="shared" si="36"/>
        <v>No</v>
      </c>
      <c r="J1207" s="49" t="str">
        <f t="shared" si="37"/>
        <v>No</v>
      </c>
      <c r="K1207" s="47">
        <v>0.21388595274508701</v>
      </c>
      <c r="L1207" s="50">
        <v>23.8175675675676</v>
      </c>
      <c r="M1207" s="47">
        <v>0.27332681529249903</v>
      </c>
      <c r="N1207" s="50">
        <v>70.748987854250998</v>
      </c>
    </row>
    <row r="1208" spans="1:14" x14ac:dyDescent="0.2">
      <c r="A1208" s="57" t="s">
        <v>986</v>
      </c>
      <c r="B1208" s="44" t="s">
        <v>2611</v>
      </c>
      <c r="C1208" s="45">
        <v>45</v>
      </c>
      <c r="D1208" s="46" t="s">
        <v>340</v>
      </c>
      <c r="E1208" s="47">
        <v>0.70073364449396003</v>
      </c>
      <c r="F1208" s="48">
        <v>56.756756756756801</v>
      </c>
      <c r="G1208" s="47">
        <v>0.764000381356985</v>
      </c>
      <c r="H1208" s="50">
        <v>62.145748987854297</v>
      </c>
      <c r="I1208" s="76" t="str">
        <f t="shared" si="36"/>
        <v>No</v>
      </c>
      <c r="J1208" s="49" t="str">
        <f t="shared" si="37"/>
        <v>No</v>
      </c>
      <c r="K1208" s="47">
        <v>0.23091446245310199</v>
      </c>
      <c r="L1208" s="50">
        <v>28.040540540540501</v>
      </c>
      <c r="M1208" s="47">
        <v>0.29584511128804702</v>
      </c>
      <c r="N1208" s="50">
        <v>76.163967611336005</v>
      </c>
    </row>
    <row r="1209" spans="1:14" x14ac:dyDescent="0.2">
      <c r="A1209" s="57" t="s">
        <v>2612</v>
      </c>
      <c r="B1209" s="44" t="s">
        <v>2613</v>
      </c>
      <c r="C1209" s="45">
        <v>45</v>
      </c>
      <c r="D1209" s="46" t="s">
        <v>340</v>
      </c>
      <c r="E1209" s="47">
        <v>0.683513570543828</v>
      </c>
      <c r="F1209" s="48">
        <v>51.126126126126103</v>
      </c>
      <c r="G1209" s="47">
        <v>0.67727434445470103</v>
      </c>
      <c r="H1209" s="50">
        <v>28.896761133603199</v>
      </c>
      <c r="I1209" s="76" t="str">
        <f t="shared" si="36"/>
        <v>No</v>
      </c>
      <c r="J1209" s="49" t="str">
        <f t="shared" si="37"/>
        <v>No</v>
      </c>
      <c r="K1209" s="47">
        <v>0.25556464722085298</v>
      </c>
      <c r="L1209" s="50">
        <v>35.923423423423401</v>
      </c>
      <c r="M1209" s="47">
        <v>0.31534361912709702</v>
      </c>
      <c r="N1209" s="50">
        <v>80.212550607287497</v>
      </c>
    </row>
    <row r="1210" spans="1:14" x14ac:dyDescent="0.2">
      <c r="A1210" s="57" t="s">
        <v>2614</v>
      </c>
      <c r="B1210" s="44" t="s">
        <v>2615</v>
      </c>
      <c r="C1210" s="45">
        <v>45</v>
      </c>
      <c r="D1210" s="46" t="s">
        <v>340</v>
      </c>
      <c r="E1210" s="47">
        <v>0.74384782012006001</v>
      </c>
      <c r="F1210" s="48">
        <v>69.031531531531499</v>
      </c>
      <c r="G1210" s="47">
        <v>0.75750423307422399</v>
      </c>
      <c r="H1210" s="50">
        <v>59.261133603238903</v>
      </c>
      <c r="I1210" s="76" t="str">
        <f t="shared" si="36"/>
        <v>No</v>
      </c>
      <c r="J1210" s="49" t="str">
        <f t="shared" si="37"/>
        <v>No</v>
      </c>
      <c r="K1210" s="47">
        <v>0.237166315392981</v>
      </c>
      <c r="L1210" s="50">
        <v>30.518018018018001</v>
      </c>
      <c r="M1210" s="47">
        <v>0.30376435342351399</v>
      </c>
      <c r="N1210" s="50">
        <v>77.935222672064796</v>
      </c>
    </row>
    <row r="1211" spans="1:14" x14ac:dyDescent="0.2">
      <c r="A1211" s="57" t="s">
        <v>2616</v>
      </c>
      <c r="B1211" s="44" t="s">
        <v>2617</v>
      </c>
      <c r="C1211" s="45">
        <v>45</v>
      </c>
      <c r="D1211" s="46" t="s">
        <v>340</v>
      </c>
      <c r="E1211" s="47">
        <v>0.73487469217330503</v>
      </c>
      <c r="F1211" s="48">
        <v>66.328828828828804</v>
      </c>
      <c r="G1211" s="47">
        <v>0.74564701297593206</v>
      </c>
      <c r="H1211" s="50">
        <v>54.099190283400802</v>
      </c>
      <c r="I1211" s="76" t="str">
        <f t="shared" si="36"/>
        <v>No</v>
      </c>
      <c r="J1211" s="49" t="str">
        <f t="shared" si="37"/>
        <v>No</v>
      </c>
      <c r="K1211" s="47">
        <v>0.23149360925882201</v>
      </c>
      <c r="L1211" s="50">
        <v>28.3220720720721</v>
      </c>
      <c r="M1211" s="47">
        <v>0.29625906834093502</v>
      </c>
      <c r="N1211" s="50">
        <v>76.315789473684205</v>
      </c>
    </row>
    <row r="1212" spans="1:14" x14ac:dyDescent="0.2">
      <c r="A1212" s="57" t="s">
        <v>2618</v>
      </c>
      <c r="B1212" s="44" t="s">
        <v>2619</v>
      </c>
      <c r="C1212" s="45">
        <v>45</v>
      </c>
      <c r="D1212" s="46" t="s">
        <v>340</v>
      </c>
      <c r="E1212" s="47">
        <v>0.69229975511662101</v>
      </c>
      <c r="F1212" s="48">
        <v>54.222972972972997</v>
      </c>
      <c r="G1212" s="47">
        <v>0.687900053865245</v>
      </c>
      <c r="H1212" s="50">
        <v>31.6295546558704</v>
      </c>
      <c r="I1212" s="76" t="str">
        <f t="shared" si="36"/>
        <v>No</v>
      </c>
      <c r="J1212" s="49" t="str">
        <f t="shared" si="37"/>
        <v>No</v>
      </c>
      <c r="K1212" s="47">
        <v>0.21903513086422399</v>
      </c>
      <c r="L1212" s="50">
        <v>25</v>
      </c>
      <c r="M1212" s="47">
        <v>0.27953573600912401</v>
      </c>
      <c r="N1212" s="50">
        <v>72.115384615384599</v>
      </c>
    </row>
    <row r="1213" spans="1:14" x14ac:dyDescent="0.2">
      <c r="A1213" s="57" t="s">
        <v>849</v>
      </c>
      <c r="B1213" s="44" t="s">
        <v>2620</v>
      </c>
      <c r="C1213" s="45">
        <v>45</v>
      </c>
      <c r="D1213" s="46" t="s">
        <v>340</v>
      </c>
      <c r="E1213" s="47">
        <v>0.66724441803470103</v>
      </c>
      <c r="F1213" s="48">
        <v>46.114864864864899</v>
      </c>
      <c r="G1213" s="47">
        <v>0.72353899791505205</v>
      </c>
      <c r="H1213" s="50">
        <v>44.838056680161898</v>
      </c>
      <c r="I1213" s="76" t="str">
        <f t="shared" si="36"/>
        <v>No</v>
      </c>
      <c r="J1213" s="49" t="str">
        <f t="shared" si="37"/>
        <v>No</v>
      </c>
      <c r="K1213" s="47">
        <v>0.24740870012911101</v>
      </c>
      <c r="L1213" s="50">
        <v>32.826576576576599</v>
      </c>
      <c r="M1213" s="47">
        <v>0.315392351582093</v>
      </c>
      <c r="N1213" s="50">
        <v>80.313765182186202</v>
      </c>
    </row>
    <row r="1214" spans="1:14" x14ac:dyDescent="0.2">
      <c r="A1214" s="57" t="s">
        <v>2621</v>
      </c>
      <c r="B1214" s="44" t="s">
        <v>2622</v>
      </c>
      <c r="C1214" s="45">
        <v>45</v>
      </c>
      <c r="D1214" s="46" t="s">
        <v>340</v>
      </c>
      <c r="E1214" s="47">
        <v>0.64971436302673902</v>
      </c>
      <c r="F1214" s="48">
        <v>40.3716216216216</v>
      </c>
      <c r="G1214" s="47">
        <v>0.71968957717452098</v>
      </c>
      <c r="H1214" s="50">
        <v>43.623481781376498</v>
      </c>
      <c r="I1214" s="76" t="str">
        <f t="shared" si="36"/>
        <v>No</v>
      </c>
      <c r="J1214" s="49" t="str">
        <f t="shared" si="37"/>
        <v>No</v>
      </c>
      <c r="K1214" s="47">
        <v>0.23291528947606499</v>
      </c>
      <c r="L1214" s="50">
        <v>28.828828828828801</v>
      </c>
      <c r="M1214" s="47">
        <v>0.29731051783416701</v>
      </c>
      <c r="N1214" s="50">
        <v>76.5182186234818</v>
      </c>
    </row>
    <row r="1215" spans="1:14" x14ac:dyDescent="0.2">
      <c r="A1215" s="57" t="s">
        <v>2623</v>
      </c>
      <c r="B1215" s="44" t="s">
        <v>2624</v>
      </c>
      <c r="C1215" s="45">
        <v>45</v>
      </c>
      <c r="D1215" s="46" t="s">
        <v>340</v>
      </c>
      <c r="E1215" s="47">
        <v>0.57360855838026403</v>
      </c>
      <c r="F1215" s="48">
        <v>18.243243243243199</v>
      </c>
      <c r="G1215" s="47">
        <v>0.74949635830540795</v>
      </c>
      <c r="H1215" s="50">
        <v>55.921052631579002</v>
      </c>
      <c r="I1215" s="76" t="str">
        <f t="shared" si="36"/>
        <v>No</v>
      </c>
      <c r="J1215" s="49" t="str">
        <f t="shared" si="37"/>
        <v>No</v>
      </c>
      <c r="K1215" s="47">
        <v>0.26757979958675598</v>
      </c>
      <c r="L1215" s="50">
        <v>40.709459459459502</v>
      </c>
      <c r="M1215" s="47">
        <v>0.34387810498997301</v>
      </c>
      <c r="N1215" s="50">
        <v>85.526315789473699</v>
      </c>
    </row>
    <row r="1216" spans="1:14" x14ac:dyDescent="0.2">
      <c r="A1216" s="57" t="s">
        <v>2625</v>
      </c>
      <c r="B1216" s="44" t="s">
        <v>2626</v>
      </c>
      <c r="C1216" s="45">
        <v>45</v>
      </c>
      <c r="D1216" s="46" t="s">
        <v>340</v>
      </c>
      <c r="E1216" s="47">
        <v>0.70724319383289203</v>
      </c>
      <c r="F1216" s="48">
        <v>58.108108108108098</v>
      </c>
      <c r="G1216" s="47">
        <v>0.77408154129190898</v>
      </c>
      <c r="H1216" s="50">
        <v>67.307692307692307</v>
      </c>
      <c r="I1216" s="76" t="str">
        <f t="shared" si="36"/>
        <v>No</v>
      </c>
      <c r="J1216" s="49" t="str">
        <f t="shared" si="37"/>
        <v>No</v>
      </c>
      <c r="K1216" s="47">
        <v>0.27570290875532499</v>
      </c>
      <c r="L1216" s="50">
        <v>44.087837837837803</v>
      </c>
      <c r="M1216" s="47">
        <v>0.35569312185712298</v>
      </c>
      <c r="N1216" s="50">
        <v>87.854251012145696</v>
      </c>
    </row>
    <row r="1217" spans="1:14" x14ac:dyDescent="0.2">
      <c r="A1217" s="57" t="s">
        <v>709</v>
      </c>
      <c r="B1217" s="44" t="s">
        <v>2627</v>
      </c>
      <c r="C1217" s="45">
        <v>45</v>
      </c>
      <c r="D1217" s="46" t="s">
        <v>340</v>
      </c>
      <c r="E1217" s="47">
        <v>0.69448655634429601</v>
      </c>
      <c r="F1217" s="48">
        <v>54.617117117117097</v>
      </c>
      <c r="G1217" s="47">
        <v>0.75599260739906804</v>
      </c>
      <c r="H1217" s="50">
        <v>58.552631578947398</v>
      </c>
      <c r="I1217" s="76" t="str">
        <f t="shared" si="36"/>
        <v>No</v>
      </c>
      <c r="J1217" s="49" t="str">
        <f t="shared" si="37"/>
        <v>No</v>
      </c>
      <c r="K1217" s="47">
        <v>0.24788654288182299</v>
      </c>
      <c r="L1217" s="50">
        <v>33.051801801801801</v>
      </c>
      <c r="M1217" s="47">
        <v>0.32081959507908903</v>
      </c>
      <c r="N1217" s="50">
        <v>81.578947368421098</v>
      </c>
    </row>
    <row r="1218" spans="1:14" x14ac:dyDescent="0.2">
      <c r="A1218" s="57" t="s">
        <v>1456</v>
      </c>
      <c r="B1218" s="44" t="s">
        <v>2628</v>
      </c>
      <c r="C1218" s="45">
        <v>45</v>
      </c>
      <c r="D1218" s="46" t="s">
        <v>340</v>
      </c>
      <c r="E1218" s="47">
        <v>0.73883240832495101</v>
      </c>
      <c r="F1218" s="48">
        <v>67.680180180180201</v>
      </c>
      <c r="G1218" s="47">
        <v>0.74783066734071102</v>
      </c>
      <c r="H1218" s="50">
        <v>55.465587044534402</v>
      </c>
      <c r="I1218" s="76" t="str">
        <f t="shared" si="36"/>
        <v>No</v>
      </c>
      <c r="J1218" s="49" t="str">
        <f t="shared" si="37"/>
        <v>No</v>
      </c>
      <c r="K1218" s="47">
        <v>0.24608126817908699</v>
      </c>
      <c r="L1218" s="50">
        <v>32.150900900900901</v>
      </c>
      <c r="M1218" s="47">
        <v>0.31703394328390699</v>
      </c>
      <c r="N1218" s="50">
        <v>80.718623481781407</v>
      </c>
    </row>
    <row r="1219" spans="1:14" x14ac:dyDescent="0.2">
      <c r="A1219" s="57" t="s">
        <v>2629</v>
      </c>
      <c r="B1219" s="44" t="s">
        <v>2630</v>
      </c>
      <c r="C1219" s="45">
        <v>45</v>
      </c>
      <c r="D1219" s="46" t="s">
        <v>340</v>
      </c>
      <c r="E1219" s="47">
        <v>0.58181313691718295</v>
      </c>
      <c r="F1219" s="48">
        <v>20.045045045045001</v>
      </c>
      <c r="G1219" s="47">
        <v>0.76603342836236699</v>
      </c>
      <c r="H1219" s="50">
        <v>63.5627530364373</v>
      </c>
      <c r="I1219" s="76" t="str">
        <f t="shared" si="36"/>
        <v>No</v>
      </c>
      <c r="J1219" s="49" t="str">
        <f t="shared" si="37"/>
        <v>No</v>
      </c>
      <c r="K1219" s="47">
        <v>0.26928552338839901</v>
      </c>
      <c r="L1219" s="50">
        <v>41.2725225225225</v>
      </c>
      <c r="M1219" s="47">
        <v>0.34590973130958302</v>
      </c>
      <c r="N1219" s="50">
        <v>85.880566801619395</v>
      </c>
    </row>
    <row r="1220" spans="1:14" x14ac:dyDescent="0.2">
      <c r="A1220" s="57" t="s">
        <v>2631</v>
      </c>
      <c r="B1220" s="44" t="s">
        <v>2632</v>
      </c>
      <c r="C1220" s="45">
        <v>45</v>
      </c>
      <c r="D1220" s="46" t="s">
        <v>340</v>
      </c>
      <c r="E1220" s="47">
        <v>0.66293946724751596</v>
      </c>
      <c r="F1220" s="48">
        <v>44.256756756756801</v>
      </c>
      <c r="G1220" s="47">
        <v>0.643290124609606</v>
      </c>
      <c r="H1220" s="50">
        <v>21.4574898785425</v>
      </c>
      <c r="I1220" s="76" t="str">
        <f t="shared" si="36"/>
        <v>No</v>
      </c>
      <c r="J1220" s="49" t="str">
        <f t="shared" si="37"/>
        <v>No</v>
      </c>
      <c r="K1220" s="47">
        <v>0.213869559977243</v>
      </c>
      <c r="L1220" s="50">
        <v>23.7612612612613</v>
      </c>
      <c r="M1220" s="47">
        <v>0.27144187838146699</v>
      </c>
      <c r="N1220" s="50">
        <v>70.242914979757103</v>
      </c>
    </row>
    <row r="1221" spans="1:14" x14ac:dyDescent="0.2">
      <c r="A1221" s="57" t="s">
        <v>2633</v>
      </c>
      <c r="B1221" s="44" t="s">
        <v>2634</v>
      </c>
      <c r="C1221" s="45">
        <v>45</v>
      </c>
      <c r="D1221" s="46" t="s">
        <v>340</v>
      </c>
      <c r="E1221" s="47">
        <v>0.62963240613483296</v>
      </c>
      <c r="F1221" s="48">
        <v>33.896396396396398</v>
      </c>
      <c r="G1221" s="47">
        <v>0.73620072569526596</v>
      </c>
      <c r="H1221" s="50">
        <v>50.253036437246998</v>
      </c>
      <c r="I1221" s="76" t="str">
        <f t="shared" si="36"/>
        <v>No</v>
      </c>
      <c r="J1221" s="49" t="str">
        <f t="shared" si="37"/>
        <v>No</v>
      </c>
      <c r="K1221" s="47">
        <v>0.213054458223468</v>
      </c>
      <c r="L1221" s="50">
        <v>23.536036036035998</v>
      </c>
      <c r="M1221" s="47">
        <v>0.27308495951521</v>
      </c>
      <c r="N1221" s="50">
        <v>70.647773279352194</v>
      </c>
    </row>
    <row r="1222" spans="1:14" x14ac:dyDescent="0.2">
      <c r="A1222" s="57" t="s">
        <v>2635</v>
      </c>
      <c r="B1222" s="44" t="s">
        <v>2636</v>
      </c>
      <c r="C1222" s="45">
        <v>45</v>
      </c>
      <c r="D1222" s="46" t="s">
        <v>340</v>
      </c>
      <c r="E1222" s="47">
        <v>0.69422548434499098</v>
      </c>
      <c r="F1222" s="48">
        <v>54.504504504504503</v>
      </c>
      <c r="G1222" s="47">
        <v>0.75820052358560097</v>
      </c>
      <c r="H1222" s="50">
        <v>59.463562753036399</v>
      </c>
      <c r="I1222" s="76" t="str">
        <f t="shared" si="36"/>
        <v>No</v>
      </c>
      <c r="J1222" s="49" t="str">
        <f t="shared" si="37"/>
        <v>No</v>
      </c>
      <c r="K1222" s="47">
        <v>0.20841223505123399</v>
      </c>
      <c r="L1222" s="50">
        <v>22.240990990991001</v>
      </c>
      <c r="M1222" s="47">
        <v>0.26661298679210199</v>
      </c>
      <c r="N1222" s="50">
        <v>68.927125506072898</v>
      </c>
    </row>
    <row r="1223" spans="1:14" x14ac:dyDescent="0.2">
      <c r="A1223" s="57" t="s">
        <v>2637</v>
      </c>
      <c r="B1223" s="44" t="s">
        <v>2638</v>
      </c>
      <c r="C1223" s="45">
        <v>45</v>
      </c>
      <c r="D1223" s="46" t="s">
        <v>340</v>
      </c>
      <c r="E1223" s="47">
        <v>0.66573931298280198</v>
      </c>
      <c r="F1223" s="48">
        <v>45.4391891891892</v>
      </c>
      <c r="G1223" s="47">
        <v>0.74145994790570802</v>
      </c>
      <c r="H1223" s="50">
        <v>52.580971659919001</v>
      </c>
      <c r="I1223" s="76" t="str">
        <f t="shared" ref="I1223:I1286" si="38">IF(AND(F1223&gt;=90,H1223&gt;=90),"Yes","No")</f>
        <v>No</v>
      </c>
      <c r="J1223" s="49" t="str">
        <f t="shared" ref="J1223:J1286" si="39">IF(AND(F1223&gt;=75,H1223&gt;=75),"Yes","No")</f>
        <v>No</v>
      </c>
      <c r="K1223" s="47">
        <v>0.19375614304825201</v>
      </c>
      <c r="L1223" s="50">
        <v>18.243243243243199</v>
      </c>
      <c r="M1223" s="47">
        <v>0.24947273439614701</v>
      </c>
      <c r="N1223" s="50">
        <v>62.550607287449402</v>
      </c>
    </row>
    <row r="1224" spans="1:14" x14ac:dyDescent="0.2">
      <c r="A1224" s="57" t="s">
        <v>1655</v>
      </c>
      <c r="B1224" s="44" t="s">
        <v>2639</v>
      </c>
      <c r="C1224" s="45">
        <v>45</v>
      </c>
      <c r="D1224" s="46" t="s">
        <v>340</v>
      </c>
      <c r="E1224" s="47">
        <v>0.70046727737990799</v>
      </c>
      <c r="F1224" s="48">
        <v>56.6441441441441</v>
      </c>
      <c r="G1224" s="47">
        <v>0.69301694557978</v>
      </c>
      <c r="H1224" s="50">
        <v>33.198380566801603</v>
      </c>
      <c r="I1224" s="76" t="str">
        <f t="shared" si="38"/>
        <v>No</v>
      </c>
      <c r="J1224" s="49" t="str">
        <f t="shared" si="39"/>
        <v>No</v>
      </c>
      <c r="K1224" s="47">
        <v>0.18850658566144199</v>
      </c>
      <c r="L1224" s="50">
        <v>17.342342342342299</v>
      </c>
      <c r="M1224" s="47">
        <v>0.24238006841548401</v>
      </c>
      <c r="N1224" s="50">
        <v>59.564777327935197</v>
      </c>
    </row>
    <row r="1225" spans="1:14" x14ac:dyDescent="0.2">
      <c r="A1225" s="57" t="s">
        <v>1878</v>
      </c>
      <c r="B1225" s="44" t="s">
        <v>2640</v>
      </c>
      <c r="C1225" s="45">
        <v>45</v>
      </c>
      <c r="D1225" s="46" t="s">
        <v>340</v>
      </c>
      <c r="E1225" s="47">
        <v>0.72408167468082996</v>
      </c>
      <c r="F1225" s="48">
        <v>62.950450450450397</v>
      </c>
      <c r="G1225" s="47">
        <v>0.72786606298462297</v>
      </c>
      <c r="H1225" s="50">
        <v>46.710526315789501</v>
      </c>
      <c r="I1225" s="76" t="str">
        <f t="shared" si="38"/>
        <v>No</v>
      </c>
      <c r="J1225" s="49" t="str">
        <f t="shared" si="39"/>
        <v>No</v>
      </c>
      <c r="K1225" s="47">
        <v>0.23498779273619899</v>
      </c>
      <c r="L1225" s="50">
        <v>29.786036036035998</v>
      </c>
      <c r="M1225" s="47">
        <v>0.30011290061742302</v>
      </c>
      <c r="N1225" s="50">
        <v>77.024291497975696</v>
      </c>
    </row>
    <row r="1226" spans="1:14" x14ac:dyDescent="0.2">
      <c r="A1226" s="57" t="s">
        <v>2641</v>
      </c>
      <c r="B1226" s="44" t="s">
        <v>2642</v>
      </c>
      <c r="C1226" s="45">
        <v>45</v>
      </c>
      <c r="D1226" s="46" t="s">
        <v>340</v>
      </c>
      <c r="E1226" s="47">
        <v>0.61100794834741501</v>
      </c>
      <c r="F1226" s="48">
        <v>28.3220720720721</v>
      </c>
      <c r="G1226" s="47">
        <v>0.78321353823140805</v>
      </c>
      <c r="H1226" s="50">
        <v>71.153846153846203</v>
      </c>
      <c r="I1226" s="76" t="str">
        <f t="shared" si="38"/>
        <v>No</v>
      </c>
      <c r="J1226" s="49" t="str">
        <f t="shared" si="39"/>
        <v>No</v>
      </c>
      <c r="K1226" s="47">
        <v>0.20822756387347599</v>
      </c>
      <c r="L1226" s="50">
        <v>22.1283783783784</v>
      </c>
      <c r="M1226" s="47">
        <v>0.26926753259946301</v>
      </c>
      <c r="N1226" s="50">
        <v>69.433198380566793</v>
      </c>
    </row>
    <row r="1227" spans="1:14" x14ac:dyDescent="0.2">
      <c r="A1227" s="57" t="s">
        <v>2643</v>
      </c>
      <c r="B1227" s="44" t="s">
        <v>2644</v>
      </c>
      <c r="C1227" s="45">
        <v>45</v>
      </c>
      <c r="D1227" s="46" t="s">
        <v>340</v>
      </c>
      <c r="E1227" s="47">
        <v>0.59194724401291199</v>
      </c>
      <c r="F1227" s="48">
        <v>22.409909909909899</v>
      </c>
      <c r="G1227" s="47">
        <v>0.70487508658375098</v>
      </c>
      <c r="H1227" s="50">
        <v>37.601214574898798</v>
      </c>
      <c r="I1227" s="76" t="str">
        <f t="shared" si="38"/>
        <v>No</v>
      </c>
      <c r="J1227" s="49" t="str">
        <f t="shared" si="39"/>
        <v>No</v>
      </c>
      <c r="K1227" s="47">
        <v>0.224970864130941</v>
      </c>
      <c r="L1227" s="50">
        <v>26.858108108108102</v>
      </c>
      <c r="M1227" s="47">
        <v>0.28772642817737498</v>
      </c>
      <c r="N1227" s="50">
        <v>74.3927125506073</v>
      </c>
    </row>
    <row r="1228" spans="1:14" x14ac:dyDescent="0.2">
      <c r="A1228" s="57" t="s">
        <v>2645</v>
      </c>
      <c r="B1228" s="44" t="s">
        <v>2646</v>
      </c>
      <c r="C1228" s="45">
        <v>45</v>
      </c>
      <c r="D1228" s="46" t="s">
        <v>340</v>
      </c>
      <c r="E1228" s="47">
        <v>0.66011384458759104</v>
      </c>
      <c r="F1228" s="48">
        <v>43.468468468468501</v>
      </c>
      <c r="G1228" s="47">
        <v>0.76495658244006604</v>
      </c>
      <c r="H1228" s="50">
        <v>63.056680161943298</v>
      </c>
      <c r="I1228" s="76" t="str">
        <f t="shared" si="38"/>
        <v>No</v>
      </c>
      <c r="J1228" s="49" t="str">
        <f t="shared" si="39"/>
        <v>No</v>
      </c>
      <c r="K1228" s="47">
        <v>0.22921857770871801</v>
      </c>
      <c r="L1228" s="50">
        <v>27.646396396396401</v>
      </c>
      <c r="M1228" s="47">
        <v>0.29420291229819201</v>
      </c>
      <c r="N1228" s="50">
        <v>75.7591093117409</v>
      </c>
    </row>
    <row r="1229" spans="1:14" x14ac:dyDescent="0.2">
      <c r="A1229" s="57" t="s">
        <v>2647</v>
      </c>
      <c r="B1229" s="44" t="s">
        <v>2648</v>
      </c>
      <c r="C1229" s="45">
        <v>45</v>
      </c>
      <c r="D1229" s="46" t="s">
        <v>340</v>
      </c>
      <c r="E1229" s="47">
        <v>0.72519736306353699</v>
      </c>
      <c r="F1229" s="48">
        <v>63.457207207207198</v>
      </c>
      <c r="G1229" s="47">
        <v>0.77853141418602201</v>
      </c>
      <c r="H1229" s="50">
        <v>68.724696356275302</v>
      </c>
      <c r="I1229" s="76" t="str">
        <f t="shared" si="38"/>
        <v>No</v>
      </c>
      <c r="J1229" s="49" t="str">
        <f t="shared" si="39"/>
        <v>No</v>
      </c>
      <c r="K1229" s="47">
        <v>0.25388345259346601</v>
      </c>
      <c r="L1229" s="50">
        <v>35.304054054053999</v>
      </c>
      <c r="M1229" s="47">
        <v>0.328307291309062</v>
      </c>
      <c r="N1229" s="50">
        <v>82.742914979757103</v>
      </c>
    </row>
    <row r="1230" spans="1:14" x14ac:dyDescent="0.2">
      <c r="A1230" s="57" t="s">
        <v>2649</v>
      </c>
      <c r="B1230" s="44" t="s">
        <v>2650</v>
      </c>
      <c r="C1230" s="45">
        <v>45</v>
      </c>
      <c r="D1230" s="46" t="s">
        <v>340</v>
      </c>
      <c r="E1230" s="47">
        <v>0.73193728235689504</v>
      </c>
      <c r="F1230" s="48">
        <v>65.3716216216216</v>
      </c>
      <c r="G1230" s="47">
        <v>0.79311687774612305</v>
      </c>
      <c r="H1230" s="50">
        <v>76.619433198380605</v>
      </c>
      <c r="I1230" s="76" t="str">
        <f t="shared" si="38"/>
        <v>No</v>
      </c>
      <c r="J1230" s="49" t="str">
        <f t="shared" si="39"/>
        <v>No</v>
      </c>
      <c r="K1230" s="47">
        <v>0.26579898287777498</v>
      </c>
      <c r="L1230" s="50">
        <v>39.527027027027003</v>
      </c>
      <c r="M1230" s="47">
        <v>0.34677049900136298</v>
      </c>
      <c r="N1230" s="50">
        <v>85.9817813765182</v>
      </c>
    </row>
    <row r="1231" spans="1:14" x14ac:dyDescent="0.2">
      <c r="A1231" s="57" t="s">
        <v>2651</v>
      </c>
      <c r="B1231" s="44" t="s">
        <v>2652</v>
      </c>
      <c r="C1231" s="45">
        <v>45</v>
      </c>
      <c r="D1231" s="46" t="s">
        <v>340</v>
      </c>
      <c r="E1231" s="47">
        <v>0.73617443529239202</v>
      </c>
      <c r="F1231" s="48">
        <v>66.835585585585605</v>
      </c>
      <c r="G1231" s="47">
        <v>0.79552385379294999</v>
      </c>
      <c r="H1231" s="50">
        <v>77.429149797570901</v>
      </c>
      <c r="I1231" s="76" t="str">
        <f t="shared" si="38"/>
        <v>No</v>
      </c>
      <c r="J1231" s="49" t="str">
        <f t="shared" si="39"/>
        <v>No</v>
      </c>
      <c r="K1231" s="47">
        <v>0.26020586228453402</v>
      </c>
      <c r="L1231" s="50">
        <v>37.387387387387399</v>
      </c>
      <c r="M1231" s="47">
        <v>0.33543052530420298</v>
      </c>
      <c r="N1231" s="50">
        <v>83.957489878542503</v>
      </c>
    </row>
    <row r="1232" spans="1:14" x14ac:dyDescent="0.2">
      <c r="A1232" s="57" t="s">
        <v>2653</v>
      </c>
      <c r="B1232" s="44" t="s">
        <v>2654</v>
      </c>
      <c r="C1232" s="45">
        <v>45</v>
      </c>
      <c r="D1232" s="46" t="s">
        <v>340</v>
      </c>
      <c r="E1232" s="47">
        <v>0.73640561238897595</v>
      </c>
      <c r="F1232" s="48">
        <v>67.060810810810807</v>
      </c>
      <c r="G1232" s="47">
        <v>0.78627700993613103</v>
      </c>
      <c r="H1232" s="50">
        <v>72.672064777327904</v>
      </c>
      <c r="I1232" s="76" t="str">
        <f t="shared" si="38"/>
        <v>No</v>
      </c>
      <c r="J1232" s="49" t="str">
        <f t="shared" si="39"/>
        <v>No</v>
      </c>
      <c r="K1232" s="47">
        <v>0.23415253614550399</v>
      </c>
      <c r="L1232" s="50">
        <v>29.5608108108108</v>
      </c>
      <c r="M1232" s="47">
        <v>0.30186465883994001</v>
      </c>
      <c r="N1232" s="50">
        <v>77.580971659919001</v>
      </c>
    </row>
    <row r="1233" spans="1:14" x14ac:dyDescent="0.2">
      <c r="A1233" s="148" t="s">
        <v>2655</v>
      </c>
      <c r="B1233" s="44" t="s">
        <v>2656</v>
      </c>
      <c r="C1233" s="45">
        <v>45</v>
      </c>
      <c r="D1233" s="46" t="s">
        <v>340</v>
      </c>
      <c r="E1233" s="47">
        <v>0.80232809700042795</v>
      </c>
      <c r="F1233" s="48">
        <v>84.346846846846802</v>
      </c>
      <c r="G1233" s="47">
        <v>0.82107263833726296</v>
      </c>
      <c r="H1233" s="50">
        <v>87.753036437247005</v>
      </c>
      <c r="I1233" s="76" t="str">
        <f t="shared" si="38"/>
        <v>No</v>
      </c>
      <c r="J1233" s="49" t="str">
        <f t="shared" si="39"/>
        <v>Yes</v>
      </c>
      <c r="K1233" s="47">
        <v>0.235685412868749</v>
      </c>
      <c r="L1233" s="50">
        <v>30.0675675675676</v>
      </c>
      <c r="M1233" s="47">
        <v>0.30453216307589598</v>
      </c>
      <c r="N1233" s="50">
        <v>78.137651821862306</v>
      </c>
    </row>
    <row r="1234" spans="1:14" x14ac:dyDescent="0.2">
      <c r="A1234" s="57" t="s">
        <v>2657</v>
      </c>
      <c r="B1234" s="44" t="s">
        <v>2658</v>
      </c>
      <c r="C1234" s="45">
        <v>45</v>
      </c>
      <c r="D1234" s="46" t="s">
        <v>340</v>
      </c>
      <c r="E1234" s="47">
        <v>0.60763713181177603</v>
      </c>
      <c r="F1234" s="48">
        <v>26.801801801801801</v>
      </c>
      <c r="G1234" s="47">
        <v>0.57027362309907204</v>
      </c>
      <c r="H1234" s="50">
        <v>11.842105263157899</v>
      </c>
      <c r="I1234" s="76" t="str">
        <f t="shared" si="38"/>
        <v>No</v>
      </c>
      <c r="J1234" s="49" t="str">
        <f t="shared" si="39"/>
        <v>No</v>
      </c>
      <c r="K1234" s="47">
        <v>0.24342404824737601</v>
      </c>
      <c r="L1234" s="50">
        <v>31.5878378378378</v>
      </c>
      <c r="M1234" s="47">
        <v>0.311884031963443</v>
      </c>
      <c r="N1234" s="50">
        <v>79.655870445344107</v>
      </c>
    </row>
    <row r="1235" spans="1:14" x14ac:dyDescent="0.2">
      <c r="A1235" s="57" t="s">
        <v>2659</v>
      </c>
      <c r="B1235" s="44" t="s">
        <v>2660</v>
      </c>
      <c r="C1235" s="45">
        <v>45</v>
      </c>
      <c r="D1235" s="46" t="s">
        <v>340</v>
      </c>
      <c r="E1235" s="47">
        <v>0.49521383988921103</v>
      </c>
      <c r="F1235" s="48">
        <v>6.8130630630630602</v>
      </c>
      <c r="G1235" s="47">
        <v>0.64034072648957097</v>
      </c>
      <c r="H1235" s="50">
        <v>20.799595141700401</v>
      </c>
      <c r="I1235" s="76" t="str">
        <f t="shared" si="38"/>
        <v>No</v>
      </c>
      <c r="J1235" s="49" t="str">
        <f t="shared" si="39"/>
        <v>No</v>
      </c>
      <c r="K1235" s="47">
        <v>0.205606923968636</v>
      </c>
      <c r="L1235" s="50">
        <v>21.6779279279279</v>
      </c>
      <c r="M1235" s="47">
        <v>0.26453072864698901</v>
      </c>
      <c r="N1235" s="50">
        <v>68.421052631578902</v>
      </c>
    </row>
    <row r="1236" spans="1:14" x14ac:dyDescent="0.2">
      <c r="A1236" s="57" t="s">
        <v>2661</v>
      </c>
      <c r="B1236" s="44" t="s">
        <v>2662</v>
      </c>
      <c r="C1236" s="45">
        <v>45</v>
      </c>
      <c r="D1236" s="46" t="s">
        <v>340</v>
      </c>
      <c r="E1236" s="47">
        <v>0.67929867980609504</v>
      </c>
      <c r="F1236" s="48">
        <v>49.6058558558559</v>
      </c>
      <c r="G1236" s="47">
        <v>0.66085415875437603</v>
      </c>
      <c r="H1236" s="50">
        <v>25.7591093117409</v>
      </c>
      <c r="I1236" s="76" t="str">
        <f t="shared" si="38"/>
        <v>No</v>
      </c>
      <c r="J1236" s="49" t="str">
        <f t="shared" si="39"/>
        <v>No</v>
      </c>
      <c r="K1236" s="47">
        <v>0.20787376294089399</v>
      </c>
      <c r="L1236" s="50">
        <v>21.903153153153202</v>
      </c>
      <c r="M1236" s="47">
        <v>0.26425456663699198</v>
      </c>
      <c r="N1236" s="50">
        <v>68.269230769230802</v>
      </c>
    </row>
    <row r="1237" spans="1:14" x14ac:dyDescent="0.2">
      <c r="A1237" s="57" t="s">
        <v>2663</v>
      </c>
      <c r="B1237" s="44" t="s">
        <v>2664</v>
      </c>
      <c r="C1237" s="45">
        <v>45</v>
      </c>
      <c r="D1237" s="46" t="s">
        <v>340</v>
      </c>
      <c r="E1237" s="47">
        <v>0.73250431077535805</v>
      </c>
      <c r="F1237" s="48">
        <v>65.709459459459495</v>
      </c>
      <c r="G1237" s="47">
        <v>0.72884362128410696</v>
      </c>
      <c r="H1237" s="50">
        <v>47.064777327935197</v>
      </c>
      <c r="I1237" s="76" t="str">
        <f t="shared" si="38"/>
        <v>No</v>
      </c>
      <c r="J1237" s="49" t="str">
        <f t="shared" si="39"/>
        <v>No</v>
      </c>
      <c r="K1237" s="47">
        <v>0.22773990344928699</v>
      </c>
      <c r="L1237" s="50">
        <v>27.308558558558602</v>
      </c>
      <c r="M1237" s="47">
        <v>0.29112710560569399</v>
      </c>
      <c r="N1237" s="50">
        <v>75.050607287449395</v>
      </c>
    </row>
    <row r="1238" spans="1:14" x14ac:dyDescent="0.2">
      <c r="A1238" s="57" t="s">
        <v>2665</v>
      </c>
      <c r="B1238" s="44" t="s">
        <v>2666</v>
      </c>
      <c r="C1238" s="45">
        <v>45</v>
      </c>
      <c r="D1238" s="46" t="s">
        <v>340</v>
      </c>
      <c r="E1238" s="47">
        <v>0.664758459634187</v>
      </c>
      <c r="F1238" s="48">
        <v>45.157657657657701</v>
      </c>
      <c r="G1238" s="47">
        <v>0.64384336114280005</v>
      </c>
      <c r="H1238" s="50">
        <v>21.659919028340099</v>
      </c>
      <c r="I1238" s="76" t="str">
        <f t="shared" si="38"/>
        <v>No</v>
      </c>
      <c r="J1238" s="49" t="str">
        <f t="shared" si="39"/>
        <v>No</v>
      </c>
      <c r="K1238" s="47">
        <v>0.231579981006165</v>
      </c>
      <c r="L1238" s="50">
        <v>28.434684684684701</v>
      </c>
      <c r="M1238" s="47">
        <v>0.29667562380586199</v>
      </c>
      <c r="N1238" s="50">
        <v>76.417004048582996</v>
      </c>
    </row>
    <row r="1239" spans="1:14" x14ac:dyDescent="0.2">
      <c r="A1239" s="57" t="s">
        <v>1966</v>
      </c>
      <c r="B1239" s="44" t="s">
        <v>2667</v>
      </c>
      <c r="C1239" s="45">
        <v>45</v>
      </c>
      <c r="D1239" s="46" t="s">
        <v>340</v>
      </c>
      <c r="E1239" s="47">
        <v>0.72927393714250299</v>
      </c>
      <c r="F1239" s="48">
        <v>64.977477477477507</v>
      </c>
      <c r="G1239" s="47">
        <v>0.721337077490524</v>
      </c>
      <c r="H1239" s="50">
        <v>44.078947368420998</v>
      </c>
      <c r="I1239" s="76" t="str">
        <f t="shared" si="38"/>
        <v>No</v>
      </c>
      <c r="J1239" s="49" t="str">
        <f t="shared" si="39"/>
        <v>No</v>
      </c>
      <c r="K1239" s="47">
        <v>0.205552665241409</v>
      </c>
      <c r="L1239" s="50">
        <v>21.6216216216216</v>
      </c>
      <c r="M1239" s="47">
        <v>0.26259717188026199</v>
      </c>
      <c r="N1239" s="50">
        <v>67.560728744939297</v>
      </c>
    </row>
    <row r="1240" spans="1:14" x14ac:dyDescent="0.2">
      <c r="A1240" s="57" t="s">
        <v>2668</v>
      </c>
      <c r="B1240" s="44" t="s">
        <v>2669</v>
      </c>
      <c r="C1240" s="45">
        <v>45</v>
      </c>
      <c r="D1240" s="46" t="s">
        <v>340</v>
      </c>
      <c r="E1240" s="47">
        <v>0.73627435668954899</v>
      </c>
      <c r="F1240" s="48">
        <v>66.948198198198199</v>
      </c>
      <c r="G1240" s="47">
        <v>0.73496579065730105</v>
      </c>
      <c r="H1240" s="50">
        <v>49.645748987854198</v>
      </c>
      <c r="I1240" s="76" t="str">
        <f t="shared" si="38"/>
        <v>No</v>
      </c>
      <c r="J1240" s="49" t="str">
        <f t="shared" si="39"/>
        <v>No</v>
      </c>
      <c r="K1240" s="47">
        <v>0.23134383606332701</v>
      </c>
      <c r="L1240" s="50">
        <v>28.265765765765799</v>
      </c>
      <c r="M1240" s="47">
        <v>0.29670627198178401</v>
      </c>
      <c r="N1240" s="50">
        <v>76.467611336032405</v>
      </c>
    </row>
    <row r="1241" spans="1:14" x14ac:dyDescent="0.2">
      <c r="A1241" s="57" t="s">
        <v>2670</v>
      </c>
      <c r="B1241" s="44" t="s">
        <v>2671</v>
      </c>
      <c r="C1241" s="45">
        <v>45</v>
      </c>
      <c r="D1241" s="46" t="s">
        <v>340</v>
      </c>
      <c r="E1241" s="47">
        <v>0.71302251014405504</v>
      </c>
      <c r="F1241" s="48">
        <v>59.459459459459502</v>
      </c>
      <c r="G1241" s="47">
        <v>0.702973267717101</v>
      </c>
      <c r="H1241" s="50">
        <v>37.095141700404902</v>
      </c>
      <c r="I1241" s="76" t="str">
        <f t="shared" si="38"/>
        <v>No</v>
      </c>
      <c r="J1241" s="49" t="str">
        <f t="shared" si="39"/>
        <v>No</v>
      </c>
      <c r="K1241" s="47">
        <v>0.291459617196412</v>
      </c>
      <c r="L1241" s="50">
        <v>53.096846846846802</v>
      </c>
      <c r="M1241" s="47">
        <v>0.37134455716037401</v>
      </c>
      <c r="N1241" s="50">
        <v>90.080971659919001</v>
      </c>
    </row>
    <row r="1242" spans="1:14" x14ac:dyDescent="0.2">
      <c r="A1242" s="57" t="s">
        <v>2672</v>
      </c>
      <c r="B1242" s="44" t="s">
        <v>2673</v>
      </c>
      <c r="C1242" s="45">
        <v>45</v>
      </c>
      <c r="D1242" s="46" t="s">
        <v>340</v>
      </c>
      <c r="E1242" s="47">
        <v>0.69207536337028397</v>
      </c>
      <c r="F1242" s="48">
        <v>54.054054054054099</v>
      </c>
      <c r="G1242" s="47">
        <v>0.67232529297244303</v>
      </c>
      <c r="H1242" s="50">
        <v>27.884615384615401</v>
      </c>
      <c r="I1242" s="76" t="str">
        <f t="shared" si="38"/>
        <v>No</v>
      </c>
      <c r="J1242" s="49" t="str">
        <f t="shared" si="39"/>
        <v>No</v>
      </c>
      <c r="K1242" s="47">
        <v>0.23631400867442001</v>
      </c>
      <c r="L1242" s="50">
        <v>30.292792792792799</v>
      </c>
      <c r="M1242" s="47">
        <v>0.29551474970804098</v>
      </c>
      <c r="N1242" s="50">
        <v>75.961538461538495</v>
      </c>
    </row>
    <row r="1243" spans="1:14" x14ac:dyDescent="0.2">
      <c r="A1243" s="57" t="s">
        <v>2674</v>
      </c>
      <c r="B1243" s="44" t="s">
        <v>2675</v>
      </c>
      <c r="C1243" s="45">
        <v>45</v>
      </c>
      <c r="D1243" s="46" t="s">
        <v>340</v>
      </c>
      <c r="E1243" s="47">
        <v>0.72041857406565502</v>
      </c>
      <c r="F1243" s="48">
        <v>61.936936936936902</v>
      </c>
      <c r="G1243" s="47">
        <v>0.71221852054181001</v>
      </c>
      <c r="H1243" s="50">
        <v>40.587044534413003</v>
      </c>
      <c r="I1243" s="76" t="str">
        <f t="shared" si="38"/>
        <v>No</v>
      </c>
      <c r="J1243" s="49" t="str">
        <f t="shared" si="39"/>
        <v>No</v>
      </c>
      <c r="K1243" s="47">
        <v>0.246231747231999</v>
      </c>
      <c r="L1243" s="50">
        <v>32.319819819819799</v>
      </c>
      <c r="M1243" s="47">
        <v>0.31102132592828902</v>
      </c>
      <c r="N1243" s="50">
        <v>79.504048582995907</v>
      </c>
    </row>
    <row r="1244" spans="1:14" x14ac:dyDescent="0.2">
      <c r="A1244" s="148" t="s">
        <v>2676</v>
      </c>
      <c r="B1244" s="44" t="s">
        <v>2677</v>
      </c>
      <c r="C1244" s="45">
        <v>45</v>
      </c>
      <c r="D1244" s="46" t="s">
        <v>340</v>
      </c>
      <c r="E1244" s="47">
        <v>0.78651452022569601</v>
      </c>
      <c r="F1244" s="48">
        <v>81.024774774774798</v>
      </c>
      <c r="G1244" s="47">
        <v>0.79841324554665305</v>
      </c>
      <c r="H1244" s="50">
        <v>78.441295546558706</v>
      </c>
      <c r="I1244" s="76" t="str">
        <f t="shared" si="38"/>
        <v>No</v>
      </c>
      <c r="J1244" s="49" t="str">
        <f t="shared" si="39"/>
        <v>Yes</v>
      </c>
      <c r="K1244" s="47">
        <v>0.28962946917420002</v>
      </c>
      <c r="L1244" s="50">
        <v>52.139639639639597</v>
      </c>
      <c r="M1244" s="47">
        <v>0.36794837793212098</v>
      </c>
      <c r="N1244" s="50">
        <v>89.524291497975696</v>
      </c>
    </row>
    <row r="1245" spans="1:14" x14ac:dyDescent="0.2">
      <c r="A1245" s="57" t="s">
        <v>2678</v>
      </c>
      <c r="B1245" s="44" t="s">
        <v>2679</v>
      </c>
      <c r="C1245" s="45">
        <v>45</v>
      </c>
      <c r="D1245" s="46" t="s">
        <v>340</v>
      </c>
      <c r="E1245" s="47">
        <v>0.72102496957376105</v>
      </c>
      <c r="F1245" s="48">
        <v>62.049549549549603</v>
      </c>
      <c r="G1245" s="47">
        <v>0.71773502434458902</v>
      </c>
      <c r="H1245" s="50">
        <v>42.510121457489902</v>
      </c>
      <c r="I1245" s="76" t="str">
        <f t="shared" si="38"/>
        <v>No</v>
      </c>
      <c r="J1245" s="49" t="str">
        <f t="shared" si="39"/>
        <v>No</v>
      </c>
      <c r="K1245" s="47">
        <v>0.26795164534344301</v>
      </c>
      <c r="L1245" s="50">
        <v>40.822072072072103</v>
      </c>
      <c r="M1245" s="47">
        <v>0.34217886131005099</v>
      </c>
      <c r="N1245" s="50">
        <v>85.222672064777299</v>
      </c>
    </row>
    <row r="1246" spans="1:14" x14ac:dyDescent="0.2">
      <c r="A1246" s="57" t="s">
        <v>2680</v>
      </c>
      <c r="B1246" s="44" t="s">
        <v>2681</v>
      </c>
      <c r="C1246" s="45">
        <v>45</v>
      </c>
      <c r="D1246" s="46" t="s">
        <v>340</v>
      </c>
      <c r="E1246" s="47">
        <v>0.77604195400291898</v>
      </c>
      <c r="F1246" s="48">
        <v>78.3783783783784</v>
      </c>
      <c r="G1246" s="47">
        <v>0.78376331296845902</v>
      </c>
      <c r="H1246" s="50">
        <v>71.558704453441294</v>
      </c>
      <c r="I1246" s="76" t="str">
        <f t="shared" si="38"/>
        <v>No</v>
      </c>
      <c r="J1246" s="49" t="str">
        <f t="shared" si="39"/>
        <v>No</v>
      </c>
      <c r="K1246" s="47">
        <v>0.33042608494455</v>
      </c>
      <c r="L1246" s="50">
        <v>73.536036036035995</v>
      </c>
      <c r="M1246" s="47">
        <v>0.418452903363836</v>
      </c>
      <c r="N1246" s="50">
        <v>95.091093117408903</v>
      </c>
    </row>
    <row r="1247" spans="1:14" x14ac:dyDescent="0.2">
      <c r="A1247" s="57" t="s">
        <v>2682</v>
      </c>
      <c r="B1247" s="44" t="s">
        <v>2683</v>
      </c>
      <c r="C1247" s="45">
        <v>45</v>
      </c>
      <c r="D1247" s="46" t="s">
        <v>340</v>
      </c>
      <c r="E1247" s="47">
        <v>0.75374445673740198</v>
      </c>
      <c r="F1247" s="48">
        <v>71.227477477477507</v>
      </c>
      <c r="G1247" s="47">
        <v>0.81005152343767695</v>
      </c>
      <c r="H1247" s="50">
        <v>83.248987854250998</v>
      </c>
      <c r="I1247" s="76" t="str">
        <f t="shared" si="38"/>
        <v>No</v>
      </c>
      <c r="J1247" s="49" t="str">
        <f t="shared" si="39"/>
        <v>No</v>
      </c>
      <c r="K1247" s="47">
        <v>0.286127443826312</v>
      </c>
      <c r="L1247" s="50">
        <v>49.943693693693703</v>
      </c>
      <c r="M1247" s="47">
        <v>0.36898321137881401</v>
      </c>
      <c r="N1247" s="50">
        <v>89.726720647773305</v>
      </c>
    </row>
    <row r="1248" spans="1:14" x14ac:dyDescent="0.2">
      <c r="A1248" s="148" t="s">
        <v>2684</v>
      </c>
      <c r="B1248" s="44" t="s">
        <v>2685</v>
      </c>
      <c r="C1248" s="45">
        <v>45</v>
      </c>
      <c r="D1248" s="46" t="s">
        <v>340</v>
      </c>
      <c r="E1248" s="47">
        <v>0.76432775499662697</v>
      </c>
      <c r="F1248" s="48">
        <v>75.112612612612594</v>
      </c>
      <c r="G1248" s="47">
        <v>0.818810807793527</v>
      </c>
      <c r="H1248" s="50">
        <v>86.842105263157904</v>
      </c>
      <c r="I1248" s="76" t="str">
        <f t="shared" si="38"/>
        <v>No</v>
      </c>
      <c r="J1248" s="49" t="str">
        <f t="shared" si="39"/>
        <v>Yes</v>
      </c>
      <c r="K1248" s="47">
        <v>0.32202584539634399</v>
      </c>
      <c r="L1248" s="50">
        <v>69.5382882882883</v>
      </c>
      <c r="M1248" s="47">
        <v>0.41506541809213299</v>
      </c>
      <c r="N1248" s="50">
        <v>94.838056680161898</v>
      </c>
    </row>
    <row r="1249" spans="1:14" x14ac:dyDescent="0.2">
      <c r="A1249" s="57" t="s">
        <v>2686</v>
      </c>
      <c r="B1249" s="44" t="s">
        <v>2687</v>
      </c>
      <c r="C1249" s="45">
        <v>45</v>
      </c>
      <c r="D1249" s="46" t="s">
        <v>340</v>
      </c>
      <c r="E1249" s="47">
        <v>0.69102388117291802</v>
      </c>
      <c r="F1249" s="48">
        <v>53.828828828828797</v>
      </c>
      <c r="G1249" s="47">
        <v>0.77756071630587398</v>
      </c>
      <c r="H1249" s="50">
        <v>68.421052631578902</v>
      </c>
      <c r="I1249" s="76" t="str">
        <f t="shared" si="38"/>
        <v>No</v>
      </c>
      <c r="J1249" s="49" t="str">
        <f t="shared" si="39"/>
        <v>No</v>
      </c>
      <c r="K1249" s="47">
        <v>0.28600712475256501</v>
      </c>
      <c r="L1249" s="50">
        <v>49.831081081081102</v>
      </c>
      <c r="M1249" s="47">
        <v>0.37021445887149601</v>
      </c>
      <c r="N1249" s="50">
        <v>89.929149797570901</v>
      </c>
    </row>
    <row r="1250" spans="1:14" x14ac:dyDescent="0.2">
      <c r="A1250" s="57" t="s">
        <v>2688</v>
      </c>
      <c r="B1250" s="44" t="s">
        <v>2689</v>
      </c>
      <c r="C1250" s="45">
        <v>45</v>
      </c>
      <c r="D1250" s="46" t="s">
        <v>340</v>
      </c>
      <c r="E1250" s="47">
        <v>0.58319847384873402</v>
      </c>
      <c r="F1250" s="48">
        <v>20.270270270270299</v>
      </c>
      <c r="G1250" s="47">
        <v>0.75762913174177904</v>
      </c>
      <c r="H1250" s="50">
        <v>59.412955465586997</v>
      </c>
      <c r="I1250" s="76" t="str">
        <f t="shared" si="38"/>
        <v>No</v>
      </c>
      <c r="J1250" s="49" t="str">
        <f t="shared" si="39"/>
        <v>No</v>
      </c>
      <c r="K1250" s="47">
        <v>0.25099158675473698</v>
      </c>
      <c r="L1250" s="50">
        <v>34.572072072072103</v>
      </c>
      <c r="M1250" s="47">
        <v>0.32138592218007001</v>
      </c>
      <c r="N1250" s="50">
        <v>81.680161943319803</v>
      </c>
    </row>
    <row r="1251" spans="1:14" x14ac:dyDescent="0.2">
      <c r="A1251" s="57" t="s">
        <v>2690</v>
      </c>
      <c r="B1251" s="44" t="s">
        <v>2691</v>
      </c>
      <c r="C1251" s="45">
        <v>45</v>
      </c>
      <c r="D1251" s="46" t="s">
        <v>340</v>
      </c>
      <c r="E1251" s="47">
        <v>0.67138527660231395</v>
      </c>
      <c r="F1251" s="48">
        <v>47.466216216216203</v>
      </c>
      <c r="G1251" s="47">
        <v>0.82333323377538203</v>
      </c>
      <c r="H1251" s="50">
        <v>88.714574898785401</v>
      </c>
      <c r="I1251" s="76" t="str">
        <f t="shared" si="38"/>
        <v>No</v>
      </c>
      <c r="J1251" s="49" t="str">
        <f t="shared" si="39"/>
        <v>No</v>
      </c>
      <c r="K1251" s="47">
        <v>0.33794082949767001</v>
      </c>
      <c r="L1251" s="50">
        <v>77.927927927927897</v>
      </c>
      <c r="M1251" s="47">
        <v>0.42989989947725499</v>
      </c>
      <c r="N1251" s="50">
        <v>96.002024291498003</v>
      </c>
    </row>
    <row r="1252" spans="1:14" x14ac:dyDescent="0.2">
      <c r="A1252" s="57" t="s">
        <v>2692</v>
      </c>
      <c r="B1252" s="44" t="s">
        <v>2693</v>
      </c>
      <c r="C1252" s="45">
        <v>45</v>
      </c>
      <c r="D1252" s="46" t="s">
        <v>340</v>
      </c>
      <c r="E1252" s="47">
        <v>0.62635214137626205</v>
      </c>
      <c r="F1252" s="48">
        <v>32.9391891891892</v>
      </c>
      <c r="G1252" s="47">
        <v>0.81575705841897395</v>
      </c>
      <c r="H1252" s="50">
        <v>85.678137651821899</v>
      </c>
      <c r="I1252" s="76" t="str">
        <f t="shared" si="38"/>
        <v>No</v>
      </c>
      <c r="J1252" s="49" t="str">
        <f t="shared" si="39"/>
        <v>No</v>
      </c>
      <c r="K1252" s="47">
        <v>0.30728531932247199</v>
      </c>
      <c r="L1252" s="50">
        <v>62.5</v>
      </c>
      <c r="M1252" s="47">
        <v>0.39562812361092098</v>
      </c>
      <c r="N1252" s="50">
        <v>92.864372469635597</v>
      </c>
    </row>
    <row r="1253" spans="1:14" x14ac:dyDescent="0.2">
      <c r="A1253" s="57" t="s">
        <v>2694</v>
      </c>
      <c r="B1253" s="44" t="s">
        <v>2695</v>
      </c>
      <c r="C1253" s="45">
        <v>45</v>
      </c>
      <c r="D1253" s="46" t="s">
        <v>340</v>
      </c>
      <c r="E1253" s="47">
        <v>0.76641674461168197</v>
      </c>
      <c r="F1253" s="48">
        <v>75.675675675675706</v>
      </c>
      <c r="G1253" s="47">
        <v>0.77638139728040101</v>
      </c>
      <c r="H1253" s="50">
        <v>68.016194331983797</v>
      </c>
      <c r="I1253" s="76" t="str">
        <f t="shared" si="38"/>
        <v>No</v>
      </c>
      <c r="J1253" s="49" t="str">
        <f t="shared" si="39"/>
        <v>No</v>
      </c>
      <c r="K1253" s="47">
        <v>0.27309943703865802</v>
      </c>
      <c r="L1253" s="50">
        <v>42.905405405405403</v>
      </c>
      <c r="M1253" s="47">
        <v>0.351679467027743</v>
      </c>
      <c r="N1253" s="50">
        <v>87.1963562753036</v>
      </c>
    </row>
    <row r="1254" spans="1:14" x14ac:dyDescent="0.2">
      <c r="A1254" s="148" t="s">
        <v>2079</v>
      </c>
      <c r="B1254" s="44" t="s">
        <v>2696</v>
      </c>
      <c r="C1254" s="45">
        <v>45</v>
      </c>
      <c r="D1254" s="46" t="s">
        <v>340</v>
      </c>
      <c r="E1254" s="47">
        <v>0.78777929046860895</v>
      </c>
      <c r="F1254" s="48">
        <v>81.418918918918905</v>
      </c>
      <c r="G1254" s="47">
        <v>0.80412342696070005</v>
      </c>
      <c r="H1254" s="50">
        <v>81.174089068825893</v>
      </c>
      <c r="I1254" s="76" t="str">
        <f t="shared" si="38"/>
        <v>No</v>
      </c>
      <c r="J1254" s="49" t="str">
        <f t="shared" si="39"/>
        <v>Yes</v>
      </c>
      <c r="K1254" s="47">
        <v>0.326044512024598</v>
      </c>
      <c r="L1254" s="50">
        <v>71.340090090090101</v>
      </c>
      <c r="M1254" s="47">
        <v>0.41452274727840799</v>
      </c>
      <c r="N1254" s="50">
        <v>94.736842105263193</v>
      </c>
    </row>
    <row r="1255" spans="1:14" x14ac:dyDescent="0.2">
      <c r="A1255" s="148" t="s">
        <v>2697</v>
      </c>
      <c r="B1255" s="44" t="s">
        <v>2698</v>
      </c>
      <c r="C1255" s="45">
        <v>45</v>
      </c>
      <c r="D1255" s="46" t="s">
        <v>340</v>
      </c>
      <c r="E1255" s="47">
        <v>0.787998849323027</v>
      </c>
      <c r="F1255" s="48">
        <v>81.644144144144093</v>
      </c>
      <c r="G1255" s="47">
        <v>0.80634407469925495</v>
      </c>
      <c r="H1255" s="50">
        <v>82.034412955465598</v>
      </c>
      <c r="I1255" s="76" t="str">
        <f t="shared" si="38"/>
        <v>No</v>
      </c>
      <c r="J1255" s="49" t="str">
        <f t="shared" si="39"/>
        <v>Yes</v>
      </c>
      <c r="K1255" s="47">
        <v>0.317755467642377</v>
      </c>
      <c r="L1255" s="50">
        <v>67.680180180180201</v>
      </c>
      <c r="M1255" s="47">
        <v>0.40980202117775899</v>
      </c>
      <c r="N1255" s="50">
        <v>94.433198380566793</v>
      </c>
    </row>
    <row r="1256" spans="1:14" x14ac:dyDescent="0.2">
      <c r="A1256" s="147" t="s">
        <v>2699</v>
      </c>
      <c r="B1256" s="44" t="s">
        <v>2700</v>
      </c>
      <c r="C1256" s="45">
        <v>65</v>
      </c>
      <c r="D1256" s="46" t="s">
        <v>340</v>
      </c>
      <c r="E1256" s="47">
        <v>0.901054990238219</v>
      </c>
      <c r="F1256" s="48">
        <v>97.691441441441398</v>
      </c>
      <c r="G1256" s="47">
        <v>0.88149424888060102</v>
      </c>
      <c r="H1256" s="50">
        <v>88.058466629895193</v>
      </c>
      <c r="I1256" s="76" t="str">
        <f t="shared" si="38"/>
        <v>No</v>
      </c>
      <c r="J1256" s="49" t="str">
        <f t="shared" si="39"/>
        <v>Yes</v>
      </c>
      <c r="K1256" s="47">
        <v>0.30401688882050998</v>
      </c>
      <c r="L1256" s="50">
        <v>59.853603603603602</v>
      </c>
      <c r="M1256" s="47">
        <v>0.28965146788867202</v>
      </c>
      <c r="N1256" s="50">
        <v>64.589078874793202</v>
      </c>
    </row>
    <row r="1257" spans="1:14" x14ac:dyDescent="0.2">
      <c r="A1257" s="147" t="s">
        <v>2701</v>
      </c>
      <c r="B1257" s="44" t="s">
        <v>2702</v>
      </c>
      <c r="C1257" s="45">
        <v>65</v>
      </c>
      <c r="D1257" s="46" t="s">
        <v>340</v>
      </c>
      <c r="E1257" s="47">
        <v>0.913177561712464</v>
      </c>
      <c r="F1257" s="48">
        <v>98.817567567567593</v>
      </c>
      <c r="G1257" s="47">
        <v>0.89123078678172396</v>
      </c>
      <c r="H1257" s="50">
        <v>91.643684500827405</v>
      </c>
      <c r="I1257" s="76" t="str">
        <f t="shared" si="38"/>
        <v>Yes</v>
      </c>
      <c r="J1257" s="49" t="str">
        <f t="shared" si="39"/>
        <v>Yes</v>
      </c>
      <c r="K1257" s="47">
        <v>0.31224851319066399</v>
      </c>
      <c r="L1257" s="50">
        <v>64.977477477477507</v>
      </c>
      <c r="M1257" s="47">
        <v>0.30245671960606701</v>
      </c>
      <c r="N1257" s="50">
        <v>69.498069498069498</v>
      </c>
    </row>
    <row r="1258" spans="1:14" x14ac:dyDescent="0.2">
      <c r="A1258" s="57" t="s">
        <v>2703</v>
      </c>
      <c r="B1258" s="44" t="s">
        <v>2704</v>
      </c>
      <c r="C1258" s="45">
        <v>65</v>
      </c>
      <c r="D1258" s="46" t="s">
        <v>340</v>
      </c>
      <c r="E1258" s="47">
        <v>0.82399983539377597</v>
      </c>
      <c r="F1258" s="48">
        <v>88.344594594594597</v>
      </c>
      <c r="G1258" s="47">
        <v>0.807073978052399</v>
      </c>
      <c r="H1258" s="50">
        <v>61.858797573083301</v>
      </c>
      <c r="I1258" s="76" t="str">
        <f t="shared" si="38"/>
        <v>No</v>
      </c>
      <c r="J1258" s="49" t="str">
        <f t="shared" si="39"/>
        <v>No</v>
      </c>
      <c r="K1258" s="47">
        <v>0.267729309804147</v>
      </c>
      <c r="L1258" s="50">
        <v>40.765765765765799</v>
      </c>
      <c r="M1258" s="47">
        <v>0.259253354035758</v>
      </c>
      <c r="N1258" s="50">
        <v>53.226696083838902</v>
      </c>
    </row>
    <row r="1259" spans="1:14" x14ac:dyDescent="0.2">
      <c r="A1259" s="57" t="s">
        <v>2705</v>
      </c>
      <c r="B1259" s="44" t="s">
        <v>2706</v>
      </c>
      <c r="C1259" s="45">
        <v>65</v>
      </c>
      <c r="D1259" s="46" t="s">
        <v>340</v>
      </c>
      <c r="E1259" s="47">
        <v>0.69220716516427705</v>
      </c>
      <c r="F1259" s="48">
        <v>54.110360360360403</v>
      </c>
      <c r="G1259" s="47">
        <v>0.82980235761668997</v>
      </c>
      <c r="H1259" s="50">
        <v>68.808604522890207</v>
      </c>
      <c r="I1259" s="76" t="str">
        <f t="shared" si="38"/>
        <v>No</v>
      </c>
      <c r="J1259" s="49" t="str">
        <f t="shared" si="39"/>
        <v>No</v>
      </c>
      <c r="K1259" s="47">
        <v>0.347234491934379</v>
      </c>
      <c r="L1259" s="50">
        <v>82.545045045045001</v>
      </c>
      <c r="M1259" s="47">
        <v>0.37000696381404002</v>
      </c>
      <c r="N1259" s="50">
        <v>88.665195808052999</v>
      </c>
    </row>
    <row r="1260" spans="1:14" x14ac:dyDescent="0.2">
      <c r="A1260" s="57" t="s">
        <v>2707</v>
      </c>
      <c r="B1260" s="44" t="s">
        <v>2708</v>
      </c>
      <c r="C1260" s="45">
        <v>65</v>
      </c>
      <c r="D1260" s="46" t="s">
        <v>340</v>
      </c>
      <c r="E1260" s="47">
        <v>0.70598028778732003</v>
      </c>
      <c r="F1260" s="48">
        <v>57.826576576576599</v>
      </c>
      <c r="G1260" s="47">
        <v>0.81865691340051605</v>
      </c>
      <c r="H1260" s="50">
        <v>65.057915057915096</v>
      </c>
      <c r="I1260" s="76" t="str">
        <f t="shared" si="38"/>
        <v>No</v>
      </c>
      <c r="J1260" s="49" t="str">
        <f t="shared" si="39"/>
        <v>No</v>
      </c>
      <c r="K1260" s="47">
        <v>0.29588232886048998</v>
      </c>
      <c r="L1260" s="50">
        <v>55.518018018017997</v>
      </c>
      <c r="M1260" s="47">
        <v>0.28304782514702598</v>
      </c>
      <c r="N1260" s="50">
        <v>62.217319360176504</v>
      </c>
    </row>
    <row r="1261" spans="1:14" x14ac:dyDescent="0.2">
      <c r="A1261" s="148" t="s">
        <v>2709</v>
      </c>
      <c r="B1261" s="44" t="s">
        <v>2710</v>
      </c>
      <c r="C1261" s="45">
        <v>45</v>
      </c>
      <c r="D1261" s="46" t="s">
        <v>340</v>
      </c>
      <c r="E1261" s="47">
        <v>0.84456793205573</v>
      </c>
      <c r="F1261" s="48">
        <v>90.259009009009006</v>
      </c>
      <c r="G1261" s="47">
        <v>0.87366453012617395</v>
      </c>
      <c r="H1261" s="50">
        <v>98.026315789473699</v>
      </c>
      <c r="I1261" s="76" t="str">
        <f t="shared" si="38"/>
        <v>Yes</v>
      </c>
      <c r="J1261" s="49" t="str">
        <f t="shared" si="39"/>
        <v>Yes</v>
      </c>
      <c r="K1261" s="47">
        <v>0.30517042250306797</v>
      </c>
      <c r="L1261" s="50">
        <v>60.923423423423401</v>
      </c>
      <c r="M1261" s="47">
        <v>0.39563798472709499</v>
      </c>
      <c r="N1261" s="50">
        <v>92.914979757085007</v>
      </c>
    </row>
    <row r="1262" spans="1:14" x14ac:dyDescent="0.2">
      <c r="A1262" s="57" t="s">
        <v>2711</v>
      </c>
      <c r="B1262" s="44" t="s">
        <v>2712</v>
      </c>
      <c r="C1262" s="45">
        <v>65</v>
      </c>
      <c r="D1262" s="46" t="s">
        <v>340</v>
      </c>
      <c r="E1262" s="47">
        <v>0.88121639171588495</v>
      </c>
      <c r="F1262" s="48">
        <v>94.763513513513502</v>
      </c>
      <c r="G1262" s="47">
        <v>0.84469535408810004</v>
      </c>
      <c r="H1262" s="50">
        <v>74.462217319360207</v>
      </c>
      <c r="I1262" s="76" t="str">
        <f t="shared" si="38"/>
        <v>No</v>
      </c>
      <c r="J1262" s="49" t="str">
        <f t="shared" si="39"/>
        <v>No</v>
      </c>
      <c r="K1262" s="47">
        <v>0.29457480888760801</v>
      </c>
      <c r="L1262" s="50">
        <v>55.0675675675676</v>
      </c>
      <c r="M1262" s="47">
        <v>0.30817284466661898</v>
      </c>
      <c r="N1262" s="50">
        <v>71.731936017650298</v>
      </c>
    </row>
    <row r="1263" spans="1:14" x14ac:dyDescent="0.2">
      <c r="A1263" s="148" t="s">
        <v>2713</v>
      </c>
      <c r="B1263" s="44" t="s">
        <v>2714</v>
      </c>
      <c r="C1263" s="45">
        <v>65</v>
      </c>
      <c r="D1263" s="46" t="s">
        <v>340</v>
      </c>
      <c r="E1263" s="47">
        <v>0.89412537886451104</v>
      </c>
      <c r="F1263" s="48">
        <v>96.565315315315303</v>
      </c>
      <c r="G1263" s="47">
        <v>0.85829467678443505</v>
      </c>
      <c r="H1263" s="50">
        <v>79.371207942636502</v>
      </c>
      <c r="I1263" s="76" t="str">
        <f t="shared" si="38"/>
        <v>No</v>
      </c>
      <c r="J1263" s="49" t="str">
        <f t="shared" si="39"/>
        <v>Yes</v>
      </c>
      <c r="K1263" s="47">
        <v>0.32702387235157399</v>
      </c>
      <c r="L1263" s="50">
        <v>71.734234234234194</v>
      </c>
      <c r="M1263" s="47">
        <v>0.33586466459168801</v>
      </c>
      <c r="N1263" s="50">
        <v>81.7981246552675</v>
      </c>
    </row>
    <row r="1264" spans="1:14" x14ac:dyDescent="0.2">
      <c r="A1264" s="147" t="s">
        <v>2715</v>
      </c>
      <c r="B1264" s="44" t="s">
        <v>2716</v>
      </c>
      <c r="C1264" s="45">
        <v>65</v>
      </c>
      <c r="D1264" s="46" t="s">
        <v>340</v>
      </c>
      <c r="E1264" s="47">
        <v>0.91171978671029197</v>
      </c>
      <c r="F1264" s="48">
        <v>98.704954954954999</v>
      </c>
      <c r="G1264" s="47">
        <v>0.879681179071098</v>
      </c>
      <c r="H1264" s="50">
        <v>87.313844456701602</v>
      </c>
      <c r="I1264" s="76" t="str">
        <f t="shared" si="38"/>
        <v>No</v>
      </c>
      <c r="J1264" s="49" t="str">
        <f t="shared" si="39"/>
        <v>Yes</v>
      </c>
      <c r="K1264" s="47">
        <v>0.31379749780447203</v>
      </c>
      <c r="L1264" s="50">
        <v>65.765765765765806</v>
      </c>
      <c r="M1264" s="47">
        <v>0.31045846593578902</v>
      </c>
      <c r="N1264" s="50">
        <v>72.917815774958598</v>
      </c>
    </row>
    <row r="1265" spans="1:14" x14ac:dyDescent="0.2">
      <c r="A1265" s="57" t="s">
        <v>2717</v>
      </c>
      <c r="B1265" s="44" t="s">
        <v>2718</v>
      </c>
      <c r="C1265" s="45">
        <v>65</v>
      </c>
      <c r="D1265" s="46" t="s">
        <v>340</v>
      </c>
      <c r="E1265" s="47">
        <v>0.73402485893875602</v>
      </c>
      <c r="F1265" s="48">
        <v>66.103603603603602</v>
      </c>
      <c r="G1265" s="47">
        <v>0.836463855854781</v>
      </c>
      <c r="H1265" s="50">
        <v>71.649200220628799</v>
      </c>
      <c r="I1265" s="76" t="str">
        <f t="shared" si="38"/>
        <v>No</v>
      </c>
      <c r="J1265" s="49" t="str">
        <f t="shared" si="39"/>
        <v>No</v>
      </c>
      <c r="K1265" s="47">
        <v>0.331510327369403</v>
      </c>
      <c r="L1265" s="50">
        <v>73.986486486486498</v>
      </c>
      <c r="M1265" s="47">
        <v>0.32246822157840899</v>
      </c>
      <c r="N1265" s="50">
        <v>77.551020408163296</v>
      </c>
    </row>
    <row r="1266" spans="1:14" x14ac:dyDescent="0.2">
      <c r="A1266" s="148" t="s">
        <v>2719</v>
      </c>
      <c r="B1266" s="44" t="s">
        <v>2720</v>
      </c>
      <c r="C1266" s="45">
        <v>65</v>
      </c>
      <c r="D1266" s="46" t="s">
        <v>340</v>
      </c>
      <c r="E1266" s="47">
        <v>0.93440565106149598</v>
      </c>
      <c r="F1266" s="48">
        <v>99.887387387387406</v>
      </c>
      <c r="G1266" s="47">
        <v>0.93512011739343903</v>
      </c>
      <c r="H1266" s="50">
        <v>99.889685603971301</v>
      </c>
      <c r="I1266" s="76" t="str">
        <f t="shared" si="38"/>
        <v>Yes</v>
      </c>
      <c r="J1266" s="49" t="str">
        <f t="shared" si="39"/>
        <v>Yes</v>
      </c>
      <c r="K1266" s="47">
        <v>0.329821723448879</v>
      </c>
      <c r="L1266" s="50">
        <v>73.254504504504496</v>
      </c>
      <c r="M1266" s="47">
        <v>0.34026724991683999</v>
      </c>
      <c r="N1266" s="50">
        <v>82.9288472145615</v>
      </c>
    </row>
    <row r="1267" spans="1:14" x14ac:dyDescent="0.2">
      <c r="A1267" s="57" t="s">
        <v>2721</v>
      </c>
      <c r="B1267" s="44" t="s">
        <v>2722</v>
      </c>
      <c r="C1267" s="45">
        <v>65</v>
      </c>
      <c r="D1267" s="46" t="s">
        <v>340</v>
      </c>
      <c r="E1267" s="47">
        <v>0.85130950717621201</v>
      </c>
      <c r="F1267" s="48">
        <v>91.159909909909899</v>
      </c>
      <c r="G1267" s="47">
        <v>0.839095755606308</v>
      </c>
      <c r="H1267" s="50">
        <v>72.311086596800905</v>
      </c>
      <c r="I1267" s="76" t="str">
        <f t="shared" si="38"/>
        <v>No</v>
      </c>
      <c r="J1267" s="49" t="str">
        <f t="shared" si="39"/>
        <v>No</v>
      </c>
      <c r="K1267" s="47">
        <v>0.30120598965964002</v>
      </c>
      <c r="L1267" s="50">
        <v>58.277027027027003</v>
      </c>
      <c r="M1267" s="47">
        <v>0.31812166884392001</v>
      </c>
      <c r="N1267" s="50">
        <v>75.951461665747402</v>
      </c>
    </row>
    <row r="1268" spans="1:14" x14ac:dyDescent="0.2">
      <c r="A1268" s="57" t="s">
        <v>2723</v>
      </c>
      <c r="B1268" s="44" t="s">
        <v>2724</v>
      </c>
      <c r="C1268" s="45">
        <v>65</v>
      </c>
      <c r="D1268" s="46" t="s">
        <v>340</v>
      </c>
      <c r="E1268" s="47">
        <v>0.82051200928018997</v>
      </c>
      <c r="F1268" s="48">
        <v>87.950450450450404</v>
      </c>
      <c r="G1268" s="47">
        <v>0.83151184150099799</v>
      </c>
      <c r="H1268" s="50">
        <v>69.691119691119695</v>
      </c>
      <c r="I1268" s="76" t="str">
        <f t="shared" si="38"/>
        <v>No</v>
      </c>
      <c r="J1268" s="49" t="str">
        <f t="shared" si="39"/>
        <v>No</v>
      </c>
      <c r="K1268" s="47">
        <v>0.26644215444187103</v>
      </c>
      <c r="L1268" s="50">
        <v>40.146396396396398</v>
      </c>
      <c r="M1268" s="47">
        <v>0.26888635199525301</v>
      </c>
      <c r="N1268" s="50">
        <v>56.949806949806899</v>
      </c>
    </row>
    <row r="1269" spans="1:14" x14ac:dyDescent="0.2">
      <c r="A1269" s="57" t="s">
        <v>2725</v>
      </c>
      <c r="B1269" s="44" t="s">
        <v>2726</v>
      </c>
      <c r="C1269" s="45">
        <v>65</v>
      </c>
      <c r="D1269" s="46" t="s">
        <v>340</v>
      </c>
      <c r="E1269" s="47">
        <v>0.86282606209966395</v>
      </c>
      <c r="F1269" s="48">
        <v>92.623873873873904</v>
      </c>
      <c r="G1269" s="47">
        <v>0.82511000293228498</v>
      </c>
      <c r="H1269" s="50">
        <v>67.291781577495897</v>
      </c>
      <c r="I1269" s="76" t="str">
        <f t="shared" si="38"/>
        <v>No</v>
      </c>
      <c r="J1269" s="49" t="str">
        <f t="shared" si="39"/>
        <v>No</v>
      </c>
      <c r="K1269" s="47">
        <v>0.36048507893817799</v>
      </c>
      <c r="L1269" s="50">
        <v>87.5</v>
      </c>
      <c r="M1269" s="47">
        <v>0.338093038434092</v>
      </c>
      <c r="N1269" s="50">
        <v>82.239382239382195</v>
      </c>
    </row>
    <row r="1270" spans="1:14" x14ac:dyDescent="0.2">
      <c r="A1270" s="148" t="s">
        <v>2599</v>
      </c>
      <c r="B1270" s="44" t="s">
        <v>2727</v>
      </c>
      <c r="C1270" s="45">
        <v>65</v>
      </c>
      <c r="D1270" s="46" t="s">
        <v>340</v>
      </c>
      <c r="E1270" s="47">
        <v>0.90061707716353501</v>
      </c>
      <c r="F1270" s="48">
        <v>97.522522522522493</v>
      </c>
      <c r="G1270" s="47">
        <v>0.874335969798548</v>
      </c>
      <c r="H1270" s="50">
        <v>85.686707115278594</v>
      </c>
      <c r="I1270" s="76" t="str">
        <f t="shared" si="38"/>
        <v>No</v>
      </c>
      <c r="J1270" s="49" t="str">
        <f t="shared" si="39"/>
        <v>Yes</v>
      </c>
      <c r="K1270" s="47">
        <v>0.36227695440987101</v>
      </c>
      <c r="L1270" s="50">
        <v>88.119369369369394</v>
      </c>
      <c r="M1270" s="47">
        <v>0.33817025604179901</v>
      </c>
      <c r="N1270" s="50">
        <v>82.266960838389394</v>
      </c>
    </row>
    <row r="1271" spans="1:14" x14ac:dyDescent="0.2">
      <c r="A1271" s="57" t="s">
        <v>2728</v>
      </c>
      <c r="B1271" s="44" t="s">
        <v>2729</v>
      </c>
      <c r="C1271" s="45">
        <v>65</v>
      </c>
      <c r="D1271" s="46" t="s">
        <v>340</v>
      </c>
      <c r="E1271" s="47">
        <v>0.87966937426955205</v>
      </c>
      <c r="F1271" s="48">
        <v>94.707207207207205</v>
      </c>
      <c r="G1271" s="47">
        <v>0.83506424205184104</v>
      </c>
      <c r="H1271" s="50">
        <v>71.014892443463907</v>
      </c>
      <c r="I1271" s="76" t="str">
        <f t="shared" si="38"/>
        <v>No</v>
      </c>
      <c r="J1271" s="49" t="str">
        <f t="shared" si="39"/>
        <v>No</v>
      </c>
      <c r="K1271" s="47">
        <v>0.362878171409318</v>
      </c>
      <c r="L1271" s="50">
        <v>88.231981981982003</v>
      </c>
      <c r="M1271" s="47">
        <v>0.33875881037844602</v>
      </c>
      <c r="N1271" s="50">
        <v>82.515168229453906</v>
      </c>
    </row>
    <row r="1272" spans="1:14" x14ac:dyDescent="0.2">
      <c r="A1272" s="148" t="s">
        <v>874</v>
      </c>
      <c r="B1272" s="44" t="s">
        <v>2730</v>
      </c>
      <c r="C1272" s="45">
        <v>65</v>
      </c>
      <c r="D1272" s="46" t="s">
        <v>340</v>
      </c>
      <c r="E1272" s="47">
        <v>0.87427686115733605</v>
      </c>
      <c r="F1272" s="48">
        <v>93.975225225225202</v>
      </c>
      <c r="G1272" s="47">
        <v>0.86600472224538205</v>
      </c>
      <c r="H1272" s="50">
        <v>82.790954219525602</v>
      </c>
      <c r="I1272" s="76" t="str">
        <f t="shared" si="38"/>
        <v>No</v>
      </c>
      <c r="J1272" s="49" t="str">
        <f t="shared" si="39"/>
        <v>Yes</v>
      </c>
      <c r="K1272" s="47">
        <v>0.35646430015955499</v>
      </c>
      <c r="L1272" s="50">
        <v>85.979729729729698</v>
      </c>
      <c r="M1272" s="47">
        <v>0.33300467911911802</v>
      </c>
      <c r="N1272" s="50">
        <v>80.860452289023698</v>
      </c>
    </row>
    <row r="1273" spans="1:14" x14ac:dyDescent="0.2">
      <c r="A1273" s="148" t="s">
        <v>876</v>
      </c>
      <c r="B1273" s="44" t="s">
        <v>2731</v>
      </c>
      <c r="C1273" s="45">
        <v>65</v>
      </c>
      <c r="D1273" s="46" t="s">
        <v>340</v>
      </c>
      <c r="E1273" s="47">
        <v>0.89505802637718601</v>
      </c>
      <c r="F1273" s="48">
        <v>96.677927927927897</v>
      </c>
      <c r="G1273" s="47">
        <v>0.857841836166084</v>
      </c>
      <c r="H1273" s="50">
        <v>79.205736348593504</v>
      </c>
      <c r="I1273" s="76" t="str">
        <f t="shared" si="38"/>
        <v>No</v>
      </c>
      <c r="J1273" s="49" t="str">
        <f t="shared" si="39"/>
        <v>Yes</v>
      </c>
      <c r="K1273" s="47">
        <v>0.364926753865081</v>
      </c>
      <c r="L1273" s="50">
        <v>88.963963963964005</v>
      </c>
      <c r="M1273" s="47">
        <v>0.34962940076186799</v>
      </c>
      <c r="N1273" s="50">
        <v>85.052399338113602</v>
      </c>
    </row>
    <row r="1274" spans="1:14" x14ac:dyDescent="0.2">
      <c r="A1274" s="57" t="s">
        <v>2732</v>
      </c>
      <c r="B1274" s="44" t="s">
        <v>2733</v>
      </c>
      <c r="C1274" s="45">
        <v>65</v>
      </c>
      <c r="D1274" s="46" t="s">
        <v>340</v>
      </c>
      <c r="E1274" s="47">
        <v>0.81690303896844596</v>
      </c>
      <c r="F1274" s="48">
        <v>87.443693693693703</v>
      </c>
      <c r="G1274" s="47">
        <v>0.799297151238751</v>
      </c>
      <c r="H1274" s="50">
        <v>59.487038058466602</v>
      </c>
      <c r="I1274" s="76" t="str">
        <f t="shared" si="38"/>
        <v>No</v>
      </c>
      <c r="J1274" s="49" t="str">
        <f t="shared" si="39"/>
        <v>No</v>
      </c>
      <c r="K1274" s="47">
        <v>0.332711194148329</v>
      </c>
      <c r="L1274" s="50">
        <v>74.943693693693703</v>
      </c>
      <c r="M1274" s="47">
        <v>0.30961385009567499</v>
      </c>
      <c r="N1274" s="50">
        <v>72.448979591836704</v>
      </c>
    </row>
    <row r="1275" spans="1:14" x14ac:dyDescent="0.2">
      <c r="A1275" s="57" t="s">
        <v>2601</v>
      </c>
      <c r="B1275" s="44" t="s">
        <v>2734</v>
      </c>
      <c r="C1275" s="45">
        <v>65</v>
      </c>
      <c r="D1275" s="46" t="s">
        <v>340</v>
      </c>
      <c r="E1275" s="47">
        <v>0.87327392694964401</v>
      </c>
      <c r="F1275" s="48">
        <v>93.862612612612594</v>
      </c>
      <c r="G1275" s="47">
        <v>0.82657674460958996</v>
      </c>
      <c r="H1275" s="50">
        <v>67.843353557639304</v>
      </c>
      <c r="I1275" s="76" t="str">
        <f t="shared" si="38"/>
        <v>No</v>
      </c>
      <c r="J1275" s="49" t="str">
        <f t="shared" si="39"/>
        <v>No</v>
      </c>
      <c r="K1275" s="47">
        <v>0.33285390399882298</v>
      </c>
      <c r="L1275" s="50">
        <v>75.056306306306297</v>
      </c>
      <c r="M1275" s="47">
        <v>0.31206815595055898</v>
      </c>
      <c r="N1275" s="50">
        <v>73.524544953116404</v>
      </c>
    </row>
    <row r="1276" spans="1:14" x14ac:dyDescent="0.2">
      <c r="A1276" s="147" t="s">
        <v>2735</v>
      </c>
      <c r="B1276" s="44" t="s">
        <v>2736</v>
      </c>
      <c r="C1276" s="45">
        <v>65</v>
      </c>
      <c r="D1276" s="46" t="s">
        <v>340</v>
      </c>
      <c r="E1276" s="47">
        <v>0.88458365468217004</v>
      </c>
      <c r="F1276" s="48">
        <v>95.157657657657694</v>
      </c>
      <c r="G1276" s="47">
        <v>0.85843955147163697</v>
      </c>
      <c r="H1276" s="50">
        <v>79.426365140650901</v>
      </c>
      <c r="I1276" s="76" t="str">
        <f t="shared" si="38"/>
        <v>No</v>
      </c>
      <c r="J1276" s="49" t="str">
        <f t="shared" si="39"/>
        <v>Yes</v>
      </c>
      <c r="K1276" s="47">
        <v>0.27295229543011701</v>
      </c>
      <c r="L1276" s="50">
        <v>42.792792792792802</v>
      </c>
      <c r="M1276" s="47">
        <v>0.26214799518162801</v>
      </c>
      <c r="N1276" s="50">
        <v>54.522890237176</v>
      </c>
    </row>
    <row r="1277" spans="1:14" x14ac:dyDescent="0.2">
      <c r="A1277" s="57" t="s">
        <v>2079</v>
      </c>
      <c r="B1277" s="44" t="s">
        <v>2737</v>
      </c>
      <c r="C1277" s="45">
        <v>65</v>
      </c>
      <c r="D1277" s="46" t="s">
        <v>340</v>
      </c>
      <c r="E1277" s="47">
        <v>0.79845157055933902</v>
      </c>
      <c r="F1277" s="48">
        <v>83.783783783783804</v>
      </c>
      <c r="G1277" s="47">
        <v>0.72356915797544397</v>
      </c>
      <c r="H1277" s="50">
        <v>39.271924986210699</v>
      </c>
      <c r="I1277" s="76" t="str">
        <f t="shared" si="38"/>
        <v>No</v>
      </c>
      <c r="J1277" s="49" t="str">
        <f t="shared" si="39"/>
        <v>No</v>
      </c>
      <c r="K1277" s="47">
        <v>0.34259686081586699</v>
      </c>
      <c r="L1277" s="50">
        <v>81.193693693693703</v>
      </c>
      <c r="M1277" s="47">
        <v>0.32115446833074501</v>
      </c>
      <c r="N1277" s="50">
        <v>76.999448428019903</v>
      </c>
    </row>
    <row r="1278" spans="1:14" x14ac:dyDescent="0.2">
      <c r="A1278" s="57" t="s">
        <v>2738</v>
      </c>
      <c r="B1278" s="44" t="s">
        <v>2739</v>
      </c>
      <c r="C1278" s="45">
        <v>65</v>
      </c>
      <c r="D1278" s="46" t="s">
        <v>340</v>
      </c>
      <c r="E1278" s="47">
        <v>0.85446554944818798</v>
      </c>
      <c r="F1278" s="48">
        <v>91.722972972972997</v>
      </c>
      <c r="G1278" s="47">
        <v>0.84417037779714799</v>
      </c>
      <c r="H1278" s="50">
        <v>74.296745725317194</v>
      </c>
      <c r="I1278" s="76" t="str">
        <f t="shared" si="38"/>
        <v>No</v>
      </c>
      <c r="J1278" s="49" t="str">
        <f t="shared" si="39"/>
        <v>No</v>
      </c>
      <c r="K1278" s="47">
        <v>0.31730315128224601</v>
      </c>
      <c r="L1278" s="50">
        <v>67.511261261261296</v>
      </c>
      <c r="M1278" s="47">
        <v>0.29815539393912699</v>
      </c>
      <c r="N1278" s="50">
        <v>67.650303364589107</v>
      </c>
    </row>
    <row r="1279" spans="1:14" x14ac:dyDescent="0.2">
      <c r="A1279" s="57" t="s">
        <v>2740</v>
      </c>
      <c r="B1279" s="44" t="s">
        <v>2741</v>
      </c>
      <c r="C1279" s="45">
        <v>65</v>
      </c>
      <c r="D1279" s="46" t="s">
        <v>340</v>
      </c>
      <c r="E1279" s="47">
        <v>0.67547336222452903</v>
      </c>
      <c r="F1279" s="48">
        <v>48.648648648648702</v>
      </c>
      <c r="G1279" s="47">
        <v>0.78451322981235805</v>
      </c>
      <c r="H1279" s="50">
        <v>55.515719801434102</v>
      </c>
      <c r="I1279" s="76" t="str">
        <f t="shared" si="38"/>
        <v>No</v>
      </c>
      <c r="J1279" s="49" t="str">
        <f t="shared" si="39"/>
        <v>No</v>
      </c>
      <c r="K1279" s="47">
        <v>0.27181016652416401</v>
      </c>
      <c r="L1279" s="50">
        <v>42.004504504504503</v>
      </c>
      <c r="M1279" s="47">
        <v>0.24987149535839301</v>
      </c>
      <c r="N1279" s="50">
        <v>50.496414782129101</v>
      </c>
    </row>
    <row r="1280" spans="1:14" x14ac:dyDescent="0.2">
      <c r="A1280" s="57" t="s">
        <v>2742</v>
      </c>
      <c r="B1280" s="44" t="s">
        <v>2743</v>
      </c>
      <c r="C1280" s="45">
        <v>65</v>
      </c>
      <c r="D1280" s="46" t="s">
        <v>340</v>
      </c>
      <c r="E1280" s="47">
        <v>0.81503837957588798</v>
      </c>
      <c r="F1280" s="48">
        <v>86.993243243243199</v>
      </c>
      <c r="G1280" s="47">
        <v>0.75912885177016698</v>
      </c>
      <c r="H1280" s="50">
        <v>48.069498069498103</v>
      </c>
      <c r="I1280" s="76" t="str">
        <f t="shared" si="38"/>
        <v>No</v>
      </c>
      <c r="J1280" s="49" t="str">
        <f t="shared" si="39"/>
        <v>No</v>
      </c>
      <c r="K1280" s="47">
        <v>0.31709218520920102</v>
      </c>
      <c r="L1280" s="50">
        <v>67.398648648648603</v>
      </c>
      <c r="M1280" s="47">
        <v>0.29622217522420702</v>
      </c>
      <c r="N1280" s="50">
        <v>66.960838389409801</v>
      </c>
    </row>
    <row r="1281" spans="1:14" x14ac:dyDescent="0.2">
      <c r="A1281" s="57" t="s">
        <v>2744</v>
      </c>
      <c r="B1281" s="44" t="s">
        <v>2745</v>
      </c>
      <c r="C1281" s="45">
        <v>65</v>
      </c>
      <c r="D1281" s="46" t="s">
        <v>340</v>
      </c>
      <c r="E1281" s="47">
        <v>0.76640272776207097</v>
      </c>
      <c r="F1281" s="48">
        <v>75.619369369369394</v>
      </c>
      <c r="G1281" s="47">
        <v>0.76078288002195105</v>
      </c>
      <c r="H1281" s="50">
        <v>48.345284059569799</v>
      </c>
      <c r="I1281" s="76" t="str">
        <f t="shared" si="38"/>
        <v>No</v>
      </c>
      <c r="J1281" s="49" t="str">
        <f t="shared" si="39"/>
        <v>No</v>
      </c>
      <c r="K1281" s="47">
        <v>0.31517124173302902</v>
      </c>
      <c r="L1281" s="50">
        <v>66.497747747747795</v>
      </c>
      <c r="M1281" s="47">
        <v>0.29912004831591099</v>
      </c>
      <c r="N1281" s="50">
        <v>68.091560948703801</v>
      </c>
    </row>
    <row r="1282" spans="1:14" x14ac:dyDescent="0.2">
      <c r="A1282" s="147" t="s">
        <v>2746</v>
      </c>
      <c r="B1282" s="44" t="s">
        <v>2747</v>
      </c>
      <c r="C1282" s="45">
        <v>65</v>
      </c>
      <c r="D1282" s="46" t="s">
        <v>340</v>
      </c>
      <c r="E1282" s="47">
        <v>0.91468048531689705</v>
      </c>
      <c r="F1282" s="48">
        <v>98.930180180180201</v>
      </c>
      <c r="G1282" s="47">
        <v>0.89231473856274801</v>
      </c>
      <c r="H1282" s="50">
        <v>91.919470490899101</v>
      </c>
      <c r="I1282" s="76" t="str">
        <f t="shared" si="38"/>
        <v>Yes</v>
      </c>
      <c r="J1282" s="49" t="str">
        <f t="shared" si="39"/>
        <v>Yes</v>
      </c>
      <c r="K1282" s="47">
        <v>0.31906254573996601</v>
      </c>
      <c r="L1282" s="50">
        <v>68.243243243243199</v>
      </c>
      <c r="M1282" s="47">
        <v>0.30380848043573899</v>
      </c>
      <c r="N1282" s="50">
        <v>70.104798676227205</v>
      </c>
    </row>
    <row r="1283" spans="1:14" x14ac:dyDescent="0.2">
      <c r="A1283" s="148" t="s">
        <v>2748</v>
      </c>
      <c r="B1283" s="44" t="s">
        <v>2749</v>
      </c>
      <c r="C1283" s="45">
        <v>65</v>
      </c>
      <c r="D1283" s="46" t="s">
        <v>340</v>
      </c>
      <c r="E1283" s="47">
        <v>0.88480474338108805</v>
      </c>
      <c r="F1283" s="48">
        <v>95.270270270270302</v>
      </c>
      <c r="G1283" s="47">
        <v>0.88465650692296305</v>
      </c>
      <c r="H1283" s="50">
        <v>89.023717595146195</v>
      </c>
      <c r="I1283" s="76" t="str">
        <f t="shared" si="38"/>
        <v>No</v>
      </c>
      <c r="J1283" s="49" t="str">
        <f t="shared" si="39"/>
        <v>Yes</v>
      </c>
      <c r="K1283" s="47">
        <v>0.34648201697325998</v>
      </c>
      <c r="L1283" s="50">
        <v>82.319819819819799</v>
      </c>
      <c r="M1283" s="47">
        <v>0.33757055721838503</v>
      </c>
      <c r="N1283" s="50">
        <v>82.184225041367895</v>
      </c>
    </row>
    <row r="1284" spans="1:14" x14ac:dyDescent="0.2">
      <c r="A1284" s="147" t="s">
        <v>2750</v>
      </c>
      <c r="B1284" s="44" t="s">
        <v>2751</v>
      </c>
      <c r="C1284" s="45">
        <v>65</v>
      </c>
      <c r="D1284" s="46" t="s">
        <v>340</v>
      </c>
      <c r="E1284" s="47">
        <v>0.89738459150058003</v>
      </c>
      <c r="F1284" s="48">
        <v>96.846846846846802</v>
      </c>
      <c r="G1284" s="47">
        <v>0.864039205966598</v>
      </c>
      <c r="H1284" s="50">
        <v>81.853281853281899</v>
      </c>
      <c r="I1284" s="76" t="str">
        <f t="shared" si="38"/>
        <v>No</v>
      </c>
      <c r="J1284" s="49" t="str">
        <f t="shared" si="39"/>
        <v>Yes</v>
      </c>
      <c r="K1284" s="47">
        <v>0.30796188195491903</v>
      </c>
      <c r="L1284" s="50">
        <v>63.006756756756801</v>
      </c>
      <c r="M1284" s="47">
        <v>0.29288091377466902</v>
      </c>
      <c r="N1284" s="50">
        <v>65.774958632101502</v>
      </c>
    </row>
    <row r="1285" spans="1:14" x14ac:dyDescent="0.2">
      <c r="A1285" s="57" t="s">
        <v>569</v>
      </c>
      <c r="B1285" s="44" t="s">
        <v>2752</v>
      </c>
      <c r="C1285" s="45">
        <v>65</v>
      </c>
      <c r="D1285" s="46" t="s">
        <v>340</v>
      </c>
      <c r="E1285" s="47">
        <v>0.84757146740621003</v>
      </c>
      <c r="F1285" s="48">
        <v>90.427927927927897</v>
      </c>
      <c r="G1285" s="47">
        <v>0.81317071149608799</v>
      </c>
      <c r="H1285" s="50">
        <v>63.596249310535001</v>
      </c>
      <c r="I1285" s="76" t="str">
        <f t="shared" si="38"/>
        <v>No</v>
      </c>
      <c r="J1285" s="49" t="str">
        <f t="shared" si="39"/>
        <v>No</v>
      </c>
      <c r="K1285" s="47">
        <v>0.30883126189257198</v>
      </c>
      <c r="L1285" s="50">
        <v>63.400900900900901</v>
      </c>
      <c r="M1285" s="47">
        <v>0.29177458432494702</v>
      </c>
      <c r="N1285" s="50">
        <v>65.250965250965294</v>
      </c>
    </row>
    <row r="1286" spans="1:14" x14ac:dyDescent="0.2">
      <c r="A1286" s="57" t="s">
        <v>2753</v>
      </c>
      <c r="B1286" s="44" t="s">
        <v>2754</v>
      </c>
      <c r="C1286" s="45">
        <v>65</v>
      </c>
      <c r="D1286" s="46" t="s">
        <v>340</v>
      </c>
      <c r="E1286" s="47">
        <v>0.83126878481630595</v>
      </c>
      <c r="F1286" s="48">
        <v>89.301801801801801</v>
      </c>
      <c r="G1286" s="47">
        <v>0.78841294522437899</v>
      </c>
      <c r="H1286" s="50">
        <v>56.563706563706603</v>
      </c>
      <c r="I1286" s="76" t="str">
        <f t="shared" si="38"/>
        <v>No</v>
      </c>
      <c r="J1286" s="49" t="str">
        <f t="shared" si="39"/>
        <v>No</v>
      </c>
      <c r="K1286" s="47">
        <v>0.29983509439959699</v>
      </c>
      <c r="L1286" s="50">
        <v>57.882882882882903</v>
      </c>
      <c r="M1286" s="47">
        <v>0.28617184069032597</v>
      </c>
      <c r="N1286" s="50">
        <v>63.430777716492003</v>
      </c>
    </row>
    <row r="1287" spans="1:14" x14ac:dyDescent="0.2">
      <c r="A1287" s="57" t="s">
        <v>2755</v>
      </c>
      <c r="B1287" s="44" t="s">
        <v>2756</v>
      </c>
      <c r="C1287" s="45">
        <v>65</v>
      </c>
      <c r="D1287" s="46" t="s">
        <v>340</v>
      </c>
      <c r="E1287" s="47">
        <v>0.79487833547745201</v>
      </c>
      <c r="F1287" s="48">
        <v>82.882882882882896</v>
      </c>
      <c r="G1287" s="47">
        <v>0.76624110261077605</v>
      </c>
      <c r="H1287" s="50">
        <v>50.303364589078903</v>
      </c>
      <c r="I1287" s="76" t="str">
        <f t="shared" ref="I1287:I1350" si="40">IF(AND(F1287&gt;=90,H1287&gt;=90),"Yes","No")</f>
        <v>No</v>
      </c>
      <c r="J1287" s="49" t="str">
        <f t="shared" ref="J1287:J1350" si="41">IF(AND(F1287&gt;=75,H1287&gt;=75),"Yes","No")</f>
        <v>No</v>
      </c>
      <c r="K1287" s="47">
        <v>0.33430012452700297</v>
      </c>
      <c r="L1287" s="50">
        <v>75.619369369369394</v>
      </c>
      <c r="M1287" s="47">
        <v>0.31466801374835901</v>
      </c>
      <c r="N1287" s="50">
        <v>74.600110314396005</v>
      </c>
    </row>
    <row r="1288" spans="1:14" x14ac:dyDescent="0.2">
      <c r="A1288" s="57" t="s">
        <v>2757</v>
      </c>
      <c r="B1288" s="44" t="s">
        <v>2758</v>
      </c>
      <c r="C1288" s="45">
        <v>65</v>
      </c>
      <c r="D1288" s="46" t="s">
        <v>340</v>
      </c>
      <c r="E1288" s="47">
        <v>0.82507577338459104</v>
      </c>
      <c r="F1288" s="48">
        <v>88.400900900900893</v>
      </c>
      <c r="G1288" s="47">
        <v>0.80614565321476594</v>
      </c>
      <c r="H1288" s="50">
        <v>61.610590182018797</v>
      </c>
      <c r="I1288" s="76" t="str">
        <f t="shared" si="40"/>
        <v>No</v>
      </c>
      <c r="J1288" s="49" t="str">
        <f t="shared" si="41"/>
        <v>No</v>
      </c>
      <c r="K1288" s="47">
        <v>0.30885876446120702</v>
      </c>
      <c r="L1288" s="50">
        <v>63.457207207207198</v>
      </c>
      <c r="M1288" s="47">
        <v>0.29453761186666599</v>
      </c>
      <c r="N1288" s="50">
        <v>66.381687810259194</v>
      </c>
    </row>
    <row r="1289" spans="1:14" x14ac:dyDescent="0.2">
      <c r="A1289" s="147" t="s">
        <v>2759</v>
      </c>
      <c r="B1289" s="44" t="s">
        <v>2760</v>
      </c>
      <c r="C1289" s="45">
        <v>65</v>
      </c>
      <c r="D1289" s="46" t="s">
        <v>340</v>
      </c>
      <c r="E1289" s="47">
        <v>0.86887486360965904</v>
      </c>
      <c r="F1289" s="48">
        <v>93.299549549549596</v>
      </c>
      <c r="G1289" s="47">
        <v>0.85995863852158805</v>
      </c>
      <c r="H1289" s="50">
        <v>80.143408714837307</v>
      </c>
      <c r="I1289" s="76" t="str">
        <f t="shared" si="40"/>
        <v>No</v>
      </c>
      <c r="J1289" s="49" t="str">
        <f t="shared" si="41"/>
        <v>Yes</v>
      </c>
      <c r="K1289" s="47">
        <v>0.30763735192509001</v>
      </c>
      <c r="L1289" s="50">
        <v>62.781531531531499</v>
      </c>
      <c r="M1289" s="47">
        <v>0.29327298557910603</v>
      </c>
      <c r="N1289" s="50">
        <v>65.968008825151699</v>
      </c>
    </row>
    <row r="1290" spans="1:14" x14ac:dyDescent="0.2">
      <c r="A1290" s="147" t="s">
        <v>2761</v>
      </c>
      <c r="B1290" s="44" t="s">
        <v>2762</v>
      </c>
      <c r="C1290" s="45">
        <v>65</v>
      </c>
      <c r="D1290" s="46" t="s">
        <v>340</v>
      </c>
      <c r="E1290" s="47">
        <v>0.862379757355482</v>
      </c>
      <c r="F1290" s="48">
        <v>92.454954954954999</v>
      </c>
      <c r="G1290" s="47">
        <v>0.85134638280403097</v>
      </c>
      <c r="H1290" s="50">
        <v>77.027027027027003</v>
      </c>
      <c r="I1290" s="76" t="str">
        <f t="shared" si="40"/>
        <v>No</v>
      </c>
      <c r="J1290" s="49" t="str">
        <f t="shared" si="41"/>
        <v>Yes</v>
      </c>
      <c r="K1290" s="47">
        <v>0.28678233579847501</v>
      </c>
      <c r="L1290" s="50">
        <v>50.450450450450397</v>
      </c>
      <c r="M1290" s="47">
        <v>0.27468673619338002</v>
      </c>
      <c r="N1290" s="50">
        <v>58.935466078323202</v>
      </c>
    </row>
    <row r="1291" spans="1:14" x14ac:dyDescent="0.2">
      <c r="A1291" s="147" t="s">
        <v>2763</v>
      </c>
      <c r="B1291" s="44" t="s">
        <v>2764</v>
      </c>
      <c r="C1291" s="45">
        <v>65</v>
      </c>
      <c r="D1291" s="46" t="s">
        <v>340</v>
      </c>
      <c r="E1291" s="47">
        <v>0.90902092165916404</v>
      </c>
      <c r="F1291" s="48">
        <v>98.310810810810807</v>
      </c>
      <c r="G1291" s="47">
        <v>0.90598514655747098</v>
      </c>
      <c r="H1291" s="50">
        <v>96.166574738003305</v>
      </c>
      <c r="I1291" s="76" t="str">
        <f t="shared" si="40"/>
        <v>Yes</v>
      </c>
      <c r="J1291" s="49" t="str">
        <f t="shared" si="41"/>
        <v>Yes</v>
      </c>
      <c r="K1291" s="47">
        <v>0.26902622839018298</v>
      </c>
      <c r="L1291" s="50">
        <v>41.159909909909899</v>
      </c>
      <c r="M1291" s="47">
        <v>0.264539512170126</v>
      </c>
      <c r="N1291" s="50">
        <v>55.239933811362398</v>
      </c>
    </row>
    <row r="1292" spans="1:14" x14ac:dyDescent="0.2">
      <c r="A1292" s="147" t="s">
        <v>2765</v>
      </c>
      <c r="B1292" s="44" t="s">
        <v>2766</v>
      </c>
      <c r="C1292" s="45">
        <v>65</v>
      </c>
      <c r="D1292" s="46" t="s">
        <v>340</v>
      </c>
      <c r="E1292" s="47">
        <v>0.90265703367024797</v>
      </c>
      <c r="F1292" s="48">
        <v>97.747747747747795</v>
      </c>
      <c r="G1292" s="47">
        <v>0.90034604661000195</v>
      </c>
      <c r="H1292" s="50">
        <v>94.677330391616096</v>
      </c>
      <c r="I1292" s="76" t="str">
        <f t="shared" si="40"/>
        <v>Yes</v>
      </c>
      <c r="J1292" s="49" t="str">
        <f t="shared" si="41"/>
        <v>Yes</v>
      </c>
      <c r="K1292" s="47">
        <v>0.30421546429979202</v>
      </c>
      <c r="L1292" s="50">
        <v>60.135135135135101</v>
      </c>
      <c r="M1292" s="47">
        <v>0.29039348953413502</v>
      </c>
      <c r="N1292" s="50">
        <v>64.7545504688362</v>
      </c>
    </row>
    <row r="1293" spans="1:14" x14ac:dyDescent="0.2">
      <c r="A1293" s="147" t="s">
        <v>2767</v>
      </c>
      <c r="B1293" s="44" t="s">
        <v>2768</v>
      </c>
      <c r="C1293" s="45">
        <v>65</v>
      </c>
      <c r="D1293" s="46" t="s">
        <v>340</v>
      </c>
      <c r="E1293" s="47">
        <v>0.87953263595421305</v>
      </c>
      <c r="F1293" s="48">
        <v>94.650900900900893</v>
      </c>
      <c r="G1293" s="47">
        <v>0.86886941589250499</v>
      </c>
      <c r="H1293" s="50">
        <v>83.563154991726407</v>
      </c>
      <c r="I1293" s="76" t="str">
        <f t="shared" si="40"/>
        <v>No</v>
      </c>
      <c r="J1293" s="49" t="str">
        <f t="shared" si="41"/>
        <v>Yes</v>
      </c>
      <c r="K1293" s="47">
        <v>0.28735067949682602</v>
      </c>
      <c r="L1293" s="50">
        <v>50.675675675675699</v>
      </c>
      <c r="M1293" s="47">
        <v>0.27559264123323002</v>
      </c>
      <c r="N1293" s="50">
        <v>59.431880860452303</v>
      </c>
    </row>
    <row r="1294" spans="1:14" x14ac:dyDescent="0.2">
      <c r="A1294" s="147" t="s">
        <v>2769</v>
      </c>
      <c r="B1294" s="44" t="s">
        <v>2770</v>
      </c>
      <c r="C1294" s="45">
        <v>65</v>
      </c>
      <c r="D1294" s="46" t="s">
        <v>340</v>
      </c>
      <c r="E1294" s="47">
        <v>0.89359438051241002</v>
      </c>
      <c r="F1294" s="48">
        <v>96.340090090090101</v>
      </c>
      <c r="G1294" s="47">
        <v>0.86163015054797099</v>
      </c>
      <c r="H1294" s="50">
        <v>80.943188086045197</v>
      </c>
      <c r="I1294" s="76" t="str">
        <f t="shared" si="40"/>
        <v>No</v>
      </c>
      <c r="J1294" s="49" t="str">
        <f t="shared" si="41"/>
        <v>Yes</v>
      </c>
      <c r="K1294" s="47">
        <v>0.30670874411531501</v>
      </c>
      <c r="L1294" s="50">
        <v>62.049549549549603</v>
      </c>
      <c r="M1294" s="47">
        <v>0.29330580205942403</v>
      </c>
      <c r="N1294" s="50">
        <v>65.995587424158899</v>
      </c>
    </row>
    <row r="1295" spans="1:14" x14ac:dyDescent="0.2">
      <c r="A1295" s="147" t="s">
        <v>2771</v>
      </c>
      <c r="B1295" s="44" t="s">
        <v>2772</v>
      </c>
      <c r="C1295" s="45">
        <v>65</v>
      </c>
      <c r="D1295" s="46" t="s">
        <v>340</v>
      </c>
      <c r="E1295" s="47">
        <v>0.92773867955631995</v>
      </c>
      <c r="F1295" s="48">
        <v>99.605855855855907</v>
      </c>
      <c r="G1295" s="47">
        <v>0.91326368353924203</v>
      </c>
      <c r="H1295" s="50">
        <v>97.904026475454998</v>
      </c>
      <c r="I1295" s="76" t="str">
        <f t="shared" si="40"/>
        <v>Yes</v>
      </c>
      <c r="J1295" s="49" t="str">
        <f t="shared" si="41"/>
        <v>Yes</v>
      </c>
      <c r="K1295" s="47">
        <v>0.28573867608533399</v>
      </c>
      <c r="L1295" s="50">
        <v>49.662162162162197</v>
      </c>
      <c r="M1295" s="47">
        <v>0.274793175123417</v>
      </c>
      <c r="N1295" s="50">
        <v>59.018201875344701</v>
      </c>
    </row>
    <row r="1296" spans="1:14" x14ac:dyDescent="0.2">
      <c r="A1296" s="148" t="s">
        <v>1169</v>
      </c>
      <c r="B1296" s="44" t="s">
        <v>2773</v>
      </c>
      <c r="C1296" s="45">
        <v>65</v>
      </c>
      <c r="D1296" s="46" t="s">
        <v>340</v>
      </c>
      <c r="E1296" s="47">
        <v>0.90507055209665899</v>
      </c>
      <c r="F1296" s="48">
        <v>97.9166666666667</v>
      </c>
      <c r="G1296" s="47">
        <v>0.90237611648343796</v>
      </c>
      <c r="H1296" s="50">
        <v>95.201323772752303</v>
      </c>
      <c r="I1296" s="76" t="str">
        <f t="shared" si="40"/>
        <v>Yes</v>
      </c>
      <c r="J1296" s="49" t="str">
        <f t="shared" si="41"/>
        <v>Yes</v>
      </c>
      <c r="K1296" s="47">
        <v>0.33573908790485901</v>
      </c>
      <c r="L1296" s="50">
        <v>76.520270270270302</v>
      </c>
      <c r="M1296" s="47">
        <v>0.32470225296214</v>
      </c>
      <c r="N1296" s="50">
        <v>78.350799779371201</v>
      </c>
    </row>
    <row r="1297" spans="1:14" x14ac:dyDescent="0.2">
      <c r="A1297" s="57" t="s">
        <v>2774</v>
      </c>
      <c r="B1297" s="44" t="s">
        <v>2775</v>
      </c>
      <c r="C1297" s="45">
        <v>65</v>
      </c>
      <c r="D1297" s="46" t="s">
        <v>340</v>
      </c>
      <c r="E1297" s="47">
        <v>0.66447369661282796</v>
      </c>
      <c r="F1297" s="48">
        <v>45.045045045045001</v>
      </c>
      <c r="G1297" s="47">
        <v>0.60021189323141899</v>
      </c>
      <c r="H1297" s="50">
        <v>15.7749586321015</v>
      </c>
      <c r="I1297" s="76" t="str">
        <f t="shared" si="40"/>
        <v>No</v>
      </c>
      <c r="J1297" s="49" t="str">
        <f t="shared" si="41"/>
        <v>No</v>
      </c>
      <c r="K1297" s="47">
        <v>0.29602948099130899</v>
      </c>
      <c r="L1297" s="50">
        <v>55.686936936936902</v>
      </c>
      <c r="M1297" s="47">
        <v>0.28236180864071703</v>
      </c>
      <c r="N1297" s="50">
        <v>61.9415333701048</v>
      </c>
    </row>
    <row r="1298" spans="1:14" x14ac:dyDescent="0.2">
      <c r="A1298" s="147" t="s">
        <v>2776</v>
      </c>
      <c r="B1298" s="44" t="s">
        <v>2777</v>
      </c>
      <c r="C1298" s="45">
        <v>65</v>
      </c>
      <c r="D1298" s="46" t="s">
        <v>340</v>
      </c>
      <c r="E1298" s="47">
        <v>0.89702690509800997</v>
      </c>
      <c r="F1298" s="48">
        <v>96.790540540540505</v>
      </c>
      <c r="G1298" s="47">
        <v>0.85216988970316598</v>
      </c>
      <c r="H1298" s="50">
        <v>77.2752344180916</v>
      </c>
      <c r="I1298" s="76" t="str">
        <f t="shared" si="40"/>
        <v>No</v>
      </c>
      <c r="J1298" s="49" t="str">
        <f t="shared" si="41"/>
        <v>Yes</v>
      </c>
      <c r="K1298" s="47">
        <v>0.32522983272322697</v>
      </c>
      <c r="L1298" s="50">
        <v>70.777027027027003</v>
      </c>
      <c r="M1298" s="47">
        <v>0.30880000898681198</v>
      </c>
      <c r="N1298" s="50">
        <v>72.173193601765007</v>
      </c>
    </row>
    <row r="1299" spans="1:14" x14ac:dyDescent="0.2">
      <c r="A1299" s="57" t="s">
        <v>2778</v>
      </c>
      <c r="B1299" s="44" t="s">
        <v>2779</v>
      </c>
      <c r="C1299" s="45">
        <v>65</v>
      </c>
      <c r="D1299" s="46" t="s">
        <v>340</v>
      </c>
      <c r="E1299" s="47">
        <v>0.73352759541481605</v>
      </c>
      <c r="F1299" s="48">
        <v>66.047297297297305</v>
      </c>
      <c r="G1299" s="47">
        <v>0.71154815246796299</v>
      </c>
      <c r="H1299" s="50">
        <v>36.817429674572502</v>
      </c>
      <c r="I1299" s="76" t="str">
        <f t="shared" si="40"/>
        <v>No</v>
      </c>
      <c r="J1299" s="49" t="str">
        <f t="shared" si="41"/>
        <v>No</v>
      </c>
      <c r="K1299" s="47">
        <v>0.30938501313963701</v>
      </c>
      <c r="L1299" s="50">
        <v>63.6824324324324</v>
      </c>
      <c r="M1299" s="47">
        <v>0.285933020452243</v>
      </c>
      <c r="N1299" s="50">
        <v>63.320463320463297</v>
      </c>
    </row>
    <row r="1300" spans="1:14" x14ac:dyDescent="0.2">
      <c r="A1300" s="57" t="s">
        <v>2780</v>
      </c>
      <c r="B1300" s="44" t="s">
        <v>2781</v>
      </c>
      <c r="C1300" s="45">
        <v>65</v>
      </c>
      <c r="D1300" s="46" t="s">
        <v>340</v>
      </c>
      <c r="E1300" s="47">
        <v>0.69714649887800795</v>
      </c>
      <c r="F1300" s="48">
        <v>55.518018018017997</v>
      </c>
      <c r="G1300" s="47">
        <v>0.66820891642662805</v>
      </c>
      <c r="H1300" s="50">
        <v>28.1301709873138</v>
      </c>
      <c r="I1300" s="76" t="str">
        <f t="shared" si="40"/>
        <v>No</v>
      </c>
      <c r="J1300" s="49" t="str">
        <f t="shared" si="41"/>
        <v>No</v>
      </c>
      <c r="K1300" s="47">
        <v>0.28765285530772999</v>
      </c>
      <c r="L1300" s="50">
        <v>50.900900900900901</v>
      </c>
      <c r="M1300" s="47">
        <v>0.27270328009365802</v>
      </c>
      <c r="N1300" s="50">
        <v>58.356315499172602</v>
      </c>
    </row>
    <row r="1301" spans="1:14" x14ac:dyDescent="0.2">
      <c r="A1301" s="57" t="s">
        <v>2782</v>
      </c>
      <c r="B1301" s="44" t="s">
        <v>2783</v>
      </c>
      <c r="C1301" s="45">
        <v>65</v>
      </c>
      <c r="D1301" s="46" t="s">
        <v>340</v>
      </c>
      <c r="E1301" s="47">
        <v>0.47755505689167099</v>
      </c>
      <c r="F1301" s="48">
        <v>5.4617117117117102</v>
      </c>
      <c r="G1301" s="47">
        <v>0.52226211505958797</v>
      </c>
      <c r="H1301" s="50">
        <v>6.1500275785990102</v>
      </c>
      <c r="I1301" s="76" t="str">
        <f t="shared" si="40"/>
        <v>No</v>
      </c>
      <c r="J1301" s="49" t="str">
        <f t="shared" si="41"/>
        <v>No</v>
      </c>
      <c r="K1301" s="47">
        <v>0.29034038948852298</v>
      </c>
      <c r="L1301" s="50">
        <v>52.590090090090101</v>
      </c>
      <c r="M1301" s="47">
        <v>0.27335155904952402</v>
      </c>
      <c r="N1301" s="50">
        <v>58.604522890237199</v>
      </c>
    </row>
    <row r="1302" spans="1:14" x14ac:dyDescent="0.2">
      <c r="A1302" s="57" t="s">
        <v>2784</v>
      </c>
      <c r="B1302" s="44" t="s">
        <v>2785</v>
      </c>
      <c r="C1302" s="45">
        <v>65</v>
      </c>
      <c r="D1302" s="46" t="s">
        <v>340</v>
      </c>
      <c r="E1302" s="47">
        <v>0.74769505984291695</v>
      </c>
      <c r="F1302" s="48">
        <v>70.045045045045001</v>
      </c>
      <c r="G1302" s="47">
        <v>0.66164888218356599</v>
      </c>
      <c r="H1302" s="50">
        <v>26.889134031991201</v>
      </c>
      <c r="I1302" s="76" t="str">
        <f t="shared" si="40"/>
        <v>No</v>
      </c>
      <c r="J1302" s="49" t="str">
        <f t="shared" si="41"/>
        <v>No</v>
      </c>
      <c r="K1302" s="47">
        <v>0.265591325458987</v>
      </c>
      <c r="L1302" s="50">
        <v>39.358108108108098</v>
      </c>
      <c r="M1302" s="47">
        <v>0.24767296769868399</v>
      </c>
      <c r="N1302" s="50">
        <v>49.9448428019857</v>
      </c>
    </row>
    <row r="1303" spans="1:14" x14ac:dyDescent="0.2">
      <c r="A1303" s="57" t="s">
        <v>2786</v>
      </c>
      <c r="B1303" s="44" t="s">
        <v>2787</v>
      </c>
      <c r="C1303" s="45">
        <v>65</v>
      </c>
      <c r="D1303" s="46" t="s">
        <v>340</v>
      </c>
      <c r="E1303" s="47">
        <v>0.60040656981360196</v>
      </c>
      <c r="F1303" s="48">
        <v>25.225225225225198</v>
      </c>
      <c r="G1303" s="47">
        <v>0.56336877376412697</v>
      </c>
      <c r="H1303" s="50">
        <v>10.838389409817999</v>
      </c>
      <c r="I1303" s="76" t="str">
        <f t="shared" si="40"/>
        <v>No</v>
      </c>
      <c r="J1303" s="49" t="str">
        <f t="shared" si="41"/>
        <v>No</v>
      </c>
      <c r="K1303" s="47">
        <v>0.284391023711764</v>
      </c>
      <c r="L1303" s="50">
        <v>49.099099099099099</v>
      </c>
      <c r="M1303" s="47">
        <v>0.25709769932043902</v>
      </c>
      <c r="N1303" s="50">
        <v>52.757859900717001</v>
      </c>
    </row>
    <row r="1304" spans="1:14" x14ac:dyDescent="0.2">
      <c r="A1304" s="57" t="s">
        <v>2788</v>
      </c>
      <c r="B1304" s="44" t="s">
        <v>2789</v>
      </c>
      <c r="C1304" s="45">
        <v>65</v>
      </c>
      <c r="D1304" s="46" t="s">
        <v>340</v>
      </c>
      <c r="E1304" s="47">
        <v>0.678995054190772</v>
      </c>
      <c r="F1304" s="48">
        <v>49.493243243243199</v>
      </c>
      <c r="G1304" s="47">
        <v>0.64861756246279301</v>
      </c>
      <c r="H1304" s="50">
        <v>24.1588527302813</v>
      </c>
      <c r="I1304" s="76" t="str">
        <f t="shared" si="40"/>
        <v>No</v>
      </c>
      <c r="J1304" s="49" t="str">
        <f t="shared" si="41"/>
        <v>No</v>
      </c>
      <c r="K1304" s="47">
        <v>0.30434993402247901</v>
      </c>
      <c r="L1304" s="50">
        <v>60.304054054054099</v>
      </c>
      <c r="M1304" s="47">
        <v>0.28109621234061499</v>
      </c>
      <c r="N1304" s="50">
        <v>61.665747380033103</v>
      </c>
    </row>
    <row r="1305" spans="1:14" x14ac:dyDescent="0.2">
      <c r="A1305" s="57" t="s">
        <v>2790</v>
      </c>
      <c r="B1305" s="44" t="s">
        <v>2791</v>
      </c>
      <c r="C1305" s="45">
        <v>65</v>
      </c>
      <c r="D1305" s="46" t="s">
        <v>340</v>
      </c>
      <c r="E1305" s="47">
        <v>0.602184314420111</v>
      </c>
      <c r="F1305" s="48">
        <v>25.506756756756801</v>
      </c>
      <c r="G1305" s="47">
        <v>0.45500519735679601</v>
      </c>
      <c r="H1305" s="50">
        <v>2.4820739106453402</v>
      </c>
      <c r="I1305" s="76" t="str">
        <f t="shared" si="40"/>
        <v>No</v>
      </c>
      <c r="J1305" s="49" t="str">
        <f t="shared" si="41"/>
        <v>No</v>
      </c>
      <c r="K1305" s="47">
        <v>0.31464315319886599</v>
      </c>
      <c r="L1305" s="50">
        <v>65.990990990990994</v>
      </c>
      <c r="M1305" s="47">
        <v>0.27068462981341201</v>
      </c>
      <c r="N1305" s="50">
        <v>57.666850523993403</v>
      </c>
    </row>
    <row r="1306" spans="1:14" x14ac:dyDescent="0.2">
      <c r="A1306" s="57" t="s">
        <v>2792</v>
      </c>
      <c r="B1306" s="44" t="s">
        <v>2793</v>
      </c>
      <c r="C1306" s="45">
        <v>65</v>
      </c>
      <c r="D1306" s="46" t="s">
        <v>340</v>
      </c>
      <c r="E1306" s="47">
        <v>0.56488968616408397</v>
      </c>
      <c r="F1306" s="48">
        <v>16.610360360360399</v>
      </c>
      <c r="G1306" s="47">
        <v>0.51841444617341004</v>
      </c>
      <c r="H1306" s="50">
        <v>5.8742415885273003</v>
      </c>
      <c r="I1306" s="76" t="str">
        <f t="shared" si="40"/>
        <v>No</v>
      </c>
      <c r="J1306" s="49" t="str">
        <f t="shared" si="41"/>
        <v>No</v>
      </c>
      <c r="K1306" s="47">
        <v>0.29514513528368203</v>
      </c>
      <c r="L1306" s="50">
        <v>55.292792792792802</v>
      </c>
      <c r="M1306" s="47">
        <v>0.27102397199197997</v>
      </c>
      <c r="N1306" s="50">
        <v>57.749586321014903</v>
      </c>
    </row>
    <row r="1307" spans="1:14" x14ac:dyDescent="0.2">
      <c r="A1307" s="57" t="s">
        <v>2794</v>
      </c>
      <c r="B1307" s="44" t="s">
        <v>2795</v>
      </c>
      <c r="C1307" s="45">
        <v>65</v>
      </c>
      <c r="D1307" s="46" t="s">
        <v>340</v>
      </c>
      <c r="E1307" s="47">
        <v>0.56685080847601199</v>
      </c>
      <c r="F1307" s="48">
        <v>16.948198198198199</v>
      </c>
      <c r="G1307" s="47">
        <v>0.510038089397302</v>
      </c>
      <c r="H1307" s="50">
        <v>5.15719801434087</v>
      </c>
      <c r="I1307" s="76" t="str">
        <f t="shared" si="40"/>
        <v>No</v>
      </c>
      <c r="J1307" s="49" t="str">
        <f t="shared" si="41"/>
        <v>No</v>
      </c>
      <c r="K1307" s="47">
        <v>0.28984818450551503</v>
      </c>
      <c r="L1307" s="50">
        <v>52.308558558558602</v>
      </c>
      <c r="M1307" s="47">
        <v>0.25915420980901899</v>
      </c>
      <c r="N1307" s="50">
        <v>53.171538885824603</v>
      </c>
    </row>
    <row r="1308" spans="1:14" x14ac:dyDescent="0.2">
      <c r="A1308" s="57" t="s">
        <v>2796</v>
      </c>
      <c r="B1308" s="44" t="s">
        <v>2797</v>
      </c>
      <c r="C1308" s="45">
        <v>65</v>
      </c>
      <c r="D1308" s="46" t="s">
        <v>340</v>
      </c>
      <c r="E1308" s="47">
        <v>0.53689334518966803</v>
      </c>
      <c r="F1308" s="48">
        <v>11.373873873873899</v>
      </c>
      <c r="G1308" s="47">
        <v>0.60391475176306197</v>
      </c>
      <c r="H1308" s="50">
        <v>16.354109211252101</v>
      </c>
      <c r="I1308" s="76" t="str">
        <f t="shared" si="40"/>
        <v>No</v>
      </c>
      <c r="J1308" s="49" t="str">
        <f t="shared" si="41"/>
        <v>No</v>
      </c>
      <c r="K1308" s="47">
        <v>0.28669824361281898</v>
      </c>
      <c r="L1308" s="50">
        <v>50.337837837837803</v>
      </c>
      <c r="M1308" s="47">
        <v>0.26414361470262299</v>
      </c>
      <c r="N1308" s="50">
        <v>55.046883618312201</v>
      </c>
    </row>
    <row r="1309" spans="1:14" x14ac:dyDescent="0.2">
      <c r="A1309" s="57" t="s">
        <v>2798</v>
      </c>
      <c r="B1309" s="44" t="s">
        <v>2799</v>
      </c>
      <c r="C1309" s="45">
        <v>65</v>
      </c>
      <c r="D1309" s="46" t="s">
        <v>340</v>
      </c>
      <c r="E1309" s="47">
        <v>0.58596246116787698</v>
      </c>
      <c r="F1309" s="48">
        <v>20.945945945945901</v>
      </c>
      <c r="G1309" s="47">
        <v>0.589875539786896</v>
      </c>
      <c r="H1309" s="50">
        <v>14.2305570876999</v>
      </c>
      <c r="I1309" s="76" t="str">
        <f t="shared" si="40"/>
        <v>No</v>
      </c>
      <c r="J1309" s="49" t="str">
        <f t="shared" si="41"/>
        <v>No</v>
      </c>
      <c r="K1309" s="47">
        <v>0.31071767185177301</v>
      </c>
      <c r="L1309" s="50">
        <v>64.301801801801801</v>
      </c>
      <c r="M1309" s="47">
        <v>0.275089413944345</v>
      </c>
      <c r="N1309" s="50">
        <v>59.1285162713734</v>
      </c>
    </row>
    <row r="1310" spans="1:14" x14ac:dyDescent="0.2">
      <c r="A1310" s="147" t="s">
        <v>2800</v>
      </c>
      <c r="B1310" s="44" t="s">
        <v>2801</v>
      </c>
      <c r="C1310" s="45">
        <v>65</v>
      </c>
      <c r="D1310" s="46" t="s">
        <v>340</v>
      </c>
      <c r="E1310" s="47">
        <v>0.88713566762846097</v>
      </c>
      <c r="F1310" s="48">
        <v>95.495495495495504</v>
      </c>
      <c r="G1310" s="47">
        <v>0.86061924586437399</v>
      </c>
      <c r="H1310" s="50">
        <v>80.419194704909003</v>
      </c>
      <c r="I1310" s="76" t="str">
        <f t="shared" si="40"/>
        <v>No</v>
      </c>
      <c r="J1310" s="49" t="str">
        <f t="shared" si="41"/>
        <v>Yes</v>
      </c>
      <c r="K1310" s="47">
        <v>0.22973588065460401</v>
      </c>
      <c r="L1310" s="50">
        <v>27.702702702702702</v>
      </c>
      <c r="M1310" s="47">
        <v>0.226581346800663</v>
      </c>
      <c r="N1310" s="50">
        <v>45.670159955874198</v>
      </c>
    </row>
    <row r="1311" spans="1:14" x14ac:dyDescent="0.2">
      <c r="A1311" s="147" t="s">
        <v>2361</v>
      </c>
      <c r="B1311" s="44" t="s">
        <v>2802</v>
      </c>
      <c r="C1311" s="45">
        <v>65</v>
      </c>
      <c r="D1311" s="46" t="s">
        <v>340</v>
      </c>
      <c r="E1311" s="47">
        <v>0.82919817415256902</v>
      </c>
      <c r="F1311" s="48">
        <v>88.963963963964005</v>
      </c>
      <c r="G1311" s="47">
        <v>0.85894462724148102</v>
      </c>
      <c r="H1311" s="50">
        <v>79.784886927744097</v>
      </c>
      <c r="I1311" s="76" t="str">
        <f t="shared" si="40"/>
        <v>No</v>
      </c>
      <c r="J1311" s="49" t="str">
        <f t="shared" si="41"/>
        <v>Yes</v>
      </c>
      <c r="K1311" s="47">
        <v>0.312053014127955</v>
      </c>
      <c r="L1311" s="50">
        <v>64.752252252252205</v>
      </c>
      <c r="M1311" s="47">
        <v>0.29633394256418899</v>
      </c>
      <c r="N1311" s="50">
        <v>66.988416988417001</v>
      </c>
    </row>
    <row r="1312" spans="1:14" x14ac:dyDescent="0.2">
      <c r="A1312" s="147" t="s">
        <v>2803</v>
      </c>
      <c r="B1312" s="44" t="s">
        <v>2804</v>
      </c>
      <c r="C1312" s="45">
        <v>65</v>
      </c>
      <c r="D1312" s="46" t="s">
        <v>340</v>
      </c>
      <c r="E1312" s="47">
        <v>0.87114664945616405</v>
      </c>
      <c r="F1312" s="48">
        <v>93.581081081081095</v>
      </c>
      <c r="G1312" s="47">
        <v>0.84668622084474099</v>
      </c>
      <c r="H1312" s="50">
        <v>75.151682294539398</v>
      </c>
      <c r="I1312" s="76" t="str">
        <f t="shared" si="40"/>
        <v>No</v>
      </c>
      <c r="J1312" s="49" t="str">
        <f t="shared" si="41"/>
        <v>Yes</v>
      </c>
      <c r="K1312" s="47">
        <v>0.24698841369043101</v>
      </c>
      <c r="L1312" s="50">
        <v>32.713963963963998</v>
      </c>
      <c r="M1312" s="47">
        <v>0.23755938144783401</v>
      </c>
      <c r="N1312" s="50">
        <v>47.517926089354702</v>
      </c>
    </row>
    <row r="1313" spans="1:14" x14ac:dyDescent="0.2">
      <c r="A1313" s="57" t="s">
        <v>2805</v>
      </c>
      <c r="B1313" s="44" t="s">
        <v>2806</v>
      </c>
      <c r="C1313" s="45">
        <v>65</v>
      </c>
      <c r="D1313" s="46" t="s">
        <v>340</v>
      </c>
      <c r="E1313" s="47">
        <v>0.74318584023498202</v>
      </c>
      <c r="F1313" s="48">
        <v>68.918918918918905</v>
      </c>
      <c r="G1313" s="47">
        <v>0.70096791211269205</v>
      </c>
      <c r="H1313" s="50">
        <v>34.555984555984601</v>
      </c>
      <c r="I1313" s="76" t="str">
        <f t="shared" si="40"/>
        <v>No</v>
      </c>
      <c r="J1313" s="49" t="str">
        <f t="shared" si="41"/>
        <v>No</v>
      </c>
      <c r="K1313" s="47">
        <v>0.29345674591314003</v>
      </c>
      <c r="L1313" s="50">
        <v>54.504504504504503</v>
      </c>
      <c r="M1313" s="47">
        <v>0.27803457992498198</v>
      </c>
      <c r="N1313" s="50">
        <v>60.397131825703298</v>
      </c>
    </row>
    <row r="1314" spans="1:14" x14ac:dyDescent="0.2">
      <c r="A1314" s="57" t="s">
        <v>2807</v>
      </c>
      <c r="B1314" s="44" t="s">
        <v>2808</v>
      </c>
      <c r="C1314" s="45">
        <v>65</v>
      </c>
      <c r="D1314" s="46" t="s">
        <v>340</v>
      </c>
      <c r="E1314" s="47">
        <v>0.70869850466129403</v>
      </c>
      <c r="F1314" s="48">
        <v>58.502252252252198</v>
      </c>
      <c r="G1314" s="47">
        <v>0.71692493102351196</v>
      </c>
      <c r="H1314" s="50">
        <v>37.672366243794798</v>
      </c>
      <c r="I1314" s="76" t="str">
        <f t="shared" si="40"/>
        <v>No</v>
      </c>
      <c r="J1314" s="49" t="str">
        <f t="shared" si="41"/>
        <v>No</v>
      </c>
      <c r="K1314" s="47">
        <v>0.28101972589971802</v>
      </c>
      <c r="L1314" s="50">
        <v>47.240990990991001</v>
      </c>
      <c r="M1314" s="47">
        <v>0.268025370491566</v>
      </c>
      <c r="N1314" s="50">
        <v>56.646442360728102</v>
      </c>
    </row>
    <row r="1315" spans="1:14" x14ac:dyDescent="0.2">
      <c r="A1315" s="57" t="s">
        <v>2809</v>
      </c>
      <c r="B1315" s="44" t="s">
        <v>2810</v>
      </c>
      <c r="C1315" s="45">
        <v>65</v>
      </c>
      <c r="D1315" s="46" t="s">
        <v>340</v>
      </c>
      <c r="E1315" s="47">
        <v>0.61069014007198796</v>
      </c>
      <c r="F1315" s="48">
        <v>27.9279279279279</v>
      </c>
      <c r="G1315" s="47">
        <v>0.53740786519297401</v>
      </c>
      <c r="H1315" s="50">
        <v>7.8323221180363998</v>
      </c>
      <c r="I1315" s="76" t="str">
        <f t="shared" si="40"/>
        <v>No</v>
      </c>
      <c r="J1315" s="49" t="str">
        <f t="shared" si="41"/>
        <v>No</v>
      </c>
      <c r="K1315" s="47">
        <v>0.21534796927776301</v>
      </c>
      <c r="L1315" s="50">
        <v>24.099099099099099</v>
      </c>
      <c r="M1315" s="47">
        <v>0.212858825558919</v>
      </c>
      <c r="N1315" s="50">
        <v>42.829564258135697</v>
      </c>
    </row>
    <row r="1316" spans="1:14" x14ac:dyDescent="0.2">
      <c r="A1316" s="57" t="s">
        <v>1920</v>
      </c>
      <c r="B1316" s="44" t="s">
        <v>2811</v>
      </c>
      <c r="C1316" s="45">
        <v>65</v>
      </c>
      <c r="D1316" s="46" t="s">
        <v>340</v>
      </c>
      <c r="E1316" s="47">
        <v>0.72013573023402599</v>
      </c>
      <c r="F1316" s="48">
        <v>61.880630630630598</v>
      </c>
      <c r="G1316" s="47">
        <v>0.677390080357403</v>
      </c>
      <c r="H1316" s="50">
        <v>29.895201323772799</v>
      </c>
      <c r="I1316" s="76" t="str">
        <f t="shared" si="40"/>
        <v>No</v>
      </c>
      <c r="J1316" s="49" t="str">
        <f t="shared" si="41"/>
        <v>No</v>
      </c>
      <c r="K1316" s="47">
        <v>0.27193185705060402</v>
      </c>
      <c r="L1316" s="50">
        <v>42.173423423423401</v>
      </c>
      <c r="M1316" s="47">
        <v>0.25896590366891997</v>
      </c>
      <c r="N1316" s="50">
        <v>53.088803088803097</v>
      </c>
    </row>
    <row r="1317" spans="1:14" x14ac:dyDescent="0.2">
      <c r="A1317" s="57" t="s">
        <v>2812</v>
      </c>
      <c r="B1317" s="44" t="s">
        <v>2813</v>
      </c>
      <c r="C1317" s="45">
        <v>65</v>
      </c>
      <c r="D1317" s="46" t="s">
        <v>340</v>
      </c>
      <c r="E1317" s="47">
        <v>0.77375355291936798</v>
      </c>
      <c r="F1317" s="48">
        <v>77.815315315315303</v>
      </c>
      <c r="G1317" s="47">
        <v>0.78577267681884799</v>
      </c>
      <c r="H1317" s="50">
        <v>55.929398786541597</v>
      </c>
      <c r="I1317" s="76" t="str">
        <f t="shared" si="40"/>
        <v>No</v>
      </c>
      <c r="J1317" s="49" t="str">
        <f t="shared" si="41"/>
        <v>No</v>
      </c>
      <c r="K1317" s="47">
        <v>0.26543115961366798</v>
      </c>
      <c r="L1317" s="50">
        <v>39.1891891891892</v>
      </c>
      <c r="M1317" s="47">
        <v>0.255818992359581</v>
      </c>
      <c r="N1317" s="50">
        <v>52.233866519580801</v>
      </c>
    </row>
    <row r="1318" spans="1:14" x14ac:dyDescent="0.2">
      <c r="A1318" s="57" t="s">
        <v>705</v>
      </c>
      <c r="B1318" s="44" t="s">
        <v>2814</v>
      </c>
      <c r="C1318" s="45">
        <v>65</v>
      </c>
      <c r="D1318" s="46" t="s">
        <v>340</v>
      </c>
      <c r="E1318" s="47">
        <v>0.67484217433243598</v>
      </c>
      <c r="F1318" s="48">
        <v>48.367117117117097</v>
      </c>
      <c r="G1318" s="47">
        <v>0.56952033650219802</v>
      </c>
      <c r="H1318" s="50">
        <v>11.720904578047399</v>
      </c>
      <c r="I1318" s="76" t="str">
        <f t="shared" si="40"/>
        <v>No</v>
      </c>
      <c r="J1318" s="49" t="str">
        <f t="shared" si="41"/>
        <v>No</v>
      </c>
      <c r="K1318" s="47">
        <v>0.30431913646305098</v>
      </c>
      <c r="L1318" s="50">
        <v>60.247747747747802</v>
      </c>
      <c r="M1318" s="47">
        <v>0.27371115633773502</v>
      </c>
      <c r="N1318" s="50">
        <v>58.714837286265897</v>
      </c>
    </row>
    <row r="1319" spans="1:14" x14ac:dyDescent="0.2">
      <c r="A1319" s="57" t="s">
        <v>2815</v>
      </c>
      <c r="B1319" s="44" t="s">
        <v>2816</v>
      </c>
      <c r="C1319" s="45">
        <v>65</v>
      </c>
      <c r="D1319" s="46" t="s">
        <v>340</v>
      </c>
      <c r="E1319" s="47">
        <v>0.66155256930379802</v>
      </c>
      <c r="F1319" s="48">
        <v>43.975225225225202</v>
      </c>
      <c r="G1319" s="47">
        <v>0.57844262533713497</v>
      </c>
      <c r="H1319" s="50">
        <v>12.9343629343629</v>
      </c>
      <c r="I1319" s="76" t="str">
        <f t="shared" si="40"/>
        <v>No</v>
      </c>
      <c r="J1319" s="49" t="str">
        <f t="shared" si="41"/>
        <v>No</v>
      </c>
      <c r="K1319" s="47">
        <v>0.24914054071135</v>
      </c>
      <c r="L1319" s="50">
        <v>33.445945945946001</v>
      </c>
      <c r="M1319" s="47">
        <v>0.235915240487271</v>
      </c>
      <c r="N1319" s="50">
        <v>47.269718698290099</v>
      </c>
    </row>
    <row r="1320" spans="1:14" x14ac:dyDescent="0.2">
      <c r="A1320" s="57" t="s">
        <v>2817</v>
      </c>
      <c r="B1320" s="44" t="s">
        <v>2818</v>
      </c>
      <c r="C1320" s="45">
        <v>65</v>
      </c>
      <c r="D1320" s="46" t="s">
        <v>340</v>
      </c>
      <c r="E1320" s="47">
        <v>0.79318049576718197</v>
      </c>
      <c r="F1320" s="48">
        <v>82.601351351351397</v>
      </c>
      <c r="G1320" s="47">
        <v>0.779537947675781</v>
      </c>
      <c r="H1320" s="50">
        <v>54.026475455046899</v>
      </c>
      <c r="I1320" s="76" t="str">
        <f t="shared" si="40"/>
        <v>No</v>
      </c>
      <c r="J1320" s="49" t="str">
        <f t="shared" si="41"/>
        <v>No</v>
      </c>
      <c r="K1320" s="47">
        <v>0.32546629121297599</v>
      </c>
      <c r="L1320" s="50">
        <v>70.889639639639597</v>
      </c>
      <c r="M1320" s="47">
        <v>0.30656767432659598</v>
      </c>
      <c r="N1320" s="50">
        <v>70.987313844456693</v>
      </c>
    </row>
    <row r="1321" spans="1:14" x14ac:dyDescent="0.2">
      <c r="A1321" s="57" t="s">
        <v>2819</v>
      </c>
      <c r="B1321" s="44" t="s">
        <v>2820</v>
      </c>
      <c r="C1321" s="45">
        <v>65</v>
      </c>
      <c r="D1321" s="46" t="s">
        <v>340</v>
      </c>
      <c r="E1321" s="47">
        <v>0.61321100156909802</v>
      </c>
      <c r="F1321" s="48">
        <v>28.828828828828801</v>
      </c>
      <c r="G1321" s="47">
        <v>0.55475716350640203</v>
      </c>
      <c r="H1321" s="50">
        <v>9.8731384445670205</v>
      </c>
      <c r="I1321" s="76" t="str">
        <f t="shared" si="40"/>
        <v>No</v>
      </c>
      <c r="J1321" s="49" t="str">
        <f t="shared" si="41"/>
        <v>No</v>
      </c>
      <c r="K1321" s="47">
        <v>0.32823746263887499</v>
      </c>
      <c r="L1321" s="50">
        <v>72.522522522522493</v>
      </c>
      <c r="M1321" s="47">
        <v>0.31865510860424001</v>
      </c>
      <c r="N1321" s="50">
        <v>76.061776061776101</v>
      </c>
    </row>
    <row r="1322" spans="1:14" x14ac:dyDescent="0.2">
      <c r="A1322" s="57" t="s">
        <v>2821</v>
      </c>
      <c r="B1322" s="44" t="s">
        <v>2822</v>
      </c>
      <c r="C1322" s="45">
        <v>65</v>
      </c>
      <c r="D1322" s="46" t="s">
        <v>340</v>
      </c>
      <c r="E1322" s="47">
        <v>0.67055079236723902</v>
      </c>
      <c r="F1322" s="48">
        <v>47.1283783783784</v>
      </c>
      <c r="G1322" s="47">
        <v>0.56316873068336504</v>
      </c>
      <c r="H1322" s="50">
        <v>10.7832322118036</v>
      </c>
      <c r="I1322" s="76" t="str">
        <f t="shared" si="40"/>
        <v>No</v>
      </c>
      <c r="J1322" s="49" t="str">
        <f t="shared" si="41"/>
        <v>No</v>
      </c>
      <c r="K1322" s="47">
        <v>0.28400234635347099</v>
      </c>
      <c r="L1322" s="50">
        <v>48.930180180180201</v>
      </c>
      <c r="M1322" s="47">
        <v>0.25560661982841498</v>
      </c>
      <c r="N1322" s="50">
        <v>52.151130722559301</v>
      </c>
    </row>
    <row r="1323" spans="1:14" x14ac:dyDescent="0.2">
      <c r="A1323" s="57" t="s">
        <v>874</v>
      </c>
      <c r="B1323" s="44" t="s">
        <v>2823</v>
      </c>
      <c r="C1323" s="45">
        <v>65</v>
      </c>
      <c r="D1323" s="46" t="s">
        <v>340</v>
      </c>
      <c r="E1323" s="47">
        <v>0.62943989288525304</v>
      </c>
      <c r="F1323" s="48">
        <v>33.7274774774775</v>
      </c>
      <c r="G1323" s="47">
        <v>0.58404292351696896</v>
      </c>
      <c r="H1323" s="50">
        <v>13.6238279095422</v>
      </c>
      <c r="I1323" s="76" t="str">
        <f t="shared" si="40"/>
        <v>No</v>
      </c>
      <c r="J1323" s="49" t="str">
        <f t="shared" si="41"/>
        <v>No</v>
      </c>
      <c r="K1323" s="47">
        <v>0.27095414458918499</v>
      </c>
      <c r="L1323" s="50">
        <v>41.6666666666667</v>
      </c>
      <c r="M1323" s="47">
        <v>0.26673289921404703</v>
      </c>
      <c r="N1323" s="50">
        <v>55.984555984556003</v>
      </c>
    </row>
    <row r="1324" spans="1:14" x14ac:dyDescent="0.2">
      <c r="A1324" s="57" t="s">
        <v>876</v>
      </c>
      <c r="B1324" s="44" t="s">
        <v>2824</v>
      </c>
      <c r="C1324" s="45">
        <v>65</v>
      </c>
      <c r="D1324" s="46" t="s">
        <v>340</v>
      </c>
      <c r="E1324" s="47">
        <v>0.66612143724635797</v>
      </c>
      <c r="F1324" s="48">
        <v>45.551801801801801</v>
      </c>
      <c r="G1324" s="47">
        <v>0.56451340281080298</v>
      </c>
      <c r="H1324" s="50">
        <v>11.003861003860999</v>
      </c>
      <c r="I1324" s="76" t="str">
        <f t="shared" si="40"/>
        <v>No</v>
      </c>
      <c r="J1324" s="49" t="str">
        <f t="shared" si="41"/>
        <v>No</v>
      </c>
      <c r="K1324" s="47">
        <v>0.23854633588518601</v>
      </c>
      <c r="L1324" s="50">
        <v>30.630630630630598</v>
      </c>
      <c r="M1324" s="47">
        <v>0.22500453455099201</v>
      </c>
      <c r="N1324" s="50">
        <v>45.394373965802501</v>
      </c>
    </row>
    <row r="1325" spans="1:14" x14ac:dyDescent="0.2">
      <c r="A1325" s="57" t="s">
        <v>2678</v>
      </c>
      <c r="B1325" s="44" t="s">
        <v>2825</v>
      </c>
      <c r="C1325" s="45">
        <v>65</v>
      </c>
      <c r="D1325" s="46" t="s">
        <v>340</v>
      </c>
      <c r="E1325" s="47">
        <v>0.75496438563441004</v>
      </c>
      <c r="F1325" s="48">
        <v>71.734234234234194</v>
      </c>
      <c r="G1325" s="47">
        <v>0.68207791879950697</v>
      </c>
      <c r="H1325" s="50">
        <v>30.777716492002199</v>
      </c>
      <c r="I1325" s="76" t="str">
        <f t="shared" si="40"/>
        <v>No</v>
      </c>
      <c r="J1325" s="49" t="str">
        <f t="shared" si="41"/>
        <v>No</v>
      </c>
      <c r="K1325" s="47">
        <v>0.29626741052785699</v>
      </c>
      <c r="L1325" s="50">
        <v>55.799549549549603</v>
      </c>
      <c r="M1325" s="47">
        <v>0.277017840495071</v>
      </c>
      <c r="N1325" s="50">
        <v>60.121345835631502</v>
      </c>
    </row>
    <row r="1326" spans="1:14" x14ac:dyDescent="0.2">
      <c r="A1326" s="57" t="s">
        <v>2826</v>
      </c>
      <c r="B1326" s="44" t="s">
        <v>2827</v>
      </c>
      <c r="C1326" s="45">
        <v>65</v>
      </c>
      <c r="D1326" s="46" t="s">
        <v>340</v>
      </c>
      <c r="E1326" s="47">
        <v>0.55495101880110198</v>
      </c>
      <c r="F1326" s="48">
        <v>14.470720720720699</v>
      </c>
      <c r="G1326" s="47">
        <v>0.50947934120426197</v>
      </c>
      <c r="H1326" s="50">
        <v>5.1296194153336998</v>
      </c>
      <c r="I1326" s="76" t="str">
        <f t="shared" si="40"/>
        <v>No</v>
      </c>
      <c r="J1326" s="49" t="str">
        <f t="shared" si="41"/>
        <v>No</v>
      </c>
      <c r="K1326" s="47">
        <v>0.27894634296319898</v>
      </c>
      <c r="L1326" s="50">
        <v>45.551801801801801</v>
      </c>
      <c r="M1326" s="47">
        <v>0.25209900411561798</v>
      </c>
      <c r="N1326" s="50">
        <v>51.489244346387203</v>
      </c>
    </row>
    <row r="1327" spans="1:14" x14ac:dyDescent="0.2">
      <c r="A1327" s="57" t="s">
        <v>2680</v>
      </c>
      <c r="B1327" s="44" t="s">
        <v>2828</v>
      </c>
      <c r="C1327" s="45">
        <v>65</v>
      </c>
      <c r="D1327" s="46" t="s">
        <v>340</v>
      </c>
      <c r="E1327" s="47">
        <v>0.618846654851955</v>
      </c>
      <c r="F1327" s="48">
        <v>30.4617117117117</v>
      </c>
      <c r="G1327" s="47">
        <v>0.58699211422780095</v>
      </c>
      <c r="H1327" s="50">
        <v>13.9271924986211</v>
      </c>
      <c r="I1327" s="76" t="str">
        <f t="shared" si="40"/>
        <v>No</v>
      </c>
      <c r="J1327" s="49" t="str">
        <f t="shared" si="41"/>
        <v>No</v>
      </c>
      <c r="K1327" s="47">
        <v>0.246850895601262</v>
      </c>
      <c r="L1327" s="50">
        <v>32.657657657657701</v>
      </c>
      <c r="M1327" s="47">
        <v>0.23570276851361299</v>
      </c>
      <c r="N1327" s="50">
        <v>47.1869829012686</v>
      </c>
    </row>
    <row r="1328" spans="1:14" x14ac:dyDescent="0.2">
      <c r="A1328" s="57" t="s">
        <v>2829</v>
      </c>
      <c r="B1328" s="44" t="s">
        <v>2830</v>
      </c>
      <c r="C1328" s="45">
        <v>65</v>
      </c>
      <c r="D1328" s="46" t="s">
        <v>340</v>
      </c>
      <c r="E1328" s="47">
        <v>0.681431846171482</v>
      </c>
      <c r="F1328" s="48">
        <v>50.281531531531499</v>
      </c>
      <c r="G1328" s="47">
        <v>0.59390283246887299</v>
      </c>
      <c r="H1328" s="50">
        <v>14.8097076668505</v>
      </c>
      <c r="I1328" s="76" t="str">
        <f t="shared" si="40"/>
        <v>No</v>
      </c>
      <c r="J1328" s="49" t="str">
        <f t="shared" si="41"/>
        <v>No</v>
      </c>
      <c r="K1328" s="47">
        <v>0.288479825646759</v>
      </c>
      <c r="L1328" s="50">
        <v>51.463963963963998</v>
      </c>
      <c r="M1328" s="47">
        <v>0.26658816854929002</v>
      </c>
      <c r="N1328" s="50">
        <v>55.956977385548797</v>
      </c>
    </row>
    <row r="1329" spans="1:14" x14ac:dyDescent="0.2">
      <c r="A1329" s="57" t="s">
        <v>2831</v>
      </c>
      <c r="B1329" s="44" t="s">
        <v>2832</v>
      </c>
      <c r="C1329" s="45">
        <v>65</v>
      </c>
      <c r="D1329" s="46" t="s">
        <v>340</v>
      </c>
      <c r="E1329" s="47">
        <v>0.62493440202321804</v>
      </c>
      <c r="F1329" s="48">
        <v>32.4324324324324</v>
      </c>
      <c r="G1329" s="47">
        <v>0.64415310858029196</v>
      </c>
      <c r="H1329" s="50">
        <v>23.221180364037501</v>
      </c>
      <c r="I1329" s="76" t="str">
        <f t="shared" si="40"/>
        <v>No</v>
      </c>
      <c r="J1329" s="49" t="str">
        <f t="shared" si="41"/>
        <v>No</v>
      </c>
      <c r="K1329" s="47">
        <v>0.24944803212619601</v>
      </c>
      <c r="L1329" s="50">
        <v>33.558558558558602</v>
      </c>
      <c r="M1329" s="47">
        <v>0.239699713690633</v>
      </c>
      <c r="N1329" s="50">
        <v>47.986762272476597</v>
      </c>
    </row>
    <row r="1330" spans="1:14" x14ac:dyDescent="0.2">
      <c r="A1330" s="57" t="s">
        <v>2833</v>
      </c>
      <c r="B1330" s="44" t="s">
        <v>2834</v>
      </c>
      <c r="C1330" s="45">
        <v>65</v>
      </c>
      <c r="D1330" s="46" t="s">
        <v>340</v>
      </c>
      <c r="E1330" s="47">
        <v>0.58877085156864295</v>
      </c>
      <c r="F1330" s="48">
        <v>21.790540540540501</v>
      </c>
      <c r="G1330" s="47">
        <v>0.59309573511219704</v>
      </c>
      <c r="H1330" s="50">
        <v>14.671814671814699</v>
      </c>
      <c r="I1330" s="76" t="str">
        <f t="shared" si="40"/>
        <v>No</v>
      </c>
      <c r="J1330" s="49" t="str">
        <f t="shared" si="41"/>
        <v>No</v>
      </c>
      <c r="K1330" s="47">
        <v>0.26594539880128598</v>
      </c>
      <c r="L1330" s="50">
        <v>39.639639639639597</v>
      </c>
      <c r="M1330" s="47">
        <v>0.25274501809905198</v>
      </c>
      <c r="N1330" s="50">
        <v>51.599558742415901</v>
      </c>
    </row>
    <row r="1331" spans="1:14" x14ac:dyDescent="0.2">
      <c r="A1331" s="57" t="s">
        <v>2835</v>
      </c>
      <c r="B1331" s="44" t="s">
        <v>2836</v>
      </c>
      <c r="C1331" s="45">
        <v>65</v>
      </c>
      <c r="D1331" s="46" t="s">
        <v>340</v>
      </c>
      <c r="E1331" s="47">
        <v>0.77574370923510805</v>
      </c>
      <c r="F1331" s="48">
        <v>78.265765765765806</v>
      </c>
      <c r="G1331" s="47">
        <v>0.73271743606627404</v>
      </c>
      <c r="H1331" s="50">
        <v>41.367898510755701</v>
      </c>
      <c r="I1331" s="76" t="str">
        <f t="shared" si="40"/>
        <v>No</v>
      </c>
      <c r="J1331" s="49" t="str">
        <f t="shared" si="41"/>
        <v>No</v>
      </c>
      <c r="K1331" s="47">
        <v>0.29791609161897198</v>
      </c>
      <c r="L1331" s="50">
        <v>56.869369369369402</v>
      </c>
      <c r="M1331" s="47">
        <v>0.28345307840044098</v>
      </c>
      <c r="N1331" s="50">
        <v>62.300055157198003</v>
      </c>
    </row>
    <row r="1332" spans="1:14" x14ac:dyDescent="0.2">
      <c r="A1332" s="57" t="s">
        <v>2837</v>
      </c>
      <c r="B1332" s="44" t="s">
        <v>2838</v>
      </c>
      <c r="C1332" s="45">
        <v>65</v>
      </c>
      <c r="D1332" s="46" t="s">
        <v>340</v>
      </c>
      <c r="E1332" s="47">
        <v>0.70963000030281798</v>
      </c>
      <c r="F1332" s="48">
        <v>58.840090090090101</v>
      </c>
      <c r="G1332" s="47">
        <v>0.70320386566471504</v>
      </c>
      <c r="H1332" s="50">
        <v>35.079977937120802</v>
      </c>
      <c r="I1332" s="76" t="str">
        <f t="shared" si="40"/>
        <v>No</v>
      </c>
      <c r="J1332" s="49" t="str">
        <f t="shared" si="41"/>
        <v>No</v>
      </c>
      <c r="K1332" s="47">
        <v>0.27439207437353103</v>
      </c>
      <c r="L1332" s="50">
        <v>43.299549549549504</v>
      </c>
      <c r="M1332" s="47">
        <v>0.26025772758295002</v>
      </c>
      <c r="N1332" s="50">
        <v>53.667953667953697</v>
      </c>
    </row>
    <row r="1333" spans="1:14" x14ac:dyDescent="0.2">
      <c r="A1333" s="57" t="s">
        <v>2839</v>
      </c>
      <c r="B1333" s="44" t="s">
        <v>2840</v>
      </c>
      <c r="C1333" s="45">
        <v>65</v>
      </c>
      <c r="D1333" s="46" t="s">
        <v>340</v>
      </c>
      <c r="E1333" s="47">
        <v>0.72376366484313304</v>
      </c>
      <c r="F1333" s="48">
        <v>62.781531531531499</v>
      </c>
      <c r="G1333" s="47">
        <v>0.70379890255067301</v>
      </c>
      <c r="H1333" s="50">
        <v>35.2454495311638</v>
      </c>
      <c r="I1333" s="76" t="str">
        <f t="shared" si="40"/>
        <v>No</v>
      </c>
      <c r="J1333" s="49" t="str">
        <f t="shared" si="41"/>
        <v>No</v>
      </c>
      <c r="K1333" s="47">
        <v>0.31922365298503103</v>
      </c>
      <c r="L1333" s="50">
        <v>68.299549549549596</v>
      </c>
      <c r="M1333" s="47">
        <v>0.300019138320403</v>
      </c>
      <c r="N1333" s="50">
        <v>68.532818532818496</v>
      </c>
    </row>
    <row r="1334" spans="1:14" x14ac:dyDescent="0.2">
      <c r="A1334" s="57" t="s">
        <v>2841</v>
      </c>
      <c r="B1334" s="44" t="s">
        <v>2842</v>
      </c>
      <c r="C1334" s="45">
        <v>65</v>
      </c>
      <c r="D1334" s="46" t="s">
        <v>340</v>
      </c>
      <c r="E1334" s="47">
        <v>0.75562462594785396</v>
      </c>
      <c r="F1334" s="48">
        <v>72.015765765765806</v>
      </c>
      <c r="G1334" s="47">
        <v>0.73716352997490897</v>
      </c>
      <c r="H1334" s="50">
        <v>42.801985659128498</v>
      </c>
      <c r="I1334" s="76" t="str">
        <f t="shared" si="40"/>
        <v>No</v>
      </c>
      <c r="J1334" s="49" t="str">
        <f t="shared" si="41"/>
        <v>No</v>
      </c>
      <c r="K1334" s="47">
        <v>0.33109228039631999</v>
      </c>
      <c r="L1334" s="50">
        <v>73.873873873873904</v>
      </c>
      <c r="M1334" s="47">
        <v>0.310567829296371</v>
      </c>
      <c r="N1334" s="50">
        <v>73.028130170987296</v>
      </c>
    </row>
    <row r="1335" spans="1:14" x14ac:dyDescent="0.2">
      <c r="A1335" s="57" t="s">
        <v>2843</v>
      </c>
      <c r="B1335" s="44" t="s">
        <v>2844</v>
      </c>
      <c r="C1335" s="45">
        <v>65</v>
      </c>
      <c r="D1335" s="46" t="s">
        <v>340</v>
      </c>
      <c r="E1335" s="47">
        <v>0.76374495323368097</v>
      </c>
      <c r="F1335" s="48">
        <v>74.943693693693703</v>
      </c>
      <c r="G1335" s="47">
        <v>0.72610068528486504</v>
      </c>
      <c r="H1335" s="50">
        <v>39.988968560397097</v>
      </c>
      <c r="I1335" s="76" t="str">
        <f t="shared" si="40"/>
        <v>No</v>
      </c>
      <c r="J1335" s="49" t="str">
        <f t="shared" si="41"/>
        <v>No</v>
      </c>
      <c r="K1335" s="47">
        <v>0.29651727652991899</v>
      </c>
      <c r="L1335" s="50">
        <v>56.024774774774798</v>
      </c>
      <c r="M1335" s="47">
        <v>0.28185249296114601</v>
      </c>
      <c r="N1335" s="50">
        <v>61.803640375068902</v>
      </c>
    </row>
    <row r="1336" spans="1:14" x14ac:dyDescent="0.2">
      <c r="A1336" s="57" t="s">
        <v>2845</v>
      </c>
      <c r="B1336" s="44" t="s">
        <v>2846</v>
      </c>
      <c r="C1336" s="45">
        <v>65</v>
      </c>
      <c r="D1336" s="46" t="s">
        <v>340</v>
      </c>
      <c r="E1336" s="47">
        <v>0.75291987467247901</v>
      </c>
      <c r="F1336" s="48">
        <v>71.171171171171196</v>
      </c>
      <c r="G1336" s="47">
        <v>0.73699649124223099</v>
      </c>
      <c r="H1336" s="50">
        <v>42.6365140650855</v>
      </c>
      <c r="I1336" s="76" t="str">
        <f t="shared" si="40"/>
        <v>No</v>
      </c>
      <c r="J1336" s="49" t="str">
        <f t="shared" si="41"/>
        <v>No</v>
      </c>
      <c r="K1336" s="47">
        <v>0.30670771254741103</v>
      </c>
      <c r="L1336" s="50">
        <v>61.993243243243199</v>
      </c>
      <c r="M1336" s="47">
        <v>0.287042930391323</v>
      </c>
      <c r="N1336" s="50">
        <v>63.6238279095422</v>
      </c>
    </row>
    <row r="1337" spans="1:14" x14ac:dyDescent="0.2">
      <c r="A1337" s="57" t="s">
        <v>2847</v>
      </c>
      <c r="B1337" s="44" t="s">
        <v>2848</v>
      </c>
      <c r="C1337" s="45">
        <v>65</v>
      </c>
      <c r="D1337" s="46" t="s">
        <v>340</v>
      </c>
      <c r="E1337" s="47">
        <v>0.70868463405390703</v>
      </c>
      <c r="F1337" s="48">
        <v>58.389639639639597</v>
      </c>
      <c r="G1337" s="47">
        <v>0.69448559750586403</v>
      </c>
      <c r="H1337" s="50">
        <v>33.232211803640404</v>
      </c>
      <c r="I1337" s="76" t="str">
        <f t="shared" si="40"/>
        <v>No</v>
      </c>
      <c r="J1337" s="49" t="str">
        <f t="shared" si="41"/>
        <v>No</v>
      </c>
      <c r="K1337" s="47">
        <v>0.31330286509893102</v>
      </c>
      <c r="L1337" s="50">
        <v>65.484234234234194</v>
      </c>
      <c r="M1337" s="47">
        <v>0.29164557725315099</v>
      </c>
      <c r="N1337" s="50">
        <v>65.195808052950895</v>
      </c>
    </row>
    <row r="1338" spans="1:14" x14ac:dyDescent="0.2">
      <c r="A1338" s="57" t="s">
        <v>2849</v>
      </c>
      <c r="B1338" s="44" t="s">
        <v>2850</v>
      </c>
      <c r="C1338" s="45">
        <v>65</v>
      </c>
      <c r="D1338" s="46" t="s">
        <v>340</v>
      </c>
      <c r="E1338" s="47">
        <v>0.75529658789668397</v>
      </c>
      <c r="F1338" s="48">
        <v>71.846846846846802</v>
      </c>
      <c r="G1338" s="47">
        <v>0.74317192034358803</v>
      </c>
      <c r="H1338" s="50">
        <v>44.153337010479902</v>
      </c>
      <c r="I1338" s="76" t="str">
        <f t="shared" si="40"/>
        <v>No</v>
      </c>
      <c r="J1338" s="49" t="str">
        <f t="shared" si="41"/>
        <v>No</v>
      </c>
      <c r="K1338" s="47">
        <v>0.295523019785846</v>
      </c>
      <c r="L1338" s="50">
        <v>55.405405405405403</v>
      </c>
      <c r="M1338" s="47">
        <v>0.279760520288104</v>
      </c>
      <c r="N1338" s="50">
        <v>61.169332597904003</v>
      </c>
    </row>
    <row r="1339" spans="1:14" x14ac:dyDescent="0.2">
      <c r="A1339" s="57" t="s">
        <v>2851</v>
      </c>
      <c r="B1339" s="44" t="s">
        <v>2852</v>
      </c>
      <c r="C1339" s="45">
        <v>65</v>
      </c>
      <c r="D1339" s="46" t="s">
        <v>340</v>
      </c>
      <c r="E1339" s="47">
        <v>0.68123526886900698</v>
      </c>
      <c r="F1339" s="48">
        <v>50.168918918918898</v>
      </c>
      <c r="G1339" s="47">
        <v>0.65970091341663295</v>
      </c>
      <c r="H1339" s="50">
        <v>26.4478764478764</v>
      </c>
      <c r="I1339" s="76" t="str">
        <f t="shared" si="40"/>
        <v>No</v>
      </c>
      <c r="J1339" s="49" t="str">
        <f t="shared" si="41"/>
        <v>No</v>
      </c>
      <c r="K1339" s="47">
        <v>0.29833888717344997</v>
      </c>
      <c r="L1339" s="50">
        <v>57.150900900900901</v>
      </c>
      <c r="M1339" s="47">
        <v>0.27949228666252302</v>
      </c>
      <c r="N1339" s="50">
        <v>61.059018201875297</v>
      </c>
    </row>
    <row r="1340" spans="1:14" x14ac:dyDescent="0.2">
      <c r="A1340" s="57" t="s">
        <v>709</v>
      </c>
      <c r="B1340" s="44" t="s">
        <v>2853</v>
      </c>
      <c r="C1340" s="45">
        <v>65</v>
      </c>
      <c r="D1340" s="46" t="s">
        <v>340</v>
      </c>
      <c r="E1340" s="47">
        <v>0.73691033750074098</v>
      </c>
      <c r="F1340" s="48">
        <v>67.229729729729698</v>
      </c>
      <c r="G1340" s="47">
        <v>0.66567318820655896</v>
      </c>
      <c r="H1340" s="50">
        <v>27.5785990071704</v>
      </c>
      <c r="I1340" s="76" t="str">
        <f t="shared" si="40"/>
        <v>No</v>
      </c>
      <c r="J1340" s="49" t="str">
        <f t="shared" si="41"/>
        <v>No</v>
      </c>
      <c r="K1340" s="47">
        <v>0.33045195321072401</v>
      </c>
      <c r="L1340" s="50">
        <v>73.592342342342306</v>
      </c>
      <c r="M1340" s="47">
        <v>0.30200799783765098</v>
      </c>
      <c r="N1340" s="50">
        <v>69.3325979040265</v>
      </c>
    </row>
    <row r="1341" spans="1:14" x14ac:dyDescent="0.2">
      <c r="A1341" s="57" t="s">
        <v>2854</v>
      </c>
      <c r="B1341" s="44" t="s">
        <v>2855</v>
      </c>
      <c r="C1341" s="45">
        <v>65</v>
      </c>
      <c r="D1341" s="46" t="s">
        <v>340</v>
      </c>
      <c r="E1341" s="47">
        <v>0.67682841434518803</v>
      </c>
      <c r="F1341" s="48">
        <v>48.930180180180201</v>
      </c>
      <c r="G1341" s="47">
        <v>0.65646185616667996</v>
      </c>
      <c r="H1341" s="50">
        <v>25.813568670711501</v>
      </c>
      <c r="I1341" s="76" t="str">
        <f t="shared" si="40"/>
        <v>No</v>
      </c>
      <c r="J1341" s="49" t="str">
        <f t="shared" si="41"/>
        <v>No</v>
      </c>
      <c r="K1341" s="47">
        <v>0.31474034351785501</v>
      </c>
      <c r="L1341" s="50">
        <v>66.047297297297305</v>
      </c>
      <c r="M1341" s="47">
        <v>0.291533513016621</v>
      </c>
      <c r="N1341" s="50">
        <v>65.140650854936595</v>
      </c>
    </row>
    <row r="1342" spans="1:14" x14ac:dyDescent="0.2">
      <c r="A1342" s="57" t="s">
        <v>2856</v>
      </c>
      <c r="B1342" s="44" t="s">
        <v>2857</v>
      </c>
      <c r="C1342" s="45">
        <v>65</v>
      </c>
      <c r="D1342" s="46" t="s">
        <v>340</v>
      </c>
      <c r="E1342" s="47">
        <v>0.80358480154024403</v>
      </c>
      <c r="F1342" s="48">
        <v>84.572072072072103</v>
      </c>
      <c r="G1342" s="47">
        <v>0.78571007214969302</v>
      </c>
      <c r="H1342" s="50">
        <v>55.874241588527298</v>
      </c>
      <c r="I1342" s="76" t="str">
        <f t="shared" si="40"/>
        <v>No</v>
      </c>
      <c r="J1342" s="49" t="str">
        <f t="shared" si="41"/>
        <v>No</v>
      </c>
      <c r="K1342" s="47">
        <v>0.36814186020235401</v>
      </c>
      <c r="L1342" s="50">
        <v>89.527027027027003</v>
      </c>
      <c r="M1342" s="47">
        <v>0.34250204144388802</v>
      </c>
      <c r="N1342" s="50">
        <v>83.535576392719193</v>
      </c>
    </row>
    <row r="1343" spans="1:14" x14ac:dyDescent="0.2">
      <c r="A1343" s="57" t="s">
        <v>2858</v>
      </c>
      <c r="B1343" s="44" t="s">
        <v>2859</v>
      </c>
      <c r="C1343" s="45">
        <v>65</v>
      </c>
      <c r="D1343" s="46" t="s">
        <v>340</v>
      </c>
      <c r="E1343" s="47">
        <v>0.67038768939932603</v>
      </c>
      <c r="F1343" s="48">
        <v>47.015765765765799</v>
      </c>
      <c r="G1343" s="47">
        <v>0.62815583887170001</v>
      </c>
      <c r="H1343" s="50">
        <v>20.380584666299001</v>
      </c>
      <c r="I1343" s="76" t="str">
        <f t="shared" si="40"/>
        <v>No</v>
      </c>
      <c r="J1343" s="49" t="str">
        <f t="shared" si="41"/>
        <v>No</v>
      </c>
      <c r="K1343" s="47">
        <v>0.29382806133011402</v>
      </c>
      <c r="L1343" s="50">
        <v>54.673423423423401</v>
      </c>
      <c r="M1343" s="47">
        <v>0.27714184484714899</v>
      </c>
      <c r="N1343" s="50">
        <v>60.176503033645901</v>
      </c>
    </row>
    <row r="1344" spans="1:14" x14ac:dyDescent="0.2">
      <c r="A1344" s="57" t="s">
        <v>2860</v>
      </c>
      <c r="B1344" s="44" t="s">
        <v>2861</v>
      </c>
      <c r="C1344" s="45">
        <v>65</v>
      </c>
      <c r="D1344" s="46" t="s">
        <v>340</v>
      </c>
      <c r="E1344" s="47">
        <v>0.69767888717529303</v>
      </c>
      <c r="F1344" s="48">
        <v>55.686936936936902</v>
      </c>
      <c r="G1344" s="47">
        <v>0.55848483791662995</v>
      </c>
      <c r="H1344" s="50">
        <v>10.286817429674599</v>
      </c>
      <c r="I1344" s="76" t="str">
        <f t="shared" si="40"/>
        <v>No</v>
      </c>
      <c r="J1344" s="49" t="str">
        <f t="shared" si="41"/>
        <v>No</v>
      </c>
      <c r="K1344" s="47">
        <v>0.33485443700768203</v>
      </c>
      <c r="L1344" s="50">
        <v>76.069819819819799</v>
      </c>
      <c r="M1344" s="47">
        <v>0.35610675696449001</v>
      </c>
      <c r="N1344" s="50">
        <v>86.3761720904578</v>
      </c>
    </row>
    <row r="1345" spans="1:14" x14ac:dyDescent="0.2">
      <c r="A1345" s="148" t="s">
        <v>2862</v>
      </c>
      <c r="B1345" s="44" t="s">
        <v>2863</v>
      </c>
      <c r="C1345" s="45">
        <v>65</v>
      </c>
      <c r="D1345" s="46" t="s">
        <v>340</v>
      </c>
      <c r="E1345" s="47">
        <v>0.92088623455020202</v>
      </c>
      <c r="F1345" s="48">
        <v>99.380630630630606</v>
      </c>
      <c r="G1345" s="47">
        <v>0.91816718529018704</v>
      </c>
      <c r="H1345" s="50">
        <v>98.593491450634303</v>
      </c>
      <c r="I1345" s="76" t="str">
        <f t="shared" si="40"/>
        <v>Yes</v>
      </c>
      <c r="J1345" s="49" t="str">
        <f t="shared" si="41"/>
        <v>Yes</v>
      </c>
      <c r="K1345" s="47">
        <v>0.35562188192127298</v>
      </c>
      <c r="L1345" s="50">
        <v>85.585585585585605</v>
      </c>
      <c r="M1345" s="47">
        <v>0.33706769830195199</v>
      </c>
      <c r="N1345" s="50">
        <v>82.073910645339197</v>
      </c>
    </row>
    <row r="1346" spans="1:14" x14ac:dyDescent="0.2">
      <c r="A1346" s="147" t="s">
        <v>2864</v>
      </c>
      <c r="B1346" s="44" t="s">
        <v>2865</v>
      </c>
      <c r="C1346" s="45">
        <v>65</v>
      </c>
      <c r="D1346" s="46" t="s">
        <v>340</v>
      </c>
      <c r="E1346" s="47">
        <v>0.94204816984813</v>
      </c>
      <c r="F1346" s="48">
        <v>100</v>
      </c>
      <c r="G1346" s="47">
        <v>0.931806235671789</v>
      </c>
      <c r="H1346" s="50">
        <v>99.724214009928303</v>
      </c>
      <c r="I1346" s="76" t="str">
        <f t="shared" si="40"/>
        <v>Yes</v>
      </c>
      <c r="J1346" s="49" t="str">
        <f t="shared" si="41"/>
        <v>Yes</v>
      </c>
      <c r="K1346" s="47">
        <v>0.33157318120220602</v>
      </c>
      <c r="L1346" s="50">
        <v>74.042792792792795</v>
      </c>
      <c r="M1346" s="47">
        <v>0.31430615691344099</v>
      </c>
      <c r="N1346" s="50">
        <v>74.462217319360207</v>
      </c>
    </row>
    <row r="1347" spans="1:14" x14ac:dyDescent="0.2">
      <c r="A1347" s="147" t="s">
        <v>636</v>
      </c>
      <c r="B1347" s="44" t="s">
        <v>2866</v>
      </c>
      <c r="C1347" s="45">
        <v>65</v>
      </c>
      <c r="D1347" s="46" t="s">
        <v>340</v>
      </c>
      <c r="E1347" s="47">
        <v>0.90600562144481001</v>
      </c>
      <c r="F1347" s="48">
        <v>98.029279279279294</v>
      </c>
      <c r="G1347" s="47">
        <v>0.90203379902039604</v>
      </c>
      <c r="H1347" s="50">
        <v>95.091009376723704</v>
      </c>
      <c r="I1347" s="76" t="str">
        <f t="shared" si="40"/>
        <v>Yes</v>
      </c>
      <c r="J1347" s="49" t="str">
        <f t="shared" si="41"/>
        <v>Yes</v>
      </c>
      <c r="K1347" s="47">
        <v>0.299546133543938</v>
      </c>
      <c r="L1347" s="50">
        <v>57.770270270270302</v>
      </c>
      <c r="M1347" s="47">
        <v>0.28747589684795199</v>
      </c>
      <c r="N1347" s="50">
        <v>63.761720904577999</v>
      </c>
    </row>
    <row r="1348" spans="1:14" x14ac:dyDescent="0.2">
      <c r="A1348" s="148" t="s">
        <v>2867</v>
      </c>
      <c r="B1348" s="44" t="s">
        <v>2868</v>
      </c>
      <c r="C1348" s="45">
        <v>65</v>
      </c>
      <c r="D1348" s="46" t="s">
        <v>340</v>
      </c>
      <c r="E1348" s="47">
        <v>0.89753598249155497</v>
      </c>
      <c r="F1348" s="48">
        <v>96.903153153153198</v>
      </c>
      <c r="G1348" s="47">
        <v>0.895535879976323</v>
      </c>
      <c r="H1348" s="50">
        <v>93.077771649200201</v>
      </c>
      <c r="I1348" s="76" t="str">
        <f t="shared" si="40"/>
        <v>Yes</v>
      </c>
      <c r="J1348" s="49" t="str">
        <f t="shared" si="41"/>
        <v>Yes</v>
      </c>
      <c r="K1348" s="47">
        <v>0.384077691834801</v>
      </c>
      <c r="L1348" s="50">
        <v>92.736486486486498</v>
      </c>
      <c r="M1348" s="47">
        <v>0.36199619989390103</v>
      </c>
      <c r="N1348" s="50">
        <v>87.424158852730301</v>
      </c>
    </row>
    <row r="1349" spans="1:14" x14ac:dyDescent="0.2">
      <c r="A1349" s="148" t="s">
        <v>2869</v>
      </c>
      <c r="B1349" s="44" t="s">
        <v>2870</v>
      </c>
      <c r="C1349" s="45">
        <v>65</v>
      </c>
      <c r="D1349" s="46" t="s">
        <v>340</v>
      </c>
      <c r="E1349" s="47">
        <v>0.88766317999170996</v>
      </c>
      <c r="F1349" s="48">
        <v>95.551801801801801</v>
      </c>
      <c r="G1349" s="47">
        <v>0.88157880184429904</v>
      </c>
      <c r="H1349" s="50">
        <v>88.113623827909507</v>
      </c>
      <c r="I1349" s="76" t="str">
        <f t="shared" si="40"/>
        <v>No</v>
      </c>
      <c r="J1349" s="49" t="str">
        <f t="shared" si="41"/>
        <v>Yes</v>
      </c>
      <c r="K1349" s="47">
        <v>0.35992808889230898</v>
      </c>
      <c r="L1349" s="50">
        <v>87.387387387387406</v>
      </c>
      <c r="M1349" s="47">
        <v>0.33688929888179903</v>
      </c>
      <c r="N1349" s="50">
        <v>82.046332046332097</v>
      </c>
    </row>
    <row r="1350" spans="1:14" x14ac:dyDescent="0.2">
      <c r="A1350" s="147" t="s">
        <v>2871</v>
      </c>
      <c r="B1350" s="44" t="s">
        <v>2872</v>
      </c>
      <c r="C1350" s="45">
        <v>65</v>
      </c>
      <c r="D1350" s="46" t="s">
        <v>340</v>
      </c>
      <c r="E1350" s="47">
        <v>0.89933184821907797</v>
      </c>
      <c r="F1350" s="48">
        <v>97.1283783783784</v>
      </c>
      <c r="G1350" s="47">
        <v>0.86906194114407098</v>
      </c>
      <c r="H1350" s="50">
        <v>83.618312189740806</v>
      </c>
      <c r="I1350" s="76" t="str">
        <f t="shared" si="40"/>
        <v>No</v>
      </c>
      <c r="J1350" s="49" t="str">
        <f t="shared" si="41"/>
        <v>Yes</v>
      </c>
      <c r="K1350" s="47">
        <v>0.30417877072946098</v>
      </c>
      <c r="L1350" s="50">
        <v>59.966216216216203</v>
      </c>
      <c r="M1350" s="47">
        <v>0.29141398633792498</v>
      </c>
      <c r="N1350" s="50">
        <v>65.085493656922196</v>
      </c>
    </row>
    <row r="1351" spans="1:14" x14ac:dyDescent="0.2">
      <c r="A1351" s="148" t="s">
        <v>2873</v>
      </c>
      <c r="B1351" s="44" t="s">
        <v>2874</v>
      </c>
      <c r="C1351" s="45">
        <v>65</v>
      </c>
      <c r="D1351" s="46" t="s">
        <v>340</v>
      </c>
      <c r="E1351" s="47">
        <v>0.80888411731306897</v>
      </c>
      <c r="F1351" s="48">
        <v>85.472972972972997</v>
      </c>
      <c r="G1351" s="47">
        <v>0.86126641074331101</v>
      </c>
      <c r="H1351" s="50">
        <v>80.6949806949807</v>
      </c>
      <c r="I1351" s="76" t="str">
        <f t="shared" ref="I1351:I1414" si="42">IF(AND(F1351&gt;=90,H1351&gt;=90),"Yes","No")</f>
        <v>No</v>
      </c>
      <c r="J1351" s="49" t="str">
        <f t="shared" ref="J1351:J1414" si="43">IF(AND(F1351&gt;=75,H1351&gt;=75),"Yes","No")</f>
        <v>Yes</v>
      </c>
      <c r="K1351" s="47">
        <v>0.33455886679903202</v>
      </c>
      <c r="L1351" s="50">
        <v>75.844594594594597</v>
      </c>
      <c r="M1351" s="47">
        <v>0.31901483633584199</v>
      </c>
      <c r="N1351" s="50">
        <v>76.227247655819099</v>
      </c>
    </row>
    <row r="1352" spans="1:14" x14ac:dyDescent="0.2">
      <c r="A1352" s="148" t="s">
        <v>2875</v>
      </c>
      <c r="B1352" s="44" t="s">
        <v>2876</v>
      </c>
      <c r="C1352" s="45">
        <v>65</v>
      </c>
      <c r="D1352" s="46" t="s">
        <v>340</v>
      </c>
      <c r="E1352" s="47">
        <v>0.90989427345396701</v>
      </c>
      <c r="F1352" s="48">
        <v>98.423423423423401</v>
      </c>
      <c r="G1352" s="47">
        <v>0.90926501224673795</v>
      </c>
      <c r="H1352" s="50">
        <v>97.021511307225595</v>
      </c>
      <c r="I1352" s="76" t="str">
        <f t="shared" si="42"/>
        <v>Yes</v>
      </c>
      <c r="J1352" s="49" t="str">
        <f t="shared" si="43"/>
        <v>Yes</v>
      </c>
      <c r="K1352" s="47">
        <v>0.37228218700391702</v>
      </c>
      <c r="L1352" s="50">
        <v>90.540540540540505</v>
      </c>
      <c r="M1352" s="47">
        <v>0.34685888754226601</v>
      </c>
      <c r="N1352" s="50">
        <v>84.693877551020407</v>
      </c>
    </row>
    <row r="1353" spans="1:14" x14ac:dyDescent="0.2">
      <c r="A1353" s="147" t="s">
        <v>2877</v>
      </c>
      <c r="B1353" s="44" t="s">
        <v>2878</v>
      </c>
      <c r="C1353" s="45">
        <v>65</v>
      </c>
      <c r="D1353" s="46" t="s">
        <v>340</v>
      </c>
      <c r="E1353" s="47">
        <v>0.90668049144798901</v>
      </c>
      <c r="F1353" s="48">
        <v>98.141891891891902</v>
      </c>
      <c r="G1353" s="47">
        <v>0.88495852309307899</v>
      </c>
      <c r="H1353" s="50">
        <v>89.161610590181994</v>
      </c>
      <c r="I1353" s="76" t="str">
        <f t="shared" si="42"/>
        <v>No</v>
      </c>
      <c r="J1353" s="49" t="str">
        <f t="shared" si="43"/>
        <v>Yes</v>
      </c>
      <c r="K1353" s="47">
        <v>0.32931175744568802</v>
      </c>
      <c r="L1353" s="50">
        <v>72.9166666666667</v>
      </c>
      <c r="M1353" s="47">
        <v>0.31136104891772998</v>
      </c>
      <c r="N1353" s="50">
        <v>73.331494760066207</v>
      </c>
    </row>
    <row r="1354" spans="1:14" x14ac:dyDescent="0.2">
      <c r="A1354" s="57" t="s">
        <v>2879</v>
      </c>
      <c r="B1354" s="44" t="s">
        <v>2880</v>
      </c>
      <c r="C1354" s="45">
        <v>65</v>
      </c>
      <c r="D1354" s="46" t="s">
        <v>340</v>
      </c>
      <c r="E1354" s="47">
        <v>0.87012891339908505</v>
      </c>
      <c r="F1354" s="48">
        <v>93.412162162162204</v>
      </c>
      <c r="G1354" s="47">
        <v>0.83050872096679795</v>
      </c>
      <c r="H1354" s="50">
        <v>69.3325979040265</v>
      </c>
      <c r="I1354" s="76" t="str">
        <f t="shared" si="42"/>
        <v>No</v>
      </c>
      <c r="J1354" s="49" t="str">
        <f t="shared" si="43"/>
        <v>No</v>
      </c>
      <c r="K1354" s="47">
        <v>0.30877491761907999</v>
      </c>
      <c r="L1354" s="50">
        <v>63.231981981982003</v>
      </c>
      <c r="M1354" s="47">
        <v>0.295159319324581</v>
      </c>
      <c r="N1354" s="50">
        <v>66.519580805295107</v>
      </c>
    </row>
    <row r="1355" spans="1:14" x14ac:dyDescent="0.2">
      <c r="A1355" s="57" t="s">
        <v>2881</v>
      </c>
      <c r="B1355" s="44" t="s">
        <v>2882</v>
      </c>
      <c r="C1355" s="45">
        <v>65</v>
      </c>
      <c r="D1355" s="46" t="s">
        <v>340</v>
      </c>
      <c r="E1355" s="47">
        <v>0.80955548445283099</v>
      </c>
      <c r="F1355" s="48">
        <v>85.867117117117104</v>
      </c>
      <c r="G1355" s="47">
        <v>0.80317420454052102</v>
      </c>
      <c r="H1355" s="50">
        <v>60.645339216767802</v>
      </c>
      <c r="I1355" s="76" t="str">
        <f t="shared" si="42"/>
        <v>No</v>
      </c>
      <c r="J1355" s="49" t="str">
        <f t="shared" si="43"/>
        <v>No</v>
      </c>
      <c r="K1355" s="47">
        <v>0.34169875735449901</v>
      </c>
      <c r="L1355" s="50">
        <v>80.349099099099107</v>
      </c>
      <c r="M1355" s="47">
        <v>0.31959504479710199</v>
      </c>
      <c r="N1355" s="50">
        <v>76.420297848869296</v>
      </c>
    </row>
    <row r="1356" spans="1:14" x14ac:dyDescent="0.2">
      <c r="A1356" s="147" t="s">
        <v>2883</v>
      </c>
      <c r="B1356" s="44" t="s">
        <v>2884</v>
      </c>
      <c r="C1356" s="45">
        <v>65</v>
      </c>
      <c r="D1356" s="46" t="s">
        <v>340</v>
      </c>
      <c r="E1356" s="47">
        <v>0.88865796619007698</v>
      </c>
      <c r="F1356" s="48">
        <v>95.664414414414395</v>
      </c>
      <c r="G1356" s="47">
        <v>0.85771067166264703</v>
      </c>
      <c r="H1356" s="50">
        <v>79.123000551572005</v>
      </c>
      <c r="I1356" s="76" t="str">
        <f t="shared" si="42"/>
        <v>No</v>
      </c>
      <c r="J1356" s="49" t="str">
        <f t="shared" si="43"/>
        <v>Yes</v>
      </c>
      <c r="K1356" s="47">
        <v>0.31519873981903901</v>
      </c>
      <c r="L1356" s="50">
        <v>66.554054054054106</v>
      </c>
      <c r="M1356" s="47">
        <v>0.29889019141830703</v>
      </c>
      <c r="N1356" s="50">
        <v>67.981246552675103</v>
      </c>
    </row>
    <row r="1357" spans="1:14" x14ac:dyDescent="0.2">
      <c r="A1357" s="57" t="s">
        <v>2885</v>
      </c>
      <c r="B1357" s="44" t="s">
        <v>2886</v>
      </c>
      <c r="C1357" s="45">
        <v>65</v>
      </c>
      <c r="D1357" s="46" t="s">
        <v>340</v>
      </c>
      <c r="E1357" s="47">
        <v>0.78651018169211195</v>
      </c>
      <c r="F1357" s="48">
        <v>80.968468468468501</v>
      </c>
      <c r="G1357" s="47">
        <v>0.83426332705184603</v>
      </c>
      <c r="H1357" s="50">
        <v>70.601213458356298</v>
      </c>
      <c r="I1357" s="76" t="str">
        <f t="shared" si="42"/>
        <v>No</v>
      </c>
      <c r="J1357" s="49" t="str">
        <f t="shared" si="43"/>
        <v>No</v>
      </c>
      <c r="K1357" s="47">
        <v>0.31339049154267501</v>
      </c>
      <c r="L1357" s="50">
        <v>65.653153153153198</v>
      </c>
      <c r="M1357" s="47">
        <v>0.29722928847603602</v>
      </c>
      <c r="N1357" s="50">
        <v>67.319360176502997</v>
      </c>
    </row>
    <row r="1358" spans="1:14" x14ac:dyDescent="0.2">
      <c r="A1358" s="57" t="s">
        <v>2887</v>
      </c>
      <c r="B1358" s="44" t="s">
        <v>2888</v>
      </c>
      <c r="C1358" s="45">
        <v>65</v>
      </c>
      <c r="D1358" s="46" t="s">
        <v>340</v>
      </c>
      <c r="E1358" s="47">
        <v>0.74364558813642101</v>
      </c>
      <c r="F1358" s="48">
        <v>68.975225225225202</v>
      </c>
      <c r="G1358" s="47">
        <v>0.70979256125888501</v>
      </c>
      <c r="H1358" s="50">
        <v>36.486486486486498</v>
      </c>
      <c r="I1358" s="76" t="str">
        <f t="shared" si="42"/>
        <v>No</v>
      </c>
      <c r="J1358" s="49" t="str">
        <f t="shared" si="43"/>
        <v>No</v>
      </c>
      <c r="K1358" s="47">
        <v>0.25827385983053902</v>
      </c>
      <c r="L1358" s="50">
        <v>36.7117117117117</v>
      </c>
      <c r="M1358" s="47">
        <v>0.261091999464376</v>
      </c>
      <c r="N1358" s="50">
        <v>54.136789851075598</v>
      </c>
    </row>
    <row r="1359" spans="1:14" x14ac:dyDescent="0.2">
      <c r="A1359" s="57" t="s">
        <v>2889</v>
      </c>
      <c r="B1359" s="44" t="s">
        <v>2890</v>
      </c>
      <c r="C1359" s="45">
        <v>65</v>
      </c>
      <c r="D1359" s="46" t="s">
        <v>340</v>
      </c>
      <c r="E1359" s="47">
        <v>0.78892800068386904</v>
      </c>
      <c r="F1359" s="48">
        <v>81.813063063063098</v>
      </c>
      <c r="G1359" s="47">
        <v>0.76513561038239397</v>
      </c>
      <c r="H1359" s="50">
        <v>50</v>
      </c>
      <c r="I1359" s="76" t="str">
        <f t="shared" si="42"/>
        <v>No</v>
      </c>
      <c r="J1359" s="49" t="str">
        <f t="shared" si="43"/>
        <v>No</v>
      </c>
      <c r="K1359" s="47">
        <v>0.28958428065482</v>
      </c>
      <c r="L1359" s="50">
        <v>52.0833333333333</v>
      </c>
      <c r="M1359" s="47">
        <v>0.27567152469732298</v>
      </c>
      <c r="N1359" s="50">
        <v>59.459459459459502</v>
      </c>
    </row>
    <row r="1360" spans="1:14" x14ac:dyDescent="0.2">
      <c r="A1360" s="57" t="s">
        <v>2891</v>
      </c>
      <c r="B1360" s="44" t="s">
        <v>2892</v>
      </c>
      <c r="C1360" s="45">
        <v>65</v>
      </c>
      <c r="D1360" s="46" t="s">
        <v>340</v>
      </c>
      <c r="E1360" s="47">
        <v>0.79436976203460097</v>
      </c>
      <c r="F1360" s="48">
        <v>82.826576576576599</v>
      </c>
      <c r="G1360" s="47">
        <v>0.72745144373153403</v>
      </c>
      <c r="H1360" s="50">
        <v>40.292333149476001</v>
      </c>
      <c r="I1360" s="76" t="str">
        <f t="shared" si="42"/>
        <v>No</v>
      </c>
      <c r="J1360" s="49" t="str">
        <f t="shared" si="43"/>
        <v>No</v>
      </c>
      <c r="K1360" s="47">
        <v>0.26638674712108401</v>
      </c>
      <c r="L1360" s="50">
        <v>40.033783783783797</v>
      </c>
      <c r="M1360" s="47">
        <v>0.25679713051576197</v>
      </c>
      <c r="N1360" s="50">
        <v>52.592388306674003</v>
      </c>
    </row>
    <row r="1361" spans="1:14" x14ac:dyDescent="0.2">
      <c r="A1361" s="57" t="s">
        <v>2893</v>
      </c>
      <c r="B1361" s="44" t="s">
        <v>2894</v>
      </c>
      <c r="C1361" s="45">
        <v>65</v>
      </c>
      <c r="D1361" s="46" t="s">
        <v>340</v>
      </c>
      <c r="E1361" s="47">
        <v>0.63003270680482903</v>
      </c>
      <c r="F1361" s="48">
        <v>34.009009009008999</v>
      </c>
      <c r="G1361" s="47">
        <v>0.72065078748177602</v>
      </c>
      <c r="H1361" s="50">
        <v>38.720353006067299</v>
      </c>
      <c r="I1361" s="76" t="str">
        <f t="shared" si="42"/>
        <v>No</v>
      </c>
      <c r="J1361" s="49" t="str">
        <f t="shared" si="43"/>
        <v>No</v>
      </c>
      <c r="K1361" s="47">
        <v>0.27573929509419398</v>
      </c>
      <c r="L1361" s="50">
        <v>44.1441441441441</v>
      </c>
      <c r="M1361" s="47">
        <v>0.26206374215705402</v>
      </c>
      <c r="N1361" s="50">
        <v>54.440154440154402</v>
      </c>
    </row>
    <row r="1362" spans="1:14" x14ac:dyDescent="0.2">
      <c r="A1362" s="57" t="s">
        <v>2211</v>
      </c>
      <c r="B1362" s="44" t="s">
        <v>2895</v>
      </c>
      <c r="C1362" s="45">
        <v>65</v>
      </c>
      <c r="D1362" s="46" t="s">
        <v>340</v>
      </c>
      <c r="E1362" s="47">
        <v>0.71562258853537397</v>
      </c>
      <c r="F1362" s="48">
        <v>60.698198198198199</v>
      </c>
      <c r="G1362" s="47">
        <v>0.72420944864428904</v>
      </c>
      <c r="H1362" s="50">
        <v>39.520132377275203</v>
      </c>
      <c r="I1362" s="76" t="str">
        <f t="shared" si="42"/>
        <v>No</v>
      </c>
      <c r="J1362" s="49" t="str">
        <f t="shared" si="43"/>
        <v>No</v>
      </c>
      <c r="K1362" s="47">
        <v>0.297156652601198</v>
      </c>
      <c r="L1362" s="50">
        <v>56.531531531531499</v>
      </c>
      <c r="M1362" s="47">
        <v>0.278348336720668</v>
      </c>
      <c r="N1362" s="50">
        <v>60.590182018753403</v>
      </c>
    </row>
    <row r="1363" spans="1:14" x14ac:dyDescent="0.2">
      <c r="A1363" s="57" t="s">
        <v>2896</v>
      </c>
      <c r="B1363" s="44" t="s">
        <v>2897</v>
      </c>
      <c r="C1363" s="45">
        <v>65</v>
      </c>
      <c r="D1363" s="46" t="s">
        <v>340</v>
      </c>
      <c r="E1363" s="47">
        <v>0.72963467139070703</v>
      </c>
      <c r="F1363" s="48">
        <v>65.033783783783804</v>
      </c>
      <c r="G1363" s="47">
        <v>0.74451794438589003</v>
      </c>
      <c r="H1363" s="50">
        <v>44.456701599558698</v>
      </c>
      <c r="I1363" s="76" t="str">
        <f t="shared" si="42"/>
        <v>No</v>
      </c>
      <c r="J1363" s="49" t="str">
        <f t="shared" si="43"/>
        <v>No</v>
      </c>
      <c r="K1363" s="47">
        <v>0.27161075328767598</v>
      </c>
      <c r="L1363" s="50">
        <v>41.948198198198199</v>
      </c>
      <c r="M1363" s="47">
        <v>0.26265120316602603</v>
      </c>
      <c r="N1363" s="50">
        <v>54.771097628240497</v>
      </c>
    </row>
    <row r="1364" spans="1:14" x14ac:dyDescent="0.2">
      <c r="A1364" s="57" t="s">
        <v>2898</v>
      </c>
      <c r="B1364" s="44" t="s">
        <v>2899</v>
      </c>
      <c r="C1364" s="45">
        <v>65</v>
      </c>
      <c r="D1364" s="46" t="s">
        <v>340</v>
      </c>
      <c r="E1364" s="47">
        <v>0.54396443812024098</v>
      </c>
      <c r="F1364" s="48">
        <v>12.443693693693699</v>
      </c>
      <c r="G1364" s="47">
        <v>0.650590901313301</v>
      </c>
      <c r="H1364" s="50">
        <v>24.517374517374499</v>
      </c>
      <c r="I1364" s="76" t="str">
        <f t="shared" si="42"/>
        <v>No</v>
      </c>
      <c r="J1364" s="49" t="str">
        <f t="shared" si="43"/>
        <v>No</v>
      </c>
      <c r="K1364" s="47">
        <v>0.25622062319428102</v>
      </c>
      <c r="L1364" s="50">
        <v>36.261261261261303</v>
      </c>
      <c r="M1364" s="47">
        <v>0.24313677904316</v>
      </c>
      <c r="N1364" s="50">
        <v>48.731384445670201</v>
      </c>
    </row>
    <row r="1365" spans="1:14" x14ac:dyDescent="0.2">
      <c r="A1365" s="57" t="s">
        <v>2900</v>
      </c>
      <c r="B1365" s="44" t="s">
        <v>2901</v>
      </c>
      <c r="C1365" s="45">
        <v>65</v>
      </c>
      <c r="D1365" s="46" t="s">
        <v>340</v>
      </c>
      <c r="E1365" s="47">
        <v>0.67574772768526403</v>
      </c>
      <c r="F1365" s="48">
        <v>48.704954954954999</v>
      </c>
      <c r="G1365" s="47">
        <v>0.821247989735303</v>
      </c>
      <c r="H1365" s="50">
        <v>65.8852730281302</v>
      </c>
      <c r="I1365" s="76" t="str">
        <f t="shared" si="42"/>
        <v>No</v>
      </c>
      <c r="J1365" s="49" t="str">
        <f t="shared" si="43"/>
        <v>No</v>
      </c>
      <c r="K1365" s="47">
        <v>0.24508754561469001</v>
      </c>
      <c r="L1365" s="50">
        <v>31.925675675675699</v>
      </c>
      <c r="M1365" s="47">
        <v>0.239952770960037</v>
      </c>
      <c r="N1365" s="50">
        <v>48.069498069498103</v>
      </c>
    </row>
    <row r="1366" spans="1:14" x14ac:dyDescent="0.2">
      <c r="A1366" s="57" t="s">
        <v>2902</v>
      </c>
      <c r="B1366" s="44" t="s">
        <v>2903</v>
      </c>
      <c r="C1366" s="45">
        <v>65</v>
      </c>
      <c r="D1366" s="46" t="s">
        <v>340</v>
      </c>
      <c r="E1366" s="47">
        <v>0.67295215874137904</v>
      </c>
      <c r="F1366" s="48">
        <v>47.9166666666667</v>
      </c>
      <c r="G1366" s="47">
        <v>0.62312627325870795</v>
      </c>
      <c r="H1366" s="50">
        <v>19.718698290126898</v>
      </c>
      <c r="I1366" s="76" t="str">
        <f t="shared" si="42"/>
        <v>No</v>
      </c>
      <c r="J1366" s="49" t="str">
        <f t="shared" si="43"/>
        <v>No</v>
      </c>
      <c r="K1366" s="47">
        <v>0.26619984927913798</v>
      </c>
      <c r="L1366" s="50">
        <v>39.9774774774775</v>
      </c>
      <c r="M1366" s="47">
        <v>0.245312682179048</v>
      </c>
      <c r="N1366" s="50">
        <v>49.338113623827901</v>
      </c>
    </row>
    <row r="1367" spans="1:14" x14ac:dyDescent="0.2">
      <c r="A1367" s="57" t="s">
        <v>2904</v>
      </c>
      <c r="B1367" s="44" t="s">
        <v>2905</v>
      </c>
      <c r="C1367" s="45">
        <v>65</v>
      </c>
      <c r="D1367" s="46" t="s">
        <v>340</v>
      </c>
      <c r="E1367" s="47">
        <v>0.53462337152281103</v>
      </c>
      <c r="F1367" s="48">
        <v>11.036036036036</v>
      </c>
      <c r="G1367" s="47">
        <v>0.64892423285633904</v>
      </c>
      <c r="H1367" s="50">
        <v>24.296745725317201</v>
      </c>
      <c r="I1367" s="76" t="str">
        <f t="shared" si="42"/>
        <v>No</v>
      </c>
      <c r="J1367" s="49" t="str">
        <f t="shared" si="43"/>
        <v>No</v>
      </c>
      <c r="K1367" s="47">
        <v>0.26639777064987802</v>
      </c>
      <c r="L1367" s="50">
        <v>40.090090090090101</v>
      </c>
      <c r="M1367" s="47">
        <v>0.25148160467328001</v>
      </c>
      <c r="N1367" s="50">
        <v>51.241036955322699</v>
      </c>
    </row>
    <row r="1368" spans="1:14" x14ac:dyDescent="0.2">
      <c r="A1368" s="57" t="s">
        <v>2906</v>
      </c>
      <c r="B1368" s="44" t="s">
        <v>2907</v>
      </c>
      <c r="C1368" s="45">
        <v>65</v>
      </c>
      <c r="D1368" s="46" t="s">
        <v>340</v>
      </c>
      <c r="E1368" s="47">
        <v>0.70015674145020501</v>
      </c>
      <c r="F1368" s="48">
        <v>56.531531531531499</v>
      </c>
      <c r="G1368" s="47">
        <v>0.63474171686686998</v>
      </c>
      <c r="H1368" s="50">
        <v>21.704357418643099</v>
      </c>
      <c r="I1368" s="76" t="str">
        <f t="shared" si="42"/>
        <v>No</v>
      </c>
      <c r="J1368" s="49" t="str">
        <f t="shared" si="43"/>
        <v>No</v>
      </c>
      <c r="K1368" s="47">
        <v>0.30420023445748601</v>
      </c>
      <c r="L1368" s="50">
        <v>60.078828828828797</v>
      </c>
      <c r="M1368" s="47">
        <v>0.30183791245597402</v>
      </c>
      <c r="N1368" s="50">
        <v>69.194704908990602</v>
      </c>
    </row>
    <row r="1369" spans="1:14" x14ac:dyDescent="0.2">
      <c r="A1369" s="57" t="s">
        <v>2908</v>
      </c>
      <c r="B1369" s="44" t="s">
        <v>2909</v>
      </c>
      <c r="C1369" s="45">
        <v>65</v>
      </c>
      <c r="D1369" s="46" t="s">
        <v>340</v>
      </c>
      <c r="E1369" s="47">
        <v>0.51091369084848903</v>
      </c>
      <c r="F1369" s="48">
        <v>8.0518018018017994</v>
      </c>
      <c r="G1369" s="47">
        <v>0.54907564020820099</v>
      </c>
      <c r="H1369" s="50">
        <v>9.1009376723662392</v>
      </c>
      <c r="I1369" s="76" t="str">
        <f t="shared" si="42"/>
        <v>No</v>
      </c>
      <c r="J1369" s="49" t="str">
        <f t="shared" si="43"/>
        <v>No</v>
      </c>
      <c r="K1369" s="47">
        <v>0.39151226461293698</v>
      </c>
      <c r="L1369" s="50">
        <v>94.144144144144093</v>
      </c>
      <c r="M1369" s="47">
        <v>0.451864393899785</v>
      </c>
      <c r="N1369" s="50">
        <v>97.324875896304505</v>
      </c>
    </row>
    <row r="1370" spans="1:14" x14ac:dyDescent="0.2">
      <c r="A1370" s="148" t="s">
        <v>2910</v>
      </c>
      <c r="B1370" s="44" t="s">
        <v>2911</v>
      </c>
      <c r="C1370" s="45">
        <v>65</v>
      </c>
      <c r="D1370" s="46" t="s">
        <v>340</v>
      </c>
      <c r="E1370" s="47">
        <v>0.87407969972093202</v>
      </c>
      <c r="F1370" s="48">
        <v>93.918918918918905</v>
      </c>
      <c r="G1370" s="47">
        <v>0.86664954309498599</v>
      </c>
      <c r="H1370" s="50">
        <v>83.011583011582999</v>
      </c>
      <c r="I1370" s="76" t="str">
        <f t="shared" si="42"/>
        <v>No</v>
      </c>
      <c r="J1370" s="49" t="str">
        <f t="shared" si="43"/>
        <v>Yes</v>
      </c>
      <c r="K1370" s="47">
        <v>0.33269526746564698</v>
      </c>
      <c r="L1370" s="50">
        <v>74.887387387387406</v>
      </c>
      <c r="M1370" s="47">
        <v>0.31659953801486101</v>
      </c>
      <c r="N1370" s="50">
        <v>75.289575289575296</v>
      </c>
    </row>
    <row r="1371" spans="1:14" x14ac:dyDescent="0.2">
      <c r="A1371" s="57" t="s">
        <v>2912</v>
      </c>
      <c r="B1371" s="44" t="s">
        <v>2913</v>
      </c>
      <c r="C1371" s="45">
        <v>65</v>
      </c>
      <c r="D1371" s="46" t="s">
        <v>340</v>
      </c>
      <c r="E1371" s="47">
        <v>0.76187924169613097</v>
      </c>
      <c r="F1371" s="48">
        <v>74.042792792792795</v>
      </c>
      <c r="G1371" s="47">
        <v>0.86135562286429102</v>
      </c>
      <c r="H1371" s="50">
        <v>80.805295091009398</v>
      </c>
      <c r="I1371" s="76" t="str">
        <f t="shared" si="42"/>
        <v>No</v>
      </c>
      <c r="J1371" s="49" t="str">
        <f t="shared" si="43"/>
        <v>No</v>
      </c>
      <c r="K1371" s="47">
        <v>0.40702424230219098</v>
      </c>
      <c r="L1371" s="50">
        <v>96.002252252252205</v>
      </c>
      <c r="M1371" s="47">
        <v>0.44428116900629999</v>
      </c>
      <c r="N1371" s="50">
        <v>97.076668505239894</v>
      </c>
    </row>
    <row r="1372" spans="1:14" x14ac:dyDescent="0.2">
      <c r="A1372" s="57" t="s">
        <v>2914</v>
      </c>
      <c r="B1372" s="44" t="s">
        <v>2915</v>
      </c>
      <c r="C1372" s="45">
        <v>65</v>
      </c>
      <c r="D1372" s="46" t="s">
        <v>340</v>
      </c>
      <c r="E1372" s="47">
        <v>0.872122913878836</v>
      </c>
      <c r="F1372" s="48">
        <v>93.693693693693703</v>
      </c>
      <c r="G1372" s="47">
        <v>0.83502647061221902</v>
      </c>
      <c r="H1372" s="50">
        <v>70.987313844456693</v>
      </c>
      <c r="I1372" s="76" t="str">
        <f t="shared" si="42"/>
        <v>No</v>
      </c>
      <c r="J1372" s="49" t="str">
        <f t="shared" si="43"/>
        <v>No</v>
      </c>
      <c r="K1372" s="47">
        <v>0.31945054046995203</v>
      </c>
      <c r="L1372" s="50">
        <v>68.524774774774798</v>
      </c>
      <c r="M1372" s="47">
        <v>0.30788083704691499</v>
      </c>
      <c r="N1372" s="50">
        <v>71.6216216216216</v>
      </c>
    </row>
    <row r="1373" spans="1:14" x14ac:dyDescent="0.2">
      <c r="A1373" s="57" t="s">
        <v>2916</v>
      </c>
      <c r="B1373" s="44" t="s">
        <v>2917</v>
      </c>
      <c r="C1373" s="45">
        <v>65</v>
      </c>
      <c r="D1373" s="46" t="s">
        <v>340</v>
      </c>
      <c r="E1373" s="47">
        <v>0.58682821577460298</v>
      </c>
      <c r="F1373" s="48">
        <v>21.2837837837838</v>
      </c>
      <c r="G1373" s="47">
        <v>0.64901367131701104</v>
      </c>
      <c r="H1373" s="50">
        <v>24.324324324324301</v>
      </c>
      <c r="I1373" s="76" t="str">
        <f t="shared" si="42"/>
        <v>No</v>
      </c>
      <c r="J1373" s="49" t="str">
        <f t="shared" si="43"/>
        <v>No</v>
      </c>
      <c r="K1373" s="47">
        <v>0.27726815466308802</v>
      </c>
      <c r="L1373" s="50">
        <v>44.650900900900901</v>
      </c>
      <c r="M1373" s="47">
        <v>0.26500969478403602</v>
      </c>
      <c r="N1373" s="50">
        <v>55.432984004412603</v>
      </c>
    </row>
    <row r="1374" spans="1:14" x14ac:dyDescent="0.2">
      <c r="A1374" s="57" t="s">
        <v>2918</v>
      </c>
      <c r="B1374" s="44" t="s">
        <v>2919</v>
      </c>
      <c r="C1374" s="45">
        <v>65</v>
      </c>
      <c r="D1374" s="46" t="s">
        <v>340</v>
      </c>
      <c r="E1374" s="47">
        <v>0.81888375473822095</v>
      </c>
      <c r="F1374" s="48">
        <v>87.556306306306297</v>
      </c>
      <c r="G1374" s="47">
        <v>0.81180339977424099</v>
      </c>
      <c r="H1374" s="50">
        <v>63.154991726420299</v>
      </c>
      <c r="I1374" s="76" t="str">
        <f t="shared" si="42"/>
        <v>No</v>
      </c>
      <c r="J1374" s="49" t="str">
        <f t="shared" si="43"/>
        <v>No</v>
      </c>
      <c r="K1374" s="47">
        <v>0.32520024120671798</v>
      </c>
      <c r="L1374" s="50">
        <v>70.720720720720706</v>
      </c>
      <c r="M1374" s="47">
        <v>0.307208598058411</v>
      </c>
      <c r="N1374" s="50">
        <v>71.263099834528404</v>
      </c>
    </row>
    <row r="1375" spans="1:14" x14ac:dyDescent="0.2">
      <c r="A1375" s="57" t="s">
        <v>2920</v>
      </c>
      <c r="B1375" s="44" t="s">
        <v>2921</v>
      </c>
      <c r="C1375" s="45">
        <v>65</v>
      </c>
      <c r="D1375" s="46" t="s">
        <v>340</v>
      </c>
      <c r="E1375" s="47">
        <v>0.64366287621336005</v>
      </c>
      <c r="F1375" s="48">
        <v>38.400900900900901</v>
      </c>
      <c r="G1375" s="47">
        <v>0.64568116332837899</v>
      </c>
      <c r="H1375" s="50">
        <v>23.386651958080499</v>
      </c>
      <c r="I1375" s="76" t="str">
        <f t="shared" si="42"/>
        <v>No</v>
      </c>
      <c r="J1375" s="49" t="str">
        <f t="shared" si="43"/>
        <v>No</v>
      </c>
      <c r="K1375" s="47">
        <v>0.31881443850878699</v>
      </c>
      <c r="L1375" s="50">
        <v>68.074324324324294</v>
      </c>
      <c r="M1375" s="47">
        <v>0.32455794028156698</v>
      </c>
      <c r="N1375" s="50">
        <v>78.240485383342502</v>
      </c>
    </row>
    <row r="1376" spans="1:14" x14ac:dyDescent="0.2">
      <c r="A1376" s="57" t="s">
        <v>2922</v>
      </c>
      <c r="B1376" s="44" t="s">
        <v>2923</v>
      </c>
      <c r="C1376" s="45">
        <v>65</v>
      </c>
      <c r="D1376" s="46" t="s">
        <v>340</v>
      </c>
      <c r="E1376" s="47">
        <v>0.76972408344895105</v>
      </c>
      <c r="F1376" s="48">
        <v>76.520270270270302</v>
      </c>
      <c r="G1376" s="47">
        <v>0.76728748308488004</v>
      </c>
      <c r="H1376" s="50">
        <v>50.744622173193598</v>
      </c>
      <c r="I1376" s="76" t="str">
        <f t="shared" si="42"/>
        <v>No</v>
      </c>
      <c r="J1376" s="49" t="str">
        <f t="shared" si="43"/>
        <v>No</v>
      </c>
      <c r="K1376" s="47">
        <v>0.28724555206546998</v>
      </c>
      <c r="L1376" s="50">
        <v>50.619369369369402</v>
      </c>
      <c r="M1376" s="47">
        <v>0.27871377040565798</v>
      </c>
      <c r="N1376" s="50">
        <v>60.7556536127965</v>
      </c>
    </row>
    <row r="1377" spans="1:14" x14ac:dyDescent="0.2">
      <c r="A1377" s="57" t="s">
        <v>2924</v>
      </c>
      <c r="B1377" s="44" t="s">
        <v>2925</v>
      </c>
      <c r="C1377" s="45">
        <v>65</v>
      </c>
      <c r="D1377" s="46" t="s">
        <v>340</v>
      </c>
      <c r="E1377" s="47">
        <v>0.61691897722590405</v>
      </c>
      <c r="F1377" s="48">
        <v>29.6171171171171</v>
      </c>
      <c r="G1377" s="47">
        <v>0.60913763816875</v>
      </c>
      <c r="H1377" s="50">
        <v>17.512410369553201</v>
      </c>
      <c r="I1377" s="76" t="str">
        <f t="shared" si="42"/>
        <v>No</v>
      </c>
      <c r="J1377" s="49" t="str">
        <f t="shared" si="43"/>
        <v>No</v>
      </c>
      <c r="K1377" s="47">
        <v>0.26082591454152398</v>
      </c>
      <c r="L1377" s="50">
        <v>37.612612612612601</v>
      </c>
      <c r="M1377" s="47">
        <v>0.24814011152275001</v>
      </c>
      <c r="N1377" s="50">
        <v>50.082735797021499</v>
      </c>
    </row>
    <row r="1378" spans="1:14" x14ac:dyDescent="0.2">
      <c r="A1378" s="57" t="s">
        <v>2926</v>
      </c>
      <c r="B1378" s="44" t="s">
        <v>2927</v>
      </c>
      <c r="C1378" s="45">
        <v>65</v>
      </c>
      <c r="D1378" s="46" t="s">
        <v>340</v>
      </c>
      <c r="E1378" s="47">
        <v>0.63352707354736804</v>
      </c>
      <c r="F1378" s="48">
        <v>35.191441441441398</v>
      </c>
      <c r="G1378" s="47">
        <v>0.65113278085494897</v>
      </c>
      <c r="H1378" s="50">
        <v>24.682846111417501</v>
      </c>
      <c r="I1378" s="76" t="str">
        <f t="shared" si="42"/>
        <v>No</v>
      </c>
      <c r="J1378" s="49" t="str">
        <f t="shared" si="43"/>
        <v>No</v>
      </c>
      <c r="K1378" s="47">
        <v>0.24629894054658799</v>
      </c>
      <c r="L1378" s="50">
        <v>32.4324324324324</v>
      </c>
      <c r="M1378" s="47">
        <v>0.23926337680050799</v>
      </c>
      <c r="N1378" s="50">
        <v>47.876447876447898</v>
      </c>
    </row>
    <row r="1379" spans="1:14" x14ac:dyDescent="0.2">
      <c r="A1379" s="57" t="s">
        <v>2928</v>
      </c>
      <c r="B1379" s="44" t="s">
        <v>2929</v>
      </c>
      <c r="C1379" s="45">
        <v>65</v>
      </c>
      <c r="D1379" s="46" t="s">
        <v>340</v>
      </c>
      <c r="E1379" s="47">
        <v>0.76144672255889201</v>
      </c>
      <c r="F1379" s="48">
        <v>73.873873873873904</v>
      </c>
      <c r="G1379" s="47">
        <v>0.729543504987341</v>
      </c>
      <c r="H1379" s="50">
        <v>40.706012134583602</v>
      </c>
      <c r="I1379" s="76" t="str">
        <f t="shared" si="42"/>
        <v>No</v>
      </c>
      <c r="J1379" s="49" t="str">
        <f t="shared" si="43"/>
        <v>No</v>
      </c>
      <c r="K1379" s="47">
        <v>0.24991132916229</v>
      </c>
      <c r="L1379" s="50">
        <v>33.783783783783797</v>
      </c>
      <c r="M1379" s="47">
        <v>0.23983736558938501</v>
      </c>
      <c r="N1379" s="50">
        <v>48.014340871483697</v>
      </c>
    </row>
    <row r="1380" spans="1:14" x14ac:dyDescent="0.2">
      <c r="A1380" s="57" t="s">
        <v>2930</v>
      </c>
      <c r="B1380" s="44" t="s">
        <v>2931</v>
      </c>
      <c r="C1380" s="45">
        <v>65</v>
      </c>
      <c r="D1380" s="46" t="s">
        <v>340</v>
      </c>
      <c r="E1380" s="47">
        <v>0.75896378591190095</v>
      </c>
      <c r="F1380" s="48">
        <v>72.747747747747795</v>
      </c>
      <c r="G1380" s="47">
        <v>0.75462907943150404</v>
      </c>
      <c r="H1380" s="50">
        <v>47.076668505239901</v>
      </c>
      <c r="I1380" s="76" t="str">
        <f t="shared" si="42"/>
        <v>No</v>
      </c>
      <c r="J1380" s="49" t="str">
        <f t="shared" si="43"/>
        <v>No</v>
      </c>
      <c r="K1380" s="47">
        <v>0.31322271214136899</v>
      </c>
      <c r="L1380" s="50">
        <v>65.427927927927897</v>
      </c>
      <c r="M1380" s="47">
        <v>0.29449465798294799</v>
      </c>
      <c r="N1380" s="50">
        <v>66.354109211252094</v>
      </c>
    </row>
    <row r="1381" spans="1:14" x14ac:dyDescent="0.2">
      <c r="A1381" s="57" t="s">
        <v>2932</v>
      </c>
      <c r="B1381" s="44" t="s">
        <v>2933</v>
      </c>
      <c r="C1381" s="45">
        <v>65</v>
      </c>
      <c r="D1381" s="46" t="s">
        <v>340</v>
      </c>
      <c r="E1381" s="47">
        <v>0.71539833506702499</v>
      </c>
      <c r="F1381" s="48">
        <v>60.529279279279301</v>
      </c>
      <c r="G1381" s="47">
        <v>0.64780847036982003</v>
      </c>
      <c r="H1381" s="50">
        <v>23.8554881412024</v>
      </c>
      <c r="I1381" s="76" t="str">
        <f t="shared" si="42"/>
        <v>No</v>
      </c>
      <c r="J1381" s="49" t="str">
        <f t="shared" si="43"/>
        <v>No</v>
      </c>
      <c r="K1381" s="47">
        <v>0.26221316355435098</v>
      </c>
      <c r="L1381" s="50">
        <v>37.8941441441441</v>
      </c>
      <c r="M1381" s="47">
        <v>0.25764013946432401</v>
      </c>
      <c r="N1381" s="50">
        <v>52.8130170987314</v>
      </c>
    </row>
    <row r="1382" spans="1:14" x14ac:dyDescent="0.2">
      <c r="A1382" s="57" t="s">
        <v>2934</v>
      </c>
      <c r="B1382" s="44" t="s">
        <v>2935</v>
      </c>
      <c r="C1382" s="45">
        <v>65</v>
      </c>
      <c r="D1382" s="46" t="s">
        <v>340</v>
      </c>
      <c r="E1382" s="47">
        <v>0.73351450133813101</v>
      </c>
      <c r="F1382" s="48">
        <v>65.934684684684697</v>
      </c>
      <c r="G1382" s="47">
        <v>0.67929834175028603</v>
      </c>
      <c r="H1382" s="50">
        <v>30.336458907887501</v>
      </c>
      <c r="I1382" s="76" t="str">
        <f t="shared" si="42"/>
        <v>No</v>
      </c>
      <c r="J1382" s="49" t="str">
        <f t="shared" si="43"/>
        <v>No</v>
      </c>
      <c r="K1382" s="47">
        <v>0.23803541966508901</v>
      </c>
      <c r="L1382" s="50">
        <v>30.574324324324301</v>
      </c>
      <c r="M1382" s="47">
        <v>0.23349469235606099</v>
      </c>
      <c r="N1382" s="50">
        <v>46.745725317153898</v>
      </c>
    </row>
    <row r="1383" spans="1:14" x14ac:dyDescent="0.2">
      <c r="A1383" s="57" t="s">
        <v>2936</v>
      </c>
      <c r="B1383" s="44" t="s">
        <v>2937</v>
      </c>
      <c r="C1383" s="45">
        <v>65</v>
      </c>
      <c r="D1383" s="46" t="s">
        <v>340</v>
      </c>
      <c r="E1383" s="47">
        <v>0.69935402498804</v>
      </c>
      <c r="F1383" s="48">
        <v>56.137387387387399</v>
      </c>
      <c r="G1383" s="47">
        <v>0.63806078481918205</v>
      </c>
      <c r="H1383" s="50">
        <v>22.255929398786499</v>
      </c>
      <c r="I1383" s="76" t="str">
        <f t="shared" si="42"/>
        <v>No</v>
      </c>
      <c r="J1383" s="49" t="str">
        <f t="shared" si="43"/>
        <v>No</v>
      </c>
      <c r="K1383" s="47">
        <v>0.25572000055321698</v>
      </c>
      <c r="L1383" s="50">
        <v>36.036036036036002</v>
      </c>
      <c r="M1383" s="47">
        <v>0.246536835918757</v>
      </c>
      <c r="N1383" s="50">
        <v>49.724214009928303</v>
      </c>
    </row>
    <row r="1384" spans="1:14" x14ac:dyDescent="0.2">
      <c r="A1384" s="57" t="s">
        <v>2938</v>
      </c>
      <c r="B1384" s="44" t="s">
        <v>2939</v>
      </c>
      <c r="C1384" s="45">
        <v>65</v>
      </c>
      <c r="D1384" s="46" t="s">
        <v>340</v>
      </c>
      <c r="E1384" s="47">
        <v>0.70626324985244504</v>
      </c>
      <c r="F1384" s="48">
        <v>57.882882882882903</v>
      </c>
      <c r="G1384" s="47">
        <v>0.63433116397276101</v>
      </c>
      <c r="H1384" s="50">
        <v>21.5664644236073</v>
      </c>
      <c r="I1384" s="76" t="str">
        <f t="shared" si="42"/>
        <v>No</v>
      </c>
      <c r="J1384" s="49" t="str">
        <f t="shared" si="43"/>
        <v>No</v>
      </c>
      <c r="K1384" s="47">
        <v>0.25374039067207999</v>
      </c>
      <c r="L1384" s="50">
        <v>35.191441441441398</v>
      </c>
      <c r="M1384" s="47">
        <v>0.26443464736994499</v>
      </c>
      <c r="N1384" s="50">
        <v>55.1020408163265</v>
      </c>
    </row>
    <row r="1385" spans="1:14" x14ac:dyDescent="0.2">
      <c r="A1385" s="57" t="s">
        <v>2940</v>
      </c>
      <c r="B1385" s="44" t="s">
        <v>2941</v>
      </c>
      <c r="C1385" s="45">
        <v>65</v>
      </c>
      <c r="D1385" s="46" t="s">
        <v>340</v>
      </c>
      <c r="E1385" s="47">
        <v>0.73683976979003696</v>
      </c>
      <c r="F1385" s="48">
        <v>67.117117117117104</v>
      </c>
      <c r="G1385" s="47">
        <v>0.64823621393025999</v>
      </c>
      <c r="H1385" s="50">
        <v>24.048538334252601</v>
      </c>
      <c r="I1385" s="76" t="str">
        <f t="shared" si="42"/>
        <v>No</v>
      </c>
      <c r="J1385" s="49" t="str">
        <f t="shared" si="43"/>
        <v>No</v>
      </c>
      <c r="K1385" s="47">
        <v>0.329112508916929</v>
      </c>
      <c r="L1385" s="50">
        <v>72.747747747747795</v>
      </c>
      <c r="M1385" s="47">
        <v>0.36857253794640499</v>
      </c>
      <c r="N1385" s="50">
        <v>88.334252619966904</v>
      </c>
    </row>
    <row r="1386" spans="1:14" x14ac:dyDescent="0.2">
      <c r="A1386" s="57" t="s">
        <v>2942</v>
      </c>
      <c r="B1386" s="44" t="s">
        <v>2943</v>
      </c>
      <c r="C1386" s="45">
        <v>65</v>
      </c>
      <c r="D1386" s="46" t="s">
        <v>340</v>
      </c>
      <c r="E1386" s="47">
        <v>0.46384033194936403</v>
      </c>
      <c r="F1386" s="48">
        <v>4.7860360360360401</v>
      </c>
      <c r="G1386" s="47">
        <v>0.41576908817900798</v>
      </c>
      <c r="H1386" s="50">
        <v>1.4340871483728601</v>
      </c>
      <c r="I1386" s="76" t="str">
        <f t="shared" si="42"/>
        <v>No</v>
      </c>
      <c r="J1386" s="49" t="str">
        <f t="shared" si="43"/>
        <v>No</v>
      </c>
      <c r="K1386" s="47">
        <v>0.31978068377076502</v>
      </c>
      <c r="L1386" s="50">
        <v>68.637387387387406</v>
      </c>
      <c r="M1386" s="47">
        <v>0.30336743696985902</v>
      </c>
      <c r="N1386" s="50">
        <v>69.884169884169907</v>
      </c>
    </row>
    <row r="1387" spans="1:14" x14ac:dyDescent="0.2">
      <c r="A1387" s="57" t="s">
        <v>2944</v>
      </c>
      <c r="B1387" s="44" t="s">
        <v>2945</v>
      </c>
      <c r="C1387" s="45">
        <v>65</v>
      </c>
      <c r="D1387" s="46" t="s">
        <v>340</v>
      </c>
      <c r="E1387" s="47">
        <v>0.61087787356124401</v>
      </c>
      <c r="F1387" s="48">
        <v>28.209459459459499</v>
      </c>
      <c r="G1387" s="47">
        <v>0.54022078615884905</v>
      </c>
      <c r="H1387" s="50">
        <v>8.1356867071152799</v>
      </c>
      <c r="I1387" s="76" t="str">
        <f t="shared" si="42"/>
        <v>No</v>
      </c>
      <c r="J1387" s="49" t="str">
        <f t="shared" si="43"/>
        <v>No</v>
      </c>
      <c r="K1387" s="47">
        <v>0.43443645194386399</v>
      </c>
      <c r="L1387" s="50">
        <v>97.804054054054106</v>
      </c>
      <c r="M1387" s="47">
        <v>0.44910335047634498</v>
      </c>
      <c r="N1387" s="50">
        <v>97.159404302261393</v>
      </c>
    </row>
    <row r="1388" spans="1:14" x14ac:dyDescent="0.2">
      <c r="A1388" s="57" t="s">
        <v>2946</v>
      </c>
      <c r="B1388" s="44" t="s">
        <v>2947</v>
      </c>
      <c r="C1388" s="45">
        <v>65</v>
      </c>
      <c r="D1388" s="46" t="s">
        <v>340</v>
      </c>
      <c r="E1388" s="47">
        <v>0.75147830398095705</v>
      </c>
      <c r="F1388" s="48">
        <v>70.777027027027003</v>
      </c>
      <c r="G1388" s="47">
        <v>0.72635151040374901</v>
      </c>
      <c r="H1388" s="50">
        <v>40.126861555433003</v>
      </c>
      <c r="I1388" s="76" t="str">
        <f t="shared" si="42"/>
        <v>No</v>
      </c>
      <c r="J1388" s="49" t="str">
        <f t="shared" si="43"/>
        <v>No</v>
      </c>
      <c r="K1388" s="47">
        <v>0.358867951714119</v>
      </c>
      <c r="L1388" s="50">
        <v>86.936936936936902</v>
      </c>
      <c r="M1388" s="47">
        <v>0.33384308255571699</v>
      </c>
      <c r="N1388" s="50">
        <v>81.136238279095394</v>
      </c>
    </row>
    <row r="1389" spans="1:14" x14ac:dyDescent="0.2">
      <c r="A1389" s="57" t="s">
        <v>2948</v>
      </c>
      <c r="B1389" s="44" t="s">
        <v>2949</v>
      </c>
      <c r="C1389" s="45">
        <v>65</v>
      </c>
      <c r="D1389" s="46" t="s">
        <v>340</v>
      </c>
      <c r="E1389" s="47">
        <v>0.77579233493906896</v>
      </c>
      <c r="F1389" s="48">
        <v>78.322072072072103</v>
      </c>
      <c r="G1389" s="47">
        <v>0.77319935082845104</v>
      </c>
      <c r="H1389" s="50">
        <v>52.123552123552102</v>
      </c>
      <c r="I1389" s="76" t="str">
        <f t="shared" si="42"/>
        <v>No</v>
      </c>
      <c r="J1389" s="49" t="str">
        <f t="shared" si="43"/>
        <v>No</v>
      </c>
      <c r="K1389" s="47">
        <v>0.33692505796489403</v>
      </c>
      <c r="L1389" s="50">
        <v>77.477477477477507</v>
      </c>
      <c r="M1389" s="47">
        <v>0.31951366070944498</v>
      </c>
      <c r="N1389" s="50">
        <v>76.392719249862097</v>
      </c>
    </row>
    <row r="1390" spans="1:14" x14ac:dyDescent="0.2">
      <c r="A1390" s="57" t="s">
        <v>2950</v>
      </c>
      <c r="B1390" s="44" t="s">
        <v>2951</v>
      </c>
      <c r="C1390" s="45">
        <v>65</v>
      </c>
      <c r="D1390" s="46" t="s">
        <v>340</v>
      </c>
      <c r="E1390" s="47">
        <v>0.80275705038601597</v>
      </c>
      <c r="F1390" s="48">
        <v>84.403153153153198</v>
      </c>
      <c r="G1390" s="47">
        <v>0.77234774570012599</v>
      </c>
      <c r="H1390" s="50">
        <v>51.902923331494797</v>
      </c>
      <c r="I1390" s="76" t="str">
        <f t="shared" si="42"/>
        <v>No</v>
      </c>
      <c r="J1390" s="49" t="str">
        <f t="shared" si="43"/>
        <v>No</v>
      </c>
      <c r="K1390" s="47">
        <v>0.29411038085958902</v>
      </c>
      <c r="L1390" s="50">
        <v>54.842342342342299</v>
      </c>
      <c r="M1390" s="47">
        <v>0.27753985915924101</v>
      </c>
      <c r="N1390" s="50">
        <v>60.286817429674599</v>
      </c>
    </row>
    <row r="1391" spans="1:14" x14ac:dyDescent="0.2">
      <c r="A1391" s="57" t="s">
        <v>2952</v>
      </c>
      <c r="B1391" s="44" t="s">
        <v>2953</v>
      </c>
      <c r="C1391" s="45">
        <v>65</v>
      </c>
      <c r="D1391" s="46" t="s">
        <v>340</v>
      </c>
      <c r="E1391" s="47">
        <v>0.79829614280931305</v>
      </c>
      <c r="F1391" s="48">
        <v>83.727477477477507</v>
      </c>
      <c r="G1391" s="47">
        <v>0.73376504425240496</v>
      </c>
      <c r="H1391" s="50">
        <v>41.781577495863203</v>
      </c>
      <c r="I1391" s="76" t="str">
        <f t="shared" si="42"/>
        <v>No</v>
      </c>
      <c r="J1391" s="49" t="str">
        <f t="shared" si="43"/>
        <v>No</v>
      </c>
      <c r="K1391" s="47">
        <v>0.33494686724105799</v>
      </c>
      <c r="L1391" s="50">
        <v>76.182432432432407</v>
      </c>
      <c r="M1391" s="47">
        <v>0.380543941080562</v>
      </c>
      <c r="N1391" s="50">
        <v>90.347490347490293</v>
      </c>
    </row>
    <row r="1392" spans="1:14" x14ac:dyDescent="0.2">
      <c r="A1392" s="57" t="s">
        <v>2954</v>
      </c>
      <c r="B1392" s="44" t="s">
        <v>2955</v>
      </c>
      <c r="C1392" s="45">
        <v>65</v>
      </c>
      <c r="D1392" s="46" t="s">
        <v>340</v>
      </c>
      <c r="E1392" s="47">
        <v>0.78974238694436005</v>
      </c>
      <c r="F1392" s="48">
        <v>82.0382882882883</v>
      </c>
      <c r="G1392" s="47">
        <v>0.725373949636684</v>
      </c>
      <c r="H1392" s="50">
        <v>39.713182570325401</v>
      </c>
      <c r="I1392" s="76" t="str">
        <f t="shared" si="42"/>
        <v>No</v>
      </c>
      <c r="J1392" s="49" t="str">
        <f t="shared" si="43"/>
        <v>No</v>
      </c>
      <c r="K1392" s="47">
        <v>0.339318550788342</v>
      </c>
      <c r="L1392" s="50">
        <v>78.772522522522493</v>
      </c>
      <c r="M1392" s="47">
        <v>0.32461528784559501</v>
      </c>
      <c r="N1392" s="50">
        <v>78.295642581356901</v>
      </c>
    </row>
    <row r="1393" spans="1:14" x14ac:dyDescent="0.2">
      <c r="A1393" s="57" t="s">
        <v>2956</v>
      </c>
      <c r="B1393" s="44" t="s">
        <v>2957</v>
      </c>
      <c r="C1393" s="45">
        <v>65</v>
      </c>
      <c r="D1393" s="46" t="s">
        <v>340</v>
      </c>
      <c r="E1393" s="47">
        <v>0.70110983712675401</v>
      </c>
      <c r="F1393" s="48">
        <v>56.869369369369402</v>
      </c>
      <c r="G1393" s="47">
        <v>0.68645382612025396</v>
      </c>
      <c r="H1393" s="50">
        <v>31.715388858246001</v>
      </c>
      <c r="I1393" s="76" t="str">
        <f t="shared" si="42"/>
        <v>No</v>
      </c>
      <c r="J1393" s="49" t="str">
        <f t="shared" si="43"/>
        <v>No</v>
      </c>
      <c r="K1393" s="47">
        <v>0.33076896306172499</v>
      </c>
      <c r="L1393" s="50">
        <v>73.761261261261296</v>
      </c>
      <c r="M1393" s="47">
        <v>0.308433902679212</v>
      </c>
      <c r="N1393" s="50">
        <v>71.924986210700496</v>
      </c>
    </row>
    <row r="1394" spans="1:14" x14ac:dyDescent="0.2">
      <c r="A1394" s="57" t="s">
        <v>2958</v>
      </c>
      <c r="B1394" s="44" t="s">
        <v>2959</v>
      </c>
      <c r="C1394" s="45">
        <v>65</v>
      </c>
      <c r="D1394" s="46" t="s">
        <v>340</v>
      </c>
      <c r="E1394" s="47">
        <v>0.74251853257621603</v>
      </c>
      <c r="F1394" s="48">
        <v>68.693693693693703</v>
      </c>
      <c r="G1394" s="47">
        <v>0.74101114297750204</v>
      </c>
      <c r="H1394" s="50">
        <v>43.712079426365101</v>
      </c>
      <c r="I1394" s="76" t="str">
        <f t="shared" si="42"/>
        <v>No</v>
      </c>
      <c r="J1394" s="49" t="str">
        <f t="shared" si="43"/>
        <v>No</v>
      </c>
      <c r="K1394" s="47">
        <v>0.36927368297770702</v>
      </c>
      <c r="L1394" s="50">
        <v>90.033783783783804</v>
      </c>
      <c r="M1394" s="47">
        <v>0.37150307350706202</v>
      </c>
      <c r="N1394" s="50">
        <v>88.885824600110297</v>
      </c>
    </row>
    <row r="1395" spans="1:14" x14ac:dyDescent="0.2">
      <c r="A1395" s="57" t="s">
        <v>2960</v>
      </c>
      <c r="B1395" s="44" t="s">
        <v>2961</v>
      </c>
      <c r="C1395" s="45">
        <v>65</v>
      </c>
      <c r="D1395" s="46" t="s">
        <v>340</v>
      </c>
      <c r="E1395" s="47">
        <v>0.68611038447383599</v>
      </c>
      <c r="F1395" s="48">
        <v>51.970720720720699</v>
      </c>
      <c r="G1395" s="47">
        <v>0.67788984937019803</v>
      </c>
      <c r="H1395" s="50">
        <v>30.088251516822901</v>
      </c>
      <c r="I1395" s="76" t="str">
        <f t="shared" si="42"/>
        <v>No</v>
      </c>
      <c r="J1395" s="49" t="str">
        <f t="shared" si="43"/>
        <v>No</v>
      </c>
      <c r="K1395" s="47">
        <v>0.34342129261721299</v>
      </c>
      <c r="L1395" s="50">
        <v>81.531531531531499</v>
      </c>
      <c r="M1395" s="47">
        <v>0.32829106376510703</v>
      </c>
      <c r="N1395" s="50">
        <v>79.233314947600704</v>
      </c>
    </row>
    <row r="1396" spans="1:14" x14ac:dyDescent="0.2">
      <c r="A1396" s="57" t="s">
        <v>2962</v>
      </c>
      <c r="B1396" s="44" t="s">
        <v>2963</v>
      </c>
      <c r="C1396" s="45">
        <v>65</v>
      </c>
      <c r="D1396" s="46" t="s">
        <v>340</v>
      </c>
      <c r="E1396" s="47">
        <v>0.65688523996759696</v>
      </c>
      <c r="F1396" s="48">
        <v>42.5675675675676</v>
      </c>
      <c r="G1396" s="47">
        <v>0.64877116364083798</v>
      </c>
      <c r="H1396" s="50">
        <v>24.241588527302799</v>
      </c>
      <c r="I1396" s="76" t="str">
        <f t="shared" si="42"/>
        <v>No</v>
      </c>
      <c r="J1396" s="49" t="str">
        <f t="shared" si="43"/>
        <v>No</v>
      </c>
      <c r="K1396" s="47">
        <v>0.315779018108091</v>
      </c>
      <c r="L1396" s="50">
        <v>67.004504504504496</v>
      </c>
      <c r="M1396" s="47">
        <v>0.332988819581016</v>
      </c>
      <c r="N1396" s="50">
        <v>80.832873690016598</v>
      </c>
    </row>
    <row r="1397" spans="1:14" x14ac:dyDescent="0.2">
      <c r="A1397" s="57" t="s">
        <v>2964</v>
      </c>
      <c r="B1397" s="44" t="s">
        <v>2965</v>
      </c>
      <c r="C1397" s="45">
        <v>65</v>
      </c>
      <c r="D1397" s="46" t="s">
        <v>340</v>
      </c>
      <c r="E1397" s="47">
        <v>0.72669722950704196</v>
      </c>
      <c r="F1397" s="48">
        <v>63.738738738738697</v>
      </c>
      <c r="G1397" s="47">
        <v>0.68775273039384099</v>
      </c>
      <c r="H1397" s="50">
        <v>31.908439051296199</v>
      </c>
      <c r="I1397" s="76" t="str">
        <f t="shared" si="42"/>
        <v>No</v>
      </c>
      <c r="J1397" s="49" t="str">
        <f t="shared" si="43"/>
        <v>No</v>
      </c>
      <c r="K1397" s="47">
        <v>0.31046128848528298</v>
      </c>
      <c r="L1397" s="50">
        <v>64.076576576576599</v>
      </c>
      <c r="M1397" s="47">
        <v>0.33036453370032898</v>
      </c>
      <c r="N1397" s="50">
        <v>79.977937120794294</v>
      </c>
    </row>
    <row r="1398" spans="1:14" x14ac:dyDescent="0.2">
      <c r="A1398" s="57" t="s">
        <v>2966</v>
      </c>
      <c r="B1398" s="44" t="s">
        <v>2967</v>
      </c>
      <c r="C1398" s="45">
        <v>65</v>
      </c>
      <c r="D1398" s="46" t="s">
        <v>340</v>
      </c>
      <c r="E1398" s="47">
        <v>0.61588794798730095</v>
      </c>
      <c r="F1398" s="48">
        <v>29.391891891891898</v>
      </c>
      <c r="G1398" s="47">
        <v>0.527144767121694</v>
      </c>
      <c r="H1398" s="50">
        <v>6.4533921676778796</v>
      </c>
      <c r="I1398" s="76" t="str">
        <f t="shared" si="42"/>
        <v>No</v>
      </c>
      <c r="J1398" s="49" t="str">
        <f t="shared" si="43"/>
        <v>No</v>
      </c>
      <c r="K1398" s="47">
        <v>0.39078143296256501</v>
      </c>
      <c r="L1398" s="50">
        <v>93.975225225225202</v>
      </c>
      <c r="M1398" s="47">
        <v>0.44297333197245897</v>
      </c>
      <c r="N1398" s="50">
        <v>97.049089906232794</v>
      </c>
    </row>
    <row r="1399" spans="1:14" x14ac:dyDescent="0.2">
      <c r="A1399" s="57" t="s">
        <v>2968</v>
      </c>
      <c r="B1399" s="44" t="s">
        <v>2969</v>
      </c>
      <c r="C1399" s="45">
        <v>65</v>
      </c>
      <c r="D1399" s="46" t="s">
        <v>340</v>
      </c>
      <c r="E1399" s="47">
        <v>0.75417228833462602</v>
      </c>
      <c r="F1399" s="48">
        <v>71.565315315315303</v>
      </c>
      <c r="G1399" s="47">
        <v>0.73066251630095602</v>
      </c>
      <c r="H1399" s="50">
        <v>40.981798124655299</v>
      </c>
      <c r="I1399" s="76" t="str">
        <f t="shared" si="42"/>
        <v>No</v>
      </c>
      <c r="J1399" s="49" t="str">
        <f t="shared" si="43"/>
        <v>No</v>
      </c>
      <c r="K1399" s="47">
        <v>0.29364496676216501</v>
      </c>
      <c r="L1399" s="50">
        <v>54.617117117117097</v>
      </c>
      <c r="M1399" s="47">
        <v>0.28551098544206199</v>
      </c>
      <c r="N1399" s="50">
        <v>63.0722559293988</v>
      </c>
    </row>
    <row r="1400" spans="1:14" x14ac:dyDescent="0.2">
      <c r="A1400" s="57" t="s">
        <v>2970</v>
      </c>
      <c r="B1400" s="44" t="s">
        <v>2971</v>
      </c>
      <c r="C1400" s="45">
        <v>65</v>
      </c>
      <c r="D1400" s="46" t="s">
        <v>340</v>
      </c>
      <c r="E1400" s="47">
        <v>0.75751346214252202</v>
      </c>
      <c r="F1400" s="48">
        <v>72.297297297297305</v>
      </c>
      <c r="G1400" s="47">
        <v>0.669606512842151</v>
      </c>
      <c r="H1400" s="50">
        <v>28.461114175399899</v>
      </c>
      <c r="I1400" s="76" t="str">
        <f t="shared" si="42"/>
        <v>No</v>
      </c>
      <c r="J1400" s="49" t="str">
        <f t="shared" si="43"/>
        <v>No</v>
      </c>
      <c r="K1400" s="47">
        <v>0.38484229921924701</v>
      </c>
      <c r="L1400" s="50">
        <v>92.905405405405403</v>
      </c>
      <c r="M1400" s="47">
        <v>0.328921420837617</v>
      </c>
      <c r="N1400" s="50">
        <v>79.5642581356867</v>
      </c>
    </row>
    <row r="1401" spans="1:14" x14ac:dyDescent="0.2">
      <c r="A1401" s="57" t="s">
        <v>2972</v>
      </c>
      <c r="B1401" s="44" t="s">
        <v>2973</v>
      </c>
      <c r="C1401" s="45">
        <v>65</v>
      </c>
      <c r="D1401" s="46" t="s">
        <v>340</v>
      </c>
      <c r="E1401" s="47">
        <v>0.70541983697882704</v>
      </c>
      <c r="F1401" s="48">
        <v>57.657657657657701</v>
      </c>
      <c r="G1401" s="47">
        <v>0.58662010864099601</v>
      </c>
      <c r="H1401" s="50">
        <v>13.844456701599601</v>
      </c>
      <c r="I1401" s="76" t="str">
        <f t="shared" si="42"/>
        <v>No</v>
      </c>
      <c r="J1401" s="49" t="str">
        <f t="shared" si="43"/>
        <v>No</v>
      </c>
      <c r="K1401" s="47">
        <v>0.381284338074172</v>
      </c>
      <c r="L1401" s="50">
        <v>92.286036036035995</v>
      </c>
      <c r="M1401" s="47">
        <v>0.35075138526934402</v>
      </c>
      <c r="N1401" s="50">
        <v>85.300606729178199</v>
      </c>
    </row>
    <row r="1402" spans="1:14" x14ac:dyDescent="0.2">
      <c r="A1402" s="57" t="s">
        <v>2974</v>
      </c>
      <c r="B1402" s="44" t="s">
        <v>2975</v>
      </c>
      <c r="C1402" s="45">
        <v>65</v>
      </c>
      <c r="D1402" s="46" t="s">
        <v>340</v>
      </c>
      <c r="E1402" s="47">
        <v>0.71630069814238295</v>
      </c>
      <c r="F1402" s="48">
        <v>60.867117117117097</v>
      </c>
      <c r="G1402" s="47">
        <v>0.59561313976478802</v>
      </c>
      <c r="H1402" s="50">
        <v>15.140650854936601</v>
      </c>
      <c r="I1402" s="76" t="str">
        <f t="shared" si="42"/>
        <v>No</v>
      </c>
      <c r="J1402" s="49" t="str">
        <f t="shared" si="43"/>
        <v>No</v>
      </c>
      <c r="K1402" s="47">
        <v>0.355343999566544</v>
      </c>
      <c r="L1402" s="50">
        <v>85.472972972972997</v>
      </c>
      <c r="M1402" s="47">
        <v>0.31374697421756897</v>
      </c>
      <c r="N1402" s="50">
        <v>74.076116933259797</v>
      </c>
    </row>
    <row r="1403" spans="1:14" x14ac:dyDescent="0.2">
      <c r="A1403" s="57" t="s">
        <v>2976</v>
      </c>
      <c r="B1403" s="44" t="s">
        <v>2977</v>
      </c>
      <c r="C1403" s="45">
        <v>65</v>
      </c>
      <c r="D1403" s="46" t="s">
        <v>340</v>
      </c>
      <c r="E1403" s="47">
        <v>0.63148895090707902</v>
      </c>
      <c r="F1403" s="48">
        <v>34.740990990991001</v>
      </c>
      <c r="G1403" s="47">
        <v>0.62075056814121099</v>
      </c>
      <c r="H1403" s="50">
        <v>19.3601765030336</v>
      </c>
      <c r="I1403" s="76" t="str">
        <f t="shared" si="42"/>
        <v>No</v>
      </c>
      <c r="J1403" s="49" t="str">
        <f t="shared" si="43"/>
        <v>No</v>
      </c>
      <c r="K1403" s="47">
        <v>0.36220356423757699</v>
      </c>
      <c r="L1403" s="50">
        <v>88.063063063063098</v>
      </c>
      <c r="M1403" s="47">
        <v>0.34020206032129402</v>
      </c>
      <c r="N1403" s="50">
        <v>82.901268615554301</v>
      </c>
    </row>
    <row r="1404" spans="1:14" x14ac:dyDescent="0.2">
      <c r="A1404" s="57" t="s">
        <v>2978</v>
      </c>
      <c r="B1404" s="44" t="s">
        <v>2979</v>
      </c>
      <c r="C1404" s="45">
        <v>65</v>
      </c>
      <c r="D1404" s="46" t="s">
        <v>340</v>
      </c>
      <c r="E1404" s="47">
        <v>0.64648769918180005</v>
      </c>
      <c r="F1404" s="48">
        <v>39.470720720720699</v>
      </c>
      <c r="G1404" s="47">
        <v>0.62991566713526104</v>
      </c>
      <c r="H1404" s="50">
        <v>20.628792057363501</v>
      </c>
      <c r="I1404" s="76" t="str">
        <f t="shared" si="42"/>
        <v>No</v>
      </c>
      <c r="J1404" s="49" t="str">
        <f t="shared" si="43"/>
        <v>No</v>
      </c>
      <c r="K1404" s="47">
        <v>0.30889766114956102</v>
      </c>
      <c r="L1404" s="50">
        <v>63.513513513513502</v>
      </c>
      <c r="M1404" s="47">
        <v>0.29182701059247301</v>
      </c>
      <c r="N1404" s="50">
        <v>65.306122448979593</v>
      </c>
    </row>
    <row r="1405" spans="1:14" x14ac:dyDescent="0.2">
      <c r="A1405" s="57" t="s">
        <v>2980</v>
      </c>
      <c r="B1405" s="44" t="s">
        <v>2981</v>
      </c>
      <c r="C1405" s="45">
        <v>65</v>
      </c>
      <c r="D1405" s="46" t="s">
        <v>340</v>
      </c>
      <c r="E1405" s="47">
        <v>0.57233336052115902</v>
      </c>
      <c r="F1405" s="48">
        <v>17.9617117117117</v>
      </c>
      <c r="G1405" s="47">
        <v>0.54298632421783499</v>
      </c>
      <c r="H1405" s="50">
        <v>8.41147269718698</v>
      </c>
      <c r="I1405" s="76" t="str">
        <f t="shared" si="42"/>
        <v>No</v>
      </c>
      <c r="J1405" s="49" t="str">
        <f t="shared" si="43"/>
        <v>No</v>
      </c>
      <c r="K1405" s="47">
        <v>0.29264392419479202</v>
      </c>
      <c r="L1405" s="50">
        <v>53.941441441441398</v>
      </c>
      <c r="M1405" s="47">
        <v>0.29778131779181399</v>
      </c>
      <c r="N1405" s="50">
        <v>67.539988968560394</v>
      </c>
    </row>
    <row r="1406" spans="1:14" x14ac:dyDescent="0.2">
      <c r="A1406" s="57" t="s">
        <v>2982</v>
      </c>
      <c r="B1406" s="44" t="s">
        <v>2983</v>
      </c>
      <c r="C1406" s="45">
        <v>65</v>
      </c>
      <c r="D1406" s="46" t="s">
        <v>340</v>
      </c>
      <c r="E1406" s="47">
        <v>0.62530382610274904</v>
      </c>
      <c r="F1406" s="48">
        <v>32.713963963963998</v>
      </c>
      <c r="G1406" s="47">
        <v>0.60744305063121895</v>
      </c>
      <c r="H1406" s="50">
        <v>17.181467181467202</v>
      </c>
      <c r="I1406" s="76" t="str">
        <f t="shared" si="42"/>
        <v>No</v>
      </c>
      <c r="J1406" s="49" t="str">
        <f t="shared" si="43"/>
        <v>No</v>
      </c>
      <c r="K1406" s="47">
        <v>0.304425810430344</v>
      </c>
      <c r="L1406" s="50">
        <v>60.360360360360403</v>
      </c>
      <c r="M1406" s="47">
        <v>0.28260410101174299</v>
      </c>
      <c r="N1406" s="50">
        <v>62.079426365140698</v>
      </c>
    </row>
    <row r="1407" spans="1:14" x14ac:dyDescent="0.2">
      <c r="A1407" s="57" t="s">
        <v>2984</v>
      </c>
      <c r="B1407" s="44" t="s">
        <v>2985</v>
      </c>
      <c r="C1407" s="45">
        <v>65</v>
      </c>
      <c r="D1407" s="46" t="s">
        <v>340</v>
      </c>
      <c r="E1407" s="47">
        <v>0.67499860543356904</v>
      </c>
      <c r="F1407" s="48">
        <v>48.423423423423401</v>
      </c>
      <c r="G1407" s="47">
        <v>0.59520309017703399</v>
      </c>
      <c r="H1407" s="50">
        <v>15.0303364589079</v>
      </c>
      <c r="I1407" s="76" t="str">
        <f t="shared" si="42"/>
        <v>No</v>
      </c>
      <c r="J1407" s="49" t="str">
        <f t="shared" si="43"/>
        <v>No</v>
      </c>
      <c r="K1407" s="47">
        <v>0.32737370286530698</v>
      </c>
      <c r="L1407" s="50">
        <v>72.015765765765806</v>
      </c>
      <c r="M1407" s="47">
        <v>0.31105769583848197</v>
      </c>
      <c r="N1407" s="50">
        <v>73.221180364037494</v>
      </c>
    </row>
    <row r="1408" spans="1:14" x14ac:dyDescent="0.2">
      <c r="A1408" s="57" t="s">
        <v>2986</v>
      </c>
      <c r="B1408" s="44" t="s">
        <v>2987</v>
      </c>
      <c r="C1408" s="45">
        <v>65</v>
      </c>
      <c r="D1408" s="46" t="s">
        <v>340</v>
      </c>
      <c r="E1408" s="47">
        <v>0.61801282879186903</v>
      </c>
      <c r="F1408" s="48">
        <v>30.292792792792799</v>
      </c>
      <c r="G1408" s="47">
        <v>0.58355004781840503</v>
      </c>
      <c r="H1408" s="50">
        <v>13.4859349145063</v>
      </c>
      <c r="I1408" s="76" t="str">
        <f t="shared" si="42"/>
        <v>No</v>
      </c>
      <c r="J1408" s="49" t="str">
        <f t="shared" si="43"/>
        <v>No</v>
      </c>
      <c r="K1408" s="47">
        <v>0.37476657701704202</v>
      </c>
      <c r="L1408" s="50">
        <v>90.934684684684697</v>
      </c>
      <c r="M1408" s="47">
        <v>0.33254911530761999</v>
      </c>
      <c r="N1408" s="50">
        <v>80.6674020959735</v>
      </c>
    </row>
    <row r="1409" spans="1:14" x14ac:dyDescent="0.2">
      <c r="A1409" s="57" t="s">
        <v>2988</v>
      </c>
      <c r="B1409" s="44" t="s">
        <v>2989</v>
      </c>
      <c r="C1409" s="45">
        <v>65</v>
      </c>
      <c r="D1409" s="46" t="s">
        <v>340</v>
      </c>
      <c r="E1409" s="47">
        <v>0.63125751180299505</v>
      </c>
      <c r="F1409" s="48">
        <v>34.684684684684697</v>
      </c>
      <c r="G1409" s="47">
        <v>0.59145749491639599</v>
      </c>
      <c r="H1409" s="50">
        <v>14.5063430777716</v>
      </c>
      <c r="I1409" s="76" t="str">
        <f t="shared" si="42"/>
        <v>No</v>
      </c>
      <c r="J1409" s="49" t="str">
        <f t="shared" si="43"/>
        <v>No</v>
      </c>
      <c r="K1409" s="47">
        <v>0.37426800808324501</v>
      </c>
      <c r="L1409" s="50">
        <v>90.822072072072103</v>
      </c>
      <c r="M1409" s="47">
        <v>0.35103525235300198</v>
      </c>
      <c r="N1409" s="50">
        <v>85.355763927192498</v>
      </c>
    </row>
    <row r="1410" spans="1:14" x14ac:dyDescent="0.2">
      <c r="A1410" s="57" t="s">
        <v>2990</v>
      </c>
      <c r="B1410" s="44" t="s">
        <v>2991</v>
      </c>
      <c r="C1410" s="45">
        <v>65</v>
      </c>
      <c r="D1410" s="46" t="s">
        <v>340</v>
      </c>
      <c r="E1410" s="47">
        <v>0.72172500628945302</v>
      </c>
      <c r="F1410" s="48">
        <v>62.331081081081102</v>
      </c>
      <c r="G1410" s="47">
        <v>0.70367895269932701</v>
      </c>
      <c r="H1410" s="50">
        <v>35.2178709321567</v>
      </c>
      <c r="I1410" s="76" t="str">
        <f t="shared" si="42"/>
        <v>No</v>
      </c>
      <c r="J1410" s="49" t="str">
        <f t="shared" si="43"/>
        <v>No</v>
      </c>
      <c r="K1410" s="47">
        <v>0.35369536369253601</v>
      </c>
      <c r="L1410" s="50">
        <v>84.909909909909899</v>
      </c>
      <c r="M1410" s="47">
        <v>0.32707574722259197</v>
      </c>
      <c r="N1410" s="50">
        <v>79.012686155543307</v>
      </c>
    </row>
    <row r="1411" spans="1:14" x14ac:dyDescent="0.2">
      <c r="A1411" s="57" t="s">
        <v>2992</v>
      </c>
      <c r="B1411" s="44" t="s">
        <v>2993</v>
      </c>
      <c r="C1411" s="45">
        <v>65</v>
      </c>
      <c r="D1411" s="46" t="s">
        <v>340</v>
      </c>
      <c r="E1411" s="47">
        <v>0.70493562174139501</v>
      </c>
      <c r="F1411" s="48">
        <v>57.601351351351298</v>
      </c>
      <c r="G1411" s="47">
        <v>0.679684888439271</v>
      </c>
      <c r="H1411" s="50">
        <v>30.3916161059018</v>
      </c>
      <c r="I1411" s="76" t="str">
        <f t="shared" si="42"/>
        <v>No</v>
      </c>
      <c r="J1411" s="49" t="str">
        <f t="shared" si="43"/>
        <v>No</v>
      </c>
      <c r="K1411" s="47">
        <v>0.36842919937015101</v>
      </c>
      <c r="L1411" s="50">
        <v>89.695945945945894</v>
      </c>
      <c r="M1411" s="47">
        <v>0.32554431394261601</v>
      </c>
      <c r="N1411" s="50">
        <v>78.626585769442897</v>
      </c>
    </row>
    <row r="1412" spans="1:14" x14ac:dyDescent="0.2">
      <c r="A1412" s="57" t="s">
        <v>2994</v>
      </c>
      <c r="B1412" s="44" t="s">
        <v>2995</v>
      </c>
      <c r="C1412" s="45">
        <v>65</v>
      </c>
      <c r="D1412" s="46" t="s">
        <v>340</v>
      </c>
      <c r="E1412" s="47">
        <v>0.74260803499135397</v>
      </c>
      <c r="F1412" s="48">
        <v>68.75</v>
      </c>
      <c r="G1412" s="47">
        <v>0.65498137329427097</v>
      </c>
      <c r="H1412" s="50">
        <v>25.455046883618301</v>
      </c>
      <c r="I1412" s="76" t="str">
        <f t="shared" si="42"/>
        <v>No</v>
      </c>
      <c r="J1412" s="49" t="str">
        <f t="shared" si="43"/>
        <v>No</v>
      </c>
      <c r="K1412" s="47">
        <v>0.35599741350330399</v>
      </c>
      <c r="L1412" s="50">
        <v>85.754504504504496</v>
      </c>
      <c r="M1412" s="47">
        <v>0.36914160804192098</v>
      </c>
      <c r="N1412" s="50">
        <v>88.527302813017101</v>
      </c>
    </row>
    <row r="1413" spans="1:14" x14ac:dyDescent="0.2">
      <c r="A1413" s="57" t="s">
        <v>2996</v>
      </c>
      <c r="B1413" s="44" t="s">
        <v>2997</v>
      </c>
      <c r="C1413" s="45">
        <v>65</v>
      </c>
      <c r="D1413" s="46" t="s">
        <v>340</v>
      </c>
      <c r="E1413" s="47">
        <v>0.63581097400594899</v>
      </c>
      <c r="F1413" s="48">
        <v>36.204954954954999</v>
      </c>
      <c r="G1413" s="47">
        <v>0.62155444474239396</v>
      </c>
      <c r="H1413" s="50">
        <v>19.470490899062298</v>
      </c>
      <c r="I1413" s="76" t="str">
        <f t="shared" si="42"/>
        <v>No</v>
      </c>
      <c r="J1413" s="49" t="str">
        <f t="shared" si="43"/>
        <v>No</v>
      </c>
      <c r="K1413" s="47">
        <v>0.36854692126579303</v>
      </c>
      <c r="L1413" s="50">
        <v>89.808558558558602</v>
      </c>
      <c r="M1413" s="47">
        <v>0.35935273123403799</v>
      </c>
      <c r="N1413" s="50">
        <v>86.900165471593994</v>
      </c>
    </row>
    <row r="1414" spans="1:14" x14ac:dyDescent="0.2">
      <c r="A1414" s="57" t="s">
        <v>2998</v>
      </c>
      <c r="B1414" s="44" t="s">
        <v>2999</v>
      </c>
      <c r="C1414" s="45">
        <v>65</v>
      </c>
      <c r="D1414" s="46" t="s">
        <v>340</v>
      </c>
      <c r="E1414" s="47">
        <v>0.64237076809003102</v>
      </c>
      <c r="F1414" s="48">
        <v>38.231981981982003</v>
      </c>
      <c r="G1414" s="47">
        <v>0.60638448628416297</v>
      </c>
      <c r="H1414" s="50">
        <v>16.850523993381099</v>
      </c>
      <c r="I1414" s="76" t="str">
        <f t="shared" si="42"/>
        <v>No</v>
      </c>
      <c r="J1414" s="49" t="str">
        <f t="shared" si="43"/>
        <v>No</v>
      </c>
      <c r="K1414" s="47">
        <v>0.37314752503130699</v>
      </c>
      <c r="L1414" s="50">
        <v>90.765765765765806</v>
      </c>
      <c r="M1414" s="47">
        <v>0.35518073152594798</v>
      </c>
      <c r="N1414" s="50">
        <v>86.238279095422001</v>
      </c>
    </row>
    <row r="1415" spans="1:14" x14ac:dyDescent="0.2">
      <c r="A1415" s="57" t="s">
        <v>3000</v>
      </c>
      <c r="B1415" s="44" t="s">
        <v>3001</v>
      </c>
      <c r="C1415" s="45">
        <v>65</v>
      </c>
      <c r="D1415" s="46" t="s">
        <v>340</v>
      </c>
      <c r="E1415" s="47">
        <v>0.694256802152587</v>
      </c>
      <c r="F1415" s="48">
        <v>54.5608108108108</v>
      </c>
      <c r="G1415" s="47">
        <v>0.55866157661451299</v>
      </c>
      <c r="H1415" s="50">
        <v>10.3419746276889</v>
      </c>
      <c r="I1415" s="76" t="str">
        <f t="shared" ref="I1415:I1478" si="44">IF(AND(F1415&gt;=90,H1415&gt;=90),"Yes","No")</f>
        <v>No</v>
      </c>
      <c r="J1415" s="49" t="str">
        <f t="shared" ref="J1415:J1478" si="45">IF(AND(F1415&gt;=75,H1415&gt;=75),"Yes","No")</f>
        <v>No</v>
      </c>
      <c r="K1415" s="47">
        <v>0.40100600889289501</v>
      </c>
      <c r="L1415" s="50">
        <v>95.270270270270302</v>
      </c>
      <c r="M1415" s="47">
        <v>0.39307561253495499</v>
      </c>
      <c r="N1415" s="50">
        <v>92.333149476006597</v>
      </c>
    </row>
    <row r="1416" spans="1:14" x14ac:dyDescent="0.2">
      <c r="A1416" s="57" t="s">
        <v>3002</v>
      </c>
      <c r="B1416" s="44" t="s">
        <v>3003</v>
      </c>
      <c r="C1416" s="45">
        <v>65</v>
      </c>
      <c r="D1416" s="46" t="s">
        <v>340</v>
      </c>
      <c r="E1416" s="47">
        <v>0.60491401497998898</v>
      </c>
      <c r="F1416" s="48">
        <v>26.126126126126099</v>
      </c>
      <c r="G1416" s="47">
        <v>0.60962023745179394</v>
      </c>
      <c r="H1416" s="50">
        <v>17.6227247655819</v>
      </c>
      <c r="I1416" s="76" t="str">
        <f t="shared" si="44"/>
        <v>No</v>
      </c>
      <c r="J1416" s="49" t="str">
        <f t="shared" si="45"/>
        <v>No</v>
      </c>
      <c r="K1416" s="47">
        <v>0.35042595552174399</v>
      </c>
      <c r="L1416" s="50">
        <v>83.896396396396398</v>
      </c>
      <c r="M1416" s="47">
        <v>0.32240529125673301</v>
      </c>
      <c r="N1416" s="50">
        <v>77.495863210148897</v>
      </c>
    </row>
    <row r="1417" spans="1:14" x14ac:dyDescent="0.2">
      <c r="A1417" s="57" t="s">
        <v>3004</v>
      </c>
      <c r="B1417" s="44" t="s">
        <v>3005</v>
      </c>
      <c r="C1417" s="45">
        <v>65</v>
      </c>
      <c r="D1417" s="46" t="s">
        <v>340</v>
      </c>
      <c r="E1417" s="47">
        <v>0.80882727403184396</v>
      </c>
      <c r="F1417" s="48">
        <v>85.4166666666667</v>
      </c>
      <c r="G1417" s="47">
        <v>0.77882270356933503</v>
      </c>
      <c r="H1417" s="50">
        <v>53.723110865968003</v>
      </c>
      <c r="I1417" s="76" t="str">
        <f t="shared" si="44"/>
        <v>No</v>
      </c>
      <c r="J1417" s="49" t="str">
        <f t="shared" si="45"/>
        <v>No</v>
      </c>
      <c r="K1417" s="47">
        <v>0.35155208506751801</v>
      </c>
      <c r="L1417" s="50">
        <v>84.177927927927897</v>
      </c>
      <c r="M1417" s="47">
        <v>0.32995788277462201</v>
      </c>
      <c r="N1417" s="50">
        <v>79.867622724765596</v>
      </c>
    </row>
    <row r="1418" spans="1:14" x14ac:dyDescent="0.2">
      <c r="A1418" s="57" t="s">
        <v>3006</v>
      </c>
      <c r="B1418" s="44" t="s">
        <v>3007</v>
      </c>
      <c r="C1418" s="45">
        <v>65</v>
      </c>
      <c r="D1418" s="46" t="s">
        <v>340</v>
      </c>
      <c r="E1418" s="47">
        <v>0.709207451567203</v>
      </c>
      <c r="F1418" s="48">
        <v>58.7274774774775</v>
      </c>
      <c r="G1418" s="47">
        <v>0.842921214766299</v>
      </c>
      <c r="H1418" s="50">
        <v>73.938223938223899</v>
      </c>
      <c r="I1418" s="76" t="str">
        <f t="shared" si="44"/>
        <v>No</v>
      </c>
      <c r="J1418" s="49" t="str">
        <f t="shared" si="45"/>
        <v>No</v>
      </c>
      <c r="K1418" s="47">
        <v>0.40023865071356202</v>
      </c>
      <c r="L1418" s="50">
        <v>95.213963963964005</v>
      </c>
      <c r="M1418" s="47">
        <v>0.37874182140271101</v>
      </c>
      <c r="N1418" s="50">
        <v>90.071704357418696</v>
      </c>
    </row>
    <row r="1419" spans="1:14" x14ac:dyDescent="0.2">
      <c r="A1419" s="57" t="s">
        <v>3008</v>
      </c>
      <c r="B1419" s="44" t="s">
        <v>3009</v>
      </c>
      <c r="C1419" s="45">
        <v>65</v>
      </c>
      <c r="D1419" s="46" t="s">
        <v>340</v>
      </c>
      <c r="E1419" s="47">
        <v>0.66711251617603995</v>
      </c>
      <c r="F1419" s="48">
        <v>46.002252252252198</v>
      </c>
      <c r="G1419" s="47">
        <v>0.74984506606721202</v>
      </c>
      <c r="H1419" s="50">
        <v>45.890788747931602</v>
      </c>
      <c r="I1419" s="76" t="str">
        <f t="shared" si="44"/>
        <v>No</v>
      </c>
      <c r="J1419" s="49" t="str">
        <f t="shared" si="45"/>
        <v>No</v>
      </c>
      <c r="K1419" s="47">
        <v>0.327616694964601</v>
      </c>
      <c r="L1419" s="50">
        <v>72.184684684684697</v>
      </c>
      <c r="M1419" s="47">
        <v>0.292549249246295</v>
      </c>
      <c r="N1419" s="50">
        <v>65.664644236072803</v>
      </c>
    </row>
    <row r="1420" spans="1:14" x14ac:dyDescent="0.2">
      <c r="A1420" s="57" t="s">
        <v>3010</v>
      </c>
      <c r="B1420" s="44" t="s">
        <v>3011</v>
      </c>
      <c r="C1420" s="45">
        <v>65</v>
      </c>
      <c r="D1420" s="46" t="s">
        <v>340</v>
      </c>
      <c r="E1420" s="47">
        <v>0.82783273031291604</v>
      </c>
      <c r="F1420" s="48">
        <v>88.626126126126096</v>
      </c>
      <c r="G1420" s="47">
        <v>0.81310770870600502</v>
      </c>
      <c r="H1420" s="50">
        <v>63.568670711527901</v>
      </c>
      <c r="I1420" s="76" t="str">
        <f t="shared" si="44"/>
        <v>No</v>
      </c>
      <c r="J1420" s="49" t="str">
        <f t="shared" si="45"/>
        <v>No</v>
      </c>
      <c r="K1420" s="47">
        <v>0.28167489595645301</v>
      </c>
      <c r="L1420" s="50">
        <v>47.860360360360403</v>
      </c>
      <c r="M1420" s="47">
        <v>0.27271347106853799</v>
      </c>
      <c r="N1420" s="50">
        <v>58.383894098179802</v>
      </c>
    </row>
    <row r="1421" spans="1:14" x14ac:dyDescent="0.2">
      <c r="A1421" s="57" t="s">
        <v>3012</v>
      </c>
      <c r="B1421" s="44" t="s">
        <v>3013</v>
      </c>
      <c r="C1421" s="45">
        <v>65</v>
      </c>
      <c r="D1421" s="46" t="s">
        <v>340</v>
      </c>
      <c r="E1421" s="47">
        <v>0.80441379295291204</v>
      </c>
      <c r="F1421" s="48">
        <v>84.740990990990994</v>
      </c>
      <c r="G1421" s="47">
        <v>0.78736684429751003</v>
      </c>
      <c r="H1421" s="50">
        <v>56.177606177606201</v>
      </c>
      <c r="I1421" s="76" t="str">
        <f t="shared" si="44"/>
        <v>No</v>
      </c>
      <c r="J1421" s="49" t="str">
        <f t="shared" si="45"/>
        <v>No</v>
      </c>
      <c r="K1421" s="47">
        <v>0.27977515187334301</v>
      </c>
      <c r="L1421" s="50">
        <v>46.2274774774775</v>
      </c>
      <c r="M1421" s="47">
        <v>0.26645499642003601</v>
      </c>
      <c r="N1421" s="50">
        <v>55.874241588527298</v>
      </c>
    </row>
    <row r="1422" spans="1:14" x14ac:dyDescent="0.2">
      <c r="A1422" s="57" t="s">
        <v>1949</v>
      </c>
      <c r="B1422" s="44" t="s">
        <v>3014</v>
      </c>
      <c r="C1422" s="45">
        <v>65</v>
      </c>
      <c r="D1422" s="46" t="s">
        <v>340</v>
      </c>
      <c r="E1422" s="47">
        <v>0.72549122902510199</v>
      </c>
      <c r="F1422" s="48">
        <v>63.513513513513502</v>
      </c>
      <c r="G1422" s="47">
        <v>0.71460669116965603</v>
      </c>
      <c r="H1422" s="50">
        <v>37.286265857694403</v>
      </c>
      <c r="I1422" s="76" t="str">
        <f t="shared" si="44"/>
        <v>No</v>
      </c>
      <c r="J1422" s="49" t="str">
        <f t="shared" si="45"/>
        <v>No</v>
      </c>
      <c r="K1422" s="47">
        <v>0.28357168323480098</v>
      </c>
      <c r="L1422" s="50">
        <v>48.704954954954999</v>
      </c>
      <c r="M1422" s="47">
        <v>0.26924572789800399</v>
      </c>
      <c r="N1422" s="50">
        <v>57.115278543850003</v>
      </c>
    </row>
    <row r="1423" spans="1:14" x14ac:dyDescent="0.2">
      <c r="A1423" s="57" t="s">
        <v>3015</v>
      </c>
      <c r="B1423" s="44" t="s">
        <v>3016</v>
      </c>
      <c r="C1423" s="45">
        <v>65</v>
      </c>
      <c r="D1423" s="46" t="s">
        <v>340</v>
      </c>
      <c r="E1423" s="47">
        <v>0.74820270467979499</v>
      </c>
      <c r="F1423" s="48">
        <v>70.213963963964005</v>
      </c>
      <c r="G1423" s="47">
        <v>0.70789198056268399</v>
      </c>
      <c r="H1423" s="50">
        <v>36.017650303364597</v>
      </c>
      <c r="I1423" s="76" t="str">
        <f t="shared" si="44"/>
        <v>No</v>
      </c>
      <c r="J1423" s="49" t="str">
        <f t="shared" si="45"/>
        <v>No</v>
      </c>
      <c r="K1423" s="47">
        <v>0.23660463447381</v>
      </c>
      <c r="L1423" s="50">
        <v>30.349099099099099</v>
      </c>
      <c r="M1423" s="47">
        <v>0.221297673723687</v>
      </c>
      <c r="N1423" s="50">
        <v>44.815223386652001</v>
      </c>
    </row>
    <row r="1424" spans="1:14" x14ac:dyDescent="0.2">
      <c r="A1424" s="57" t="s">
        <v>3017</v>
      </c>
      <c r="B1424" s="44" t="s">
        <v>3018</v>
      </c>
      <c r="C1424" s="45">
        <v>65</v>
      </c>
      <c r="D1424" s="46" t="s">
        <v>340</v>
      </c>
      <c r="E1424" s="47">
        <v>0.84544683557119804</v>
      </c>
      <c r="F1424" s="48">
        <v>90.315315315315303</v>
      </c>
      <c r="G1424" s="47">
        <v>0.83435108858025997</v>
      </c>
      <c r="H1424" s="50">
        <v>70.656370656370697</v>
      </c>
      <c r="I1424" s="76" t="str">
        <f t="shared" si="44"/>
        <v>No</v>
      </c>
      <c r="J1424" s="49" t="str">
        <f t="shared" si="45"/>
        <v>No</v>
      </c>
      <c r="K1424" s="47">
        <v>0.29602813688471202</v>
      </c>
      <c r="L1424" s="50">
        <v>55.630630630630598</v>
      </c>
      <c r="M1424" s="47">
        <v>0.28148964917415598</v>
      </c>
      <c r="N1424" s="50">
        <v>61.720904578047403</v>
      </c>
    </row>
    <row r="1425" spans="1:14" x14ac:dyDescent="0.2">
      <c r="A1425" s="57" t="s">
        <v>3019</v>
      </c>
      <c r="B1425" s="44" t="s">
        <v>3020</v>
      </c>
      <c r="C1425" s="45">
        <v>65</v>
      </c>
      <c r="D1425" s="46" t="s">
        <v>340</v>
      </c>
      <c r="E1425" s="47">
        <v>0.61038468913893995</v>
      </c>
      <c r="F1425" s="48">
        <v>27.815315315315299</v>
      </c>
      <c r="G1425" s="47">
        <v>0.69688103195787598</v>
      </c>
      <c r="H1425" s="50">
        <v>33.701047986762298</v>
      </c>
      <c r="I1425" s="76" t="str">
        <f t="shared" si="44"/>
        <v>No</v>
      </c>
      <c r="J1425" s="49" t="str">
        <f t="shared" si="45"/>
        <v>No</v>
      </c>
      <c r="K1425" s="47">
        <v>0.255901003002385</v>
      </c>
      <c r="L1425" s="50">
        <v>36.092342342342299</v>
      </c>
      <c r="M1425" s="47">
        <v>0.23794664275413699</v>
      </c>
      <c r="N1425" s="50">
        <v>47.545504688361802</v>
      </c>
    </row>
    <row r="1426" spans="1:14" x14ac:dyDescent="0.2">
      <c r="A1426" s="57" t="s">
        <v>3021</v>
      </c>
      <c r="B1426" s="44" t="s">
        <v>3022</v>
      </c>
      <c r="C1426" s="45">
        <v>65</v>
      </c>
      <c r="D1426" s="46" t="s">
        <v>340</v>
      </c>
      <c r="E1426" s="47">
        <v>0.65997303323779</v>
      </c>
      <c r="F1426" s="48">
        <v>43.299549549549504</v>
      </c>
      <c r="G1426" s="47">
        <v>0.66461518794283403</v>
      </c>
      <c r="H1426" s="50">
        <v>27.3028130170987</v>
      </c>
      <c r="I1426" s="76" t="str">
        <f t="shared" si="44"/>
        <v>No</v>
      </c>
      <c r="J1426" s="49" t="str">
        <f t="shared" si="45"/>
        <v>No</v>
      </c>
      <c r="K1426" s="47">
        <v>0.22861664364387799</v>
      </c>
      <c r="L1426" s="50">
        <v>27.5337837837838</v>
      </c>
      <c r="M1426" s="47">
        <v>0.22159232712811799</v>
      </c>
      <c r="N1426" s="50">
        <v>44.8979591836735</v>
      </c>
    </row>
    <row r="1427" spans="1:14" x14ac:dyDescent="0.2">
      <c r="A1427" s="57" t="s">
        <v>3023</v>
      </c>
      <c r="B1427" s="44" t="s">
        <v>3024</v>
      </c>
      <c r="C1427" s="45">
        <v>65</v>
      </c>
      <c r="D1427" s="46" t="s">
        <v>340</v>
      </c>
      <c r="E1427" s="47">
        <v>0.73832010530357095</v>
      </c>
      <c r="F1427" s="48">
        <v>67.511261261261296</v>
      </c>
      <c r="G1427" s="47">
        <v>0.669250597923573</v>
      </c>
      <c r="H1427" s="50">
        <v>28.323221180364001</v>
      </c>
      <c r="I1427" s="76" t="str">
        <f t="shared" si="44"/>
        <v>No</v>
      </c>
      <c r="J1427" s="49" t="str">
        <f t="shared" si="45"/>
        <v>No</v>
      </c>
      <c r="K1427" s="47">
        <v>0.203997059611433</v>
      </c>
      <c r="L1427" s="50">
        <v>21.058558558558602</v>
      </c>
      <c r="M1427" s="47">
        <v>0.19471525677520399</v>
      </c>
      <c r="N1427" s="50">
        <v>39.933811362382798</v>
      </c>
    </row>
    <row r="1428" spans="1:14" x14ac:dyDescent="0.2">
      <c r="A1428" s="57" t="s">
        <v>489</v>
      </c>
      <c r="B1428" s="44" t="s">
        <v>3025</v>
      </c>
      <c r="C1428" s="45">
        <v>65</v>
      </c>
      <c r="D1428" s="46" t="s">
        <v>340</v>
      </c>
      <c r="E1428" s="47">
        <v>0.69012560937835099</v>
      </c>
      <c r="F1428" s="48">
        <v>53.547297297297298</v>
      </c>
      <c r="G1428" s="47">
        <v>0.58553407973006399</v>
      </c>
      <c r="H1428" s="50">
        <v>13.7892995035852</v>
      </c>
      <c r="I1428" s="76" t="str">
        <f t="shared" si="44"/>
        <v>No</v>
      </c>
      <c r="J1428" s="49" t="str">
        <f t="shared" si="45"/>
        <v>No</v>
      </c>
      <c r="K1428" s="47">
        <v>0.21657598293862601</v>
      </c>
      <c r="L1428" s="50">
        <v>24.268018018018001</v>
      </c>
      <c r="M1428" s="47">
        <v>0.196329010843416</v>
      </c>
      <c r="N1428" s="50">
        <v>40.3474903474903</v>
      </c>
    </row>
    <row r="1429" spans="1:14" x14ac:dyDescent="0.2">
      <c r="A1429" s="57" t="s">
        <v>3026</v>
      </c>
      <c r="B1429" s="44" t="s">
        <v>3027</v>
      </c>
      <c r="C1429" s="45">
        <v>65</v>
      </c>
      <c r="D1429" s="46" t="s">
        <v>340</v>
      </c>
      <c r="E1429" s="47">
        <v>0.66435005200469799</v>
      </c>
      <c r="F1429" s="48">
        <v>44.9324324324324</v>
      </c>
      <c r="G1429" s="47">
        <v>0.65272383499099995</v>
      </c>
      <c r="H1429" s="50">
        <v>25.096525096525099</v>
      </c>
      <c r="I1429" s="76" t="str">
        <f t="shared" si="44"/>
        <v>No</v>
      </c>
      <c r="J1429" s="49" t="str">
        <f t="shared" si="45"/>
        <v>No</v>
      </c>
      <c r="K1429" s="47">
        <v>0.26612774530482902</v>
      </c>
      <c r="L1429" s="50">
        <v>39.921171171171203</v>
      </c>
      <c r="M1429" s="47">
        <v>0.23896139772990199</v>
      </c>
      <c r="N1429" s="50">
        <v>47.766133480419199</v>
      </c>
    </row>
    <row r="1430" spans="1:14" x14ac:dyDescent="0.2">
      <c r="A1430" s="57" t="s">
        <v>3028</v>
      </c>
      <c r="B1430" s="44" t="s">
        <v>3029</v>
      </c>
      <c r="C1430" s="45">
        <v>65</v>
      </c>
      <c r="D1430" s="46" t="s">
        <v>340</v>
      </c>
      <c r="E1430" s="47">
        <v>0.78045942497258003</v>
      </c>
      <c r="F1430" s="48">
        <v>79.954954954954999</v>
      </c>
      <c r="G1430" s="47">
        <v>0.753148762025042</v>
      </c>
      <c r="H1430" s="50">
        <v>46.773303916161098</v>
      </c>
      <c r="I1430" s="76" t="str">
        <f t="shared" si="44"/>
        <v>No</v>
      </c>
      <c r="J1430" s="49" t="str">
        <f t="shared" si="45"/>
        <v>No</v>
      </c>
      <c r="K1430" s="47">
        <v>0.28499345002181697</v>
      </c>
      <c r="L1430" s="50">
        <v>49.324324324324301</v>
      </c>
      <c r="M1430" s="47">
        <v>0.272909774098688</v>
      </c>
      <c r="N1430" s="50">
        <v>58.4942084942085</v>
      </c>
    </row>
    <row r="1431" spans="1:14" x14ac:dyDescent="0.2">
      <c r="A1431" s="57" t="s">
        <v>3030</v>
      </c>
      <c r="B1431" s="44" t="s">
        <v>3031</v>
      </c>
      <c r="C1431" s="45">
        <v>65</v>
      </c>
      <c r="D1431" s="46" t="s">
        <v>340</v>
      </c>
      <c r="E1431" s="47">
        <v>0.77058415919874201</v>
      </c>
      <c r="F1431" s="48">
        <v>76.914414414414395</v>
      </c>
      <c r="G1431" s="47">
        <v>0.74509039036132796</v>
      </c>
      <c r="H1431" s="50">
        <v>44.649751792608903</v>
      </c>
      <c r="I1431" s="76" t="str">
        <f t="shared" si="44"/>
        <v>No</v>
      </c>
      <c r="J1431" s="49" t="str">
        <f t="shared" si="45"/>
        <v>No</v>
      </c>
      <c r="K1431" s="47">
        <v>0.23711787954817601</v>
      </c>
      <c r="L1431" s="50">
        <v>30.4617117117117</v>
      </c>
      <c r="M1431" s="47">
        <v>0.228021489575567</v>
      </c>
      <c r="N1431" s="50">
        <v>45.918367346938801</v>
      </c>
    </row>
    <row r="1432" spans="1:14" x14ac:dyDescent="0.2">
      <c r="A1432" s="57" t="s">
        <v>3032</v>
      </c>
      <c r="B1432" s="44" t="s">
        <v>3033</v>
      </c>
      <c r="C1432" s="45">
        <v>65</v>
      </c>
      <c r="D1432" s="46" t="s">
        <v>340</v>
      </c>
      <c r="E1432" s="47">
        <v>0.82109370295734496</v>
      </c>
      <c r="F1432" s="48">
        <v>88.006756756756801</v>
      </c>
      <c r="G1432" s="47">
        <v>0.75192702267148304</v>
      </c>
      <c r="H1432" s="50">
        <v>46.5526751241037</v>
      </c>
      <c r="I1432" s="76" t="str">
        <f t="shared" si="44"/>
        <v>No</v>
      </c>
      <c r="J1432" s="49" t="str">
        <f t="shared" si="45"/>
        <v>No</v>
      </c>
      <c r="K1432" s="47">
        <v>0.26348351442198098</v>
      </c>
      <c r="L1432" s="50">
        <v>38.400900900900901</v>
      </c>
      <c r="M1432" s="47">
        <v>0.26259635117767499</v>
      </c>
      <c r="N1432" s="50">
        <v>54.715940430226098</v>
      </c>
    </row>
    <row r="1433" spans="1:14" x14ac:dyDescent="0.2">
      <c r="A1433" s="57" t="s">
        <v>3034</v>
      </c>
      <c r="B1433" s="44" t="s">
        <v>3035</v>
      </c>
      <c r="C1433" s="45">
        <v>65</v>
      </c>
      <c r="D1433" s="46" t="s">
        <v>340</v>
      </c>
      <c r="E1433" s="47">
        <v>0.86644167348869205</v>
      </c>
      <c r="F1433" s="48">
        <v>92.905405405405403</v>
      </c>
      <c r="G1433" s="47">
        <v>0.82620257253099305</v>
      </c>
      <c r="H1433" s="50">
        <v>67.677881963596207</v>
      </c>
      <c r="I1433" s="76" t="str">
        <f t="shared" si="44"/>
        <v>No</v>
      </c>
      <c r="J1433" s="49" t="str">
        <f t="shared" si="45"/>
        <v>No</v>
      </c>
      <c r="K1433" s="47">
        <v>0.26338087532656501</v>
      </c>
      <c r="L1433" s="50">
        <v>38.344594594594597</v>
      </c>
      <c r="M1433" s="47">
        <v>0.253360877219523</v>
      </c>
      <c r="N1433" s="50">
        <v>51.7098731384446</v>
      </c>
    </row>
    <row r="1434" spans="1:14" x14ac:dyDescent="0.2">
      <c r="A1434" s="57" t="s">
        <v>3036</v>
      </c>
      <c r="B1434" s="44" t="s">
        <v>3037</v>
      </c>
      <c r="C1434" s="45">
        <v>65</v>
      </c>
      <c r="D1434" s="46" t="s">
        <v>340</v>
      </c>
      <c r="E1434" s="47">
        <v>0.76430961526115304</v>
      </c>
      <c r="F1434" s="48">
        <v>75.056306306306297</v>
      </c>
      <c r="G1434" s="47">
        <v>0.742924973829172</v>
      </c>
      <c r="H1434" s="50">
        <v>44.098179812465503</v>
      </c>
      <c r="I1434" s="76" t="str">
        <f t="shared" si="44"/>
        <v>No</v>
      </c>
      <c r="J1434" s="49" t="str">
        <f t="shared" si="45"/>
        <v>No</v>
      </c>
      <c r="K1434" s="47">
        <v>0.217003360681568</v>
      </c>
      <c r="L1434" s="50">
        <v>24.380630630630598</v>
      </c>
      <c r="M1434" s="47">
        <v>0.21486272354213701</v>
      </c>
      <c r="N1434" s="50">
        <v>43.1880860452289</v>
      </c>
    </row>
    <row r="1435" spans="1:14" x14ac:dyDescent="0.2">
      <c r="A1435" s="57" t="s">
        <v>3038</v>
      </c>
      <c r="B1435" s="44" t="s">
        <v>3039</v>
      </c>
      <c r="C1435" s="45">
        <v>65</v>
      </c>
      <c r="D1435" s="46" t="s">
        <v>340</v>
      </c>
      <c r="E1435" s="47">
        <v>0.76733178503158805</v>
      </c>
      <c r="F1435" s="48">
        <v>75.7882882882883</v>
      </c>
      <c r="G1435" s="47">
        <v>0.74808412273528602</v>
      </c>
      <c r="H1435" s="50">
        <v>45.228902371759503</v>
      </c>
      <c r="I1435" s="76" t="str">
        <f t="shared" si="44"/>
        <v>No</v>
      </c>
      <c r="J1435" s="49" t="str">
        <f t="shared" si="45"/>
        <v>No</v>
      </c>
      <c r="K1435" s="47">
        <v>0.25570208074107098</v>
      </c>
      <c r="L1435" s="50">
        <v>35.979729729729698</v>
      </c>
      <c r="M1435" s="47">
        <v>0.24531337387049901</v>
      </c>
      <c r="N1435" s="50">
        <v>49.365692222835101</v>
      </c>
    </row>
    <row r="1436" spans="1:14" x14ac:dyDescent="0.2">
      <c r="A1436" s="57" t="s">
        <v>3040</v>
      </c>
      <c r="B1436" s="44" t="s">
        <v>3041</v>
      </c>
      <c r="C1436" s="45">
        <v>65</v>
      </c>
      <c r="D1436" s="46" t="s">
        <v>340</v>
      </c>
      <c r="E1436" s="47">
        <v>0.77667223971349497</v>
      </c>
      <c r="F1436" s="48">
        <v>78.716216216216196</v>
      </c>
      <c r="G1436" s="47">
        <v>0.72966019007778704</v>
      </c>
      <c r="H1436" s="50">
        <v>40.761169332597902</v>
      </c>
      <c r="I1436" s="76" t="str">
        <f t="shared" si="44"/>
        <v>No</v>
      </c>
      <c r="J1436" s="49" t="str">
        <f t="shared" si="45"/>
        <v>No</v>
      </c>
      <c r="K1436" s="47">
        <v>0.22397520090743001</v>
      </c>
      <c r="L1436" s="50">
        <v>26.576576576576599</v>
      </c>
      <c r="M1436" s="47">
        <v>0.22075145139046501</v>
      </c>
      <c r="N1436" s="50">
        <v>44.677330391616103</v>
      </c>
    </row>
    <row r="1437" spans="1:14" x14ac:dyDescent="0.2">
      <c r="A1437" s="57" t="s">
        <v>3042</v>
      </c>
      <c r="B1437" s="44" t="s">
        <v>3043</v>
      </c>
      <c r="C1437" s="45">
        <v>65</v>
      </c>
      <c r="D1437" s="46" t="s">
        <v>340</v>
      </c>
      <c r="E1437" s="47">
        <v>0.63010419769182702</v>
      </c>
      <c r="F1437" s="48">
        <v>34.065315315315303</v>
      </c>
      <c r="G1437" s="47">
        <v>0.62719170997320495</v>
      </c>
      <c r="H1437" s="50">
        <v>20.325427468284602</v>
      </c>
      <c r="I1437" s="76" t="str">
        <f t="shared" si="44"/>
        <v>No</v>
      </c>
      <c r="J1437" s="49" t="str">
        <f t="shared" si="45"/>
        <v>No</v>
      </c>
      <c r="K1437" s="47">
        <v>0.21710435756636501</v>
      </c>
      <c r="L1437" s="50">
        <v>24.493243243243199</v>
      </c>
      <c r="M1437" s="47">
        <v>0.205356725959845</v>
      </c>
      <c r="N1437" s="50">
        <v>41.836734693877602</v>
      </c>
    </row>
    <row r="1438" spans="1:14" x14ac:dyDescent="0.2">
      <c r="A1438" s="57" t="s">
        <v>3044</v>
      </c>
      <c r="B1438" s="44" t="s">
        <v>3045</v>
      </c>
      <c r="C1438" s="45">
        <v>65</v>
      </c>
      <c r="D1438" s="46" t="s">
        <v>340</v>
      </c>
      <c r="E1438" s="47">
        <v>0.68489121906254102</v>
      </c>
      <c r="F1438" s="48">
        <v>51.632882882882903</v>
      </c>
      <c r="G1438" s="47">
        <v>0.68762990124997203</v>
      </c>
      <c r="H1438" s="50">
        <v>31.880860452288999</v>
      </c>
      <c r="I1438" s="76" t="str">
        <f t="shared" si="44"/>
        <v>No</v>
      </c>
      <c r="J1438" s="49" t="str">
        <f t="shared" si="45"/>
        <v>No</v>
      </c>
      <c r="K1438" s="47">
        <v>0.22292404507253599</v>
      </c>
      <c r="L1438" s="50">
        <v>26.069819819819799</v>
      </c>
      <c r="M1438" s="47">
        <v>0.21001378500315099</v>
      </c>
      <c r="N1438" s="50">
        <v>42.360728075013803</v>
      </c>
    </row>
    <row r="1439" spans="1:14" x14ac:dyDescent="0.2">
      <c r="A1439" s="57" t="s">
        <v>3046</v>
      </c>
      <c r="B1439" s="44" t="s">
        <v>3047</v>
      </c>
      <c r="C1439" s="45">
        <v>65</v>
      </c>
      <c r="D1439" s="46" t="s">
        <v>340</v>
      </c>
      <c r="E1439" s="47">
        <v>0.71957063149229905</v>
      </c>
      <c r="F1439" s="48">
        <v>61.824324324324301</v>
      </c>
      <c r="G1439" s="47">
        <v>0.65214667125190096</v>
      </c>
      <c r="H1439" s="50">
        <v>24.958632101489201</v>
      </c>
      <c r="I1439" s="76" t="str">
        <f t="shared" si="44"/>
        <v>No</v>
      </c>
      <c r="J1439" s="49" t="str">
        <f t="shared" si="45"/>
        <v>No</v>
      </c>
      <c r="K1439" s="47">
        <v>0.25918083239712902</v>
      </c>
      <c r="L1439" s="50">
        <v>37.049549549549504</v>
      </c>
      <c r="M1439" s="47">
        <v>0.234087695649039</v>
      </c>
      <c r="N1439" s="50">
        <v>46.911196911196903</v>
      </c>
    </row>
    <row r="1440" spans="1:14" x14ac:dyDescent="0.2">
      <c r="A1440" s="57" t="s">
        <v>709</v>
      </c>
      <c r="B1440" s="44" t="s">
        <v>3048</v>
      </c>
      <c r="C1440" s="45">
        <v>65</v>
      </c>
      <c r="D1440" s="46" t="s">
        <v>340</v>
      </c>
      <c r="E1440" s="47">
        <v>0.62772172914898805</v>
      </c>
      <c r="F1440" s="48">
        <v>33.3333333333333</v>
      </c>
      <c r="G1440" s="47">
        <v>0.60356397825930896</v>
      </c>
      <c r="H1440" s="50">
        <v>16.271373414230599</v>
      </c>
      <c r="I1440" s="76" t="str">
        <f t="shared" si="44"/>
        <v>No</v>
      </c>
      <c r="J1440" s="49" t="str">
        <f t="shared" si="45"/>
        <v>No</v>
      </c>
      <c r="K1440" s="47">
        <v>0.334662830388957</v>
      </c>
      <c r="L1440" s="50">
        <v>75.900900900900893</v>
      </c>
      <c r="M1440" s="47">
        <v>0.30972461837139997</v>
      </c>
      <c r="N1440" s="50">
        <v>72.531715388858203</v>
      </c>
    </row>
    <row r="1441" spans="1:14" x14ac:dyDescent="0.2">
      <c r="A1441" s="57" t="s">
        <v>3049</v>
      </c>
      <c r="B1441" s="44" t="s">
        <v>3050</v>
      </c>
      <c r="C1441" s="45">
        <v>65</v>
      </c>
      <c r="D1441" s="46" t="s">
        <v>340</v>
      </c>
      <c r="E1441" s="47">
        <v>0.73447481466343501</v>
      </c>
      <c r="F1441" s="48">
        <v>66.272522522522493</v>
      </c>
      <c r="G1441" s="47">
        <v>0.64838377006903603</v>
      </c>
      <c r="H1441" s="50">
        <v>24.076116933259801</v>
      </c>
      <c r="I1441" s="76" t="str">
        <f t="shared" si="44"/>
        <v>No</v>
      </c>
      <c r="J1441" s="49" t="str">
        <f t="shared" si="45"/>
        <v>No</v>
      </c>
      <c r="K1441" s="47">
        <v>0.31213330817629498</v>
      </c>
      <c r="L1441" s="50">
        <v>64.864864864864899</v>
      </c>
      <c r="M1441" s="47">
        <v>0.27531650543369401</v>
      </c>
      <c r="N1441" s="50">
        <v>59.238830667402098</v>
      </c>
    </row>
    <row r="1442" spans="1:14" x14ac:dyDescent="0.2">
      <c r="A1442" s="57" t="s">
        <v>533</v>
      </c>
      <c r="B1442" s="44" t="s">
        <v>3051</v>
      </c>
      <c r="C1442" s="45">
        <v>65</v>
      </c>
      <c r="D1442" s="46" t="s">
        <v>340</v>
      </c>
      <c r="E1442" s="47">
        <v>0.77097958277396605</v>
      </c>
      <c r="F1442" s="48">
        <v>77.139639639639597</v>
      </c>
      <c r="G1442" s="47">
        <v>0.77533630932495001</v>
      </c>
      <c r="H1442" s="50">
        <v>52.895752895752899</v>
      </c>
      <c r="I1442" s="76" t="str">
        <f t="shared" si="44"/>
        <v>No</v>
      </c>
      <c r="J1442" s="49" t="str">
        <f t="shared" si="45"/>
        <v>No</v>
      </c>
      <c r="K1442" s="47">
        <v>0.296959363801447</v>
      </c>
      <c r="L1442" s="50">
        <v>56.418918918918898</v>
      </c>
      <c r="M1442" s="47">
        <v>0.28246710860600399</v>
      </c>
      <c r="N1442" s="50">
        <v>62.024269167126299</v>
      </c>
    </row>
    <row r="1443" spans="1:14" x14ac:dyDescent="0.2">
      <c r="A1443" s="57" t="s">
        <v>535</v>
      </c>
      <c r="B1443" s="44" t="s">
        <v>3052</v>
      </c>
      <c r="C1443" s="45">
        <v>65</v>
      </c>
      <c r="D1443" s="46" t="s">
        <v>340</v>
      </c>
      <c r="E1443" s="47">
        <v>0.82886507480036797</v>
      </c>
      <c r="F1443" s="48">
        <v>88.851351351351397</v>
      </c>
      <c r="G1443" s="47">
        <v>0.77783889183797195</v>
      </c>
      <c r="H1443" s="50">
        <v>53.4473248758963</v>
      </c>
      <c r="I1443" s="76" t="str">
        <f t="shared" si="44"/>
        <v>No</v>
      </c>
      <c r="J1443" s="49" t="str">
        <f t="shared" si="45"/>
        <v>No</v>
      </c>
      <c r="K1443" s="47">
        <v>0.25291090048649201</v>
      </c>
      <c r="L1443" s="50">
        <v>35.0225225225225</v>
      </c>
      <c r="M1443" s="47">
        <v>0.247378015252082</v>
      </c>
      <c r="N1443" s="50">
        <v>49.862107004964102</v>
      </c>
    </row>
    <row r="1444" spans="1:14" x14ac:dyDescent="0.2">
      <c r="A1444" s="57" t="s">
        <v>3053</v>
      </c>
      <c r="B1444" s="44" t="s">
        <v>3054</v>
      </c>
      <c r="C1444" s="45">
        <v>65</v>
      </c>
      <c r="D1444" s="46" t="s">
        <v>340</v>
      </c>
      <c r="E1444" s="47">
        <v>0.48655761137784798</v>
      </c>
      <c r="F1444" s="48">
        <v>6.1373873873873901</v>
      </c>
      <c r="G1444" s="47">
        <v>0.57974953591615996</v>
      </c>
      <c r="H1444" s="50">
        <v>13.127413127413099</v>
      </c>
      <c r="I1444" s="76" t="str">
        <f t="shared" si="44"/>
        <v>No</v>
      </c>
      <c r="J1444" s="49" t="str">
        <f t="shared" si="45"/>
        <v>No</v>
      </c>
      <c r="K1444" s="47">
        <v>0.29618693997233703</v>
      </c>
      <c r="L1444" s="50">
        <v>55.743243243243199</v>
      </c>
      <c r="M1444" s="47">
        <v>0.26080320641115901</v>
      </c>
      <c r="N1444" s="50">
        <v>53.916161059018201</v>
      </c>
    </row>
    <row r="1445" spans="1:14" x14ac:dyDescent="0.2">
      <c r="A1445" s="57" t="s">
        <v>3055</v>
      </c>
      <c r="B1445" s="44" t="s">
        <v>3056</v>
      </c>
      <c r="C1445" s="45">
        <v>65</v>
      </c>
      <c r="D1445" s="46" t="s">
        <v>340</v>
      </c>
      <c r="E1445" s="47">
        <v>0.536543428564485</v>
      </c>
      <c r="F1445" s="48">
        <v>11.3175675675676</v>
      </c>
      <c r="G1445" s="47">
        <v>0.62643619760953895</v>
      </c>
      <c r="H1445" s="50">
        <v>20.104798676227201</v>
      </c>
      <c r="I1445" s="76" t="str">
        <f t="shared" si="44"/>
        <v>No</v>
      </c>
      <c r="J1445" s="49" t="str">
        <f t="shared" si="45"/>
        <v>No</v>
      </c>
      <c r="K1445" s="47">
        <v>0.247388964151319</v>
      </c>
      <c r="L1445" s="50">
        <v>32.770270270270302</v>
      </c>
      <c r="M1445" s="47">
        <v>0.23903268610117701</v>
      </c>
      <c r="N1445" s="50">
        <v>47.793712079426399</v>
      </c>
    </row>
    <row r="1446" spans="1:14" x14ac:dyDescent="0.2">
      <c r="A1446" s="57" t="s">
        <v>3057</v>
      </c>
      <c r="B1446" s="44" t="s">
        <v>3058</v>
      </c>
      <c r="C1446" s="45">
        <v>65</v>
      </c>
      <c r="D1446" s="46" t="s">
        <v>340</v>
      </c>
      <c r="E1446" s="47">
        <v>0.56137536620256001</v>
      </c>
      <c r="F1446" s="48">
        <v>15.765765765765799</v>
      </c>
      <c r="G1446" s="47">
        <v>0.68242259819703399</v>
      </c>
      <c r="H1446" s="50">
        <v>30.860452289023701</v>
      </c>
      <c r="I1446" s="76" t="str">
        <f t="shared" si="44"/>
        <v>No</v>
      </c>
      <c r="J1446" s="49" t="str">
        <f t="shared" si="45"/>
        <v>No</v>
      </c>
      <c r="K1446" s="47">
        <v>0.25080939226321802</v>
      </c>
      <c r="L1446" s="50">
        <v>34.459459459459502</v>
      </c>
      <c r="M1446" s="47">
        <v>0.239448710769843</v>
      </c>
      <c r="N1446" s="50">
        <v>47.959183673469397</v>
      </c>
    </row>
    <row r="1447" spans="1:14" x14ac:dyDescent="0.2">
      <c r="A1447" s="57" t="s">
        <v>3059</v>
      </c>
      <c r="B1447" s="44" t="s">
        <v>3060</v>
      </c>
      <c r="C1447" s="45">
        <v>65</v>
      </c>
      <c r="D1447" s="46" t="s">
        <v>340</v>
      </c>
      <c r="E1447" s="47">
        <v>0.63036090236087206</v>
      </c>
      <c r="F1447" s="48">
        <v>34.234234234234201</v>
      </c>
      <c r="G1447" s="47">
        <v>0.64025187356010504</v>
      </c>
      <c r="H1447" s="50">
        <v>22.559293987865399</v>
      </c>
      <c r="I1447" s="76" t="str">
        <f t="shared" si="44"/>
        <v>No</v>
      </c>
      <c r="J1447" s="49" t="str">
        <f t="shared" si="45"/>
        <v>No</v>
      </c>
      <c r="K1447" s="47">
        <v>0.23546397970587701</v>
      </c>
      <c r="L1447" s="50">
        <v>30.0112612612613</v>
      </c>
      <c r="M1447" s="47">
        <v>0.215393197063525</v>
      </c>
      <c r="N1447" s="50">
        <v>43.353557639271898</v>
      </c>
    </row>
    <row r="1448" spans="1:14" x14ac:dyDescent="0.2">
      <c r="A1448" s="57" t="s">
        <v>3061</v>
      </c>
      <c r="B1448" s="44" t="s">
        <v>3062</v>
      </c>
      <c r="C1448" s="45">
        <v>65</v>
      </c>
      <c r="D1448" s="46" t="s">
        <v>340</v>
      </c>
      <c r="E1448" s="47">
        <v>0.59685769297823299</v>
      </c>
      <c r="F1448" s="48">
        <v>24.042792792792799</v>
      </c>
      <c r="G1448" s="47">
        <v>0.71842935105567596</v>
      </c>
      <c r="H1448" s="50">
        <v>38.0584666298952</v>
      </c>
      <c r="I1448" s="76" t="str">
        <f t="shared" si="44"/>
        <v>No</v>
      </c>
      <c r="J1448" s="49" t="str">
        <f t="shared" si="45"/>
        <v>No</v>
      </c>
      <c r="K1448" s="47">
        <v>0.23515399090285999</v>
      </c>
      <c r="L1448" s="50">
        <v>29.842342342342299</v>
      </c>
      <c r="M1448" s="47">
        <v>0.23940396872165501</v>
      </c>
      <c r="N1448" s="50">
        <v>47.931605074462198</v>
      </c>
    </row>
    <row r="1449" spans="1:14" x14ac:dyDescent="0.2">
      <c r="A1449" s="57" t="s">
        <v>3063</v>
      </c>
      <c r="B1449" s="44" t="s">
        <v>3064</v>
      </c>
      <c r="C1449" s="45">
        <v>65</v>
      </c>
      <c r="D1449" s="46" t="s">
        <v>340</v>
      </c>
      <c r="E1449" s="47">
        <v>0.70752877600535602</v>
      </c>
      <c r="F1449" s="48">
        <v>58.164414414414402</v>
      </c>
      <c r="G1449" s="47">
        <v>0.78973835687347105</v>
      </c>
      <c r="H1449" s="50">
        <v>56.949806949806899</v>
      </c>
      <c r="I1449" s="76" t="str">
        <f t="shared" si="44"/>
        <v>No</v>
      </c>
      <c r="J1449" s="49" t="str">
        <f t="shared" si="45"/>
        <v>No</v>
      </c>
      <c r="K1449" s="47">
        <v>0.23150677218462501</v>
      </c>
      <c r="L1449" s="50">
        <v>28.3783783783784</v>
      </c>
      <c r="M1449" s="47">
        <v>0.229640606764178</v>
      </c>
      <c r="N1449" s="50">
        <v>46.0286817429675</v>
      </c>
    </row>
    <row r="1450" spans="1:14" x14ac:dyDescent="0.2">
      <c r="A1450" s="57" t="s">
        <v>691</v>
      </c>
      <c r="B1450" s="44" t="s">
        <v>3065</v>
      </c>
      <c r="C1450" s="45">
        <v>65</v>
      </c>
      <c r="D1450" s="46" t="s">
        <v>340</v>
      </c>
      <c r="E1450" s="47">
        <v>0.59203434186272696</v>
      </c>
      <c r="F1450" s="48">
        <v>22.5225225225225</v>
      </c>
      <c r="G1450" s="47">
        <v>0.69563886422013899</v>
      </c>
      <c r="H1450" s="50">
        <v>33.397683397683402</v>
      </c>
      <c r="I1450" s="76" t="str">
        <f t="shared" si="44"/>
        <v>No</v>
      </c>
      <c r="J1450" s="49" t="str">
        <f t="shared" si="45"/>
        <v>No</v>
      </c>
      <c r="K1450" s="47">
        <v>0.25823754333842203</v>
      </c>
      <c r="L1450" s="50">
        <v>36.655405405405403</v>
      </c>
      <c r="M1450" s="47">
        <v>0.24176992480008599</v>
      </c>
      <c r="N1450" s="50">
        <v>48.400441257584099</v>
      </c>
    </row>
    <row r="1451" spans="1:14" x14ac:dyDescent="0.2">
      <c r="A1451" s="57" t="s">
        <v>3066</v>
      </c>
      <c r="B1451" s="44" t="s">
        <v>3067</v>
      </c>
      <c r="C1451" s="45">
        <v>65</v>
      </c>
      <c r="D1451" s="46" t="s">
        <v>340</v>
      </c>
      <c r="E1451" s="47">
        <v>0.60704091581919595</v>
      </c>
      <c r="F1451" s="48">
        <v>26.463963963964002</v>
      </c>
      <c r="G1451" s="47">
        <v>0.70014134822298602</v>
      </c>
      <c r="H1451" s="50">
        <v>34.418091560948703</v>
      </c>
      <c r="I1451" s="76" t="str">
        <f t="shared" si="44"/>
        <v>No</v>
      </c>
      <c r="J1451" s="49" t="str">
        <f t="shared" si="45"/>
        <v>No</v>
      </c>
      <c r="K1451" s="47">
        <v>0.28916414597696799</v>
      </c>
      <c r="L1451" s="50">
        <v>51.914414414414402</v>
      </c>
      <c r="M1451" s="47">
        <v>0.27168415131273499</v>
      </c>
      <c r="N1451" s="50">
        <v>57.9977937120794</v>
      </c>
    </row>
    <row r="1452" spans="1:14" x14ac:dyDescent="0.2">
      <c r="A1452" s="57" t="s">
        <v>3068</v>
      </c>
      <c r="B1452" s="44" t="s">
        <v>3069</v>
      </c>
      <c r="C1452" s="45">
        <v>65</v>
      </c>
      <c r="D1452" s="46" t="s">
        <v>340</v>
      </c>
      <c r="E1452" s="47">
        <v>0.61387721769125203</v>
      </c>
      <c r="F1452" s="48">
        <v>28.885135135135101</v>
      </c>
      <c r="G1452" s="47">
        <v>0.59127069585082903</v>
      </c>
      <c r="H1452" s="50">
        <v>14.451185879757301</v>
      </c>
      <c r="I1452" s="76" t="str">
        <f t="shared" si="44"/>
        <v>No</v>
      </c>
      <c r="J1452" s="49" t="str">
        <f t="shared" si="45"/>
        <v>No</v>
      </c>
      <c r="K1452" s="47">
        <v>0.33645562306586002</v>
      </c>
      <c r="L1452" s="50">
        <v>77.027027027027003</v>
      </c>
      <c r="M1452" s="47">
        <v>0.288380745302317</v>
      </c>
      <c r="N1452" s="50">
        <v>64.175399889685593</v>
      </c>
    </row>
    <row r="1453" spans="1:14" x14ac:dyDescent="0.2">
      <c r="A1453" s="57" t="s">
        <v>3070</v>
      </c>
      <c r="B1453" s="44" t="s">
        <v>3071</v>
      </c>
      <c r="C1453" s="45">
        <v>65</v>
      </c>
      <c r="D1453" s="46" t="s">
        <v>340</v>
      </c>
      <c r="E1453" s="47">
        <v>0.64193477777793195</v>
      </c>
      <c r="F1453" s="48">
        <v>38.063063063063098</v>
      </c>
      <c r="G1453" s="47">
        <v>0.54881259746468403</v>
      </c>
      <c r="H1453" s="50">
        <v>9.0457804743519006</v>
      </c>
      <c r="I1453" s="76" t="str">
        <f t="shared" si="44"/>
        <v>No</v>
      </c>
      <c r="J1453" s="49" t="str">
        <f t="shared" si="45"/>
        <v>No</v>
      </c>
      <c r="K1453" s="47">
        <v>0.34861775456598598</v>
      </c>
      <c r="L1453" s="50">
        <v>83.3333333333333</v>
      </c>
      <c r="M1453" s="47">
        <v>0.298167322603825</v>
      </c>
      <c r="N1453" s="50">
        <v>67.677881963596207</v>
      </c>
    </row>
    <row r="1454" spans="1:14" x14ac:dyDescent="0.2">
      <c r="A1454" s="57" t="s">
        <v>3072</v>
      </c>
      <c r="B1454" s="44" t="s">
        <v>3073</v>
      </c>
      <c r="C1454" s="45">
        <v>65</v>
      </c>
      <c r="D1454" s="46" t="s">
        <v>340</v>
      </c>
      <c r="E1454" s="47">
        <v>0.59379605734533802</v>
      </c>
      <c r="F1454" s="48">
        <v>23.029279279279301</v>
      </c>
      <c r="G1454" s="47">
        <v>0.66655721045826499</v>
      </c>
      <c r="H1454" s="50">
        <v>27.799227799227801</v>
      </c>
      <c r="I1454" s="76" t="str">
        <f t="shared" si="44"/>
        <v>No</v>
      </c>
      <c r="J1454" s="49" t="str">
        <f t="shared" si="45"/>
        <v>No</v>
      </c>
      <c r="K1454" s="47">
        <v>0.36591882341193299</v>
      </c>
      <c r="L1454" s="50">
        <v>89.189189189189193</v>
      </c>
      <c r="M1454" s="47">
        <v>0.32666570640091702</v>
      </c>
      <c r="N1454" s="50">
        <v>78.929950358521793</v>
      </c>
    </row>
    <row r="1455" spans="1:14" x14ac:dyDescent="0.2">
      <c r="A1455" s="57" t="s">
        <v>3074</v>
      </c>
      <c r="B1455" s="44" t="s">
        <v>3075</v>
      </c>
      <c r="C1455" s="45">
        <v>65</v>
      </c>
      <c r="D1455" s="46" t="s">
        <v>340</v>
      </c>
      <c r="E1455" s="47">
        <v>0.563957917920616</v>
      </c>
      <c r="F1455" s="48">
        <v>16.441441441441398</v>
      </c>
      <c r="G1455" s="47">
        <v>0.51760109587934899</v>
      </c>
      <c r="H1455" s="50">
        <v>5.7363485934914502</v>
      </c>
      <c r="I1455" s="76" t="str">
        <f t="shared" si="44"/>
        <v>No</v>
      </c>
      <c r="J1455" s="49" t="str">
        <f t="shared" si="45"/>
        <v>No</v>
      </c>
      <c r="K1455" s="47">
        <v>0.17937046373750701</v>
      </c>
      <c r="L1455" s="50">
        <v>15.146396396396399</v>
      </c>
      <c r="M1455" s="47">
        <v>0.17272246491128199</v>
      </c>
      <c r="N1455" s="50">
        <v>34.969663541092103</v>
      </c>
    </row>
    <row r="1456" spans="1:14" x14ac:dyDescent="0.2">
      <c r="A1456" s="57" t="s">
        <v>3076</v>
      </c>
      <c r="B1456" s="44" t="s">
        <v>3077</v>
      </c>
      <c r="C1456" s="45">
        <v>65</v>
      </c>
      <c r="D1456" s="46" t="s">
        <v>340</v>
      </c>
      <c r="E1456" s="47">
        <v>0.64777740117246596</v>
      </c>
      <c r="F1456" s="48">
        <v>39.752252252252198</v>
      </c>
      <c r="G1456" s="47">
        <v>0.63262663514267603</v>
      </c>
      <c r="H1456" s="50">
        <v>21.263099834528401</v>
      </c>
      <c r="I1456" s="76" t="str">
        <f t="shared" si="44"/>
        <v>No</v>
      </c>
      <c r="J1456" s="49" t="str">
        <f t="shared" si="45"/>
        <v>No</v>
      </c>
      <c r="K1456" s="47">
        <v>0.35713271929048002</v>
      </c>
      <c r="L1456" s="50">
        <v>86.317567567567593</v>
      </c>
      <c r="M1456" s="47">
        <v>0.33280350747734999</v>
      </c>
      <c r="N1456" s="50">
        <v>80.750137892994999</v>
      </c>
    </row>
    <row r="1457" spans="1:14" x14ac:dyDescent="0.2">
      <c r="A1457" s="57" t="s">
        <v>3078</v>
      </c>
      <c r="B1457" s="44" t="s">
        <v>3079</v>
      </c>
      <c r="C1457" s="45">
        <v>65</v>
      </c>
      <c r="D1457" s="46" t="s">
        <v>340</v>
      </c>
      <c r="E1457" s="47">
        <v>0.58120957249459304</v>
      </c>
      <c r="F1457" s="48">
        <v>19.9887387387387</v>
      </c>
      <c r="G1457" s="47">
        <v>0.68512290664240705</v>
      </c>
      <c r="H1457" s="50">
        <v>31.412024269167102</v>
      </c>
      <c r="I1457" s="76" t="str">
        <f t="shared" si="44"/>
        <v>No</v>
      </c>
      <c r="J1457" s="49" t="str">
        <f t="shared" si="45"/>
        <v>No</v>
      </c>
      <c r="K1457" s="47">
        <v>0.24938646023652999</v>
      </c>
      <c r="L1457" s="50">
        <v>33.502252252252198</v>
      </c>
      <c r="M1457" s="47">
        <v>0.23876334833260601</v>
      </c>
      <c r="N1457" s="50">
        <v>47.6833976833977</v>
      </c>
    </row>
    <row r="1458" spans="1:14" x14ac:dyDescent="0.2">
      <c r="A1458" s="57" t="s">
        <v>3080</v>
      </c>
      <c r="B1458" s="44" t="s">
        <v>3081</v>
      </c>
      <c r="C1458" s="45">
        <v>65</v>
      </c>
      <c r="D1458" s="46" t="s">
        <v>340</v>
      </c>
      <c r="E1458" s="47">
        <v>0.51785257053767697</v>
      </c>
      <c r="F1458" s="48">
        <v>8.8963963963963995</v>
      </c>
      <c r="G1458" s="47">
        <v>0.61432373771771998</v>
      </c>
      <c r="H1458" s="50">
        <v>18.450082735797</v>
      </c>
      <c r="I1458" s="76" t="str">
        <f t="shared" si="44"/>
        <v>No</v>
      </c>
      <c r="J1458" s="49" t="str">
        <f t="shared" si="45"/>
        <v>No</v>
      </c>
      <c r="K1458" s="47">
        <v>0.25554135876677297</v>
      </c>
      <c r="L1458" s="50">
        <v>35.8108108108108</v>
      </c>
      <c r="M1458" s="47">
        <v>0.23697621515731199</v>
      </c>
      <c r="N1458" s="50">
        <v>47.407611693325997</v>
      </c>
    </row>
    <row r="1459" spans="1:14" x14ac:dyDescent="0.2">
      <c r="A1459" s="57" t="s">
        <v>3082</v>
      </c>
      <c r="B1459" s="44" t="s">
        <v>3083</v>
      </c>
      <c r="C1459" s="45">
        <v>65</v>
      </c>
      <c r="D1459" s="46" t="s">
        <v>340</v>
      </c>
      <c r="E1459" s="47">
        <v>0.62546534570933299</v>
      </c>
      <c r="F1459" s="48">
        <v>32.770270270270302</v>
      </c>
      <c r="G1459" s="47">
        <v>0.59797465180116105</v>
      </c>
      <c r="H1459" s="50">
        <v>15.4991726420298</v>
      </c>
      <c r="I1459" s="76" t="str">
        <f t="shared" si="44"/>
        <v>No</v>
      </c>
      <c r="J1459" s="49" t="str">
        <f t="shared" si="45"/>
        <v>No</v>
      </c>
      <c r="K1459" s="47">
        <v>0.33104440001114399</v>
      </c>
      <c r="L1459" s="50">
        <v>73.817567567567593</v>
      </c>
      <c r="M1459" s="47">
        <v>0.30982399615825201</v>
      </c>
      <c r="N1459" s="50">
        <v>72.642029784886901</v>
      </c>
    </row>
    <row r="1460" spans="1:14" x14ac:dyDescent="0.2">
      <c r="A1460" s="57" t="s">
        <v>2946</v>
      </c>
      <c r="B1460" s="44" t="s">
        <v>3084</v>
      </c>
      <c r="C1460" s="45">
        <v>65</v>
      </c>
      <c r="D1460" s="46" t="s">
        <v>340</v>
      </c>
      <c r="E1460" s="47">
        <v>0.740503915030715</v>
      </c>
      <c r="F1460" s="48">
        <v>67.905405405405403</v>
      </c>
      <c r="G1460" s="47">
        <v>0.66707210308796305</v>
      </c>
      <c r="H1460" s="50">
        <v>27.937120794263699</v>
      </c>
      <c r="I1460" s="76" t="str">
        <f t="shared" si="44"/>
        <v>No</v>
      </c>
      <c r="J1460" s="49" t="str">
        <f t="shared" si="45"/>
        <v>No</v>
      </c>
      <c r="K1460" s="47">
        <v>0.38133625455841202</v>
      </c>
      <c r="L1460" s="50">
        <v>92.342342342342306</v>
      </c>
      <c r="M1460" s="47">
        <v>0.372065689164291</v>
      </c>
      <c r="N1460" s="50">
        <v>89.051296194153295</v>
      </c>
    </row>
    <row r="1461" spans="1:14" x14ac:dyDescent="0.2">
      <c r="A1461" s="57" t="s">
        <v>3085</v>
      </c>
      <c r="B1461" s="44" t="s">
        <v>3086</v>
      </c>
      <c r="C1461" s="45">
        <v>65</v>
      </c>
      <c r="D1461" s="46" t="s">
        <v>340</v>
      </c>
      <c r="E1461" s="47">
        <v>0.65559861169019495</v>
      </c>
      <c r="F1461" s="48">
        <v>42.342342342342299</v>
      </c>
      <c r="G1461" s="47">
        <v>0.632498711380445</v>
      </c>
      <c r="H1461" s="50">
        <v>21.207942636514101</v>
      </c>
      <c r="I1461" s="76" t="str">
        <f t="shared" si="44"/>
        <v>No</v>
      </c>
      <c r="J1461" s="49" t="str">
        <f t="shared" si="45"/>
        <v>No</v>
      </c>
      <c r="K1461" s="47">
        <v>0.25037268559935899</v>
      </c>
      <c r="L1461" s="50">
        <v>34.177927927927897</v>
      </c>
      <c r="M1461" s="47">
        <v>0.24285154497297101</v>
      </c>
      <c r="N1461" s="50">
        <v>48.703805846663002</v>
      </c>
    </row>
    <row r="1462" spans="1:14" x14ac:dyDescent="0.2">
      <c r="A1462" s="57" t="s">
        <v>3087</v>
      </c>
      <c r="B1462" s="44" t="s">
        <v>3088</v>
      </c>
      <c r="C1462" s="45">
        <v>65</v>
      </c>
      <c r="D1462" s="46" t="s">
        <v>340</v>
      </c>
      <c r="E1462" s="47">
        <v>0.70154541659683101</v>
      </c>
      <c r="F1462" s="48">
        <v>57.0382882882883</v>
      </c>
      <c r="G1462" s="47">
        <v>0.69790843555332005</v>
      </c>
      <c r="H1462" s="50">
        <v>33.976833976834001</v>
      </c>
      <c r="I1462" s="76" t="str">
        <f t="shared" si="44"/>
        <v>No</v>
      </c>
      <c r="J1462" s="49" t="str">
        <f t="shared" si="45"/>
        <v>No</v>
      </c>
      <c r="K1462" s="47">
        <v>0.25842042543106902</v>
      </c>
      <c r="L1462" s="50">
        <v>36.768018018017997</v>
      </c>
      <c r="M1462" s="47">
        <v>0.24930953128820499</v>
      </c>
      <c r="N1462" s="50">
        <v>50.358521787093203</v>
      </c>
    </row>
    <row r="1463" spans="1:14" x14ac:dyDescent="0.2">
      <c r="A1463" s="57" t="s">
        <v>2950</v>
      </c>
      <c r="B1463" s="44" t="s">
        <v>3089</v>
      </c>
      <c r="C1463" s="45">
        <v>65</v>
      </c>
      <c r="D1463" s="46" t="s">
        <v>340</v>
      </c>
      <c r="E1463" s="47">
        <v>0.71822604249570998</v>
      </c>
      <c r="F1463" s="48">
        <v>61.486486486486498</v>
      </c>
      <c r="G1463" s="47">
        <v>0.64984932840072196</v>
      </c>
      <c r="H1463" s="50">
        <v>24.434638720353</v>
      </c>
      <c r="I1463" s="76" t="str">
        <f t="shared" si="44"/>
        <v>No</v>
      </c>
      <c r="J1463" s="49" t="str">
        <f t="shared" si="45"/>
        <v>No</v>
      </c>
      <c r="K1463" s="47">
        <v>0.25472732934485898</v>
      </c>
      <c r="L1463" s="50">
        <v>35.529279279279301</v>
      </c>
      <c r="M1463" s="47">
        <v>0.244047970029386</v>
      </c>
      <c r="N1463" s="50">
        <v>49.089906232763397</v>
      </c>
    </row>
    <row r="1464" spans="1:14" x14ac:dyDescent="0.2">
      <c r="A1464" s="57" t="s">
        <v>3090</v>
      </c>
      <c r="B1464" s="44" t="s">
        <v>3091</v>
      </c>
      <c r="C1464" s="45">
        <v>65</v>
      </c>
      <c r="D1464" s="46" t="s">
        <v>340</v>
      </c>
      <c r="E1464" s="47">
        <v>0.65698556863019297</v>
      </c>
      <c r="F1464" s="48">
        <v>42.623873873873897</v>
      </c>
      <c r="G1464" s="47">
        <v>0.64614365359590198</v>
      </c>
      <c r="H1464" s="50">
        <v>23.469387755102002</v>
      </c>
      <c r="I1464" s="76" t="str">
        <f t="shared" si="44"/>
        <v>No</v>
      </c>
      <c r="J1464" s="49" t="str">
        <f t="shared" si="45"/>
        <v>No</v>
      </c>
      <c r="K1464" s="47">
        <v>0.34747948301477399</v>
      </c>
      <c r="L1464" s="50">
        <v>82.657657657657694</v>
      </c>
      <c r="M1464" s="47">
        <v>0.32515172520567298</v>
      </c>
      <c r="N1464" s="50">
        <v>78.488692774407099</v>
      </c>
    </row>
    <row r="1465" spans="1:14" x14ac:dyDescent="0.2">
      <c r="A1465" s="57" t="s">
        <v>3092</v>
      </c>
      <c r="B1465" s="44" t="s">
        <v>3093</v>
      </c>
      <c r="C1465" s="45">
        <v>65</v>
      </c>
      <c r="D1465" s="46" t="s">
        <v>340</v>
      </c>
      <c r="E1465" s="47">
        <v>0.51347173851859096</v>
      </c>
      <c r="F1465" s="48">
        <v>8.5022522522522497</v>
      </c>
      <c r="G1465" s="47">
        <v>0.49966653973301201</v>
      </c>
      <c r="H1465" s="50">
        <v>4.4401544401544397</v>
      </c>
      <c r="I1465" s="76" t="str">
        <f t="shared" si="44"/>
        <v>No</v>
      </c>
      <c r="J1465" s="49" t="str">
        <f t="shared" si="45"/>
        <v>No</v>
      </c>
      <c r="K1465" s="47">
        <v>0.27944609465884102</v>
      </c>
      <c r="L1465" s="50">
        <v>45.945945945946001</v>
      </c>
      <c r="M1465" s="47">
        <v>0.25060957072106299</v>
      </c>
      <c r="N1465" s="50">
        <v>50.799779371207897</v>
      </c>
    </row>
    <row r="1466" spans="1:14" x14ac:dyDescent="0.2">
      <c r="A1466" s="57" t="s">
        <v>3094</v>
      </c>
      <c r="B1466" s="44" t="s">
        <v>3095</v>
      </c>
      <c r="C1466" s="45">
        <v>65</v>
      </c>
      <c r="D1466" s="46" t="s">
        <v>340</v>
      </c>
      <c r="E1466" s="47">
        <v>0.53104282524593704</v>
      </c>
      <c r="F1466" s="48">
        <v>10.6418918918919</v>
      </c>
      <c r="G1466" s="47">
        <v>0.63964786522049999</v>
      </c>
      <c r="H1466" s="50">
        <v>22.4489795918367</v>
      </c>
      <c r="I1466" s="76" t="str">
        <f t="shared" si="44"/>
        <v>No</v>
      </c>
      <c r="J1466" s="49" t="str">
        <f t="shared" si="45"/>
        <v>No</v>
      </c>
      <c r="K1466" s="47">
        <v>0.2197643033402</v>
      </c>
      <c r="L1466" s="50">
        <v>25.225225225225198</v>
      </c>
      <c r="M1466" s="47">
        <v>0.21733446311141799</v>
      </c>
      <c r="N1466" s="50">
        <v>43.960286817429697</v>
      </c>
    </row>
    <row r="1467" spans="1:14" x14ac:dyDescent="0.2">
      <c r="A1467" s="57" t="s">
        <v>3096</v>
      </c>
      <c r="B1467" s="44" t="s">
        <v>3097</v>
      </c>
      <c r="C1467" s="45">
        <v>65</v>
      </c>
      <c r="D1467" s="46" t="s">
        <v>340</v>
      </c>
      <c r="E1467" s="47">
        <v>0.59210225415806905</v>
      </c>
      <c r="F1467" s="48">
        <v>22.691441441441398</v>
      </c>
      <c r="G1467" s="47">
        <v>0.60464170287974905</v>
      </c>
      <c r="H1467" s="50">
        <v>16.409266409266401</v>
      </c>
      <c r="I1467" s="76" t="str">
        <f t="shared" si="44"/>
        <v>No</v>
      </c>
      <c r="J1467" s="49" t="str">
        <f t="shared" si="45"/>
        <v>No</v>
      </c>
      <c r="K1467" s="47">
        <v>0.26668967733990301</v>
      </c>
      <c r="L1467" s="50">
        <v>40.3716216216216</v>
      </c>
      <c r="M1467" s="47">
        <v>0.24845849206526399</v>
      </c>
      <c r="N1467" s="50">
        <v>50.110314396028699</v>
      </c>
    </row>
    <row r="1468" spans="1:14" x14ac:dyDescent="0.2">
      <c r="A1468" s="57" t="s">
        <v>1284</v>
      </c>
      <c r="B1468" s="44" t="s">
        <v>3098</v>
      </c>
      <c r="C1468" s="45">
        <v>65</v>
      </c>
      <c r="D1468" s="46" t="s">
        <v>340</v>
      </c>
      <c r="E1468" s="47">
        <v>0.65375947415327496</v>
      </c>
      <c r="F1468" s="48">
        <v>41.835585585585598</v>
      </c>
      <c r="G1468" s="47">
        <v>0.65283110983226</v>
      </c>
      <c r="H1468" s="50">
        <v>25.124103695532298</v>
      </c>
      <c r="I1468" s="76" t="str">
        <f t="shared" si="44"/>
        <v>No</v>
      </c>
      <c r="J1468" s="49" t="str">
        <f t="shared" si="45"/>
        <v>No</v>
      </c>
      <c r="K1468" s="47">
        <v>0.32749371149463102</v>
      </c>
      <c r="L1468" s="50">
        <v>72.072072072072103</v>
      </c>
      <c r="M1468" s="47">
        <v>0.30308256118619598</v>
      </c>
      <c r="N1468" s="50">
        <v>69.746276889133995</v>
      </c>
    </row>
    <row r="1469" spans="1:14" x14ac:dyDescent="0.2">
      <c r="A1469" s="57" t="s">
        <v>3099</v>
      </c>
      <c r="B1469" s="44" t="s">
        <v>3100</v>
      </c>
      <c r="C1469" s="45">
        <v>65</v>
      </c>
      <c r="D1469" s="46" t="s">
        <v>340</v>
      </c>
      <c r="E1469" s="47">
        <v>0.71008959743418998</v>
      </c>
      <c r="F1469" s="48">
        <v>58.952702702702702</v>
      </c>
      <c r="G1469" s="47">
        <v>0.64253603531030301</v>
      </c>
      <c r="H1469" s="50">
        <v>23.0281301709873</v>
      </c>
      <c r="I1469" s="76" t="str">
        <f t="shared" si="44"/>
        <v>No</v>
      </c>
      <c r="J1469" s="49" t="str">
        <f t="shared" si="45"/>
        <v>No</v>
      </c>
      <c r="K1469" s="47">
        <v>0.30543440537189298</v>
      </c>
      <c r="L1469" s="50">
        <v>61.204954954954999</v>
      </c>
      <c r="M1469" s="47">
        <v>0.28553671746910397</v>
      </c>
      <c r="N1469" s="50">
        <v>63.099834528405999</v>
      </c>
    </row>
    <row r="1470" spans="1:14" x14ac:dyDescent="0.2">
      <c r="A1470" s="57" t="s">
        <v>3101</v>
      </c>
      <c r="B1470" s="44" t="s">
        <v>3102</v>
      </c>
      <c r="C1470" s="45">
        <v>65</v>
      </c>
      <c r="D1470" s="46" t="s">
        <v>340</v>
      </c>
      <c r="E1470" s="47">
        <v>0.61507283387076805</v>
      </c>
      <c r="F1470" s="48">
        <v>29.110360360360399</v>
      </c>
      <c r="G1470" s="47">
        <v>0.60064533863266201</v>
      </c>
      <c r="H1470" s="50">
        <v>15.8852730281302</v>
      </c>
      <c r="I1470" s="76" t="str">
        <f t="shared" si="44"/>
        <v>No</v>
      </c>
      <c r="J1470" s="49" t="str">
        <f t="shared" si="45"/>
        <v>No</v>
      </c>
      <c r="K1470" s="47">
        <v>0.26521978212408798</v>
      </c>
      <c r="L1470" s="50">
        <v>39.132882882882903</v>
      </c>
      <c r="M1470" s="47">
        <v>0.240165544033698</v>
      </c>
      <c r="N1470" s="50">
        <v>48.097076668505203</v>
      </c>
    </row>
    <row r="1471" spans="1:14" x14ac:dyDescent="0.2">
      <c r="A1471" s="57" t="s">
        <v>3103</v>
      </c>
      <c r="B1471" s="44" t="s">
        <v>3104</v>
      </c>
      <c r="C1471" s="45">
        <v>65</v>
      </c>
      <c r="D1471" s="46" t="s">
        <v>340</v>
      </c>
      <c r="E1471" s="47">
        <v>0.61939087686176397</v>
      </c>
      <c r="F1471" s="48">
        <v>30.574324324324301</v>
      </c>
      <c r="G1471" s="47">
        <v>0.53173330224204995</v>
      </c>
      <c r="H1471" s="50">
        <v>7.1704357418643099</v>
      </c>
      <c r="I1471" s="76" t="str">
        <f t="shared" si="44"/>
        <v>No</v>
      </c>
      <c r="J1471" s="49" t="str">
        <f t="shared" si="45"/>
        <v>No</v>
      </c>
      <c r="K1471" s="47">
        <v>0.30596617433877799</v>
      </c>
      <c r="L1471" s="50">
        <v>61.599099099099099</v>
      </c>
      <c r="M1471" s="47">
        <v>0.26795709098131898</v>
      </c>
      <c r="N1471" s="50">
        <v>56.618863761720903</v>
      </c>
    </row>
    <row r="1472" spans="1:14" x14ac:dyDescent="0.2">
      <c r="A1472" s="57" t="s">
        <v>3105</v>
      </c>
      <c r="B1472" s="44" t="s">
        <v>3106</v>
      </c>
      <c r="C1472" s="45">
        <v>65</v>
      </c>
      <c r="D1472" s="46" t="s">
        <v>340</v>
      </c>
      <c r="E1472" s="47">
        <v>0.46160630157635002</v>
      </c>
      <c r="F1472" s="48">
        <v>4.6734234234234204</v>
      </c>
      <c r="G1472" s="47">
        <v>0.54390320753934995</v>
      </c>
      <c r="H1472" s="50">
        <v>8.5217870932156607</v>
      </c>
      <c r="I1472" s="76" t="str">
        <f t="shared" si="44"/>
        <v>No</v>
      </c>
      <c r="J1472" s="49" t="str">
        <f t="shared" si="45"/>
        <v>No</v>
      </c>
      <c r="K1472" s="47">
        <v>0.31292533886788998</v>
      </c>
      <c r="L1472" s="50">
        <v>65.202702702702695</v>
      </c>
      <c r="M1472" s="47">
        <v>0.29047421691895398</v>
      </c>
      <c r="N1472" s="50">
        <v>64.7821290678434</v>
      </c>
    </row>
    <row r="1473" spans="1:14" x14ac:dyDescent="0.2">
      <c r="A1473" s="57" t="s">
        <v>3107</v>
      </c>
      <c r="B1473" s="44" t="s">
        <v>3108</v>
      </c>
      <c r="C1473" s="45">
        <v>65</v>
      </c>
      <c r="D1473" s="46" t="s">
        <v>340</v>
      </c>
      <c r="E1473" s="47">
        <v>0.63543757290446301</v>
      </c>
      <c r="F1473" s="48">
        <v>36.036036036036002</v>
      </c>
      <c r="G1473" s="47">
        <v>0.63360036844193002</v>
      </c>
      <c r="H1473" s="50">
        <v>21.483728626585801</v>
      </c>
      <c r="I1473" s="76" t="str">
        <f t="shared" si="44"/>
        <v>No</v>
      </c>
      <c r="J1473" s="49" t="str">
        <f t="shared" si="45"/>
        <v>No</v>
      </c>
      <c r="K1473" s="47">
        <v>0.29250742272339098</v>
      </c>
      <c r="L1473" s="50">
        <v>53.603603603603602</v>
      </c>
      <c r="M1473" s="47">
        <v>0.261183993929401</v>
      </c>
      <c r="N1473" s="50">
        <v>54.191947049089897</v>
      </c>
    </row>
    <row r="1474" spans="1:14" x14ac:dyDescent="0.2">
      <c r="A1474" s="57" t="s">
        <v>3109</v>
      </c>
      <c r="B1474" s="44" t="s">
        <v>3110</v>
      </c>
      <c r="C1474" s="45">
        <v>65</v>
      </c>
      <c r="D1474" s="46" t="s">
        <v>340</v>
      </c>
      <c r="E1474" s="47">
        <v>0.62472658548501303</v>
      </c>
      <c r="F1474" s="48">
        <v>32.319819819819799</v>
      </c>
      <c r="G1474" s="47">
        <v>0.60516248493053504</v>
      </c>
      <c r="H1474" s="50">
        <v>16.547159404302299</v>
      </c>
      <c r="I1474" s="76" t="str">
        <f t="shared" si="44"/>
        <v>No</v>
      </c>
      <c r="J1474" s="49" t="str">
        <f t="shared" si="45"/>
        <v>No</v>
      </c>
      <c r="K1474" s="47">
        <v>0.282957836357974</v>
      </c>
      <c r="L1474" s="50">
        <v>48.3108108108108</v>
      </c>
      <c r="M1474" s="47">
        <v>0.25872949289047498</v>
      </c>
      <c r="N1474" s="50">
        <v>53.006067291781598</v>
      </c>
    </row>
    <row r="1475" spans="1:14" x14ac:dyDescent="0.2">
      <c r="A1475" s="57" t="s">
        <v>3111</v>
      </c>
      <c r="B1475" s="44" t="s">
        <v>3112</v>
      </c>
      <c r="C1475" s="45">
        <v>65</v>
      </c>
      <c r="D1475" s="46" t="s">
        <v>340</v>
      </c>
      <c r="E1475" s="47">
        <v>0.65891825583538699</v>
      </c>
      <c r="F1475" s="48">
        <v>43.186936936936902</v>
      </c>
      <c r="G1475" s="47">
        <v>0.601312714685872</v>
      </c>
      <c r="H1475" s="50">
        <v>15.968008825151699</v>
      </c>
      <c r="I1475" s="76" t="str">
        <f t="shared" si="44"/>
        <v>No</v>
      </c>
      <c r="J1475" s="49" t="str">
        <f t="shared" si="45"/>
        <v>No</v>
      </c>
      <c r="K1475" s="47">
        <v>0.33912597672193301</v>
      </c>
      <c r="L1475" s="50">
        <v>78.603603603603602</v>
      </c>
      <c r="M1475" s="47">
        <v>0.294800668483302</v>
      </c>
      <c r="N1475" s="50">
        <v>66.409266409266394</v>
      </c>
    </row>
    <row r="1476" spans="1:14" x14ac:dyDescent="0.2">
      <c r="A1476" s="57" t="s">
        <v>3113</v>
      </c>
      <c r="B1476" s="44" t="s">
        <v>3114</v>
      </c>
      <c r="C1476" s="45">
        <v>65</v>
      </c>
      <c r="D1476" s="46" t="s">
        <v>340</v>
      </c>
      <c r="E1476" s="47">
        <v>0.45571014125174902</v>
      </c>
      <c r="F1476" s="48">
        <v>4.3355855855855898</v>
      </c>
      <c r="G1476" s="47">
        <v>0.53426906344158298</v>
      </c>
      <c r="H1476" s="50">
        <v>7.5013789299503602</v>
      </c>
      <c r="I1476" s="76" t="str">
        <f t="shared" si="44"/>
        <v>No</v>
      </c>
      <c r="J1476" s="49" t="str">
        <f t="shared" si="45"/>
        <v>No</v>
      </c>
      <c r="K1476" s="47">
        <v>0.28868752431464201</v>
      </c>
      <c r="L1476" s="50">
        <v>51.632882882882903</v>
      </c>
      <c r="M1476" s="47">
        <v>0.25440849142308403</v>
      </c>
      <c r="N1476" s="50">
        <v>51.902923331494797</v>
      </c>
    </row>
    <row r="1477" spans="1:14" x14ac:dyDescent="0.2">
      <c r="A1477" s="57" t="s">
        <v>2946</v>
      </c>
      <c r="B1477" s="44" t="s">
        <v>3115</v>
      </c>
      <c r="C1477" s="45">
        <v>65</v>
      </c>
      <c r="D1477" s="46" t="s">
        <v>340</v>
      </c>
      <c r="E1477" s="47">
        <v>0.61102623916798504</v>
      </c>
      <c r="F1477" s="48">
        <v>28.3783783783784</v>
      </c>
      <c r="G1477" s="47">
        <v>0.60610199304130097</v>
      </c>
      <c r="H1477" s="50">
        <v>16.7677881963596</v>
      </c>
      <c r="I1477" s="76" t="str">
        <f t="shared" si="44"/>
        <v>No</v>
      </c>
      <c r="J1477" s="49" t="str">
        <f t="shared" si="45"/>
        <v>No</v>
      </c>
      <c r="K1477" s="47">
        <v>0.29326707298320698</v>
      </c>
      <c r="L1477" s="50">
        <v>54.279279279279301</v>
      </c>
      <c r="M1477" s="47">
        <v>0.26230205441315002</v>
      </c>
      <c r="N1477" s="50">
        <v>54.5780474351903</v>
      </c>
    </row>
    <row r="1478" spans="1:14" x14ac:dyDescent="0.2">
      <c r="A1478" s="57" t="s">
        <v>3116</v>
      </c>
      <c r="B1478" s="44" t="s">
        <v>3117</v>
      </c>
      <c r="C1478" s="45">
        <v>65</v>
      </c>
      <c r="D1478" s="46" t="s">
        <v>340</v>
      </c>
      <c r="E1478" s="47">
        <v>0.65620969098454796</v>
      </c>
      <c r="F1478" s="48">
        <v>42.398648648648702</v>
      </c>
      <c r="G1478" s="47">
        <v>0.65120507561705698</v>
      </c>
      <c r="H1478" s="50">
        <v>24.7380033094319</v>
      </c>
      <c r="I1478" s="76" t="str">
        <f t="shared" si="44"/>
        <v>No</v>
      </c>
      <c r="J1478" s="49" t="str">
        <f t="shared" si="45"/>
        <v>No</v>
      </c>
      <c r="K1478" s="47">
        <v>0.29254845572289201</v>
      </c>
      <c r="L1478" s="50">
        <v>53.716216216216203</v>
      </c>
      <c r="M1478" s="47">
        <v>0.26085437216909402</v>
      </c>
      <c r="N1478" s="50">
        <v>53.9437396580254</v>
      </c>
    </row>
    <row r="1479" spans="1:14" x14ac:dyDescent="0.2">
      <c r="A1479" s="57" t="s">
        <v>2950</v>
      </c>
      <c r="B1479" s="44" t="s">
        <v>3118</v>
      </c>
      <c r="C1479" s="45">
        <v>65</v>
      </c>
      <c r="D1479" s="46" t="s">
        <v>340</v>
      </c>
      <c r="E1479" s="47">
        <v>0.559559315674939</v>
      </c>
      <c r="F1479" s="48">
        <v>15.4279279279279</v>
      </c>
      <c r="G1479" s="47">
        <v>0.53292011612851198</v>
      </c>
      <c r="H1479" s="50">
        <v>7.2807501378930004</v>
      </c>
      <c r="I1479" s="76" t="str">
        <f t="shared" ref="I1479:I1542" si="46">IF(AND(F1479&gt;=90,H1479&gt;=90),"Yes","No")</f>
        <v>No</v>
      </c>
      <c r="J1479" s="49" t="str">
        <f t="shared" ref="J1479:J1542" si="47">IF(AND(F1479&gt;=75,H1479&gt;=75),"Yes","No")</f>
        <v>No</v>
      </c>
      <c r="K1479" s="47">
        <v>0.270306449054457</v>
      </c>
      <c r="L1479" s="50">
        <v>41.441441441441398</v>
      </c>
      <c r="M1479" s="47">
        <v>0.24581354185638099</v>
      </c>
      <c r="N1479" s="50">
        <v>49.531163816878099</v>
      </c>
    </row>
    <row r="1480" spans="1:14" x14ac:dyDescent="0.2">
      <c r="A1480" s="57" t="s">
        <v>3119</v>
      </c>
      <c r="B1480" s="44" t="s">
        <v>3120</v>
      </c>
      <c r="C1480" s="45">
        <v>65</v>
      </c>
      <c r="D1480" s="46" t="s">
        <v>340</v>
      </c>
      <c r="E1480" s="47">
        <v>0.54386674871978902</v>
      </c>
      <c r="F1480" s="48">
        <v>12.387387387387401</v>
      </c>
      <c r="G1480" s="47">
        <v>0.61376177426975698</v>
      </c>
      <c r="H1480" s="50">
        <v>18.367346938775501</v>
      </c>
      <c r="I1480" s="76" t="str">
        <f t="shared" si="46"/>
        <v>No</v>
      </c>
      <c r="J1480" s="49" t="str">
        <f t="shared" si="47"/>
        <v>No</v>
      </c>
      <c r="K1480" s="47">
        <v>0.30515592188695101</v>
      </c>
      <c r="L1480" s="50">
        <v>60.867117117117097</v>
      </c>
      <c r="M1480" s="47">
        <v>0.28235562861270103</v>
      </c>
      <c r="N1480" s="50">
        <v>61.9139547710976</v>
      </c>
    </row>
    <row r="1481" spans="1:14" x14ac:dyDescent="0.2">
      <c r="A1481" s="57" t="s">
        <v>3121</v>
      </c>
      <c r="B1481" s="44" t="s">
        <v>3122</v>
      </c>
      <c r="C1481" s="45">
        <v>65</v>
      </c>
      <c r="D1481" s="46" t="s">
        <v>340</v>
      </c>
      <c r="E1481" s="47">
        <v>0.48523156890800201</v>
      </c>
      <c r="F1481" s="48">
        <v>5.9684684684684699</v>
      </c>
      <c r="G1481" s="47">
        <v>0.58360402630204999</v>
      </c>
      <c r="H1481" s="50">
        <v>13.5135135135135</v>
      </c>
      <c r="I1481" s="76" t="str">
        <f t="shared" si="46"/>
        <v>No</v>
      </c>
      <c r="J1481" s="49" t="str">
        <f t="shared" si="47"/>
        <v>No</v>
      </c>
      <c r="K1481" s="47">
        <v>0.34119372116104701</v>
      </c>
      <c r="L1481" s="50">
        <v>80.011261261261296</v>
      </c>
      <c r="M1481" s="47">
        <v>0.29985454317493598</v>
      </c>
      <c r="N1481" s="50">
        <v>68.505239933811396</v>
      </c>
    </row>
    <row r="1482" spans="1:14" x14ac:dyDescent="0.2">
      <c r="A1482" s="57" t="s">
        <v>3123</v>
      </c>
      <c r="B1482" s="44" t="s">
        <v>3124</v>
      </c>
      <c r="C1482" s="45">
        <v>65</v>
      </c>
      <c r="D1482" s="46" t="s">
        <v>340</v>
      </c>
      <c r="E1482" s="47">
        <v>0.46024827150965503</v>
      </c>
      <c r="F1482" s="48">
        <v>4.6171171171171199</v>
      </c>
      <c r="G1482" s="47">
        <v>0.498894470054568</v>
      </c>
      <c r="H1482" s="50">
        <v>4.4125758411472704</v>
      </c>
      <c r="I1482" s="76" t="str">
        <f t="shared" si="46"/>
        <v>No</v>
      </c>
      <c r="J1482" s="49" t="str">
        <f t="shared" si="47"/>
        <v>No</v>
      </c>
      <c r="K1482" s="47">
        <v>0.34596771775447699</v>
      </c>
      <c r="L1482" s="50">
        <v>82.207207207207205</v>
      </c>
      <c r="M1482" s="47">
        <v>0.335607638240635</v>
      </c>
      <c r="N1482" s="50">
        <v>81.632653061224502</v>
      </c>
    </row>
    <row r="1483" spans="1:14" x14ac:dyDescent="0.2">
      <c r="A1483" s="57" t="s">
        <v>3125</v>
      </c>
      <c r="B1483" s="44" t="s">
        <v>3126</v>
      </c>
      <c r="C1483" s="45">
        <v>65</v>
      </c>
      <c r="D1483" s="46" t="s">
        <v>340</v>
      </c>
      <c r="E1483" s="47">
        <v>0.50515811634591801</v>
      </c>
      <c r="F1483" s="48">
        <v>7.5450450450450504</v>
      </c>
      <c r="G1483" s="47">
        <v>0.56443468307554401</v>
      </c>
      <c r="H1483" s="50">
        <v>10.9487038058467</v>
      </c>
      <c r="I1483" s="76" t="str">
        <f t="shared" si="46"/>
        <v>No</v>
      </c>
      <c r="J1483" s="49" t="str">
        <f t="shared" si="47"/>
        <v>No</v>
      </c>
      <c r="K1483" s="47">
        <v>0.35936498856569299</v>
      </c>
      <c r="L1483" s="50">
        <v>87.105855855855907</v>
      </c>
      <c r="M1483" s="47">
        <v>0.35203618915372897</v>
      </c>
      <c r="N1483" s="50">
        <v>85.576392719249895</v>
      </c>
    </row>
    <row r="1484" spans="1:14" x14ac:dyDescent="0.2">
      <c r="A1484" s="57" t="s">
        <v>3127</v>
      </c>
      <c r="B1484" s="44" t="s">
        <v>3128</v>
      </c>
      <c r="C1484" s="45">
        <v>65</v>
      </c>
      <c r="D1484" s="46" t="s">
        <v>340</v>
      </c>
      <c r="E1484" s="47">
        <v>0.63948957601284095</v>
      </c>
      <c r="F1484" s="48">
        <v>37.1058558558559</v>
      </c>
      <c r="G1484" s="47">
        <v>0.72319743150430804</v>
      </c>
      <c r="H1484" s="50">
        <v>39.1891891891892</v>
      </c>
      <c r="I1484" s="76" t="str">
        <f t="shared" si="46"/>
        <v>No</v>
      </c>
      <c r="J1484" s="49" t="str">
        <f t="shared" si="47"/>
        <v>No</v>
      </c>
      <c r="K1484" s="47">
        <v>0.34753984261068799</v>
      </c>
      <c r="L1484" s="50">
        <v>82.713963963964005</v>
      </c>
      <c r="M1484" s="47">
        <v>0.31117061103466997</v>
      </c>
      <c r="N1484" s="50">
        <v>73.248758963044693</v>
      </c>
    </row>
    <row r="1485" spans="1:14" x14ac:dyDescent="0.2">
      <c r="A1485" s="57" t="s">
        <v>3129</v>
      </c>
      <c r="B1485" s="44" t="s">
        <v>3130</v>
      </c>
      <c r="C1485" s="45">
        <v>65</v>
      </c>
      <c r="D1485" s="46" t="s">
        <v>340</v>
      </c>
      <c r="E1485" s="47">
        <v>0.49999281022519398</v>
      </c>
      <c r="F1485" s="48">
        <v>7.3198198198198199</v>
      </c>
      <c r="G1485" s="47">
        <v>0.54400629304047898</v>
      </c>
      <c r="H1485" s="50">
        <v>8.5493656922228407</v>
      </c>
      <c r="I1485" s="76" t="str">
        <f t="shared" si="46"/>
        <v>No</v>
      </c>
      <c r="J1485" s="49" t="str">
        <f t="shared" si="47"/>
        <v>No</v>
      </c>
      <c r="K1485" s="47">
        <v>0.364947655724706</v>
      </c>
      <c r="L1485" s="50">
        <v>89.076576576576599</v>
      </c>
      <c r="M1485" s="47">
        <v>0.35720352431649099</v>
      </c>
      <c r="N1485" s="50">
        <v>86.569222283507997</v>
      </c>
    </row>
    <row r="1486" spans="1:14" x14ac:dyDescent="0.2">
      <c r="A1486" s="57" t="s">
        <v>3131</v>
      </c>
      <c r="B1486" s="44" t="s">
        <v>3132</v>
      </c>
      <c r="C1486" s="45">
        <v>65</v>
      </c>
      <c r="D1486" s="46" t="s">
        <v>340</v>
      </c>
      <c r="E1486" s="47">
        <v>0.54260389551556598</v>
      </c>
      <c r="F1486" s="48">
        <v>12.1058558558559</v>
      </c>
      <c r="G1486" s="47">
        <v>0.59945810976070002</v>
      </c>
      <c r="H1486" s="50">
        <v>15.719801434087101</v>
      </c>
      <c r="I1486" s="76" t="str">
        <f t="shared" si="46"/>
        <v>No</v>
      </c>
      <c r="J1486" s="49" t="str">
        <f t="shared" si="47"/>
        <v>No</v>
      </c>
      <c r="K1486" s="47">
        <v>0.39822735598954201</v>
      </c>
      <c r="L1486" s="50">
        <v>95.101351351351397</v>
      </c>
      <c r="M1486" s="47">
        <v>0.344986448912729</v>
      </c>
      <c r="N1486" s="50">
        <v>84.197462768891299</v>
      </c>
    </row>
    <row r="1487" spans="1:14" x14ac:dyDescent="0.2">
      <c r="A1487" s="57" t="s">
        <v>3133</v>
      </c>
      <c r="B1487" s="44" t="s">
        <v>3134</v>
      </c>
      <c r="C1487" s="45">
        <v>65</v>
      </c>
      <c r="D1487" s="46" t="s">
        <v>340</v>
      </c>
      <c r="E1487" s="47">
        <v>0.65166020549519599</v>
      </c>
      <c r="F1487" s="48">
        <v>40.765765765765799</v>
      </c>
      <c r="G1487" s="47">
        <v>0.85798497990215195</v>
      </c>
      <c r="H1487" s="50">
        <v>79.260893546607804</v>
      </c>
      <c r="I1487" s="76" t="str">
        <f t="shared" si="46"/>
        <v>No</v>
      </c>
      <c r="J1487" s="49" t="str">
        <f t="shared" si="47"/>
        <v>No</v>
      </c>
      <c r="K1487" s="47">
        <v>0.305760154394003</v>
      </c>
      <c r="L1487" s="50">
        <v>61.430180180180201</v>
      </c>
      <c r="M1487" s="47">
        <v>0.264782564096471</v>
      </c>
      <c r="N1487" s="50">
        <v>55.322669608383897</v>
      </c>
    </row>
    <row r="1488" spans="1:14" x14ac:dyDescent="0.2">
      <c r="A1488" s="57" t="s">
        <v>3135</v>
      </c>
      <c r="B1488" s="44" t="s">
        <v>3136</v>
      </c>
      <c r="C1488" s="45">
        <v>65</v>
      </c>
      <c r="D1488" s="46" t="s">
        <v>340</v>
      </c>
      <c r="E1488" s="47">
        <v>0.68767122782477397</v>
      </c>
      <c r="F1488" s="48">
        <v>52.590090090090101</v>
      </c>
      <c r="G1488" s="47">
        <v>0.757933074941187</v>
      </c>
      <c r="H1488" s="50">
        <v>47.821290678433499</v>
      </c>
      <c r="I1488" s="76" t="str">
        <f t="shared" si="46"/>
        <v>No</v>
      </c>
      <c r="J1488" s="49" t="str">
        <f t="shared" si="47"/>
        <v>No</v>
      </c>
      <c r="K1488" s="47">
        <v>0.390506140597634</v>
      </c>
      <c r="L1488" s="50">
        <v>93.862612612612594</v>
      </c>
      <c r="M1488" s="47">
        <v>0.35354697811328301</v>
      </c>
      <c r="N1488" s="50">
        <v>85.824600110314407</v>
      </c>
    </row>
    <row r="1489" spans="1:14" x14ac:dyDescent="0.2">
      <c r="A1489" s="147" t="s">
        <v>3137</v>
      </c>
      <c r="B1489" s="44" t="s">
        <v>3138</v>
      </c>
      <c r="C1489" s="45">
        <v>66</v>
      </c>
      <c r="D1489" s="46" t="s">
        <v>340</v>
      </c>
      <c r="E1489" s="47">
        <v>0.88322614272547695</v>
      </c>
      <c r="F1489" s="48">
        <v>95.045045045045001</v>
      </c>
      <c r="G1489" s="47">
        <v>0.87245059113047196</v>
      </c>
      <c r="H1489" s="50">
        <v>93.761467889908303</v>
      </c>
      <c r="I1489" s="76" t="str">
        <f t="shared" si="46"/>
        <v>Yes</v>
      </c>
      <c r="J1489" s="49" t="str">
        <f t="shared" si="47"/>
        <v>Yes</v>
      </c>
      <c r="K1489" s="47">
        <v>8.0897253849833498E-2</v>
      </c>
      <c r="L1489" s="50">
        <v>1.97072072072072</v>
      </c>
      <c r="M1489" s="47">
        <v>0.183857028874366</v>
      </c>
      <c r="N1489" s="50">
        <v>50.275229357798203</v>
      </c>
    </row>
    <row r="1490" spans="1:14" x14ac:dyDescent="0.2">
      <c r="A1490" s="147" t="s">
        <v>3139</v>
      </c>
      <c r="B1490" s="44" t="s">
        <v>3140</v>
      </c>
      <c r="C1490" s="45">
        <v>66</v>
      </c>
      <c r="D1490" s="46" t="s">
        <v>340</v>
      </c>
      <c r="E1490" s="47">
        <v>0.86578477198145998</v>
      </c>
      <c r="F1490" s="48">
        <v>92.792792792792795</v>
      </c>
      <c r="G1490" s="47">
        <v>0.85663756570831695</v>
      </c>
      <c r="H1490" s="50">
        <v>91.559633027522906</v>
      </c>
      <c r="I1490" s="76" t="str">
        <f t="shared" si="46"/>
        <v>Yes</v>
      </c>
      <c r="J1490" s="49" t="str">
        <f t="shared" si="47"/>
        <v>Yes</v>
      </c>
      <c r="K1490" s="47">
        <v>6.0024559854557499E-2</v>
      </c>
      <c r="L1490" s="50">
        <v>1.01351351351351</v>
      </c>
      <c r="M1490" s="47">
        <v>0.15775876284401399</v>
      </c>
      <c r="N1490" s="50">
        <v>41.284403669724803</v>
      </c>
    </row>
    <row r="1491" spans="1:14" x14ac:dyDescent="0.2">
      <c r="A1491" s="57" t="s">
        <v>3141</v>
      </c>
      <c r="B1491" s="44" t="s">
        <v>3142</v>
      </c>
      <c r="C1491" s="45">
        <v>67</v>
      </c>
      <c r="D1491" s="46" t="s">
        <v>340</v>
      </c>
      <c r="E1491" s="47">
        <v>0.66342600171319699</v>
      </c>
      <c r="F1491" s="48">
        <v>44.425675675675699</v>
      </c>
      <c r="G1491" s="47">
        <v>0.69914375756329505</v>
      </c>
      <c r="H1491" s="50">
        <v>46.7532467532467</v>
      </c>
      <c r="I1491" s="76" t="str">
        <f t="shared" si="46"/>
        <v>No</v>
      </c>
      <c r="J1491" s="49" t="str">
        <f t="shared" si="47"/>
        <v>No</v>
      </c>
      <c r="K1491" s="47">
        <v>0.17007208238329299</v>
      </c>
      <c r="L1491" s="50">
        <v>12.781531531531501</v>
      </c>
      <c r="M1491" s="47">
        <v>0.27413589699675001</v>
      </c>
      <c r="N1491" s="50">
        <v>78.915202444614195</v>
      </c>
    </row>
    <row r="1492" spans="1:14" x14ac:dyDescent="0.2">
      <c r="A1492" s="57" t="s">
        <v>3143</v>
      </c>
      <c r="B1492" s="44" t="s">
        <v>3144</v>
      </c>
      <c r="C1492" s="45">
        <v>67</v>
      </c>
      <c r="D1492" s="46" t="s">
        <v>340</v>
      </c>
      <c r="E1492" s="47">
        <v>0.61911413258348902</v>
      </c>
      <c r="F1492" s="48">
        <v>30.518018018018001</v>
      </c>
      <c r="G1492" s="47">
        <v>0.68894701781148504</v>
      </c>
      <c r="H1492" s="50">
        <v>43.621084797555397</v>
      </c>
      <c r="I1492" s="76" t="str">
        <f t="shared" si="46"/>
        <v>No</v>
      </c>
      <c r="J1492" s="49" t="str">
        <f t="shared" si="47"/>
        <v>No</v>
      </c>
      <c r="K1492" s="47">
        <v>0.193551410864024</v>
      </c>
      <c r="L1492" s="50">
        <v>18.186936936936899</v>
      </c>
      <c r="M1492" s="47">
        <v>0.272173733620653</v>
      </c>
      <c r="N1492" s="50">
        <v>78.686019862490497</v>
      </c>
    </row>
    <row r="1493" spans="1:14" x14ac:dyDescent="0.2">
      <c r="A1493" s="57" t="s">
        <v>3145</v>
      </c>
      <c r="B1493" s="44" t="s">
        <v>3146</v>
      </c>
      <c r="C1493" s="45">
        <v>66</v>
      </c>
      <c r="D1493" s="46" t="s">
        <v>340</v>
      </c>
      <c r="E1493" s="47">
        <v>0.69860766831488896</v>
      </c>
      <c r="F1493" s="48">
        <v>55.8558558558559</v>
      </c>
      <c r="G1493" s="47">
        <v>0.80949208567488395</v>
      </c>
      <c r="H1493" s="50">
        <v>75.9633027522936</v>
      </c>
      <c r="I1493" s="76" t="str">
        <f t="shared" si="46"/>
        <v>No</v>
      </c>
      <c r="J1493" s="49" t="str">
        <f t="shared" si="47"/>
        <v>No</v>
      </c>
      <c r="K1493" s="47">
        <v>5.8307313401648603E-2</v>
      </c>
      <c r="L1493" s="50">
        <v>0.95720720720720698</v>
      </c>
      <c r="M1493" s="47">
        <v>0.210679282258838</v>
      </c>
      <c r="N1493" s="50">
        <v>56.880733944954102</v>
      </c>
    </row>
    <row r="1494" spans="1:14" x14ac:dyDescent="0.2">
      <c r="A1494" s="57" t="s">
        <v>3147</v>
      </c>
      <c r="B1494" s="44" t="s">
        <v>3148</v>
      </c>
      <c r="C1494" s="45">
        <v>66</v>
      </c>
      <c r="D1494" s="46" t="s">
        <v>340</v>
      </c>
      <c r="E1494" s="47">
        <v>0.849705878389865</v>
      </c>
      <c r="F1494" s="48">
        <v>90.934684684684697</v>
      </c>
      <c r="G1494" s="47">
        <v>0.762286725910298</v>
      </c>
      <c r="H1494" s="50">
        <v>56.5137614678899</v>
      </c>
      <c r="I1494" s="76" t="str">
        <f t="shared" si="46"/>
        <v>No</v>
      </c>
      <c r="J1494" s="49" t="str">
        <f t="shared" si="47"/>
        <v>No</v>
      </c>
      <c r="K1494" s="47">
        <v>9.2673795912257301E-2</v>
      </c>
      <c r="L1494" s="50">
        <v>2.9842342342342301</v>
      </c>
      <c r="M1494" s="47">
        <v>0.269019545559811</v>
      </c>
      <c r="N1494" s="50">
        <v>72.844036697247702</v>
      </c>
    </row>
    <row r="1495" spans="1:14" x14ac:dyDescent="0.2">
      <c r="A1495" s="57" t="s">
        <v>3149</v>
      </c>
      <c r="B1495" s="44" t="s">
        <v>3150</v>
      </c>
      <c r="C1495" s="45">
        <v>67</v>
      </c>
      <c r="D1495" s="46" t="s">
        <v>340</v>
      </c>
      <c r="E1495" s="47">
        <v>0.60287763007554096</v>
      </c>
      <c r="F1495" s="48">
        <v>25.675675675675699</v>
      </c>
      <c r="G1495" s="47">
        <v>0.69180976434685604</v>
      </c>
      <c r="H1495" s="50">
        <v>44.537815126050397</v>
      </c>
      <c r="I1495" s="76" t="str">
        <f t="shared" si="46"/>
        <v>No</v>
      </c>
      <c r="J1495" s="49" t="str">
        <f t="shared" si="47"/>
        <v>No</v>
      </c>
      <c r="K1495" s="47">
        <v>0.19540424211987301</v>
      </c>
      <c r="L1495" s="50">
        <v>18.693693693693699</v>
      </c>
      <c r="M1495" s="47">
        <v>0.27738310644165398</v>
      </c>
      <c r="N1495" s="50">
        <v>79.297173414820506</v>
      </c>
    </row>
    <row r="1496" spans="1:14" x14ac:dyDescent="0.2">
      <c r="A1496" s="57" t="s">
        <v>3151</v>
      </c>
      <c r="B1496" s="44" t="s">
        <v>3152</v>
      </c>
      <c r="C1496" s="45">
        <v>67</v>
      </c>
      <c r="D1496" s="46" t="s">
        <v>340</v>
      </c>
      <c r="E1496" s="47">
        <v>0.62026936847425795</v>
      </c>
      <c r="F1496" s="48">
        <v>30.9121621621622</v>
      </c>
      <c r="G1496" s="47">
        <v>0.72607445841864304</v>
      </c>
      <c r="H1496" s="50">
        <v>56.302521008403403</v>
      </c>
      <c r="I1496" s="76" t="str">
        <f t="shared" si="46"/>
        <v>No</v>
      </c>
      <c r="J1496" s="49" t="str">
        <f t="shared" si="47"/>
        <v>No</v>
      </c>
      <c r="K1496" s="47">
        <v>0.235710734355804</v>
      </c>
      <c r="L1496" s="50">
        <v>30.123873873873901</v>
      </c>
      <c r="M1496" s="47">
        <v>0.34038059276183102</v>
      </c>
      <c r="N1496" s="50">
        <v>86.6310160427808</v>
      </c>
    </row>
    <row r="1497" spans="1:14" x14ac:dyDescent="0.2">
      <c r="A1497" s="57" t="s">
        <v>691</v>
      </c>
      <c r="B1497" s="44" t="s">
        <v>3153</v>
      </c>
      <c r="C1497" s="45">
        <v>67</v>
      </c>
      <c r="D1497" s="46" t="s">
        <v>340</v>
      </c>
      <c r="E1497" s="47">
        <v>0.70970891187456497</v>
      </c>
      <c r="F1497" s="48">
        <v>58.896396396396398</v>
      </c>
      <c r="G1497" s="47">
        <v>0.65521196254623704</v>
      </c>
      <c r="H1497" s="50">
        <v>31.779984721161199</v>
      </c>
      <c r="I1497" s="76" t="str">
        <f t="shared" si="46"/>
        <v>No</v>
      </c>
      <c r="J1497" s="49" t="str">
        <f t="shared" si="47"/>
        <v>No</v>
      </c>
      <c r="K1497" s="47">
        <v>0.24227332122454701</v>
      </c>
      <c r="L1497" s="50">
        <v>31.193693693693699</v>
      </c>
      <c r="M1497" s="47">
        <v>0.33499899711745601</v>
      </c>
      <c r="N1497" s="50">
        <v>86.019862490450706</v>
      </c>
    </row>
    <row r="1498" spans="1:14" x14ac:dyDescent="0.2">
      <c r="A1498" s="57" t="s">
        <v>791</v>
      </c>
      <c r="B1498" s="44" t="s">
        <v>3154</v>
      </c>
      <c r="C1498" s="45">
        <v>66</v>
      </c>
      <c r="D1498" s="46" t="s">
        <v>340</v>
      </c>
      <c r="E1498" s="47">
        <v>0.765833030296454</v>
      </c>
      <c r="F1498" s="48">
        <v>75.394144144144093</v>
      </c>
      <c r="G1498" s="47">
        <v>0.77853016890742199</v>
      </c>
      <c r="H1498" s="50">
        <v>62.201834862385297</v>
      </c>
      <c r="I1498" s="76" t="str">
        <f t="shared" si="46"/>
        <v>No</v>
      </c>
      <c r="J1498" s="49" t="str">
        <f t="shared" si="47"/>
        <v>No</v>
      </c>
      <c r="K1498" s="47">
        <v>7.5217451619443904E-2</v>
      </c>
      <c r="L1498" s="50">
        <v>1.6891891891891899</v>
      </c>
      <c r="M1498" s="47">
        <v>0.230808388676353</v>
      </c>
      <c r="N1498" s="50">
        <v>63.669724770642198</v>
      </c>
    </row>
    <row r="1499" spans="1:14" x14ac:dyDescent="0.2">
      <c r="A1499" s="57" t="s">
        <v>793</v>
      </c>
      <c r="B1499" s="44" t="s">
        <v>3155</v>
      </c>
      <c r="C1499" s="45">
        <v>67</v>
      </c>
      <c r="D1499" s="46" t="s">
        <v>340</v>
      </c>
      <c r="E1499" s="47">
        <v>0.53438085710457695</v>
      </c>
      <c r="F1499" s="48">
        <v>10.923423423423399</v>
      </c>
      <c r="G1499" s="47">
        <v>0.64890134854063897</v>
      </c>
      <c r="H1499" s="50">
        <v>30.099312452253599</v>
      </c>
      <c r="I1499" s="76" t="str">
        <f t="shared" si="46"/>
        <v>No</v>
      </c>
      <c r="J1499" s="49" t="str">
        <f t="shared" si="47"/>
        <v>No</v>
      </c>
      <c r="K1499" s="47">
        <v>0.182701545457052</v>
      </c>
      <c r="L1499" s="50">
        <v>15.8220720720721</v>
      </c>
      <c r="M1499" s="47">
        <v>0.252259937751389</v>
      </c>
      <c r="N1499" s="50">
        <v>76.776165011459099</v>
      </c>
    </row>
    <row r="1500" spans="1:14" x14ac:dyDescent="0.2">
      <c r="A1500" s="57" t="s">
        <v>3156</v>
      </c>
      <c r="B1500" s="44" t="s">
        <v>3157</v>
      </c>
      <c r="C1500" s="45">
        <v>67</v>
      </c>
      <c r="D1500" s="46" t="s">
        <v>340</v>
      </c>
      <c r="E1500" s="47">
        <v>0.60460246320503297</v>
      </c>
      <c r="F1500" s="48">
        <v>26.069819819819799</v>
      </c>
      <c r="G1500" s="47">
        <v>0.60916576619557605</v>
      </c>
      <c r="H1500" s="50">
        <v>19.022154316272001</v>
      </c>
      <c r="I1500" s="76" t="str">
        <f t="shared" si="46"/>
        <v>No</v>
      </c>
      <c r="J1500" s="49" t="str">
        <f t="shared" si="47"/>
        <v>No</v>
      </c>
      <c r="K1500" s="47">
        <v>0.24843977730265099</v>
      </c>
      <c r="L1500" s="50">
        <v>33.220720720720699</v>
      </c>
      <c r="M1500" s="47">
        <v>0.37780662340337201</v>
      </c>
      <c r="N1500" s="50">
        <v>91.6730328495034</v>
      </c>
    </row>
    <row r="1501" spans="1:14" x14ac:dyDescent="0.2">
      <c r="A1501" s="57" t="s">
        <v>795</v>
      </c>
      <c r="B1501" s="44" t="s">
        <v>3158</v>
      </c>
      <c r="C1501" s="45">
        <v>67</v>
      </c>
      <c r="D1501" s="46" t="s">
        <v>340</v>
      </c>
      <c r="E1501" s="47">
        <v>0.48046259737330099</v>
      </c>
      <c r="F1501" s="48">
        <v>5.6869369369369398</v>
      </c>
      <c r="G1501" s="47">
        <v>0.55442999796861603</v>
      </c>
      <c r="H1501" s="50">
        <v>11.993888464476701</v>
      </c>
      <c r="I1501" s="76" t="str">
        <f t="shared" si="46"/>
        <v>No</v>
      </c>
      <c r="J1501" s="49" t="str">
        <f t="shared" si="47"/>
        <v>No</v>
      </c>
      <c r="K1501" s="47">
        <v>0.25405843423130797</v>
      </c>
      <c r="L1501" s="50">
        <v>35.4166666666667</v>
      </c>
      <c r="M1501" s="47">
        <v>0.38007662775139101</v>
      </c>
      <c r="N1501" s="50">
        <v>92.055003819709697</v>
      </c>
    </row>
    <row r="1502" spans="1:14" x14ac:dyDescent="0.2">
      <c r="A1502" s="57" t="s">
        <v>1231</v>
      </c>
      <c r="B1502" s="44" t="s">
        <v>3159</v>
      </c>
      <c r="C1502" s="45">
        <v>67</v>
      </c>
      <c r="D1502" s="46" t="s">
        <v>340</v>
      </c>
      <c r="E1502" s="47">
        <v>0.61074175363425998</v>
      </c>
      <c r="F1502" s="48">
        <v>27.984234234234201</v>
      </c>
      <c r="G1502" s="47">
        <v>0.53868377138613699</v>
      </c>
      <c r="H1502" s="50">
        <v>10.6187929717341</v>
      </c>
      <c r="I1502" s="76" t="str">
        <f t="shared" si="46"/>
        <v>No</v>
      </c>
      <c r="J1502" s="49" t="str">
        <f t="shared" si="47"/>
        <v>No</v>
      </c>
      <c r="K1502" s="47">
        <v>0.24657415008311101</v>
      </c>
      <c r="L1502" s="50">
        <v>32.545045045045001</v>
      </c>
      <c r="M1502" s="47">
        <v>0.38013715539988502</v>
      </c>
      <c r="N1502" s="50">
        <v>92.131398013750996</v>
      </c>
    </row>
    <row r="1503" spans="1:14" x14ac:dyDescent="0.2">
      <c r="A1503" s="57" t="s">
        <v>3160</v>
      </c>
      <c r="B1503" s="44" t="s">
        <v>3161</v>
      </c>
      <c r="C1503" s="45">
        <v>67</v>
      </c>
      <c r="D1503" s="46" t="s">
        <v>340</v>
      </c>
      <c r="E1503" s="47">
        <v>0.58471524334905001</v>
      </c>
      <c r="F1503" s="48">
        <v>20.4391891891892</v>
      </c>
      <c r="G1503" s="47">
        <v>0.70595828585282805</v>
      </c>
      <c r="H1503" s="50">
        <v>48.968678380443102</v>
      </c>
      <c r="I1503" s="76" t="str">
        <f t="shared" si="46"/>
        <v>No</v>
      </c>
      <c r="J1503" s="49" t="str">
        <f t="shared" si="47"/>
        <v>No</v>
      </c>
      <c r="K1503" s="47">
        <v>0.255562696257216</v>
      </c>
      <c r="L1503" s="50">
        <v>35.867117117117097</v>
      </c>
      <c r="M1503" s="47">
        <v>0.36585730707230402</v>
      </c>
      <c r="N1503" s="50">
        <v>90.145148968678399</v>
      </c>
    </row>
    <row r="1504" spans="1:14" x14ac:dyDescent="0.2">
      <c r="A1504" s="57" t="s">
        <v>3162</v>
      </c>
      <c r="B1504" s="44" t="s">
        <v>3163</v>
      </c>
      <c r="C1504" s="45">
        <v>67</v>
      </c>
      <c r="D1504" s="46" t="s">
        <v>340</v>
      </c>
      <c r="E1504" s="47">
        <v>0.69011956357681103</v>
      </c>
      <c r="F1504" s="48">
        <v>53.490990990991001</v>
      </c>
      <c r="G1504" s="47">
        <v>0.70344973343792505</v>
      </c>
      <c r="H1504" s="50">
        <v>48.586707410236798</v>
      </c>
      <c r="I1504" s="76" t="str">
        <f t="shared" si="46"/>
        <v>No</v>
      </c>
      <c r="J1504" s="49" t="str">
        <f t="shared" si="47"/>
        <v>No</v>
      </c>
      <c r="K1504" s="47">
        <v>0.212491592422868</v>
      </c>
      <c r="L1504" s="50">
        <v>23.423423423423401</v>
      </c>
      <c r="M1504" s="47">
        <v>0.30044503858242599</v>
      </c>
      <c r="N1504" s="50">
        <v>82.123758594346796</v>
      </c>
    </row>
    <row r="1505" spans="1:14" x14ac:dyDescent="0.2">
      <c r="A1505" s="57" t="s">
        <v>3164</v>
      </c>
      <c r="B1505" s="44" t="s">
        <v>3165</v>
      </c>
      <c r="C1505" s="45">
        <v>67</v>
      </c>
      <c r="D1505" s="46" t="s">
        <v>340</v>
      </c>
      <c r="E1505" s="47">
        <v>0.68616669622334603</v>
      </c>
      <c r="F1505" s="48">
        <v>52.027027027027003</v>
      </c>
      <c r="G1505" s="47">
        <v>0.62953134607579697</v>
      </c>
      <c r="H1505" s="50">
        <v>24.904507257448401</v>
      </c>
      <c r="I1505" s="76" t="str">
        <f t="shared" si="46"/>
        <v>No</v>
      </c>
      <c r="J1505" s="49" t="str">
        <f t="shared" si="47"/>
        <v>No</v>
      </c>
      <c r="K1505" s="47">
        <v>0.26490509709118798</v>
      </c>
      <c r="L1505" s="50">
        <v>39.076576576576599</v>
      </c>
      <c r="M1505" s="47">
        <v>0.42135291755313398</v>
      </c>
      <c r="N1505" s="50">
        <v>96.409472880061102</v>
      </c>
    </row>
    <row r="1506" spans="1:14" x14ac:dyDescent="0.2">
      <c r="A1506" s="57" t="s">
        <v>791</v>
      </c>
      <c r="B1506" s="44" t="s">
        <v>3166</v>
      </c>
      <c r="C1506" s="45">
        <v>67</v>
      </c>
      <c r="D1506" s="46" t="s">
        <v>340</v>
      </c>
      <c r="E1506" s="47">
        <v>0.71445557121095504</v>
      </c>
      <c r="F1506" s="48">
        <v>60.0225225225225</v>
      </c>
      <c r="G1506" s="47">
        <v>0.64520875786239495</v>
      </c>
      <c r="H1506" s="50">
        <v>28.495034377387299</v>
      </c>
      <c r="I1506" s="76" t="str">
        <f t="shared" si="46"/>
        <v>No</v>
      </c>
      <c r="J1506" s="49" t="str">
        <f t="shared" si="47"/>
        <v>No</v>
      </c>
      <c r="K1506" s="47">
        <v>0.29047793902209401</v>
      </c>
      <c r="L1506" s="50">
        <v>52.702702702702702</v>
      </c>
      <c r="M1506" s="47">
        <v>0.42639154960845099</v>
      </c>
      <c r="N1506" s="50">
        <v>96.6386554621849</v>
      </c>
    </row>
    <row r="1507" spans="1:14" x14ac:dyDescent="0.2">
      <c r="A1507" s="57" t="s">
        <v>795</v>
      </c>
      <c r="B1507" s="44" t="s">
        <v>3167</v>
      </c>
      <c r="C1507" s="45">
        <v>67</v>
      </c>
      <c r="D1507" s="46" t="s">
        <v>340</v>
      </c>
      <c r="E1507" s="47">
        <v>0.36749090685327301</v>
      </c>
      <c r="F1507" s="48">
        <v>2.8153153153153201</v>
      </c>
      <c r="G1507" s="47">
        <v>0.42173703240091698</v>
      </c>
      <c r="H1507" s="50">
        <v>3.8961038961039001</v>
      </c>
      <c r="I1507" s="76" t="str">
        <f t="shared" si="46"/>
        <v>No</v>
      </c>
      <c r="J1507" s="49" t="str">
        <f t="shared" si="47"/>
        <v>No</v>
      </c>
      <c r="K1507" s="47">
        <v>0.38218502513085001</v>
      </c>
      <c r="L1507" s="50">
        <v>92.454954954954999</v>
      </c>
      <c r="M1507" s="47">
        <v>0.54891066884748096</v>
      </c>
      <c r="N1507" s="50">
        <v>99.618029029793703</v>
      </c>
    </row>
    <row r="1508" spans="1:14" x14ac:dyDescent="0.2">
      <c r="A1508" s="57" t="s">
        <v>3168</v>
      </c>
      <c r="B1508" s="44" t="s">
        <v>3169</v>
      </c>
      <c r="C1508" s="45">
        <v>67</v>
      </c>
      <c r="D1508" s="46" t="s">
        <v>340</v>
      </c>
      <c r="E1508" s="47">
        <v>0.511583717624574</v>
      </c>
      <c r="F1508" s="48">
        <v>8.3333333333333304</v>
      </c>
      <c r="G1508" s="47">
        <v>0.62926254271729598</v>
      </c>
      <c r="H1508" s="50">
        <v>24.675324675324699</v>
      </c>
      <c r="I1508" s="76" t="str">
        <f t="shared" si="46"/>
        <v>No</v>
      </c>
      <c r="J1508" s="49" t="str">
        <f t="shared" si="47"/>
        <v>No</v>
      </c>
      <c r="K1508" s="47">
        <v>0.29342393347072099</v>
      </c>
      <c r="L1508" s="50">
        <v>54.448198198198199</v>
      </c>
      <c r="M1508" s="47">
        <v>0.45774991781169899</v>
      </c>
      <c r="N1508" s="50">
        <v>97.860962566844904</v>
      </c>
    </row>
    <row r="1509" spans="1:14" x14ac:dyDescent="0.2">
      <c r="A1509" s="57" t="s">
        <v>3170</v>
      </c>
      <c r="B1509" s="44" t="s">
        <v>3171</v>
      </c>
      <c r="C1509" s="45">
        <v>66</v>
      </c>
      <c r="D1509" s="46" t="s">
        <v>340</v>
      </c>
      <c r="E1509" s="47">
        <v>0.85729774626702104</v>
      </c>
      <c r="F1509" s="48">
        <v>91.948198198198199</v>
      </c>
      <c r="G1509" s="47">
        <v>0.79368123134442303</v>
      </c>
      <c r="H1509" s="50">
        <v>68.9908256880734</v>
      </c>
      <c r="I1509" s="76" t="str">
        <f t="shared" si="46"/>
        <v>No</v>
      </c>
      <c r="J1509" s="49" t="str">
        <f t="shared" si="47"/>
        <v>No</v>
      </c>
      <c r="K1509" s="47">
        <v>5.4514026644310397E-2</v>
      </c>
      <c r="L1509" s="50">
        <v>0.84459459459459496</v>
      </c>
      <c r="M1509" s="47">
        <v>0.160695771151348</v>
      </c>
      <c r="N1509" s="50">
        <v>42.568807339449499</v>
      </c>
    </row>
    <row r="1510" spans="1:14" x14ac:dyDescent="0.2">
      <c r="A1510" s="57" t="s">
        <v>3172</v>
      </c>
      <c r="B1510" s="44" t="s">
        <v>3173</v>
      </c>
      <c r="C1510" s="45">
        <v>66</v>
      </c>
      <c r="D1510" s="46" t="s">
        <v>340</v>
      </c>
      <c r="E1510" s="47">
        <v>0.67131253278321801</v>
      </c>
      <c r="F1510" s="48">
        <v>47.353603603603602</v>
      </c>
      <c r="G1510" s="47">
        <v>0.73997640477226501</v>
      </c>
      <c r="H1510" s="50">
        <v>47.706422018348597</v>
      </c>
      <c r="I1510" s="76" t="str">
        <f t="shared" si="46"/>
        <v>No</v>
      </c>
      <c r="J1510" s="49" t="str">
        <f t="shared" si="47"/>
        <v>No</v>
      </c>
      <c r="K1510" s="47">
        <v>0.146289835701714</v>
      </c>
      <c r="L1510" s="50">
        <v>9.1779279279279304</v>
      </c>
      <c r="M1510" s="47">
        <v>0.32240697231611198</v>
      </c>
      <c r="N1510" s="50">
        <v>83.119266055045898</v>
      </c>
    </row>
    <row r="1511" spans="1:14" x14ac:dyDescent="0.2">
      <c r="A1511" s="57" t="s">
        <v>3174</v>
      </c>
      <c r="B1511" s="44" t="s">
        <v>3175</v>
      </c>
      <c r="C1511" s="45">
        <v>67</v>
      </c>
      <c r="D1511" s="46" t="s">
        <v>340</v>
      </c>
      <c r="E1511" s="47">
        <v>0.63662320545421702</v>
      </c>
      <c r="F1511" s="48">
        <v>36.486486486486498</v>
      </c>
      <c r="G1511" s="47">
        <v>0.67162838443276995</v>
      </c>
      <c r="H1511" s="50">
        <v>36.363636363636402</v>
      </c>
      <c r="I1511" s="76" t="str">
        <f t="shared" si="46"/>
        <v>No</v>
      </c>
      <c r="J1511" s="49" t="str">
        <f t="shared" si="47"/>
        <v>No</v>
      </c>
      <c r="K1511" s="47">
        <v>0.199959632537243</v>
      </c>
      <c r="L1511" s="50">
        <v>19.9887387387387</v>
      </c>
      <c r="M1511" s="47">
        <v>0.30291237345676802</v>
      </c>
      <c r="N1511" s="50">
        <v>82.505729564553107</v>
      </c>
    </row>
    <row r="1512" spans="1:14" x14ac:dyDescent="0.2">
      <c r="A1512" s="57" t="s">
        <v>3176</v>
      </c>
      <c r="B1512" s="44" t="s">
        <v>3177</v>
      </c>
      <c r="C1512" s="45">
        <v>67</v>
      </c>
      <c r="D1512" s="46" t="s">
        <v>340</v>
      </c>
      <c r="E1512" s="47">
        <v>0.74097920071302403</v>
      </c>
      <c r="F1512" s="48">
        <v>68.130630630630606</v>
      </c>
      <c r="G1512" s="47">
        <v>0.75517526800073098</v>
      </c>
      <c r="H1512" s="50">
        <v>66.004583651642506</v>
      </c>
      <c r="I1512" s="76" t="str">
        <f t="shared" si="46"/>
        <v>No</v>
      </c>
      <c r="J1512" s="49" t="str">
        <f t="shared" si="47"/>
        <v>No</v>
      </c>
      <c r="K1512" s="47">
        <v>0.14318686560764801</v>
      </c>
      <c r="L1512" s="50">
        <v>8.7274774774774802</v>
      </c>
      <c r="M1512" s="47">
        <v>0.19032084277897601</v>
      </c>
      <c r="N1512" s="50">
        <v>67.685255920550006</v>
      </c>
    </row>
    <row r="1513" spans="1:14" x14ac:dyDescent="0.2">
      <c r="A1513" s="57" t="s">
        <v>3178</v>
      </c>
      <c r="B1513" s="44" t="s">
        <v>3179</v>
      </c>
      <c r="C1513" s="45">
        <v>66</v>
      </c>
      <c r="D1513" s="46" t="s">
        <v>340</v>
      </c>
      <c r="E1513" s="47">
        <v>0.81570665352151095</v>
      </c>
      <c r="F1513" s="48">
        <v>87.218468468468501</v>
      </c>
      <c r="G1513" s="47">
        <v>0.69736755850014198</v>
      </c>
      <c r="H1513" s="50">
        <v>31.743119266055</v>
      </c>
      <c r="I1513" s="76" t="str">
        <f t="shared" si="46"/>
        <v>No</v>
      </c>
      <c r="J1513" s="49" t="str">
        <f t="shared" si="47"/>
        <v>No</v>
      </c>
      <c r="K1513" s="47">
        <v>0.101873295007926</v>
      </c>
      <c r="L1513" s="50">
        <v>3.7162162162162198</v>
      </c>
      <c r="M1513" s="47">
        <v>0.236477164132116</v>
      </c>
      <c r="N1513" s="50">
        <v>65.504587155963307</v>
      </c>
    </row>
    <row r="1514" spans="1:14" x14ac:dyDescent="0.2">
      <c r="A1514" s="57" t="s">
        <v>3180</v>
      </c>
      <c r="B1514" s="44" t="s">
        <v>3181</v>
      </c>
      <c r="C1514" s="45">
        <v>67</v>
      </c>
      <c r="D1514" s="46" t="s">
        <v>340</v>
      </c>
      <c r="E1514" s="47">
        <v>0.60507154939316798</v>
      </c>
      <c r="F1514" s="48">
        <v>26.1824324324324</v>
      </c>
      <c r="G1514" s="47">
        <v>0.74613360781270799</v>
      </c>
      <c r="H1514" s="50">
        <v>62.872421695951097</v>
      </c>
      <c r="I1514" s="76" t="str">
        <f t="shared" si="46"/>
        <v>No</v>
      </c>
      <c r="J1514" s="49" t="str">
        <f t="shared" si="47"/>
        <v>No</v>
      </c>
      <c r="K1514" s="47">
        <v>0.21369470876805099</v>
      </c>
      <c r="L1514" s="50">
        <v>23.704954954954999</v>
      </c>
      <c r="M1514" s="47">
        <v>0.31128404048179698</v>
      </c>
      <c r="N1514" s="50">
        <v>83.422459893048099</v>
      </c>
    </row>
    <row r="1515" spans="1:14" x14ac:dyDescent="0.2">
      <c r="A1515" s="57" t="s">
        <v>3182</v>
      </c>
      <c r="B1515" s="44" t="s">
        <v>3183</v>
      </c>
      <c r="C1515" s="45">
        <v>67</v>
      </c>
      <c r="D1515" s="46" t="s">
        <v>340</v>
      </c>
      <c r="E1515" s="47">
        <v>0.324850751242939</v>
      </c>
      <c r="F1515" s="48">
        <v>2.1396396396396402</v>
      </c>
      <c r="G1515" s="47">
        <v>0.36400760793044401</v>
      </c>
      <c r="H1515" s="50">
        <v>2.4446142093200902</v>
      </c>
      <c r="I1515" s="76" t="str">
        <f t="shared" si="46"/>
        <v>No</v>
      </c>
      <c r="J1515" s="49" t="str">
        <f t="shared" si="47"/>
        <v>No</v>
      </c>
      <c r="K1515" s="47">
        <v>0.39786894173420601</v>
      </c>
      <c r="L1515" s="50">
        <v>94.932432432432407</v>
      </c>
      <c r="M1515" s="47">
        <v>0.53487318731089195</v>
      </c>
      <c r="N1515" s="50">
        <v>99.236058059587506</v>
      </c>
    </row>
    <row r="1516" spans="1:14" x14ac:dyDescent="0.2">
      <c r="A1516" s="57" t="s">
        <v>3184</v>
      </c>
      <c r="B1516" s="44" t="s">
        <v>3185</v>
      </c>
      <c r="C1516" s="45">
        <v>67</v>
      </c>
      <c r="D1516" s="46" t="s">
        <v>340</v>
      </c>
      <c r="E1516" s="47">
        <v>0.68464537478856902</v>
      </c>
      <c r="F1516" s="48">
        <v>51.351351351351298</v>
      </c>
      <c r="G1516" s="47">
        <v>0.71296722641713595</v>
      </c>
      <c r="H1516" s="50">
        <v>51.871657754010698</v>
      </c>
      <c r="I1516" s="76" t="str">
        <f t="shared" si="46"/>
        <v>No</v>
      </c>
      <c r="J1516" s="49" t="str">
        <f t="shared" si="47"/>
        <v>No</v>
      </c>
      <c r="K1516" s="47">
        <v>0.32518555023811302</v>
      </c>
      <c r="L1516" s="50">
        <v>70.608108108108098</v>
      </c>
      <c r="M1516" s="47">
        <v>0.41030923151023202</v>
      </c>
      <c r="N1516" s="50">
        <v>95.110771581359799</v>
      </c>
    </row>
    <row r="1517" spans="1:14" x14ac:dyDescent="0.2">
      <c r="A1517" s="57" t="s">
        <v>3186</v>
      </c>
      <c r="B1517" s="44" t="s">
        <v>3187</v>
      </c>
      <c r="C1517" s="45">
        <v>67</v>
      </c>
      <c r="D1517" s="46" t="s">
        <v>340</v>
      </c>
      <c r="E1517" s="47">
        <v>0.55954110853698902</v>
      </c>
      <c r="F1517" s="48">
        <v>15.3716216216216</v>
      </c>
      <c r="G1517" s="47">
        <v>0.68008947589797497</v>
      </c>
      <c r="H1517" s="50">
        <v>40.183346065698998</v>
      </c>
      <c r="I1517" s="76" t="str">
        <f t="shared" si="46"/>
        <v>No</v>
      </c>
      <c r="J1517" s="49" t="str">
        <f t="shared" si="47"/>
        <v>No</v>
      </c>
      <c r="K1517" s="47">
        <v>0.202655822705997</v>
      </c>
      <c r="L1517" s="50">
        <v>20.777027027027</v>
      </c>
      <c r="M1517" s="47">
        <v>0.277596592548986</v>
      </c>
      <c r="N1517" s="50">
        <v>79.373567608861705</v>
      </c>
    </row>
    <row r="1518" spans="1:14" x14ac:dyDescent="0.2">
      <c r="A1518" s="57" t="s">
        <v>3188</v>
      </c>
      <c r="B1518" s="44" t="s">
        <v>3189</v>
      </c>
      <c r="C1518" s="45">
        <v>67</v>
      </c>
      <c r="D1518" s="46" t="s">
        <v>340</v>
      </c>
      <c r="E1518" s="47">
        <v>0.61090511454672902</v>
      </c>
      <c r="F1518" s="48">
        <v>28.265765765765799</v>
      </c>
      <c r="G1518" s="47">
        <v>0.729723824590637</v>
      </c>
      <c r="H1518" s="50">
        <v>58.135981665393402</v>
      </c>
      <c r="I1518" s="76" t="str">
        <f t="shared" si="46"/>
        <v>No</v>
      </c>
      <c r="J1518" s="49" t="str">
        <f t="shared" si="47"/>
        <v>No</v>
      </c>
      <c r="K1518" s="47">
        <v>0.265725559204808</v>
      </c>
      <c r="L1518" s="50">
        <v>39.470720720720699</v>
      </c>
      <c r="M1518" s="47">
        <v>0.38088909473643501</v>
      </c>
      <c r="N1518" s="50">
        <v>92.284186401833495</v>
      </c>
    </row>
    <row r="1519" spans="1:14" x14ac:dyDescent="0.2">
      <c r="A1519" s="57" t="s">
        <v>3190</v>
      </c>
      <c r="B1519" s="44" t="s">
        <v>3191</v>
      </c>
      <c r="C1519" s="45">
        <v>66</v>
      </c>
      <c r="D1519" s="46" t="s">
        <v>340</v>
      </c>
      <c r="E1519" s="47">
        <v>0.705913352421906</v>
      </c>
      <c r="F1519" s="48">
        <v>57.770270270270302</v>
      </c>
      <c r="G1519" s="47">
        <v>0.81630925525042297</v>
      </c>
      <c r="H1519" s="50">
        <v>78.715596330275204</v>
      </c>
      <c r="I1519" s="76" t="str">
        <f t="shared" si="46"/>
        <v>No</v>
      </c>
      <c r="J1519" s="49" t="str">
        <f t="shared" si="47"/>
        <v>No</v>
      </c>
      <c r="K1519" s="47">
        <v>9.2611589661404897E-2</v>
      </c>
      <c r="L1519" s="50">
        <v>2.92792792792793</v>
      </c>
      <c r="M1519" s="47">
        <v>0.21963973162163</v>
      </c>
      <c r="N1519" s="50">
        <v>59.633027522935798</v>
      </c>
    </row>
    <row r="1520" spans="1:14" x14ac:dyDescent="0.2">
      <c r="A1520" s="147" t="s">
        <v>3192</v>
      </c>
      <c r="B1520" s="44" t="s">
        <v>3193</v>
      </c>
      <c r="C1520" s="45">
        <v>66</v>
      </c>
      <c r="D1520" s="46" t="s">
        <v>340</v>
      </c>
      <c r="E1520" s="47">
        <v>0.90664827543361803</v>
      </c>
      <c r="F1520" s="48">
        <v>98.085585585585605</v>
      </c>
      <c r="G1520" s="47">
        <v>0.86327248899876297</v>
      </c>
      <c r="H1520" s="50">
        <v>92.660550458715605</v>
      </c>
      <c r="I1520" s="76" t="str">
        <f t="shared" si="46"/>
        <v>Yes</v>
      </c>
      <c r="J1520" s="49" t="str">
        <f t="shared" si="47"/>
        <v>Yes</v>
      </c>
      <c r="K1520" s="47">
        <v>0.114048082045289</v>
      </c>
      <c r="L1520" s="50">
        <v>5.1238738738738698</v>
      </c>
      <c r="M1520" s="47">
        <v>0.24188583185052601</v>
      </c>
      <c r="N1520" s="50">
        <v>66.605504587156005</v>
      </c>
    </row>
    <row r="1521" spans="1:14" x14ac:dyDescent="0.2">
      <c r="A1521" s="57" t="s">
        <v>3194</v>
      </c>
      <c r="B1521" s="44" t="s">
        <v>3195</v>
      </c>
      <c r="C1521" s="45">
        <v>66</v>
      </c>
      <c r="D1521" s="46" t="s">
        <v>340</v>
      </c>
      <c r="E1521" s="47">
        <v>0.78329392595339198</v>
      </c>
      <c r="F1521" s="48">
        <v>80.292792792792795</v>
      </c>
      <c r="G1521" s="47">
        <v>0.74528427650197504</v>
      </c>
      <c r="H1521" s="50">
        <v>48.9908256880734</v>
      </c>
      <c r="I1521" s="76" t="str">
        <f t="shared" si="46"/>
        <v>No</v>
      </c>
      <c r="J1521" s="49" t="str">
        <f t="shared" si="47"/>
        <v>No</v>
      </c>
      <c r="K1521" s="47">
        <v>0.14534569916885701</v>
      </c>
      <c r="L1521" s="50">
        <v>9.0090090090090094</v>
      </c>
      <c r="M1521" s="47">
        <v>0.28867048499272102</v>
      </c>
      <c r="N1521" s="50">
        <v>76.880733944954102</v>
      </c>
    </row>
    <row r="1522" spans="1:14" x14ac:dyDescent="0.2">
      <c r="A1522" s="57" t="s">
        <v>3196</v>
      </c>
      <c r="B1522" s="44" t="s">
        <v>3197</v>
      </c>
      <c r="C1522" s="45">
        <v>66</v>
      </c>
      <c r="D1522" s="46" t="s">
        <v>340</v>
      </c>
      <c r="E1522" s="47">
        <v>0.85380006664130104</v>
      </c>
      <c r="F1522" s="48">
        <v>91.554054054054106</v>
      </c>
      <c r="G1522" s="47">
        <v>0.78264983522682696</v>
      </c>
      <c r="H1522" s="50">
        <v>64.220183486238497</v>
      </c>
      <c r="I1522" s="76" t="str">
        <f t="shared" si="46"/>
        <v>No</v>
      </c>
      <c r="J1522" s="49" t="str">
        <f t="shared" si="47"/>
        <v>No</v>
      </c>
      <c r="K1522" s="47">
        <v>0.158445699566026</v>
      </c>
      <c r="L1522" s="50">
        <v>10.9797297297297</v>
      </c>
      <c r="M1522" s="47">
        <v>0.30592557091321598</v>
      </c>
      <c r="N1522" s="50">
        <v>80.366972477064195</v>
      </c>
    </row>
    <row r="1523" spans="1:14" x14ac:dyDescent="0.2">
      <c r="A1523" s="57" t="s">
        <v>3198</v>
      </c>
      <c r="B1523" s="44" t="s">
        <v>3199</v>
      </c>
      <c r="C1523" s="45">
        <v>66</v>
      </c>
      <c r="D1523" s="46" t="s">
        <v>340</v>
      </c>
      <c r="E1523" s="47">
        <v>0.86170242510468698</v>
      </c>
      <c r="F1523" s="48">
        <v>92.286036036035995</v>
      </c>
      <c r="G1523" s="47">
        <v>0.79168128437764695</v>
      </c>
      <c r="H1523" s="50">
        <v>67.706422018348604</v>
      </c>
      <c r="I1523" s="76" t="str">
        <f t="shared" si="46"/>
        <v>No</v>
      </c>
      <c r="J1523" s="49" t="str">
        <f t="shared" si="47"/>
        <v>No</v>
      </c>
      <c r="K1523" s="47">
        <v>0.14327727168396101</v>
      </c>
      <c r="L1523" s="50">
        <v>8.7837837837837807</v>
      </c>
      <c r="M1523" s="47">
        <v>0.26099642806387802</v>
      </c>
      <c r="N1523" s="50">
        <v>70.458715596330293</v>
      </c>
    </row>
    <row r="1524" spans="1:14" x14ac:dyDescent="0.2">
      <c r="A1524" s="57" t="s">
        <v>3200</v>
      </c>
      <c r="B1524" s="44" t="s">
        <v>3201</v>
      </c>
      <c r="C1524" s="45">
        <v>66</v>
      </c>
      <c r="D1524" s="46" t="s">
        <v>340</v>
      </c>
      <c r="E1524" s="47">
        <v>0.75973059078951899</v>
      </c>
      <c r="F1524" s="48">
        <v>73.141891891891902</v>
      </c>
      <c r="G1524" s="47">
        <v>0.72013975128929397</v>
      </c>
      <c r="H1524" s="50">
        <v>39.633027522935798</v>
      </c>
      <c r="I1524" s="76" t="str">
        <f t="shared" si="46"/>
        <v>No</v>
      </c>
      <c r="J1524" s="49" t="str">
        <f t="shared" si="47"/>
        <v>No</v>
      </c>
      <c r="K1524" s="47">
        <v>0.18470624450346501</v>
      </c>
      <c r="L1524" s="50">
        <v>16.497747747747699</v>
      </c>
      <c r="M1524" s="47">
        <v>0.406762336852663</v>
      </c>
      <c r="N1524" s="50">
        <v>93.211009174311897</v>
      </c>
    </row>
    <row r="1525" spans="1:14" x14ac:dyDescent="0.2">
      <c r="A1525" s="57" t="s">
        <v>3202</v>
      </c>
      <c r="B1525" s="44" t="s">
        <v>3203</v>
      </c>
      <c r="C1525" s="45">
        <v>66</v>
      </c>
      <c r="D1525" s="46" t="s">
        <v>340</v>
      </c>
      <c r="E1525" s="47">
        <v>0.58949748912825395</v>
      </c>
      <c r="F1525" s="48">
        <v>21.903153153153202</v>
      </c>
      <c r="G1525" s="47">
        <v>0.63133288257290399</v>
      </c>
      <c r="H1525" s="50">
        <v>17.798165137614699</v>
      </c>
      <c r="I1525" s="76" t="str">
        <f t="shared" si="46"/>
        <v>No</v>
      </c>
      <c r="J1525" s="49" t="str">
        <f t="shared" si="47"/>
        <v>No</v>
      </c>
      <c r="K1525" s="47">
        <v>0.171216333542314</v>
      </c>
      <c r="L1525" s="50">
        <v>13.1756756756757</v>
      </c>
      <c r="M1525" s="47">
        <v>0.37299046889697401</v>
      </c>
      <c r="N1525" s="50">
        <v>90.642201834862405</v>
      </c>
    </row>
    <row r="1526" spans="1:14" x14ac:dyDescent="0.2">
      <c r="A1526" s="147" t="s">
        <v>3178</v>
      </c>
      <c r="B1526" s="44" t="s">
        <v>3204</v>
      </c>
      <c r="C1526" s="45">
        <v>66</v>
      </c>
      <c r="D1526" s="46" t="s">
        <v>340</v>
      </c>
      <c r="E1526" s="47">
        <v>0.78791620892127301</v>
      </c>
      <c r="F1526" s="48">
        <v>81.587837837837796</v>
      </c>
      <c r="G1526" s="47">
        <v>0.81419091576873004</v>
      </c>
      <c r="H1526" s="50">
        <v>77.798165137614703</v>
      </c>
      <c r="I1526" s="76" t="str">
        <f t="shared" si="46"/>
        <v>No</v>
      </c>
      <c r="J1526" s="49" t="str">
        <f t="shared" si="47"/>
        <v>Yes</v>
      </c>
      <c r="K1526" s="47">
        <v>9.88137068151064E-2</v>
      </c>
      <c r="L1526" s="50">
        <v>3.4909909909909902</v>
      </c>
      <c r="M1526" s="47">
        <v>0.24041752111383499</v>
      </c>
      <c r="N1526" s="50">
        <v>66.238532110091697</v>
      </c>
    </row>
    <row r="1527" spans="1:14" x14ac:dyDescent="0.2">
      <c r="A1527" s="57" t="s">
        <v>3205</v>
      </c>
      <c r="B1527" s="44" t="s">
        <v>3206</v>
      </c>
      <c r="C1527" s="45">
        <v>66</v>
      </c>
      <c r="D1527" s="46" t="s">
        <v>340</v>
      </c>
      <c r="E1527" s="47">
        <v>0.68546479869232402</v>
      </c>
      <c r="F1527" s="48">
        <v>51.745495495495497</v>
      </c>
      <c r="G1527" s="47">
        <v>0.758063371213898</v>
      </c>
      <c r="H1527" s="50">
        <v>54.678899082568797</v>
      </c>
      <c r="I1527" s="76" t="str">
        <f t="shared" si="46"/>
        <v>No</v>
      </c>
      <c r="J1527" s="49" t="str">
        <f t="shared" si="47"/>
        <v>No</v>
      </c>
      <c r="K1527" s="47">
        <v>0.12098707000745899</v>
      </c>
      <c r="L1527" s="50">
        <v>5.85585585585586</v>
      </c>
      <c r="M1527" s="47">
        <v>0.225949244396914</v>
      </c>
      <c r="N1527" s="50">
        <v>61.4678899082569</v>
      </c>
    </row>
    <row r="1528" spans="1:14" x14ac:dyDescent="0.2">
      <c r="A1528" s="57" t="s">
        <v>3207</v>
      </c>
      <c r="B1528" s="44" t="s">
        <v>3208</v>
      </c>
      <c r="C1528" s="45">
        <v>66</v>
      </c>
      <c r="D1528" s="46" t="s">
        <v>340</v>
      </c>
      <c r="E1528" s="47">
        <v>0.72916024736902296</v>
      </c>
      <c r="F1528" s="48">
        <v>64.864864864864899</v>
      </c>
      <c r="G1528" s="47">
        <v>0.76280570211754495</v>
      </c>
      <c r="H1528" s="50">
        <v>56.697247706421997</v>
      </c>
      <c r="I1528" s="76" t="str">
        <f t="shared" si="46"/>
        <v>No</v>
      </c>
      <c r="J1528" s="49" t="str">
        <f t="shared" si="47"/>
        <v>No</v>
      </c>
      <c r="K1528" s="47">
        <v>0.16411213538302499</v>
      </c>
      <c r="L1528" s="50">
        <v>11.8243243243243</v>
      </c>
      <c r="M1528" s="47">
        <v>0.35265087384378402</v>
      </c>
      <c r="N1528" s="50">
        <v>88.256880733944996</v>
      </c>
    </row>
    <row r="1529" spans="1:14" x14ac:dyDescent="0.2">
      <c r="A1529" s="57" t="s">
        <v>3209</v>
      </c>
      <c r="B1529" s="44" t="s">
        <v>3210</v>
      </c>
      <c r="C1529" s="45">
        <v>66</v>
      </c>
      <c r="D1529" s="46" t="s">
        <v>340</v>
      </c>
      <c r="E1529" s="47">
        <v>0.74140089492085604</v>
      </c>
      <c r="F1529" s="48">
        <v>68.355855855855907</v>
      </c>
      <c r="G1529" s="47">
        <v>0.63919244246251095</v>
      </c>
      <c r="H1529" s="50">
        <v>19.816513761467899</v>
      </c>
      <c r="I1529" s="76" t="str">
        <f t="shared" si="46"/>
        <v>No</v>
      </c>
      <c r="J1529" s="49" t="str">
        <f t="shared" si="47"/>
        <v>No</v>
      </c>
      <c r="K1529" s="47">
        <v>0.18900138855447701</v>
      </c>
      <c r="L1529" s="50">
        <v>17.398648648648599</v>
      </c>
      <c r="M1529" s="47">
        <v>0.421987828128702</v>
      </c>
      <c r="N1529" s="50">
        <v>93.944954128440401</v>
      </c>
    </row>
    <row r="1530" spans="1:14" x14ac:dyDescent="0.2">
      <c r="A1530" s="147" t="s">
        <v>3211</v>
      </c>
      <c r="B1530" s="44" t="s">
        <v>3212</v>
      </c>
      <c r="C1530" s="45">
        <v>66</v>
      </c>
      <c r="D1530" s="46" t="s">
        <v>340</v>
      </c>
      <c r="E1530" s="47">
        <v>0.884618987592798</v>
      </c>
      <c r="F1530" s="48">
        <v>95.213963963964005</v>
      </c>
      <c r="G1530" s="47">
        <v>0.84394035157549996</v>
      </c>
      <c r="H1530" s="50">
        <v>88.073394495412899</v>
      </c>
      <c r="I1530" s="76" t="str">
        <f t="shared" si="46"/>
        <v>No</v>
      </c>
      <c r="J1530" s="49" t="str">
        <f t="shared" si="47"/>
        <v>Yes</v>
      </c>
      <c r="K1530" s="47">
        <v>6.7215748172761103E-2</v>
      </c>
      <c r="L1530" s="50">
        <v>1.2387387387387401</v>
      </c>
      <c r="M1530" s="47">
        <v>0.19196328577275901</v>
      </c>
      <c r="N1530" s="50">
        <v>52.4770642201835</v>
      </c>
    </row>
    <row r="1531" spans="1:14" x14ac:dyDescent="0.2">
      <c r="A1531" s="147" t="s">
        <v>3213</v>
      </c>
      <c r="B1531" s="44" t="s">
        <v>3214</v>
      </c>
      <c r="C1531" s="45">
        <v>66</v>
      </c>
      <c r="D1531" s="46" t="s">
        <v>340</v>
      </c>
      <c r="E1531" s="47">
        <v>0.87449507397505599</v>
      </c>
      <c r="F1531" s="48">
        <v>94.031531531531499</v>
      </c>
      <c r="G1531" s="47">
        <v>0.82807366529200799</v>
      </c>
      <c r="H1531" s="50">
        <v>82.568807339449506</v>
      </c>
      <c r="I1531" s="76" t="str">
        <f t="shared" si="46"/>
        <v>No</v>
      </c>
      <c r="J1531" s="49" t="str">
        <f t="shared" si="47"/>
        <v>Yes</v>
      </c>
      <c r="K1531" s="47">
        <v>0.100766659472026</v>
      </c>
      <c r="L1531" s="50">
        <v>3.6599099099099099</v>
      </c>
      <c r="M1531" s="47">
        <v>0.22007715013836299</v>
      </c>
      <c r="N1531" s="50">
        <v>59.816513761467903</v>
      </c>
    </row>
    <row r="1532" spans="1:14" x14ac:dyDescent="0.2">
      <c r="A1532" s="57" t="s">
        <v>3215</v>
      </c>
      <c r="B1532" s="44" t="s">
        <v>3216</v>
      </c>
      <c r="C1532" s="45">
        <v>66</v>
      </c>
      <c r="D1532" s="46" t="s">
        <v>340</v>
      </c>
      <c r="E1532" s="47">
        <v>0.71567439139773303</v>
      </c>
      <c r="F1532" s="48">
        <v>60.754504504504503</v>
      </c>
      <c r="G1532" s="47">
        <v>0.77934305167281404</v>
      </c>
      <c r="H1532" s="50">
        <v>62.568807339449499</v>
      </c>
      <c r="I1532" s="76" t="str">
        <f t="shared" si="46"/>
        <v>No</v>
      </c>
      <c r="J1532" s="49" t="str">
        <f t="shared" si="47"/>
        <v>No</v>
      </c>
      <c r="K1532" s="47">
        <v>0.132698533862317</v>
      </c>
      <c r="L1532" s="50">
        <v>7.4887387387387401</v>
      </c>
      <c r="M1532" s="47">
        <v>0.26622064453952898</v>
      </c>
      <c r="N1532" s="50">
        <v>71.559633027522906</v>
      </c>
    </row>
    <row r="1533" spans="1:14" x14ac:dyDescent="0.2">
      <c r="A1533" s="57" t="s">
        <v>3217</v>
      </c>
      <c r="B1533" s="44" t="s">
        <v>3218</v>
      </c>
      <c r="C1533" s="45">
        <v>66</v>
      </c>
      <c r="D1533" s="46" t="s">
        <v>340</v>
      </c>
      <c r="E1533" s="47">
        <v>0.862337921314977</v>
      </c>
      <c r="F1533" s="48">
        <v>92.398648648648603</v>
      </c>
      <c r="G1533" s="47">
        <v>0.79733486819659105</v>
      </c>
      <c r="H1533" s="50">
        <v>70.642201834862405</v>
      </c>
      <c r="I1533" s="76" t="str">
        <f t="shared" si="46"/>
        <v>No</v>
      </c>
      <c r="J1533" s="49" t="str">
        <f t="shared" si="47"/>
        <v>No</v>
      </c>
      <c r="K1533" s="47">
        <v>0.15695654885330201</v>
      </c>
      <c r="L1533" s="50">
        <v>10.698198198198201</v>
      </c>
      <c r="M1533" s="47">
        <v>0.330524189341454</v>
      </c>
      <c r="N1533" s="50">
        <v>84.587155963302706</v>
      </c>
    </row>
    <row r="1534" spans="1:14" x14ac:dyDescent="0.2">
      <c r="A1534" s="57" t="s">
        <v>3219</v>
      </c>
      <c r="B1534" s="44" t="s">
        <v>3220</v>
      </c>
      <c r="C1534" s="45">
        <v>66</v>
      </c>
      <c r="D1534" s="46" t="s">
        <v>340</v>
      </c>
      <c r="E1534" s="47">
        <v>0.74099089797805995</v>
      </c>
      <c r="F1534" s="48">
        <v>68.186936936936902</v>
      </c>
      <c r="G1534" s="47">
        <v>0.75050609610562202</v>
      </c>
      <c r="H1534" s="50">
        <v>51.376146788990802</v>
      </c>
      <c r="I1534" s="76" t="str">
        <f t="shared" si="46"/>
        <v>No</v>
      </c>
      <c r="J1534" s="49" t="str">
        <f t="shared" si="47"/>
        <v>No</v>
      </c>
      <c r="K1534" s="47">
        <v>0.19205191751073</v>
      </c>
      <c r="L1534" s="50">
        <v>17.9054054054054</v>
      </c>
      <c r="M1534" s="47">
        <v>0.419839758033898</v>
      </c>
      <c r="N1534" s="50">
        <v>93.761467889908303</v>
      </c>
    </row>
    <row r="1535" spans="1:14" x14ac:dyDescent="0.2">
      <c r="A1535" s="57" t="s">
        <v>3221</v>
      </c>
      <c r="B1535" s="44" t="s">
        <v>3222</v>
      </c>
      <c r="C1535" s="45">
        <v>66</v>
      </c>
      <c r="D1535" s="46" t="s">
        <v>340</v>
      </c>
      <c r="E1535" s="47">
        <v>0.54689566539214296</v>
      </c>
      <c r="F1535" s="48">
        <v>13.006756756756801</v>
      </c>
      <c r="G1535" s="47">
        <v>0.51921758703603804</v>
      </c>
      <c r="H1535" s="50">
        <v>6.4220183486238502</v>
      </c>
      <c r="I1535" s="76" t="str">
        <f t="shared" si="46"/>
        <v>No</v>
      </c>
      <c r="J1535" s="49" t="str">
        <f t="shared" si="47"/>
        <v>No</v>
      </c>
      <c r="K1535" s="47">
        <v>0.30680527384189898</v>
      </c>
      <c r="L1535" s="50">
        <v>62.1058558558559</v>
      </c>
      <c r="M1535" s="47">
        <v>0.66433666049412199</v>
      </c>
      <c r="N1535" s="50">
        <v>99.082568807339499</v>
      </c>
    </row>
    <row r="1536" spans="1:14" x14ac:dyDescent="0.2">
      <c r="A1536" s="57" t="s">
        <v>3223</v>
      </c>
      <c r="B1536" s="44" t="s">
        <v>3224</v>
      </c>
      <c r="C1536" s="45">
        <v>66</v>
      </c>
      <c r="D1536" s="46" t="s">
        <v>340</v>
      </c>
      <c r="E1536" s="47">
        <v>0.66436573344041905</v>
      </c>
      <c r="F1536" s="48">
        <v>44.988738738738697</v>
      </c>
      <c r="G1536" s="47">
        <v>0.72291903195768004</v>
      </c>
      <c r="H1536" s="50">
        <v>40.733944954128397</v>
      </c>
      <c r="I1536" s="76" t="str">
        <f t="shared" si="46"/>
        <v>No</v>
      </c>
      <c r="J1536" s="49" t="str">
        <f t="shared" si="47"/>
        <v>No</v>
      </c>
      <c r="K1536" s="47">
        <v>0.176726643086348</v>
      </c>
      <c r="L1536" s="50">
        <v>14.5833333333333</v>
      </c>
      <c r="M1536" s="47">
        <v>0.36772717803750399</v>
      </c>
      <c r="N1536" s="50">
        <v>90.091743119266098</v>
      </c>
    </row>
    <row r="1537" spans="1:14" x14ac:dyDescent="0.2">
      <c r="A1537" s="57" t="s">
        <v>3225</v>
      </c>
      <c r="B1537" s="44" t="s">
        <v>3226</v>
      </c>
      <c r="C1537" s="45">
        <v>66</v>
      </c>
      <c r="D1537" s="46" t="s">
        <v>340</v>
      </c>
      <c r="E1537" s="47">
        <v>0.72106100100335901</v>
      </c>
      <c r="F1537" s="48">
        <v>62.1058558558559</v>
      </c>
      <c r="G1537" s="47">
        <v>0.74558961870676199</v>
      </c>
      <c r="H1537" s="50">
        <v>49.5412844036697</v>
      </c>
      <c r="I1537" s="76" t="str">
        <f t="shared" si="46"/>
        <v>No</v>
      </c>
      <c r="J1537" s="49" t="str">
        <f t="shared" si="47"/>
        <v>No</v>
      </c>
      <c r="K1537" s="47">
        <v>0.139151766450197</v>
      </c>
      <c r="L1537" s="50">
        <v>8.3896396396396398</v>
      </c>
      <c r="M1537" s="47">
        <v>0.28125373691539302</v>
      </c>
      <c r="N1537" s="50">
        <v>75.229357798165097</v>
      </c>
    </row>
    <row r="1538" spans="1:14" x14ac:dyDescent="0.2">
      <c r="A1538" s="57" t="s">
        <v>3227</v>
      </c>
      <c r="B1538" s="44" t="s">
        <v>3228</v>
      </c>
      <c r="C1538" s="45">
        <v>66</v>
      </c>
      <c r="D1538" s="46" t="s">
        <v>340</v>
      </c>
      <c r="E1538" s="47">
        <v>0.74831553704358</v>
      </c>
      <c r="F1538" s="48">
        <v>70.270270270270302</v>
      </c>
      <c r="G1538" s="47">
        <v>0.72775552698692303</v>
      </c>
      <c r="H1538" s="50">
        <v>42.568807339449499</v>
      </c>
      <c r="I1538" s="76" t="str">
        <f t="shared" si="46"/>
        <v>No</v>
      </c>
      <c r="J1538" s="49" t="str">
        <f t="shared" si="47"/>
        <v>No</v>
      </c>
      <c r="K1538" s="47">
        <v>0.13155855577129699</v>
      </c>
      <c r="L1538" s="50">
        <v>7.20720720720721</v>
      </c>
      <c r="M1538" s="47">
        <v>0.28486569694918601</v>
      </c>
      <c r="N1538" s="50">
        <v>75.779816513761503</v>
      </c>
    </row>
    <row r="1539" spans="1:14" x14ac:dyDescent="0.2">
      <c r="A1539" s="57" t="s">
        <v>3229</v>
      </c>
      <c r="B1539" s="44" t="s">
        <v>3230</v>
      </c>
      <c r="C1539" s="45">
        <v>66</v>
      </c>
      <c r="D1539" s="46" t="s">
        <v>340</v>
      </c>
      <c r="E1539" s="47">
        <v>0.854023111308848</v>
      </c>
      <c r="F1539" s="48">
        <v>91.610360360360403</v>
      </c>
      <c r="G1539" s="47">
        <v>0.78098427464144504</v>
      </c>
      <c r="H1539" s="50">
        <v>63.302752293578003</v>
      </c>
      <c r="I1539" s="76" t="str">
        <f t="shared" si="46"/>
        <v>No</v>
      </c>
      <c r="J1539" s="49" t="str">
        <f t="shared" si="47"/>
        <v>No</v>
      </c>
      <c r="K1539" s="47">
        <v>0.162195759209663</v>
      </c>
      <c r="L1539" s="50">
        <v>11.373873873873899</v>
      </c>
      <c r="M1539" s="47">
        <v>0.32463195226064301</v>
      </c>
      <c r="N1539" s="50">
        <v>84.0366972477064</v>
      </c>
    </row>
    <row r="1540" spans="1:14" x14ac:dyDescent="0.2">
      <c r="A1540" s="57" t="s">
        <v>3231</v>
      </c>
      <c r="B1540" s="44" t="s">
        <v>3232</v>
      </c>
      <c r="C1540" s="45">
        <v>66</v>
      </c>
      <c r="D1540" s="46" t="s">
        <v>340</v>
      </c>
      <c r="E1540" s="47">
        <v>0.62275826696471903</v>
      </c>
      <c r="F1540" s="48">
        <v>31.756756756756801</v>
      </c>
      <c r="G1540" s="47">
        <v>0.66687632624988302</v>
      </c>
      <c r="H1540" s="50">
        <v>25.137614678899102</v>
      </c>
      <c r="I1540" s="76" t="str">
        <f t="shared" si="46"/>
        <v>No</v>
      </c>
      <c r="J1540" s="49" t="str">
        <f t="shared" si="47"/>
        <v>No</v>
      </c>
      <c r="K1540" s="47">
        <v>0.16729136436731201</v>
      </c>
      <c r="L1540" s="50">
        <v>12.3310810810811</v>
      </c>
      <c r="M1540" s="47">
        <v>0.33221966541410403</v>
      </c>
      <c r="N1540" s="50">
        <v>85.137614678899098</v>
      </c>
    </row>
    <row r="1541" spans="1:14" x14ac:dyDescent="0.2">
      <c r="A1541" s="57" t="s">
        <v>1034</v>
      </c>
      <c r="B1541" s="44" t="s">
        <v>3233</v>
      </c>
      <c r="C1541" s="45">
        <v>66</v>
      </c>
      <c r="D1541" s="46" t="s">
        <v>340</v>
      </c>
      <c r="E1541" s="47">
        <v>0.78460449780306496</v>
      </c>
      <c r="F1541" s="48">
        <v>80.518018018017997</v>
      </c>
      <c r="G1541" s="47">
        <v>0.680513995871045</v>
      </c>
      <c r="H1541" s="50">
        <v>27.706422018348601</v>
      </c>
      <c r="I1541" s="76" t="str">
        <f t="shared" si="46"/>
        <v>No</v>
      </c>
      <c r="J1541" s="49" t="str">
        <f t="shared" si="47"/>
        <v>No</v>
      </c>
      <c r="K1541" s="47">
        <v>0.17353810159421201</v>
      </c>
      <c r="L1541" s="50">
        <v>13.7387387387387</v>
      </c>
      <c r="M1541" s="47">
        <v>0.34700015123530698</v>
      </c>
      <c r="N1541" s="50">
        <v>87.339449541284395</v>
      </c>
    </row>
    <row r="1542" spans="1:14" x14ac:dyDescent="0.2">
      <c r="A1542" s="57" t="s">
        <v>3234</v>
      </c>
      <c r="B1542" s="44" t="s">
        <v>3235</v>
      </c>
      <c r="C1542" s="45">
        <v>66</v>
      </c>
      <c r="D1542" s="46" t="s">
        <v>340</v>
      </c>
      <c r="E1542" s="47">
        <v>0.782618478283165</v>
      </c>
      <c r="F1542" s="48">
        <v>80.236486486486498</v>
      </c>
      <c r="G1542" s="47">
        <v>0.72145819063430705</v>
      </c>
      <c r="H1542" s="50">
        <v>40.183486238532097</v>
      </c>
      <c r="I1542" s="76" t="str">
        <f t="shared" si="46"/>
        <v>No</v>
      </c>
      <c r="J1542" s="49" t="str">
        <f t="shared" si="47"/>
        <v>No</v>
      </c>
      <c r="K1542" s="47">
        <v>0.16849962628969101</v>
      </c>
      <c r="L1542" s="50">
        <v>12.556306306306301</v>
      </c>
      <c r="M1542" s="47">
        <v>0.335131946475906</v>
      </c>
      <c r="N1542" s="50">
        <v>85.321100917431195</v>
      </c>
    </row>
    <row r="1543" spans="1:14" x14ac:dyDescent="0.2">
      <c r="A1543" s="57" t="s">
        <v>3236</v>
      </c>
      <c r="B1543" s="44" t="s">
        <v>3237</v>
      </c>
      <c r="C1543" s="45">
        <v>66</v>
      </c>
      <c r="D1543" s="46" t="s">
        <v>340</v>
      </c>
      <c r="E1543" s="47">
        <v>0.719147031048606</v>
      </c>
      <c r="F1543" s="48">
        <v>61.7117117117117</v>
      </c>
      <c r="G1543" s="47">
        <v>0.74283000108163</v>
      </c>
      <c r="H1543" s="50">
        <v>48.256880733945003</v>
      </c>
      <c r="I1543" s="76" t="str">
        <f t="shared" ref="I1543:I1606" si="48">IF(AND(F1543&gt;=90,H1543&gt;=90),"Yes","No")</f>
        <v>No</v>
      </c>
      <c r="J1543" s="49" t="str">
        <f t="shared" ref="J1543:J1606" si="49">IF(AND(F1543&gt;=75,H1543&gt;=75),"Yes","No")</f>
        <v>No</v>
      </c>
      <c r="K1543" s="47">
        <v>0.20071297552433301</v>
      </c>
      <c r="L1543" s="50">
        <v>20.3828828828829</v>
      </c>
      <c r="M1543" s="47">
        <v>0.43128434819038403</v>
      </c>
      <c r="N1543" s="50">
        <v>94.311926605504595</v>
      </c>
    </row>
    <row r="1544" spans="1:14" x14ac:dyDescent="0.2">
      <c r="A1544" s="57" t="s">
        <v>3238</v>
      </c>
      <c r="B1544" s="44" t="s">
        <v>3239</v>
      </c>
      <c r="C1544" s="45">
        <v>66</v>
      </c>
      <c r="D1544" s="46" t="s">
        <v>340</v>
      </c>
      <c r="E1544" s="47">
        <v>0.75186157933050501</v>
      </c>
      <c r="F1544" s="48">
        <v>71.002252252252205</v>
      </c>
      <c r="G1544" s="47">
        <v>0.68847962314161304</v>
      </c>
      <c r="H1544" s="50">
        <v>29.5412844036697</v>
      </c>
      <c r="I1544" s="76" t="str">
        <f t="shared" si="48"/>
        <v>No</v>
      </c>
      <c r="J1544" s="49" t="str">
        <f t="shared" si="49"/>
        <v>No</v>
      </c>
      <c r="K1544" s="47">
        <v>0.18073089683624499</v>
      </c>
      <c r="L1544" s="50">
        <v>15.315315315315299</v>
      </c>
      <c r="M1544" s="47">
        <v>0.35998628341137501</v>
      </c>
      <c r="N1544" s="50">
        <v>89.174311926605498</v>
      </c>
    </row>
    <row r="1545" spans="1:14" x14ac:dyDescent="0.2">
      <c r="A1545" s="57" t="s">
        <v>3240</v>
      </c>
      <c r="B1545" s="44" t="s">
        <v>3241</v>
      </c>
      <c r="C1545" s="45">
        <v>66</v>
      </c>
      <c r="D1545" s="46" t="s">
        <v>340</v>
      </c>
      <c r="E1545" s="47">
        <v>0.77990166354479995</v>
      </c>
      <c r="F1545" s="48">
        <v>79.729729729729698</v>
      </c>
      <c r="G1545" s="47">
        <v>0.63962512917898395</v>
      </c>
      <c r="H1545" s="50">
        <v>20</v>
      </c>
      <c r="I1545" s="76" t="str">
        <f t="shared" si="48"/>
        <v>No</v>
      </c>
      <c r="J1545" s="49" t="str">
        <f t="shared" si="49"/>
        <v>No</v>
      </c>
      <c r="K1545" s="47">
        <v>0.20508247437767799</v>
      </c>
      <c r="L1545" s="50">
        <v>21.396396396396401</v>
      </c>
      <c r="M1545" s="47">
        <v>0.43357657324481202</v>
      </c>
      <c r="N1545" s="50">
        <v>94.495412844036693</v>
      </c>
    </row>
    <row r="1546" spans="1:14" x14ac:dyDescent="0.2">
      <c r="A1546" s="57" t="s">
        <v>3242</v>
      </c>
      <c r="B1546" s="44" t="s">
        <v>3243</v>
      </c>
      <c r="C1546" s="45">
        <v>66</v>
      </c>
      <c r="D1546" s="46" t="s">
        <v>340</v>
      </c>
      <c r="E1546" s="47">
        <v>0.83281674936620298</v>
      </c>
      <c r="F1546" s="48">
        <v>89.470720720720706</v>
      </c>
      <c r="G1546" s="47">
        <v>0.75600371376238795</v>
      </c>
      <c r="H1546" s="50">
        <v>53.577981651376099</v>
      </c>
      <c r="I1546" s="76" t="str">
        <f t="shared" si="48"/>
        <v>No</v>
      </c>
      <c r="J1546" s="49" t="str">
        <f t="shared" si="49"/>
        <v>No</v>
      </c>
      <c r="K1546" s="47">
        <v>0.17042715695934399</v>
      </c>
      <c r="L1546" s="50">
        <v>13.006756756756801</v>
      </c>
      <c r="M1546" s="47">
        <v>0.34881116329024198</v>
      </c>
      <c r="N1546" s="50">
        <v>87.889908256880702</v>
      </c>
    </row>
    <row r="1547" spans="1:14" x14ac:dyDescent="0.2">
      <c r="A1547" s="57" t="s">
        <v>3244</v>
      </c>
      <c r="B1547" s="44" t="s">
        <v>3245</v>
      </c>
      <c r="C1547" s="45">
        <v>66</v>
      </c>
      <c r="D1547" s="46" t="s">
        <v>340</v>
      </c>
      <c r="E1547" s="47">
        <v>0.74203400249791296</v>
      </c>
      <c r="F1547" s="48">
        <v>68.637387387387406</v>
      </c>
      <c r="G1547" s="47">
        <v>0.70351896783689505</v>
      </c>
      <c r="H1547" s="50">
        <v>33.577981651376099</v>
      </c>
      <c r="I1547" s="76" t="str">
        <f t="shared" si="48"/>
        <v>No</v>
      </c>
      <c r="J1547" s="49" t="str">
        <f t="shared" si="49"/>
        <v>No</v>
      </c>
      <c r="K1547" s="47">
        <v>0.183726191429779</v>
      </c>
      <c r="L1547" s="50">
        <v>16.047297297297298</v>
      </c>
      <c r="M1547" s="47">
        <v>0.38529792838326699</v>
      </c>
      <c r="N1547" s="50">
        <v>91.376146788990795</v>
      </c>
    </row>
    <row r="1548" spans="1:14" x14ac:dyDescent="0.2">
      <c r="A1548" s="57" t="s">
        <v>3246</v>
      </c>
      <c r="B1548" s="44" t="s">
        <v>3247</v>
      </c>
      <c r="C1548" s="45">
        <v>66</v>
      </c>
      <c r="D1548" s="46" t="s">
        <v>340</v>
      </c>
      <c r="E1548" s="47">
        <v>0.65260494183558704</v>
      </c>
      <c r="F1548" s="48">
        <v>41.328828828828797</v>
      </c>
      <c r="G1548" s="47">
        <v>0.71691640549413305</v>
      </c>
      <c r="H1548" s="50">
        <v>38.165137614678898</v>
      </c>
      <c r="I1548" s="76" t="str">
        <f t="shared" si="48"/>
        <v>No</v>
      </c>
      <c r="J1548" s="49" t="str">
        <f t="shared" si="49"/>
        <v>No</v>
      </c>
      <c r="K1548" s="47">
        <v>0.18757903019946701</v>
      </c>
      <c r="L1548" s="50">
        <v>17.1171171171171</v>
      </c>
      <c r="M1548" s="47">
        <v>0.38948772126771303</v>
      </c>
      <c r="N1548" s="50">
        <v>91.743119266055004</v>
      </c>
    </row>
    <row r="1549" spans="1:14" x14ac:dyDescent="0.2">
      <c r="A1549" s="57" t="s">
        <v>3156</v>
      </c>
      <c r="B1549" s="44" t="s">
        <v>3248</v>
      </c>
      <c r="C1549" s="45">
        <v>66</v>
      </c>
      <c r="D1549" s="46" t="s">
        <v>340</v>
      </c>
      <c r="E1549" s="47">
        <v>0.77060326642049104</v>
      </c>
      <c r="F1549" s="48">
        <v>76.970720720720706</v>
      </c>
      <c r="G1549" s="47">
        <v>0.62786300084558999</v>
      </c>
      <c r="H1549" s="50">
        <v>16.146788990825701</v>
      </c>
      <c r="I1549" s="76" t="str">
        <f t="shared" si="48"/>
        <v>No</v>
      </c>
      <c r="J1549" s="49" t="str">
        <f t="shared" si="49"/>
        <v>No</v>
      </c>
      <c r="K1549" s="47">
        <v>0.17012188639801701</v>
      </c>
      <c r="L1549" s="50">
        <v>12.8378378378378</v>
      </c>
      <c r="M1549" s="47">
        <v>0.338050013044981</v>
      </c>
      <c r="N1549" s="50">
        <v>85.871559633027502</v>
      </c>
    </row>
    <row r="1550" spans="1:14" x14ac:dyDescent="0.2">
      <c r="A1550" s="57" t="s">
        <v>3249</v>
      </c>
      <c r="B1550" s="44" t="s">
        <v>3250</v>
      </c>
      <c r="C1550" s="45">
        <v>67</v>
      </c>
      <c r="D1550" s="46" t="s">
        <v>340</v>
      </c>
      <c r="E1550" s="47">
        <v>0.63449310307659501</v>
      </c>
      <c r="F1550" s="48">
        <v>35.698198198198199</v>
      </c>
      <c r="G1550" s="47">
        <v>0.76883821640942795</v>
      </c>
      <c r="H1550" s="50">
        <v>71.046600458365205</v>
      </c>
      <c r="I1550" s="76" t="str">
        <f t="shared" si="48"/>
        <v>No</v>
      </c>
      <c r="J1550" s="49" t="str">
        <f t="shared" si="49"/>
        <v>No</v>
      </c>
      <c r="K1550" s="47">
        <v>0.223667483541856</v>
      </c>
      <c r="L1550" s="50">
        <v>26.463963963964002</v>
      </c>
      <c r="M1550" s="47">
        <v>0.31492057010994901</v>
      </c>
      <c r="N1550" s="50">
        <v>83.804430863254396</v>
      </c>
    </row>
    <row r="1551" spans="1:14" x14ac:dyDescent="0.2">
      <c r="A1551" s="57" t="s">
        <v>3251</v>
      </c>
      <c r="B1551" s="44" t="s">
        <v>3252</v>
      </c>
      <c r="C1551" s="45">
        <v>67</v>
      </c>
      <c r="D1551" s="46" t="s">
        <v>340</v>
      </c>
      <c r="E1551" s="47">
        <v>0.59906220973875002</v>
      </c>
      <c r="F1551" s="48">
        <v>24.887387387387399</v>
      </c>
      <c r="G1551" s="47">
        <v>0.72112175934255596</v>
      </c>
      <c r="H1551" s="50">
        <v>54.545454545454497</v>
      </c>
      <c r="I1551" s="76" t="str">
        <f t="shared" si="48"/>
        <v>No</v>
      </c>
      <c r="J1551" s="49" t="str">
        <f t="shared" si="49"/>
        <v>No</v>
      </c>
      <c r="K1551" s="47">
        <v>0.21073276892648199</v>
      </c>
      <c r="L1551" s="50">
        <v>23.198198198198199</v>
      </c>
      <c r="M1551" s="47">
        <v>0.29000201275565202</v>
      </c>
      <c r="N1551" s="50">
        <v>80.748663101604294</v>
      </c>
    </row>
    <row r="1552" spans="1:14" x14ac:dyDescent="0.2">
      <c r="A1552" s="57" t="s">
        <v>3253</v>
      </c>
      <c r="B1552" s="44" t="s">
        <v>3254</v>
      </c>
      <c r="C1552" s="45">
        <v>66</v>
      </c>
      <c r="D1552" s="46" t="s">
        <v>340</v>
      </c>
      <c r="E1552" s="47">
        <v>0.62945975924754005</v>
      </c>
      <c r="F1552" s="48">
        <v>33.783783783783797</v>
      </c>
      <c r="G1552" s="47">
        <v>0.67541704769761102</v>
      </c>
      <c r="H1552" s="50">
        <v>26.9724770642202</v>
      </c>
      <c r="I1552" s="76" t="str">
        <f t="shared" si="48"/>
        <v>No</v>
      </c>
      <c r="J1552" s="49" t="str">
        <f t="shared" si="49"/>
        <v>No</v>
      </c>
      <c r="K1552" s="47">
        <v>0.17323863599756101</v>
      </c>
      <c r="L1552" s="50">
        <v>13.5698198198198</v>
      </c>
      <c r="M1552" s="47">
        <v>0.34246926495109198</v>
      </c>
      <c r="N1552" s="50">
        <v>86.605504587156005</v>
      </c>
    </row>
    <row r="1553" spans="1:14" x14ac:dyDescent="0.2">
      <c r="A1553" s="57" t="s">
        <v>3255</v>
      </c>
      <c r="B1553" s="44" t="s">
        <v>3256</v>
      </c>
      <c r="C1553" s="45">
        <v>67</v>
      </c>
      <c r="D1553" s="46" t="s">
        <v>340</v>
      </c>
      <c r="E1553" s="47">
        <v>0.68144456458737801</v>
      </c>
      <c r="F1553" s="48">
        <v>50.337837837837803</v>
      </c>
      <c r="G1553" s="47">
        <v>0.67870351644764804</v>
      </c>
      <c r="H1553" s="50">
        <v>39.572192513368996</v>
      </c>
      <c r="I1553" s="76" t="str">
        <f t="shared" si="48"/>
        <v>No</v>
      </c>
      <c r="J1553" s="49" t="str">
        <f t="shared" si="49"/>
        <v>No</v>
      </c>
      <c r="K1553" s="47">
        <v>0.210129562395893</v>
      </c>
      <c r="L1553" s="50">
        <v>22.972972972973</v>
      </c>
      <c r="M1553" s="47">
        <v>0.288677113203332</v>
      </c>
      <c r="N1553" s="50">
        <v>80.443086325439296</v>
      </c>
    </row>
    <row r="1554" spans="1:14" x14ac:dyDescent="0.2">
      <c r="A1554" s="57" t="s">
        <v>3257</v>
      </c>
      <c r="B1554" s="44" t="s">
        <v>3258</v>
      </c>
      <c r="C1554" s="45">
        <v>67</v>
      </c>
      <c r="D1554" s="46" t="s">
        <v>340</v>
      </c>
      <c r="E1554" s="47">
        <v>0.57151639177733804</v>
      </c>
      <c r="F1554" s="48">
        <v>17.736486486486498</v>
      </c>
      <c r="G1554" s="47">
        <v>0.68822173404836595</v>
      </c>
      <c r="H1554" s="50">
        <v>43.239113827349101</v>
      </c>
      <c r="I1554" s="76" t="str">
        <f t="shared" si="48"/>
        <v>No</v>
      </c>
      <c r="J1554" s="49" t="str">
        <f t="shared" si="49"/>
        <v>No</v>
      </c>
      <c r="K1554" s="47">
        <v>0.210442301599607</v>
      </c>
      <c r="L1554" s="50">
        <v>23.085585585585601</v>
      </c>
      <c r="M1554" s="47">
        <v>0.29273098380533302</v>
      </c>
      <c r="N1554" s="50">
        <v>81.359816653934303</v>
      </c>
    </row>
    <row r="1555" spans="1:14" x14ac:dyDescent="0.2">
      <c r="A1555" s="57" t="s">
        <v>3259</v>
      </c>
      <c r="B1555" s="44" t="s">
        <v>3260</v>
      </c>
      <c r="C1555" s="45">
        <v>67</v>
      </c>
      <c r="D1555" s="46" t="s">
        <v>340</v>
      </c>
      <c r="E1555" s="47">
        <v>0.65253666305119495</v>
      </c>
      <c r="F1555" s="48">
        <v>41.159909909909899</v>
      </c>
      <c r="G1555" s="47">
        <v>0.79140628860662199</v>
      </c>
      <c r="H1555" s="50">
        <v>76.776165011459099</v>
      </c>
      <c r="I1555" s="76" t="str">
        <f t="shared" si="48"/>
        <v>No</v>
      </c>
      <c r="J1555" s="49" t="str">
        <f t="shared" si="49"/>
        <v>No</v>
      </c>
      <c r="K1555" s="47">
        <v>0.20325431173246999</v>
      </c>
      <c r="L1555" s="50">
        <v>20.945945945945901</v>
      </c>
      <c r="M1555" s="47">
        <v>0.28209267054466403</v>
      </c>
      <c r="N1555" s="50">
        <v>79.526355996944204</v>
      </c>
    </row>
    <row r="1556" spans="1:14" x14ac:dyDescent="0.2">
      <c r="A1556" s="57" t="s">
        <v>691</v>
      </c>
      <c r="B1556" s="44" t="s">
        <v>3261</v>
      </c>
      <c r="C1556" s="45">
        <v>67</v>
      </c>
      <c r="D1556" s="46" t="s">
        <v>340</v>
      </c>
      <c r="E1556" s="47">
        <v>0.53096834773669599</v>
      </c>
      <c r="F1556" s="48">
        <v>10.5855855855856</v>
      </c>
      <c r="G1556" s="47">
        <v>0.53050421998811803</v>
      </c>
      <c r="H1556" s="50">
        <v>9.5492742551566092</v>
      </c>
      <c r="I1556" s="76" t="str">
        <f t="shared" si="48"/>
        <v>No</v>
      </c>
      <c r="J1556" s="49" t="str">
        <f t="shared" si="49"/>
        <v>No</v>
      </c>
      <c r="K1556" s="47">
        <v>0.250153712134083</v>
      </c>
      <c r="L1556" s="50">
        <v>34.065315315315303</v>
      </c>
      <c r="M1556" s="47">
        <v>0.35870712337025501</v>
      </c>
      <c r="N1556" s="50">
        <v>89.075630252100893</v>
      </c>
    </row>
    <row r="1557" spans="1:14" x14ac:dyDescent="0.2">
      <c r="A1557" s="57" t="s">
        <v>1655</v>
      </c>
      <c r="B1557" s="44" t="s">
        <v>3262</v>
      </c>
      <c r="C1557" s="45">
        <v>67</v>
      </c>
      <c r="D1557" s="46" t="s">
        <v>340</v>
      </c>
      <c r="E1557" s="47">
        <v>0.54970288223584496</v>
      </c>
      <c r="F1557" s="48">
        <v>13.457207207207199</v>
      </c>
      <c r="G1557" s="47">
        <v>0.65016441830964899</v>
      </c>
      <c r="H1557" s="50">
        <v>30.4048892284186</v>
      </c>
      <c r="I1557" s="76" t="str">
        <f t="shared" si="48"/>
        <v>No</v>
      </c>
      <c r="J1557" s="49" t="str">
        <f t="shared" si="49"/>
        <v>No</v>
      </c>
      <c r="K1557" s="47">
        <v>0.20585498633376501</v>
      </c>
      <c r="L1557" s="50">
        <v>21.734234234234201</v>
      </c>
      <c r="M1557" s="47">
        <v>0.27593975576125901</v>
      </c>
      <c r="N1557" s="50">
        <v>79.067990832696694</v>
      </c>
    </row>
    <row r="1558" spans="1:14" x14ac:dyDescent="0.2">
      <c r="A1558" s="57" t="s">
        <v>3143</v>
      </c>
      <c r="B1558" s="44" t="s">
        <v>3263</v>
      </c>
      <c r="C1558" s="45">
        <v>67</v>
      </c>
      <c r="D1558" s="46" t="s">
        <v>340</v>
      </c>
      <c r="E1558" s="47">
        <v>0.81049850558574998</v>
      </c>
      <c r="F1558" s="48">
        <v>86.204954954954999</v>
      </c>
      <c r="G1558" s="47">
        <v>0.780700595318636</v>
      </c>
      <c r="H1558" s="50">
        <v>74.178762414056493</v>
      </c>
      <c r="I1558" s="76" t="str">
        <f t="shared" si="48"/>
        <v>No</v>
      </c>
      <c r="J1558" s="49" t="str">
        <f t="shared" si="49"/>
        <v>No</v>
      </c>
      <c r="K1558" s="47">
        <v>0.17338566308912601</v>
      </c>
      <c r="L1558" s="50">
        <v>13.6824324324324</v>
      </c>
      <c r="M1558" s="47">
        <v>0.23809857539460799</v>
      </c>
      <c r="N1558" s="50">
        <v>75.248281130634098</v>
      </c>
    </row>
    <row r="1559" spans="1:14" x14ac:dyDescent="0.2">
      <c r="A1559" s="57" t="s">
        <v>3264</v>
      </c>
      <c r="B1559" s="44" t="s">
        <v>3265</v>
      </c>
      <c r="C1559" s="45">
        <v>67</v>
      </c>
      <c r="D1559" s="46" t="s">
        <v>340</v>
      </c>
      <c r="E1559" s="47">
        <v>0.63175734894445601</v>
      </c>
      <c r="F1559" s="48">
        <v>34.853603603603602</v>
      </c>
      <c r="G1559" s="47">
        <v>0.75716958646177701</v>
      </c>
      <c r="H1559" s="50">
        <v>66.921313980137498</v>
      </c>
      <c r="I1559" s="76" t="str">
        <f t="shared" si="48"/>
        <v>No</v>
      </c>
      <c r="J1559" s="49" t="str">
        <f t="shared" si="49"/>
        <v>No</v>
      </c>
      <c r="K1559" s="47">
        <v>0.18596980429548499</v>
      </c>
      <c r="L1559" s="50">
        <v>16.779279279279301</v>
      </c>
      <c r="M1559" s="47">
        <v>0.26815874655982103</v>
      </c>
      <c r="N1559" s="50">
        <v>78.456837280366699</v>
      </c>
    </row>
    <row r="1560" spans="1:14" x14ac:dyDescent="0.2">
      <c r="A1560" s="57" t="s">
        <v>3266</v>
      </c>
      <c r="B1560" s="44" t="s">
        <v>3267</v>
      </c>
      <c r="C1560" s="45">
        <v>67</v>
      </c>
      <c r="D1560" s="46" t="s">
        <v>340</v>
      </c>
      <c r="E1560" s="47">
        <v>0.60272487032057798</v>
      </c>
      <c r="F1560" s="48">
        <v>25.619369369369402</v>
      </c>
      <c r="G1560" s="47">
        <v>0.74078566767422105</v>
      </c>
      <c r="H1560" s="50">
        <v>60.8861726508785</v>
      </c>
      <c r="I1560" s="76" t="str">
        <f t="shared" si="48"/>
        <v>No</v>
      </c>
      <c r="J1560" s="49" t="str">
        <f t="shared" si="49"/>
        <v>No</v>
      </c>
      <c r="K1560" s="47">
        <v>0.21032299557754</v>
      </c>
      <c r="L1560" s="50">
        <v>23.029279279279301</v>
      </c>
      <c r="M1560" s="47">
        <v>0.29033354420292201</v>
      </c>
      <c r="N1560" s="50">
        <v>80.825057295645493</v>
      </c>
    </row>
    <row r="1561" spans="1:14" x14ac:dyDescent="0.2">
      <c r="A1561" s="57" t="s">
        <v>3268</v>
      </c>
      <c r="B1561" s="44" t="s">
        <v>3269</v>
      </c>
      <c r="C1561" s="45">
        <v>67</v>
      </c>
      <c r="D1561" s="46" t="s">
        <v>340</v>
      </c>
      <c r="E1561" s="47">
        <v>0.73585328809781603</v>
      </c>
      <c r="F1561" s="48">
        <v>66.722972972972997</v>
      </c>
      <c r="G1561" s="47">
        <v>0.75253984533651597</v>
      </c>
      <c r="H1561" s="50">
        <v>65.087853323147399</v>
      </c>
      <c r="I1561" s="76" t="str">
        <f t="shared" si="48"/>
        <v>No</v>
      </c>
      <c r="J1561" s="49" t="str">
        <f t="shared" si="49"/>
        <v>No</v>
      </c>
      <c r="K1561" s="47">
        <v>0.19314041971353599</v>
      </c>
      <c r="L1561" s="50">
        <v>18.130630630630598</v>
      </c>
      <c r="M1561" s="47">
        <v>0.26765308004651001</v>
      </c>
      <c r="N1561" s="50">
        <v>78.3804430863254</v>
      </c>
    </row>
    <row r="1562" spans="1:14" x14ac:dyDescent="0.2">
      <c r="A1562" s="57" t="s">
        <v>3270</v>
      </c>
      <c r="B1562" s="44" t="s">
        <v>3271</v>
      </c>
      <c r="C1562" s="45">
        <v>67</v>
      </c>
      <c r="D1562" s="46" t="s">
        <v>340</v>
      </c>
      <c r="E1562" s="47">
        <v>0.61567668361636296</v>
      </c>
      <c r="F1562" s="48">
        <v>29.335585585585601</v>
      </c>
      <c r="G1562" s="47">
        <v>0.71007735760326196</v>
      </c>
      <c r="H1562" s="50">
        <v>50.572956455309402</v>
      </c>
      <c r="I1562" s="76" t="str">
        <f t="shared" si="48"/>
        <v>No</v>
      </c>
      <c r="J1562" s="49" t="str">
        <f t="shared" si="49"/>
        <v>No</v>
      </c>
      <c r="K1562" s="47">
        <v>0.232151462333828</v>
      </c>
      <c r="L1562" s="50">
        <v>28.490990990991001</v>
      </c>
      <c r="M1562" s="47">
        <v>0.32031880562953302</v>
      </c>
      <c r="N1562" s="50">
        <v>84.568372803666904</v>
      </c>
    </row>
    <row r="1563" spans="1:14" x14ac:dyDescent="0.2">
      <c r="A1563" s="57" t="s">
        <v>3272</v>
      </c>
      <c r="B1563" s="44" t="s">
        <v>3273</v>
      </c>
      <c r="C1563" s="45">
        <v>67</v>
      </c>
      <c r="D1563" s="46" t="s">
        <v>340</v>
      </c>
      <c r="E1563" s="47">
        <v>0.71683683955859201</v>
      </c>
      <c r="F1563" s="48">
        <v>61.261261261261303</v>
      </c>
      <c r="G1563" s="47">
        <v>0.66800692051615496</v>
      </c>
      <c r="H1563" s="50">
        <v>35.141329258976299</v>
      </c>
      <c r="I1563" s="76" t="str">
        <f t="shared" si="48"/>
        <v>No</v>
      </c>
      <c r="J1563" s="49" t="str">
        <f t="shared" si="49"/>
        <v>No</v>
      </c>
      <c r="K1563" s="47">
        <v>0.19667516847333699</v>
      </c>
      <c r="L1563" s="50">
        <v>19.1441441441441</v>
      </c>
      <c r="M1563" s="47">
        <v>0.263438964768553</v>
      </c>
      <c r="N1563" s="50">
        <v>77.998472116119203</v>
      </c>
    </row>
    <row r="1564" spans="1:14" x14ac:dyDescent="0.2">
      <c r="A1564" s="57" t="s">
        <v>3274</v>
      </c>
      <c r="B1564" s="44" t="s">
        <v>3275</v>
      </c>
      <c r="C1564" s="45">
        <v>67</v>
      </c>
      <c r="D1564" s="46" t="s">
        <v>340</v>
      </c>
      <c r="E1564" s="47">
        <v>0.61516199556078699</v>
      </c>
      <c r="F1564" s="48">
        <v>29.279279279279301</v>
      </c>
      <c r="G1564" s="47">
        <v>0.645038893562072</v>
      </c>
      <c r="H1564" s="50">
        <v>28.2658517952636</v>
      </c>
      <c r="I1564" s="76" t="str">
        <f t="shared" si="48"/>
        <v>No</v>
      </c>
      <c r="J1564" s="49" t="str">
        <f t="shared" si="49"/>
        <v>No</v>
      </c>
      <c r="K1564" s="47">
        <v>0.19450296716136201</v>
      </c>
      <c r="L1564" s="50">
        <v>18.468468468468501</v>
      </c>
      <c r="M1564" s="47">
        <v>0.26041524543771699</v>
      </c>
      <c r="N1564" s="50">
        <v>77.692895339954205</v>
      </c>
    </row>
    <row r="1565" spans="1:14" x14ac:dyDescent="0.2">
      <c r="A1565" s="57" t="s">
        <v>3276</v>
      </c>
      <c r="B1565" s="44" t="s">
        <v>3277</v>
      </c>
      <c r="C1565" s="45">
        <v>67</v>
      </c>
      <c r="D1565" s="46" t="s">
        <v>340</v>
      </c>
      <c r="E1565" s="47">
        <v>0.51844073851759698</v>
      </c>
      <c r="F1565" s="48">
        <v>9.0653153153153205</v>
      </c>
      <c r="G1565" s="47">
        <v>0.63326413093232403</v>
      </c>
      <c r="H1565" s="50">
        <v>25.592055003819699</v>
      </c>
      <c r="I1565" s="76" t="str">
        <f t="shared" si="48"/>
        <v>No</v>
      </c>
      <c r="J1565" s="49" t="str">
        <f t="shared" si="49"/>
        <v>No</v>
      </c>
      <c r="K1565" s="47">
        <v>0.24526388627836301</v>
      </c>
      <c r="L1565" s="50">
        <v>31.981981981981999</v>
      </c>
      <c r="M1565" s="47">
        <v>0.36331286810843499</v>
      </c>
      <c r="N1565" s="50">
        <v>89.457601222307105</v>
      </c>
    </row>
    <row r="1566" spans="1:14" x14ac:dyDescent="0.2">
      <c r="A1566" s="57" t="s">
        <v>3278</v>
      </c>
      <c r="B1566" s="44" t="s">
        <v>3279</v>
      </c>
      <c r="C1566" s="45">
        <v>67</v>
      </c>
      <c r="D1566" s="46" t="s">
        <v>340</v>
      </c>
      <c r="E1566" s="47">
        <v>0.481966214280517</v>
      </c>
      <c r="F1566" s="48">
        <v>5.7995495495495497</v>
      </c>
      <c r="G1566" s="47">
        <v>0.60399287450207495</v>
      </c>
      <c r="H1566" s="50">
        <v>18.105423987776899</v>
      </c>
      <c r="I1566" s="76" t="str">
        <f t="shared" si="48"/>
        <v>No</v>
      </c>
      <c r="J1566" s="49" t="str">
        <f t="shared" si="49"/>
        <v>No</v>
      </c>
      <c r="K1566" s="47">
        <v>0.27276917963575997</v>
      </c>
      <c r="L1566" s="50">
        <v>42.736486486486498</v>
      </c>
      <c r="M1566" s="47">
        <v>0.41597010397619499</v>
      </c>
      <c r="N1566" s="50">
        <v>95.645530939648594</v>
      </c>
    </row>
    <row r="1567" spans="1:14" x14ac:dyDescent="0.2">
      <c r="A1567" s="57" t="s">
        <v>3280</v>
      </c>
      <c r="B1567" s="44" t="s">
        <v>3281</v>
      </c>
      <c r="C1567" s="45">
        <v>67</v>
      </c>
      <c r="D1567" s="46" t="s">
        <v>340</v>
      </c>
      <c r="E1567" s="47">
        <v>0.42171906159058598</v>
      </c>
      <c r="F1567" s="48">
        <v>3.6599099099099099</v>
      </c>
      <c r="G1567" s="47">
        <v>0.50052685369746097</v>
      </c>
      <c r="H1567" s="50">
        <v>6.5699006875477499</v>
      </c>
      <c r="I1567" s="76" t="str">
        <f t="shared" si="48"/>
        <v>No</v>
      </c>
      <c r="J1567" s="49" t="str">
        <f t="shared" si="49"/>
        <v>No</v>
      </c>
      <c r="K1567" s="47">
        <v>0.327705066201951</v>
      </c>
      <c r="L1567" s="50">
        <v>72.240990990990994</v>
      </c>
      <c r="M1567" s="47">
        <v>0.50204109534102803</v>
      </c>
      <c r="N1567" s="50">
        <v>98.701298701298697</v>
      </c>
    </row>
    <row r="1568" spans="1:14" x14ac:dyDescent="0.2">
      <c r="A1568" s="57" t="s">
        <v>1169</v>
      </c>
      <c r="B1568" s="44" t="s">
        <v>3282</v>
      </c>
      <c r="C1568" s="45">
        <v>67</v>
      </c>
      <c r="D1568" s="46" t="s">
        <v>340</v>
      </c>
      <c r="E1568" s="47">
        <v>0.64885876860164005</v>
      </c>
      <c r="F1568" s="48">
        <v>40.033783783783797</v>
      </c>
      <c r="G1568" s="47">
        <v>0.68401663746992303</v>
      </c>
      <c r="H1568" s="50">
        <v>41.864018334606598</v>
      </c>
      <c r="I1568" s="76" t="str">
        <f t="shared" si="48"/>
        <v>No</v>
      </c>
      <c r="J1568" s="49" t="str">
        <f t="shared" si="49"/>
        <v>No</v>
      </c>
      <c r="K1568" s="47">
        <v>0.24997087521806499</v>
      </c>
      <c r="L1568" s="50">
        <v>33.840090090090101</v>
      </c>
      <c r="M1568" s="47">
        <v>0.33434617116559201</v>
      </c>
      <c r="N1568" s="50">
        <v>85.943468296409506</v>
      </c>
    </row>
    <row r="1569" spans="1:14" x14ac:dyDescent="0.2">
      <c r="A1569" s="57" t="s">
        <v>3283</v>
      </c>
      <c r="B1569" s="44" t="s">
        <v>3284</v>
      </c>
      <c r="C1569" s="45">
        <v>67</v>
      </c>
      <c r="D1569" s="46" t="s">
        <v>340</v>
      </c>
      <c r="E1569" s="47">
        <v>0.494637997417949</v>
      </c>
      <c r="F1569" s="48">
        <v>6.64414414414414</v>
      </c>
      <c r="G1569" s="47">
        <v>0.57258985596584799</v>
      </c>
      <c r="H1569" s="50">
        <v>13.9801375095493</v>
      </c>
      <c r="I1569" s="76" t="str">
        <f t="shared" si="48"/>
        <v>No</v>
      </c>
      <c r="J1569" s="49" t="str">
        <f t="shared" si="49"/>
        <v>No</v>
      </c>
      <c r="K1569" s="47">
        <v>0.268631404841706</v>
      </c>
      <c r="L1569" s="50">
        <v>40.990990990991001</v>
      </c>
      <c r="M1569" s="47">
        <v>0.42010274167116002</v>
      </c>
      <c r="N1569" s="50">
        <v>96.180290297937304</v>
      </c>
    </row>
    <row r="1570" spans="1:14" x14ac:dyDescent="0.2">
      <c r="A1570" s="57" t="s">
        <v>3285</v>
      </c>
      <c r="B1570" s="44" t="s">
        <v>3286</v>
      </c>
      <c r="C1570" s="45">
        <v>67</v>
      </c>
      <c r="D1570" s="46" t="s">
        <v>340</v>
      </c>
      <c r="E1570" s="47">
        <v>0.678793721533269</v>
      </c>
      <c r="F1570" s="48">
        <v>49.436936936936902</v>
      </c>
      <c r="G1570" s="47">
        <v>0.71510882928701702</v>
      </c>
      <c r="H1570" s="50">
        <v>52.635599694423199</v>
      </c>
      <c r="I1570" s="76" t="str">
        <f t="shared" si="48"/>
        <v>No</v>
      </c>
      <c r="J1570" s="49" t="str">
        <f t="shared" si="49"/>
        <v>No</v>
      </c>
      <c r="K1570" s="47">
        <v>0.26418950645582201</v>
      </c>
      <c r="L1570" s="50">
        <v>38.795045045045001</v>
      </c>
      <c r="M1570" s="47">
        <v>0.35595781455166497</v>
      </c>
      <c r="N1570" s="50">
        <v>88.693659281894597</v>
      </c>
    </row>
    <row r="1571" spans="1:14" x14ac:dyDescent="0.2">
      <c r="A1571" s="57" t="s">
        <v>3287</v>
      </c>
      <c r="B1571" s="44" t="s">
        <v>3288</v>
      </c>
      <c r="C1571" s="45">
        <v>67</v>
      </c>
      <c r="D1571" s="46" t="s">
        <v>340</v>
      </c>
      <c r="E1571" s="47">
        <v>0.57920066118712998</v>
      </c>
      <c r="F1571" s="48">
        <v>19.5382882882883</v>
      </c>
      <c r="G1571" s="47">
        <v>0.69445023070857004</v>
      </c>
      <c r="H1571" s="50">
        <v>45.301757066462898</v>
      </c>
      <c r="I1571" s="76" t="str">
        <f t="shared" si="48"/>
        <v>No</v>
      </c>
      <c r="J1571" s="49" t="str">
        <f t="shared" si="49"/>
        <v>No</v>
      </c>
      <c r="K1571" s="47">
        <v>0.25042147216021399</v>
      </c>
      <c r="L1571" s="50">
        <v>34.234234234234201</v>
      </c>
      <c r="M1571" s="47">
        <v>0.34306839329185801</v>
      </c>
      <c r="N1571" s="50">
        <v>87.318563789151995</v>
      </c>
    </row>
    <row r="1572" spans="1:14" x14ac:dyDescent="0.2">
      <c r="A1572" s="57" t="s">
        <v>3289</v>
      </c>
      <c r="B1572" s="44" t="s">
        <v>3290</v>
      </c>
      <c r="C1572" s="45">
        <v>67</v>
      </c>
      <c r="D1572" s="46" t="s">
        <v>340</v>
      </c>
      <c r="E1572" s="47">
        <v>0.63636829603911704</v>
      </c>
      <c r="F1572" s="48">
        <v>36.430180180180201</v>
      </c>
      <c r="G1572" s="47">
        <v>0.68027977664762296</v>
      </c>
      <c r="H1572" s="50">
        <v>40.412528647822803</v>
      </c>
      <c r="I1572" s="76" t="str">
        <f t="shared" si="48"/>
        <v>No</v>
      </c>
      <c r="J1572" s="49" t="str">
        <f t="shared" si="49"/>
        <v>No</v>
      </c>
      <c r="K1572" s="47">
        <v>0.209257626779869</v>
      </c>
      <c r="L1572" s="50">
        <v>22.747747747747699</v>
      </c>
      <c r="M1572" s="47">
        <v>0.28725570512081799</v>
      </c>
      <c r="N1572" s="50">
        <v>80.213903743315498</v>
      </c>
    </row>
    <row r="1573" spans="1:14" x14ac:dyDescent="0.2">
      <c r="A1573" s="148" t="s">
        <v>3291</v>
      </c>
      <c r="B1573" s="44" t="s">
        <v>3292</v>
      </c>
      <c r="C1573" s="45">
        <v>67</v>
      </c>
      <c r="D1573" s="46" t="s">
        <v>340</v>
      </c>
      <c r="E1573" s="47">
        <v>0.83524355773222503</v>
      </c>
      <c r="F1573" s="48">
        <v>89.5833333333333</v>
      </c>
      <c r="G1573" s="47">
        <v>0.80683657098565897</v>
      </c>
      <c r="H1573" s="50">
        <v>80.595874713521795</v>
      </c>
      <c r="I1573" s="76" t="str">
        <f t="shared" si="48"/>
        <v>No</v>
      </c>
      <c r="J1573" s="49" t="str">
        <f t="shared" si="49"/>
        <v>Yes</v>
      </c>
      <c r="K1573" s="47">
        <v>0.34055209553147298</v>
      </c>
      <c r="L1573" s="50">
        <v>79.673423423423401</v>
      </c>
      <c r="M1573" s="47">
        <v>0.336247901510912</v>
      </c>
      <c r="N1573" s="50">
        <v>86.172650878533204</v>
      </c>
    </row>
    <row r="1574" spans="1:14" x14ac:dyDescent="0.2">
      <c r="A1574" s="57" t="s">
        <v>3293</v>
      </c>
      <c r="B1574" s="44" t="s">
        <v>3294</v>
      </c>
      <c r="C1574" s="45">
        <v>67</v>
      </c>
      <c r="D1574" s="46" t="s">
        <v>340</v>
      </c>
      <c r="E1574" s="47">
        <v>0.72153549693041796</v>
      </c>
      <c r="F1574" s="48">
        <v>62.218468468468501</v>
      </c>
      <c r="G1574" s="47">
        <v>0.77435375028610898</v>
      </c>
      <c r="H1574" s="50">
        <v>72.268907563025195</v>
      </c>
      <c r="I1574" s="76" t="str">
        <f t="shared" si="48"/>
        <v>No</v>
      </c>
      <c r="J1574" s="49" t="str">
        <f t="shared" si="49"/>
        <v>No</v>
      </c>
      <c r="K1574" s="47">
        <v>0.30501715015139103</v>
      </c>
      <c r="L1574" s="50">
        <v>60.754504504504503</v>
      </c>
      <c r="M1574" s="47">
        <v>0.36635356423875198</v>
      </c>
      <c r="N1574" s="50">
        <v>90.221543162719598</v>
      </c>
    </row>
    <row r="1575" spans="1:14" x14ac:dyDescent="0.2">
      <c r="A1575" s="57" t="s">
        <v>3295</v>
      </c>
      <c r="B1575" s="44" t="s">
        <v>3296</v>
      </c>
      <c r="C1575" s="45">
        <v>67</v>
      </c>
      <c r="D1575" s="46" t="s">
        <v>340</v>
      </c>
      <c r="E1575" s="47">
        <v>0.72322025912749999</v>
      </c>
      <c r="F1575" s="48">
        <v>62.556306306306297</v>
      </c>
      <c r="G1575" s="47">
        <v>0.77747223940531995</v>
      </c>
      <c r="H1575" s="50">
        <v>73.3384262796028</v>
      </c>
      <c r="I1575" s="76" t="str">
        <f t="shared" si="48"/>
        <v>No</v>
      </c>
      <c r="J1575" s="49" t="str">
        <f t="shared" si="49"/>
        <v>No</v>
      </c>
      <c r="K1575" s="47">
        <v>0.28054313647443802</v>
      </c>
      <c r="L1575" s="50">
        <v>47.015765765765799</v>
      </c>
      <c r="M1575" s="47">
        <v>0.34536454353363899</v>
      </c>
      <c r="N1575" s="50">
        <v>87.471352177234493</v>
      </c>
    </row>
    <row r="1576" spans="1:14" x14ac:dyDescent="0.2">
      <c r="A1576" s="57" t="s">
        <v>3297</v>
      </c>
      <c r="B1576" s="44" t="s">
        <v>3298</v>
      </c>
      <c r="C1576" s="45">
        <v>67</v>
      </c>
      <c r="D1576" s="46" t="s">
        <v>340</v>
      </c>
      <c r="E1576" s="47">
        <v>0.78766984407247098</v>
      </c>
      <c r="F1576" s="48">
        <v>81.306306306306297</v>
      </c>
      <c r="G1576" s="47">
        <v>0.75191150971284704</v>
      </c>
      <c r="H1576" s="50">
        <v>64.782276546982402</v>
      </c>
      <c r="I1576" s="76" t="str">
        <f t="shared" si="48"/>
        <v>No</v>
      </c>
      <c r="J1576" s="49" t="str">
        <f t="shared" si="49"/>
        <v>No</v>
      </c>
      <c r="K1576" s="47">
        <v>0.283269343892042</v>
      </c>
      <c r="L1576" s="50">
        <v>48.536036036036002</v>
      </c>
      <c r="M1576" s="47">
        <v>0.36313588958007897</v>
      </c>
      <c r="N1576" s="50">
        <v>89.381207028265806</v>
      </c>
    </row>
    <row r="1577" spans="1:14" x14ac:dyDescent="0.2">
      <c r="A1577" s="148" t="s">
        <v>3299</v>
      </c>
      <c r="B1577" s="44" t="s">
        <v>3300</v>
      </c>
      <c r="C1577" s="45">
        <v>67</v>
      </c>
      <c r="D1577" s="46" t="s">
        <v>340</v>
      </c>
      <c r="E1577" s="47">
        <v>0.81625133672588301</v>
      </c>
      <c r="F1577" s="48">
        <v>87.274774774774798</v>
      </c>
      <c r="G1577" s="47">
        <v>0.79077895651673802</v>
      </c>
      <c r="H1577" s="50">
        <v>76.546982429335401</v>
      </c>
      <c r="I1577" s="76" t="str">
        <f t="shared" si="48"/>
        <v>No</v>
      </c>
      <c r="J1577" s="49" t="str">
        <f t="shared" si="49"/>
        <v>Yes</v>
      </c>
      <c r="K1577" s="47">
        <v>0.305373205872364</v>
      </c>
      <c r="L1577" s="50">
        <v>61.148648648648702</v>
      </c>
      <c r="M1577" s="47">
        <v>0.35370399734458902</v>
      </c>
      <c r="N1577" s="50">
        <v>88.540870893812098</v>
      </c>
    </row>
    <row r="1578" spans="1:14" x14ac:dyDescent="0.2">
      <c r="A1578" s="57" t="s">
        <v>3301</v>
      </c>
      <c r="B1578" s="44" t="s">
        <v>3302</v>
      </c>
      <c r="C1578" s="45">
        <v>67</v>
      </c>
      <c r="D1578" s="46" t="s">
        <v>340</v>
      </c>
      <c r="E1578" s="47">
        <v>0.65163743549393105</v>
      </c>
      <c r="F1578" s="48">
        <v>40.709459459459502</v>
      </c>
      <c r="G1578" s="47">
        <v>0.74428576864385798</v>
      </c>
      <c r="H1578" s="50">
        <v>61.802902979373599</v>
      </c>
      <c r="I1578" s="76" t="str">
        <f t="shared" si="48"/>
        <v>No</v>
      </c>
      <c r="J1578" s="49" t="str">
        <f t="shared" si="49"/>
        <v>No</v>
      </c>
      <c r="K1578" s="47">
        <v>0.30161087585787799</v>
      </c>
      <c r="L1578" s="50">
        <v>58.614864864864899</v>
      </c>
      <c r="M1578" s="47">
        <v>0.38634233128075002</v>
      </c>
      <c r="N1578" s="50">
        <v>93.048128342246002</v>
      </c>
    </row>
    <row r="1579" spans="1:14" x14ac:dyDescent="0.2">
      <c r="A1579" s="57" t="s">
        <v>3303</v>
      </c>
      <c r="B1579" s="44" t="s">
        <v>3304</v>
      </c>
      <c r="C1579" s="45">
        <v>67</v>
      </c>
      <c r="D1579" s="46" t="s">
        <v>340</v>
      </c>
      <c r="E1579" s="47">
        <v>0.770075283536097</v>
      </c>
      <c r="F1579" s="48">
        <v>76.689189189189193</v>
      </c>
      <c r="G1579" s="47">
        <v>0.73448433955808901</v>
      </c>
      <c r="H1579" s="50">
        <v>59.205500381971</v>
      </c>
      <c r="I1579" s="76" t="str">
        <f t="shared" si="48"/>
        <v>No</v>
      </c>
      <c r="J1579" s="49" t="str">
        <f t="shared" si="49"/>
        <v>No</v>
      </c>
      <c r="K1579" s="47">
        <v>0.30496292242650902</v>
      </c>
      <c r="L1579" s="50">
        <v>60.698198198198199</v>
      </c>
      <c r="M1579" s="47">
        <v>0.38477592737968302</v>
      </c>
      <c r="N1579" s="50">
        <v>92.666157372039706</v>
      </c>
    </row>
    <row r="1580" spans="1:14" x14ac:dyDescent="0.2">
      <c r="A1580" s="57" t="s">
        <v>3305</v>
      </c>
      <c r="B1580" s="44" t="s">
        <v>3306</v>
      </c>
      <c r="C1580" s="45">
        <v>67</v>
      </c>
      <c r="D1580" s="46" t="s">
        <v>340</v>
      </c>
      <c r="E1580" s="47">
        <v>0.81089914159723298</v>
      </c>
      <c r="F1580" s="48">
        <v>86.373873873873904</v>
      </c>
      <c r="G1580" s="47">
        <v>0.76710244824845597</v>
      </c>
      <c r="H1580" s="50">
        <v>70.359052711993897</v>
      </c>
      <c r="I1580" s="76" t="str">
        <f t="shared" si="48"/>
        <v>No</v>
      </c>
      <c r="J1580" s="49" t="str">
        <f t="shared" si="49"/>
        <v>No</v>
      </c>
      <c r="K1580" s="47">
        <v>0.26224527372620898</v>
      </c>
      <c r="L1580" s="50">
        <v>37.950450450450496</v>
      </c>
      <c r="M1580" s="47">
        <v>0.34065560760747898</v>
      </c>
      <c r="N1580" s="50">
        <v>86.707410236822</v>
      </c>
    </row>
    <row r="1581" spans="1:14" x14ac:dyDescent="0.2">
      <c r="A1581" s="148" t="s">
        <v>3307</v>
      </c>
      <c r="B1581" s="44" t="s">
        <v>3308</v>
      </c>
      <c r="C1581" s="45">
        <v>67</v>
      </c>
      <c r="D1581" s="46" t="s">
        <v>340</v>
      </c>
      <c r="E1581" s="47">
        <v>0.81891218819295897</v>
      </c>
      <c r="F1581" s="48">
        <v>87.612612612612594</v>
      </c>
      <c r="G1581" s="47">
        <v>0.79469157772041199</v>
      </c>
      <c r="H1581" s="50">
        <v>77.616501145912906</v>
      </c>
      <c r="I1581" s="76" t="str">
        <f t="shared" si="48"/>
        <v>No</v>
      </c>
      <c r="J1581" s="49" t="str">
        <f t="shared" si="49"/>
        <v>Yes</v>
      </c>
      <c r="K1581" s="47">
        <v>0.27997136861298</v>
      </c>
      <c r="L1581" s="50">
        <v>46.452702702702702</v>
      </c>
      <c r="M1581" s="47">
        <v>0.35047611422535302</v>
      </c>
      <c r="N1581" s="50">
        <v>88.235294117647101</v>
      </c>
    </row>
    <row r="1582" spans="1:14" x14ac:dyDescent="0.2">
      <c r="A1582" s="57" t="s">
        <v>3309</v>
      </c>
      <c r="B1582" s="44" t="s">
        <v>3310</v>
      </c>
      <c r="C1582" s="45">
        <v>67</v>
      </c>
      <c r="D1582" s="46" t="s">
        <v>340</v>
      </c>
      <c r="E1582" s="47">
        <v>0.79524323821444398</v>
      </c>
      <c r="F1582" s="48">
        <v>83.051801801801801</v>
      </c>
      <c r="G1582" s="47">
        <v>0.75581901017929398</v>
      </c>
      <c r="H1582" s="50">
        <v>66.386554621848703</v>
      </c>
      <c r="I1582" s="76" t="str">
        <f t="shared" si="48"/>
        <v>No</v>
      </c>
      <c r="J1582" s="49" t="str">
        <f t="shared" si="49"/>
        <v>No</v>
      </c>
      <c r="K1582" s="47">
        <v>0.29481970827731202</v>
      </c>
      <c r="L1582" s="50">
        <v>55.236486486486498</v>
      </c>
      <c r="M1582" s="47">
        <v>0.38779309843488702</v>
      </c>
      <c r="N1582" s="50">
        <v>93.124522536287202</v>
      </c>
    </row>
    <row r="1583" spans="1:14" x14ac:dyDescent="0.2">
      <c r="A1583" s="148" t="s">
        <v>3311</v>
      </c>
      <c r="B1583" s="44" t="s">
        <v>3312</v>
      </c>
      <c r="C1583" s="45">
        <v>67</v>
      </c>
      <c r="D1583" s="46" t="s">
        <v>340</v>
      </c>
      <c r="E1583" s="47">
        <v>0.84824468294759603</v>
      </c>
      <c r="F1583" s="48">
        <v>90.540540540540505</v>
      </c>
      <c r="G1583" s="47">
        <v>0.84923270295298403</v>
      </c>
      <c r="H1583" s="50">
        <v>88.464476699770799</v>
      </c>
      <c r="I1583" s="76" t="str">
        <f t="shared" si="48"/>
        <v>No</v>
      </c>
      <c r="J1583" s="49" t="str">
        <f t="shared" si="49"/>
        <v>Yes</v>
      </c>
      <c r="K1583" s="47">
        <v>0.24034682308251101</v>
      </c>
      <c r="L1583" s="50">
        <v>30.968468468468501</v>
      </c>
      <c r="M1583" s="47">
        <v>0.32467594513600301</v>
      </c>
      <c r="N1583" s="50">
        <v>84.797555385790702</v>
      </c>
    </row>
    <row r="1584" spans="1:14" x14ac:dyDescent="0.2">
      <c r="A1584" s="57" t="s">
        <v>3313</v>
      </c>
      <c r="B1584" s="44" t="s">
        <v>3314</v>
      </c>
      <c r="C1584" s="45">
        <v>67</v>
      </c>
      <c r="D1584" s="46" t="s">
        <v>340</v>
      </c>
      <c r="E1584" s="47">
        <v>0.660473156073767</v>
      </c>
      <c r="F1584" s="48">
        <v>43.581081081081102</v>
      </c>
      <c r="G1584" s="47">
        <v>0.79934878989588198</v>
      </c>
      <c r="H1584" s="50">
        <v>79.067990832696694</v>
      </c>
      <c r="I1584" s="76" t="str">
        <f t="shared" si="48"/>
        <v>No</v>
      </c>
      <c r="J1584" s="49" t="str">
        <f t="shared" si="49"/>
        <v>No</v>
      </c>
      <c r="K1584" s="47">
        <v>0.30224403972345198</v>
      </c>
      <c r="L1584" s="50">
        <v>58.952702702702702</v>
      </c>
      <c r="M1584" s="47">
        <v>0.41480003388279801</v>
      </c>
      <c r="N1584" s="50">
        <v>95.569136745607295</v>
      </c>
    </row>
    <row r="1585" spans="1:14" x14ac:dyDescent="0.2">
      <c r="A1585" s="57" t="s">
        <v>3315</v>
      </c>
      <c r="B1585" s="44" t="s">
        <v>3316</v>
      </c>
      <c r="C1585" s="45">
        <v>67</v>
      </c>
      <c r="D1585" s="46" t="s">
        <v>340</v>
      </c>
      <c r="E1585" s="47">
        <v>0.76088424365553997</v>
      </c>
      <c r="F1585" s="48">
        <v>73.592342342342306</v>
      </c>
      <c r="G1585" s="47">
        <v>0.76736440943037099</v>
      </c>
      <c r="H1585" s="50">
        <v>70.664629488158894</v>
      </c>
      <c r="I1585" s="76" t="str">
        <f t="shared" si="48"/>
        <v>No</v>
      </c>
      <c r="J1585" s="49" t="str">
        <f t="shared" si="49"/>
        <v>No</v>
      </c>
      <c r="K1585" s="47">
        <v>0.32139635233011599</v>
      </c>
      <c r="L1585" s="50">
        <v>69.313063063063098</v>
      </c>
      <c r="M1585" s="47">
        <v>0.40910397364914902</v>
      </c>
      <c r="N1585" s="50">
        <v>94.881588999236101</v>
      </c>
    </row>
    <row r="1586" spans="1:14" x14ac:dyDescent="0.2">
      <c r="A1586" s="57" t="s">
        <v>3317</v>
      </c>
      <c r="B1586" s="44" t="s">
        <v>3318</v>
      </c>
      <c r="C1586" s="45">
        <v>67</v>
      </c>
      <c r="D1586" s="46" t="s">
        <v>340</v>
      </c>
      <c r="E1586" s="47">
        <v>0.60294341425523001</v>
      </c>
      <c r="F1586" s="48">
        <v>25.731981981981999</v>
      </c>
      <c r="G1586" s="47">
        <v>0.73616763659038398</v>
      </c>
      <c r="H1586" s="50">
        <v>59.511077158135997</v>
      </c>
      <c r="I1586" s="76" t="str">
        <f t="shared" si="48"/>
        <v>No</v>
      </c>
      <c r="J1586" s="49" t="str">
        <f t="shared" si="49"/>
        <v>No</v>
      </c>
      <c r="K1586" s="47">
        <v>0.290896229715781</v>
      </c>
      <c r="L1586" s="50">
        <v>52.815315315315303</v>
      </c>
      <c r="M1586" s="47">
        <v>0.39490863874584298</v>
      </c>
      <c r="N1586" s="50">
        <v>93.812070282658496</v>
      </c>
    </row>
    <row r="1587" spans="1:14" x14ac:dyDescent="0.2">
      <c r="A1587" s="57" t="s">
        <v>3319</v>
      </c>
      <c r="B1587" s="44" t="s">
        <v>3320</v>
      </c>
      <c r="C1587" s="45">
        <v>67</v>
      </c>
      <c r="D1587" s="46" t="s">
        <v>340</v>
      </c>
      <c r="E1587" s="47">
        <v>0.61475763581879295</v>
      </c>
      <c r="F1587" s="48">
        <v>28.941441441441398</v>
      </c>
      <c r="G1587" s="47">
        <v>0.745203766438574</v>
      </c>
      <c r="H1587" s="50">
        <v>61.955691367456097</v>
      </c>
      <c r="I1587" s="76" t="str">
        <f t="shared" si="48"/>
        <v>No</v>
      </c>
      <c r="J1587" s="49" t="str">
        <f t="shared" si="49"/>
        <v>No</v>
      </c>
      <c r="K1587" s="47">
        <v>0.26655057274654498</v>
      </c>
      <c r="L1587" s="50">
        <v>40.259009009008999</v>
      </c>
      <c r="M1587" s="47">
        <v>0.38438616379993901</v>
      </c>
      <c r="N1587" s="50">
        <v>92.589763177998506</v>
      </c>
    </row>
    <row r="1588" spans="1:14" x14ac:dyDescent="0.2">
      <c r="A1588" s="57" t="s">
        <v>3321</v>
      </c>
      <c r="B1588" s="44" t="s">
        <v>3322</v>
      </c>
      <c r="C1588" s="45">
        <v>67</v>
      </c>
      <c r="D1588" s="46" t="s">
        <v>340</v>
      </c>
      <c r="E1588" s="47">
        <v>0.55185532922916702</v>
      </c>
      <c r="F1588" s="48">
        <v>13.963963963964</v>
      </c>
      <c r="G1588" s="47">
        <v>0.67416070334242995</v>
      </c>
      <c r="H1588" s="50">
        <v>37.280366692131402</v>
      </c>
      <c r="I1588" s="76" t="str">
        <f t="shared" si="48"/>
        <v>No</v>
      </c>
      <c r="J1588" s="49" t="str">
        <f t="shared" si="49"/>
        <v>No</v>
      </c>
      <c r="K1588" s="47">
        <v>0.20933842647311601</v>
      </c>
      <c r="L1588" s="50">
        <v>22.804054054054099</v>
      </c>
      <c r="M1588" s="47">
        <v>0.28135906357444002</v>
      </c>
      <c r="N1588" s="50">
        <v>79.449961802903005</v>
      </c>
    </row>
    <row r="1589" spans="1:14" x14ac:dyDescent="0.2">
      <c r="A1589" s="57" t="s">
        <v>3323</v>
      </c>
      <c r="B1589" s="44" t="s">
        <v>3324</v>
      </c>
      <c r="C1589" s="45">
        <v>67</v>
      </c>
      <c r="D1589" s="46" t="s">
        <v>340</v>
      </c>
      <c r="E1589" s="47">
        <v>0.541618248161296</v>
      </c>
      <c r="F1589" s="48">
        <v>11.936936936936901</v>
      </c>
      <c r="G1589" s="47">
        <v>0.65817100587275701</v>
      </c>
      <c r="H1589" s="50">
        <v>33.002291825821203</v>
      </c>
      <c r="I1589" s="76" t="str">
        <f t="shared" si="48"/>
        <v>No</v>
      </c>
      <c r="J1589" s="49" t="str">
        <f t="shared" si="49"/>
        <v>No</v>
      </c>
      <c r="K1589" s="47">
        <v>0.29948534947723099</v>
      </c>
      <c r="L1589" s="50">
        <v>57.713963963963998</v>
      </c>
      <c r="M1589" s="47">
        <v>0.413033321804395</v>
      </c>
      <c r="N1589" s="50">
        <v>95.416348357524797</v>
      </c>
    </row>
    <row r="1590" spans="1:14" x14ac:dyDescent="0.2">
      <c r="A1590" s="57" t="s">
        <v>3325</v>
      </c>
      <c r="B1590" s="44" t="s">
        <v>3326</v>
      </c>
      <c r="C1590" s="45">
        <v>67</v>
      </c>
      <c r="D1590" s="46" t="s">
        <v>340</v>
      </c>
      <c r="E1590" s="47">
        <v>0.51333255966032099</v>
      </c>
      <c r="F1590" s="48">
        <v>8.4459459459459492</v>
      </c>
      <c r="G1590" s="47">
        <v>0.55246300611212795</v>
      </c>
      <c r="H1590" s="50">
        <v>11.6883116883117</v>
      </c>
      <c r="I1590" s="76" t="str">
        <f t="shared" si="48"/>
        <v>No</v>
      </c>
      <c r="J1590" s="49" t="str">
        <f t="shared" si="49"/>
        <v>No</v>
      </c>
      <c r="K1590" s="47">
        <v>0.48246750693235102</v>
      </c>
      <c r="L1590" s="50">
        <v>99.042792792792795</v>
      </c>
      <c r="M1590" s="47">
        <v>0.60451334860380901</v>
      </c>
      <c r="N1590" s="50">
        <v>100</v>
      </c>
    </row>
    <row r="1591" spans="1:14" x14ac:dyDescent="0.2">
      <c r="A1591" s="147" t="s">
        <v>3327</v>
      </c>
      <c r="B1591" s="44" t="s">
        <v>3328</v>
      </c>
      <c r="C1591" s="45">
        <v>66</v>
      </c>
      <c r="D1591" s="46" t="s">
        <v>340</v>
      </c>
      <c r="E1591" s="47">
        <v>0.79620307584071504</v>
      </c>
      <c r="F1591" s="48">
        <v>83.277027027027003</v>
      </c>
      <c r="G1591" s="47">
        <v>0.82873615970691805</v>
      </c>
      <c r="H1591" s="50">
        <v>82.935779816513801</v>
      </c>
      <c r="I1591" s="76" t="str">
        <f t="shared" si="48"/>
        <v>No</v>
      </c>
      <c r="J1591" s="49" t="str">
        <f t="shared" si="49"/>
        <v>Yes</v>
      </c>
      <c r="K1591" s="47">
        <v>7.0078085787017005E-2</v>
      </c>
      <c r="L1591" s="50">
        <v>1.4639639639639599</v>
      </c>
      <c r="M1591" s="47">
        <v>0.21469719819848301</v>
      </c>
      <c r="N1591" s="50">
        <v>57.614678899082598</v>
      </c>
    </row>
    <row r="1592" spans="1:14" x14ac:dyDescent="0.2">
      <c r="A1592" s="147" t="s">
        <v>3329</v>
      </c>
      <c r="B1592" s="44" t="s">
        <v>3330</v>
      </c>
      <c r="C1592" s="45">
        <v>66</v>
      </c>
      <c r="D1592" s="46" t="s">
        <v>340</v>
      </c>
      <c r="E1592" s="47">
        <v>0.86937335068719701</v>
      </c>
      <c r="F1592" s="48">
        <v>93.355855855855907</v>
      </c>
      <c r="G1592" s="47">
        <v>0.83242540933972498</v>
      </c>
      <c r="H1592" s="50">
        <v>84.403669724770694</v>
      </c>
      <c r="I1592" s="76" t="str">
        <f t="shared" si="48"/>
        <v>No</v>
      </c>
      <c r="J1592" s="49" t="str">
        <f t="shared" si="49"/>
        <v>Yes</v>
      </c>
      <c r="K1592" s="47">
        <v>7.1826657089337595E-2</v>
      </c>
      <c r="L1592" s="50">
        <v>1.57657657657658</v>
      </c>
      <c r="M1592" s="47">
        <v>0.21866853574370501</v>
      </c>
      <c r="N1592" s="50">
        <v>59.449541284403701</v>
      </c>
    </row>
    <row r="1593" spans="1:14" x14ac:dyDescent="0.2">
      <c r="A1593" s="147" t="s">
        <v>3331</v>
      </c>
      <c r="B1593" s="44" t="s">
        <v>3332</v>
      </c>
      <c r="C1593" s="45">
        <v>45</v>
      </c>
      <c r="D1593" s="46" t="s">
        <v>340</v>
      </c>
      <c r="E1593" s="47">
        <v>0.88947885916800395</v>
      </c>
      <c r="F1593" s="48">
        <v>95.8333333333333</v>
      </c>
      <c r="G1593" s="47">
        <v>0.91025347105336796</v>
      </c>
      <c r="H1593" s="50">
        <v>99.595141700404895</v>
      </c>
      <c r="I1593" s="76" t="str">
        <f t="shared" si="48"/>
        <v>Yes</v>
      </c>
      <c r="J1593" s="49" t="str">
        <f t="shared" si="49"/>
        <v>Yes</v>
      </c>
      <c r="K1593" s="47">
        <v>0.114004244448178</v>
      </c>
      <c r="L1593" s="50">
        <v>5.0675675675675702</v>
      </c>
      <c r="M1593" s="47">
        <v>0.13865360371625801</v>
      </c>
      <c r="N1593" s="50">
        <v>20.040485829959501</v>
      </c>
    </row>
    <row r="1594" spans="1:14" x14ac:dyDescent="0.2">
      <c r="A1594" s="57" t="s">
        <v>3333</v>
      </c>
      <c r="B1594" s="44" t="s">
        <v>3334</v>
      </c>
      <c r="C1594" s="45">
        <v>45</v>
      </c>
      <c r="D1594" s="46" t="s">
        <v>340</v>
      </c>
      <c r="E1594" s="47">
        <v>0.74868374979936803</v>
      </c>
      <c r="F1594" s="48">
        <v>70.326576576576599</v>
      </c>
      <c r="G1594" s="47">
        <v>0.87680127140798603</v>
      </c>
      <c r="H1594" s="50">
        <v>98.228744939271294</v>
      </c>
      <c r="I1594" s="76" t="str">
        <f t="shared" si="48"/>
        <v>No</v>
      </c>
      <c r="J1594" s="49" t="str">
        <f t="shared" si="49"/>
        <v>No</v>
      </c>
      <c r="K1594" s="47">
        <v>0.19988736591242301</v>
      </c>
      <c r="L1594" s="50">
        <v>19.876126126126099</v>
      </c>
      <c r="M1594" s="47">
        <v>0.25483681145929699</v>
      </c>
      <c r="N1594" s="50">
        <v>64.726720647773305</v>
      </c>
    </row>
    <row r="1595" spans="1:14" x14ac:dyDescent="0.2">
      <c r="A1595" s="147" t="s">
        <v>3335</v>
      </c>
      <c r="B1595" s="44" t="s">
        <v>3336</v>
      </c>
      <c r="C1595" s="45">
        <v>45</v>
      </c>
      <c r="D1595" s="46" t="s">
        <v>340</v>
      </c>
      <c r="E1595" s="47">
        <v>0.79943641875591698</v>
      </c>
      <c r="F1595" s="48">
        <v>83.840090090090101</v>
      </c>
      <c r="G1595" s="47">
        <v>0.86417632108752496</v>
      </c>
      <c r="H1595" s="50">
        <v>97.064777327935204</v>
      </c>
      <c r="I1595" s="76" t="str">
        <f t="shared" si="48"/>
        <v>No</v>
      </c>
      <c r="J1595" s="49" t="str">
        <f t="shared" si="49"/>
        <v>Yes</v>
      </c>
      <c r="K1595" s="47">
        <v>0.164033785964905</v>
      </c>
      <c r="L1595" s="50">
        <v>11.768018018017999</v>
      </c>
      <c r="M1595" s="47">
        <v>0.20766537655904899</v>
      </c>
      <c r="N1595" s="50">
        <v>50</v>
      </c>
    </row>
    <row r="1596" spans="1:14" x14ac:dyDescent="0.2">
      <c r="A1596" s="147" t="s">
        <v>375</v>
      </c>
      <c r="B1596" s="44" t="s">
        <v>3337</v>
      </c>
      <c r="C1596" s="45">
        <v>45</v>
      </c>
      <c r="D1596" s="46" t="s">
        <v>340</v>
      </c>
      <c r="E1596" s="47">
        <v>0.80992498976417504</v>
      </c>
      <c r="F1596" s="48">
        <v>86.036036036035995</v>
      </c>
      <c r="G1596" s="47">
        <v>0.82165375440136701</v>
      </c>
      <c r="H1596" s="50">
        <v>88.056680161943305</v>
      </c>
      <c r="I1596" s="76" t="str">
        <f t="shared" si="48"/>
        <v>No</v>
      </c>
      <c r="J1596" s="49" t="str">
        <f t="shared" si="49"/>
        <v>Yes</v>
      </c>
      <c r="K1596" s="47">
        <v>0.20913429640061401</v>
      </c>
      <c r="L1596" s="50">
        <v>22.691441441441398</v>
      </c>
      <c r="M1596" s="47">
        <v>0.26019292637974301</v>
      </c>
      <c r="N1596" s="50">
        <v>66.751012145749002</v>
      </c>
    </row>
    <row r="1597" spans="1:14" x14ac:dyDescent="0.2">
      <c r="A1597" s="57" t="s">
        <v>3338</v>
      </c>
      <c r="B1597" s="44" t="s">
        <v>3339</v>
      </c>
      <c r="C1597" s="45">
        <v>45</v>
      </c>
      <c r="D1597" s="46" t="s">
        <v>340</v>
      </c>
      <c r="E1597" s="47">
        <v>0.66770333823357497</v>
      </c>
      <c r="F1597" s="48">
        <v>46.283783783783797</v>
      </c>
      <c r="G1597" s="47">
        <v>0.80354740901560595</v>
      </c>
      <c r="H1597" s="50">
        <v>80.870445344129607</v>
      </c>
      <c r="I1597" s="76" t="str">
        <f t="shared" si="48"/>
        <v>No</v>
      </c>
      <c r="J1597" s="49" t="str">
        <f t="shared" si="49"/>
        <v>No</v>
      </c>
      <c r="K1597" s="47">
        <v>0.19394538523402599</v>
      </c>
      <c r="L1597" s="50">
        <v>18.3558558558559</v>
      </c>
      <c r="M1597" s="47">
        <v>0.242403585308266</v>
      </c>
      <c r="N1597" s="50">
        <v>59.615384615384599</v>
      </c>
    </row>
    <row r="1598" spans="1:14" x14ac:dyDescent="0.2">
      <c r="A1598" s="57" t="s">
        <v>3340</v>
      </c>
      <c r="B1598" s="44" t="s">
        <v>3341</v>
      </c>
      <c r="C1598" s="45">
        <v>66</v>
      </c>
      <c r="D1598" s="46" t="s">
        <v>340</v>
      </c>
      <c r="E1598" s="47">
        <v>0.71709254054368299</v>
      </c>
      <c r="F1598" s="48">
        <v>61.3175675675676</v>
      </c>
      <c r="G1598" s="47">
        <v>0.83060112169951905</v>
      </c>
      <c r="H1598" s="50">
        <v>83.486238532110093</v>
      </c>
      <c r="I1598" s="76" t="str">
        <f t="shared" si="48"/>
        <v>No</v>
      </c>
      <c r="J1598" s="49" t="str">
        <f t="shared" si="49"/>
        <v>No</v>
      </c>
      <c r="K1598" s="47">
        <v>0.15975247301759599</v>
      </c>
      <c r="L1598" s="50">
        <v>11.204954954954999</v>
      </c>
      <c r="M1598" s="47">
        <v>0.31904411059849802</v>
      </c>
      <c r="N1598" s="50">
        <v>82.568807339449506</v>
      </c>
    </row>
    <row r="1599" spans="1:14" x14ac:dyDescent="0.2">
      <c r="A1599" s="57" t="s">
        <v>3342</v>
      </c>
      <c r="B1599" s="44" t="s">
        <v>3343</v>
      </c>
      <c r="C1599" s="45">
        <v>66</v>
      </c>
      <c r="D1599" s="46" t="s">
        <v>340</v>
      </c>
      <c r="E1599" s="47">
        <v>0.68736458850385895</v>
      </c>
      <c r="F1599" s="48">
        <v>52.533783783783797</v>
      </c>
      <c r="G1599" s="47">
        <v>0.75964063981575203</v>
      </c>
      <c r="H1599" s="50">
        <v>55.779816513761503</v>
      </c>
      <c r="I1599" s="76" t="str">
        <f t="shared" si="48"/>
        <v>No</v>
      </c>
      <c r="J1599" s="49" t="str">
        <f t="shared" si="49"/>
        <v>No</v>
      </c>
      <c r="K1599" s="47">
        <v>0.13595235347842699</v>
      </c>
      <c r="L1599" s="50">
        <v>7.9954954954954998</v>
      </c>
      <c r="M1599" s="47">
        <v>0.29110520843497301</v>
      </c>
      <c r="N1599" s="50">
        <v>77.431192660550494</v>
      </c>
    </row>
    <row r="1600" spans="1:14" x14ac:dyDescent="0.2">
      <c r="A1600" s="57" t="s">
        <v>3344</v>
      </c>
      <c r="B1600" s="44" t="s">
        <v>3345</v>
      </c>
      <c r="C1600" s="45">
        <v>45</v>
      </c>
      <c r="D1600" s="46" t="s">
        <v>340</v>
      </c>
      <c r="E1600" s="47">
        <v>0.66473468295793703</v>
      </c>
      <c r="F1600" s="48">
        <v>45.101351351351298</v>
      </c>
      <c r="G1600" s="47">
        <v>0.84324213488483302</v>
      </c>
      <c r="H1600" s="50">
        <v>93.623481781376498</v>
      </c>
      <c r="I1600" s="76" t="str">
        <f t="shared" si="48"/>
        <v>No</v>
      </c>
      <c r="J1600" s="49" t="str">
        <f t="shared" si="49"/>
        <v>No</v>
      </c>
      <c r="K1600" s="47">
        <v>0.20120490494440399</v>
      </c>
      <c r="L1600" s="50">
        <v>20.495495495495501</v>
      </c>
      <c r="M1600" s="47">
        <v>0.25657716038224798</v>
      </c>
      <c r="N1600" s="50">
        <v>65.485829959514206</v>
      </c>
    </row>
    <row r="1601" spans="1:14" x14ac:dyDescent="0.2">
      <c r="A1601" s="57" t="s">
        <v>3346</v>
      </c>
      <c r="B1601" s="44" t="s">
        <v>3347</v>
      </c>
      <c r="C1601" s="45">
        <v>45</v>
      </c>
      <c r="D1601" s="46" t="s">
        <v>340</v>
      </c>
      <c r="E1601" s="47">
        <v>0.69402875004376097</v>
      </c>
      <c r="F1601" s="48">
        <v>54.448198198198199</v>
      </c>
      <c r="G1601" s="47">
        <v>0.88476020939310096</v>
      </c>
      <c r="H1601" s="50">
        <v>98.734817813765204</v>
      </c>
      <c r="I1601" s="76" t="str">
        <f t="shared" si="48"/>
        <v>No</v>
      </c>
      <c r="J1601" s="49" t="str">
        <f t="shared" si="49"/>
        <v>No</v>
      </c>
      <c r="K1601" s="47">
        <v>0.17539052203743299</v>
      </c>
      <c r="L1601" s="50">
        <v>14.245495495495501</v>
      </c>
      <c r="M1601" s="47">
        <v>0.22297743479587201</v>
      </c>
      <c r="N1601" s="50">
        <v>53.593117408906899</v>
      </c>
    </row>
    <row r="1602" spans="1:14" x14ac:dyDescent="0.2">
      <c r="A1602" s="57" t="s">
        <v>3348</v>
      </c>
      <c r="B1602" s="44" t="s">
        <v>3349</v>
      </c>
      <c r="C1602" s="45">
        <v>66</v>
      </c>
      <c r="D1602" s="46" t="s">
        <v>340</v>
      </c>
      <c r="E1602" s="47">
        <v>0.76110871790742796</v>
      </c>
      <c r="F1602" s="48">
        <v>73.648648648648603</v>
      </c>
      <c r="G1602" s="47">
        <v>0.70048139414652799</v>
      </c>
      <c r="H1602" s="50">
        <v>32.844036697247702</v>
      </c>
      <c r="I1602" s="76" t="str">
        <f t="shared" si="48"/>
        <v>No</v>
      </c>
      <c r="J1602" s="49" t="str">
        <f t="shared" si="49"/>
        <v>No</v>
      </c>
      <c r="K1602" s="47">
        <v>0.20728901495079899</v>
      </c>
      <c r="L1602" s="50">
        <v>21.790540540540501</v>
      </c>
      <c r="M1602" s="47">
        <v>0.43833579396080002</v>
      </c>
      <c r="N1602" s="50">
        <v>95.045871559632999</v>
      </c>
    </row>
    <row r="1603" spans="1:14" x14ac:dyDescent="0.2">
      <c r="A1603" s="57" t="s">
        <v>3350</v>
      </c>
      <c r="B1603" s="44" t="s">
        <v>3351</v>
      </c>
      <c r="C1603" s="45">
        <v>45</v>
      </c>
      <c r="D1603" s="46" t="s">
        <v>340</v>
      </c>
      <c r="E1603" s="47">
        <v>0.72860535259871295</v>
      </c>
      <c r="F1603" s="48">
        <v>64.470720720720706</v>
      </c>
      <c r="G1603" s="47">
        <v>0.72633545542346101</v>
      </c>
      <c r="H1603" s="50">
        <v>45.951417004048601</v>
      </c>
      <c r="I1603" s="76" t="str">
        <f t="shared" si="48"/>
        <v>No</v>
      </c>
      <c r="J1603" s="49" t="str">
        <f t="shared" si="49"/>
        <v>No</v>
      </c>
      <c r="K1603" s="47">
        <v>0.24008964110988901</v>
      </c>
      <c r="L1603" s="50">
        <v>30.9121621621622</v>
      </c>
      <c r="M1603" s="47">
        <v>0.28159207492733601</v>
      </c>
      <c r="N1603" s="50">
        <v>72.621457489878495</v>
      </c>
    </row>
    <row r="1604" spans="1:14" x14ac:dyDescent="0.2">
      <c r="A1604" s="57" t="s">
        <v>3352</v>
      </c>
      <c r="B1604" s="44" t="s">
        <v>3353</v>
      </c>
      <c r="C1604" s="45">
        <v>45</v>
      </c>
      <c r="D1604" s="46" t="s">
        <v>340</v>
      </c>
      <c r="E1604" s="47">
        <v>0.69498161122059499</v>
      </c>
      <c r="F1604" s="48">
        <v>54.786036036036002</v>
      </c>
      <c r="G1604" s="47">
        <v>0.88095853340183305</v>
      </c>
      <c r="H1604" s="50">
        <v>98.532388663967595</v>
      </c>
      <c r="I1604" s="76" t="str">
        <f t="shared" si="48"/>
        <v>No</v>
      </c>
      <c r="J1604" s="49" t="str">
        <f t="shared" si="49"/>
        <v>No</v>
      </c>
      <c r="K1604" s="47">
        <v>0.18647998999840601</v>
      </c>
      <c r="L1604" s="50">
        <v>16.891891891891898</v>
      </c>
      <c r="M1604" s="47">
        <v>0.23231210558920001</v>
      </c>
      <c r="N1604" s="50">
        <v>56.730769230769198</v>
      </c>
    </row>
    <row r="1605" spans="1:14" x14ac:dyDescent="0.2">
      <c r="A1605" s="57" t="s">
        <v>3354</v>
      </c>
      <c r="B1605" s="44" t="s">
        <v>3355</v>
      </c>
      <c r="C1605" s="45">
        <v>45</v>
      </c>
      <c r="D1605" s="46" t="s">
        <v>340</v>
      </c>
      <c r="E1605" s="47">
        <v>0.44688032162137298</v>
      </c>
      <c r="F1605" s="48">
        <v>4.2229729729729701</v>
      </c>
      <c r="G1605" s="47">
        <v>0.55650629466221901</v>
      </c>
      <c r="H1605" s="50">
        <v>10.526315789473699</v>
      </c>
      <c r="I1605" s="76" t="str">
        <f t="shared" si="48"/>
        <v>No</v>
      </c>
      <c r="J1605" s="49" t="str">
        <f t="shared" si="49"/>
        <v>No</v>
      </c>
      <c r="K1605" s="47">
        <v>0.30756921119556901</v>
      </c>
      <c r="L1605" s="50">
        <v>62.612612612612601</v>
      </c>
      <c r="M1605" s="47">
        <v>0.34767256282691</v>
      </c>
      <c r="N1605" s="50">
        <v>86.032388663967595</v>
      </c>
    </row>
    <row r="1606" spans="1:14" x14ac:dyDescent="0.2">
      <c r="A1606" s="57" t="s">
        <v>3356</v>
      </c>
      <c r="B1606" s="44" t="s">
        <v>3357</v>
      </c>
      <c r="C1606" s="45">
        <v>45</v>
      </c>
      <c r="D1606" s="46" t="s">
        <v>340</v>
      </c>
      <c r="E1606" s="47">
        <v>0.476314328604861</v>
      </c>
      <c r="F1606" s="48">
        <v>5.3490990990991003</v>
      </c>
      <c r="G1606" s="47">
        <v>0.59728040804840699</v>
      </c>
      <c r="H1606" s="50">
        <v>14.7267206477733</v>
      </c>
      <c r="I1606" s="76" t="str">
        <f t="shared" si="48"/>
        <v>No</v>
      </c>
      <c r="J1606" s="49" t="str">
        <f t="shared" si="49"/>
        <v>No</v>
      </c>
      <c r="K1606" s="47">
        <v>0.30126404544411001</v>
      </c>
      <c r="L1606" s="50">
        <v>58.3333333333333</v>
      </c>
      <c r="M1606" s="47">
        <v>0.34391133744145602</v>
      </c>
      <c r="N1606" s="50">
        <v>85.576923076923094</v>
      </c>
    </row>
    <row r="1607" spans="1:14" x14ac:dyDescent="0.2">
      <c r="A1607" s="57" t="s">
        <v>3358</v>
      </c>
      <c r="B1607" s="44" t="s">
        <v>3359</v>
      </c>
      <c r="C1607" s="45">
        <v>66</v>
      </c>
      <c r="D1607" s="46" t="s">
        <v>340</v>
      </c>
      <c r="E1607" s="47">
        <v>0.76818500214826202</v>
      </c>
      <c r="F1607" s="48">
        <v>76.013513513513502</v>
      </c>
      <c r="G1607" s="47">
        <v>0.710767957019806</v>
      </c>
      <c r="H1607" s="50">
        <v>36.146788990825698</v>
      </c>
      <c r="I1607" s="76" t="str">
        <f t="shared" ref="I1607:I1670" si="50">IF(AND(F1607&gt;=90,H1607&gt;=90),"Yes","No")</f>
        <v>No</v>
      </c>
      <c r="J1607" s="49" t="str">
        <f t="shared" ref="J1607:J1670" si="51">IF(AND(F1607&gt;=75,H1607&gt;=75),"Yes","No")</f>
        <v>No</v>
      </c>
      <c r="K1607" s="47">
        <v>0.17834828860527199</v>
      </c>
      <c r="L1607" s="50">
        <v>14.921171171171199</v>
      </c>
      <c r="M1607" s="47">
        <v>0.36387084870579101</v>
      </c>
      <c r="N1607" s="50">
        <v>89.541284403669707</v>
      </c>
    </row>
    <row r="1608" spans="1:14" x14ac:dyDescent="0.2">
      <c r="A1608" s="57" t="s">
        <v>3360</v>
      </c>
      <c r="B1608" s="44" t="s">
        <v>3361</v>
      </c>
      <c r="C1608" s="45">
        <v>66</v>
      </c>
      <c r="D1608" s="46" t="s">
        <v>340</v>
      </c>
      <c r="E1608" s="47">
        <v>0.72587398822265603</v>
      </c>
      <c r="F1608" s="48">
        <v>63.6824324324324</v>
      </c>
      <c r="G1608" s="47">
        <v>0.67134909198206205</v>
      </c>
      <c r="H1608" s="50">
        <v>26.055045871559599</v>
      </c>
      <c r="I1608" s="76" t="str">
        <f t="shared" si="50"/>
        <v>No</v>
      </c>
      <c r="J1608" s="49" t="str">
        <f t="shared" si="51"/>
        <v>No</v>
      </c>
      <c r="K1608" s="47">
        <v>0.16285728659798401</v>
      </c>
      <c r="L1608" s="50">
        <v>11.599099099099099</v>
      </c>
      <c r="M1608" s="47">
        <v>0.33597516440556702</v>
      </c>
      <c r="N1608" s="50">
        <v>85.504587155963307</v>
      </c>
    </row>
    <row r="1609" spans="1:14" x14ac:dyDescent="0.2">
      <c r="A1609" s="57" t="s">
        <v>3362</v>
      </c>
      <c r="B1609" s="44" t="s">
        <v>3363</v>
      </c>
      <c r="C1609" s="45">
        <v>66</v>
      </c>
      <c r="D1609" s="46" t="s">
        <v>340</v>
      </c>
      <c r="E1609" s="47">
        <v>0.84810622602326002</v>
      </c>
      <c r="F1609" s="48">
        <v>90.484234234234194</v>
      </c>
      <c r="G1609" s="47">
        <v>0.74961628814583503</v>
      </c>
      <c r="H1609" s="50">
        <v>51.192660550458697</v>
      </c>
      <c r="I1609" s="76" t="str">
        <f t="shared" si="50"/>
        <v>No</v>
      </c>
      <c r="J1609" s="49" t="str">
        <f t="shared" si="51"/>
        <v>No</v>
      </c>
      <c r="K1609" s="47">
        <v>0.16001748958791201</v>
      </c>
      <c r="L1609" s="50">
        <v>11.2612612612613</v>
      </c>
      <c r="M1609" s="47">
        <v>0.31412807191290698</v>
      </c>
      <c r="N1609" s="50">
        <v>82.201834862385297</v>
      </c>
    </row>
    <row r="1610" spans="1:14" x14ac:dyDescent="0.2">
      <c r="A1610" s="57" t="s">
        <v>3364</v>
      </c>
      <c r="B1610" s="44" t="s">
        <v>3365</v>
      </c>
      <c r="C1610" s="45">
        <v>66</v>
      </c>
      <c r="D1610" s="46" t="s">
        <v>340</v>
      </c>
      <c r="E1610" s="47">
        <v>0.67831909580180705</v>
      </c>
      <c r="F1610" s="48">
        <v>49.268018018017997</v>
      </c>
      <c r="G1610" s="47">
        <v>0.62211881734080199</v>
      </c>
      <c r="H1610" s="50">
        <v>15.4128440366972</v>
      </c>
      <c r="I1610" s="76" t="str">
        <f t="shared" si="50"/>
        <v>No</v>
      </c>
      <c r="J1610" s="49" t="str">
        <f t="shared" si="51"/>
        <v>No</v>
      </c>
      <c r="K1610" s="47">
        <v>0.17377453042729499</v>
      </c>
      <c r="L1610" s="50">
        <v>13.851351351351401</v>
      </c>
      <c r="M1610" s="47">
        <v>0.36600228790139699</v>
      </c>
      <c r="N1610" s="50">
        <v>89.724770642201804</v>
      </c>
    </row>
    <row r="1611" spans="1:14" x14ac:dyDescent="0.2">
      <c r="A1611" s="57" t="s">
        <v>3366</v>
      </c>
      <c r="B1611" s="44" t="s">
        <v>3367</v>
      </c>
      <c r="C1611" s="45">
        <v>66</v>
      </c>
      <c r="D1611" s="46" t="s">
        <v>340</v>
      </c>
      <c r="E1611" s="47">
        <v>0.66032786982173697</v>
      </c>
      <c r="F1611" s="48">
        <v>43.524774774774798</v>
      </c>
      <c r="G1611" s="47">
        <v>0.72844894093861201</v>
      </c>
      <c r="H1611" s="50">
        <v>43.302752293578003</v>
      </c>
      <c r="I1611" s="76" t="str">
        <f t="shared" si="50"/>
        <v>No</v>
      </c>
      <c r="J1611" s="49" t="str">
        <f t="shared" si="51"/>
        <v>No</v>
      </c>
      <c r="K1611" s="47">
        <v>0.20034143208905</v>
      </c>
      <c r="L1611" s="50">
        <v>20.270270270270299</v>
      </c>
      <c r="M1611" s="47">
        <v>0.46447935692249898</v>
      </c>
      <c r="N1611" s="50">
        <v>96.330275229357795</v>
      </c>
    </row>
    <row r="1612" spans="1:14" x14ac:dyDescent="0.2">
      <c r="A1612" s="57" t="s">
        <v>1034</v>
      </c>
      <c r="B1612" s="44" t="s">
        <v>3368</v>
      </c>
      <c r="C1612" s="45">
        <v>66</v>
      </c>
      <c r="D1612" s="46" t="s">
        <v>340</v>
      </c>
      <c r="E1612" s="47">
        <v>0.64238848618650002</v>
      </c>
      <c r="F1612" s="48">
        <v>38.2882882882883</v>
      </c>
      <c r="G1612" s="47">
        <v>0.48861671795621298</v>
      </c>
      <c r="H1612" s="50">
        <v>5.5045871559632999</v>
      </c>
      <c r="I1612" s="76" t="str">
        <f t="shared" si="50"/>
        <v>No</v>
      </c>
      <c r="J1612" s="49" t="str">
        <f t="shared" si="51"/>
        <v>No</v>
      </c>
      <c r="K1612" s="47">
        <v>0.27582275743340801</v>
      </c>
      <c r="L1612" s="50">
        <v>44.256756756756801</v>
      </c>
      <c r="M1612" s="47">
        <v>0.52031227435137695</v>
      </c>
      <c r="N1612" s="50">
        <v>97.431192660550494</v>
      </c>
    </row>
    <row r="1613" spans="1:14" x14ac:dyDescent="0.2">
      <c r="A1613" s="57" t="s">
        <v>3369</v>
      </c>
      <c r="B1613" s="44" t="s">
        <v>3370</v>
      </c>
      <c r="C1613" s="45">
        <v>66</v>
      </c>
      <c r="D1613" s="46" t="s">
        <v>340</v>
      </c>
      <c r="E1613" s="47">
        <v>0.60073077780555195</v>
      </c>
      <c r="F1613" s="48">
        <v>25.3941441441441</v>
      </c>
      <c r="G1613" s="47">
        <v>0.60599105544990906</v>
      </c>
      <c r="H1613" s="50">
        <v>13.7614678899083</v>
      </c>
      <c r="I1613" s="76" t="str">
        <f t="shared" si="50"/>
        <v>No</v>
      </c>
      <c r="J1613" s="49" t="str">
        <f t="shared" si="51"/>
        <v>No</v>
      </c>
      <c r="K1613" s="47">
        <v>0.21718539766929801</v>
      </c>
      <c r="L1613" s="50">
        <v>24.6058558558559</v>
      </c>
      <c r="M1613" s="47">
        <v>0.47933043241234702</v>
      </c>
      <c r="N1613" s="50">
        <v>96.880733944954102</v>
      </c>
    </row>
    <row r="1614" spans="1:14" x14ac:dyDescent="0.2">
      <c r="A1614" s="57" t="s">
        <v>3178</v>
      </c>
      <c r="B1614" s="44" t="s">
        <v>3371</v>
      </c>
      <c r="C1614" s="45">
        <v>66</v>
      </c>
      <c r="D1614" s="46" t="s">
        <v>340</v>
      </c>
      <c r="E1614" s="47">
        <v>0.81222965186402496</v>
      </c>
      <c r="F1614" s="48">
        <v>86.542792792792795</v>
      </c>
      <c r="G1614" s="47">
        <v>0.70720776569544797</v>
      </c>
      <c r="H1614" s="50">
        <v>35.045871559632999</v>
      </c>
      <c r="I1614" s="76" t="str">
        <f t="shared" si="50"/>
        <v>No</v>
      </c>
      <c r="J1614" s="49" t="str">
        <f t="shared" si="51"/>
        <v>No</v>
      </c>
      <c r="K1614" s="47">
        <v>0.15632656446049101</v>
      </c>
      <c r="L1614" s="50">
        <v>10.304054054054101</v>
      </c>
      <c r="M1614" s="47">
        <v>0.29987757046822999</v>
      </c>
      <c r="N1614" s="50">
        <v>79.266055045871596</v>
      </c>
    </row>
    <row r="1615" spans="1:14" x14ac:dyDescent="0.2">
      <c r="A1615" s="57" t="s">
        <v>3372</v>
      </c>
      <c r="B1615" s="44" t="s">
        <v>3373</v>
      </c>
      <c r="C1615" s="45">
        <v>66</v>
      </c>
      <c r="D1615" s="46" t="s">
        <v>340</v>
      </c>
      <c r="E1615" s="47">
        <v>0.75411545719506001</v>
      </c>
      <c r="F1615" s="48">
        <v>71.509009009009006</v>
      </c>
      <c r="G1615" s="47">
        <v>0.70352528758408595</v>
      </c>
      <c r="H1615" s="50">
        <v>33.761467889908303</v>
      </c>
      <c r="I1615" s="76" t="str">
        <f t="shared" si="50"/>
        <v>No</v>
      </c>
      <c r="J1615" s="49" t="str">
        <f t="shared" si="51"/>
        <v>No</v>
      </c>
      <c r="K1615" s="47">
        <v>0.162587632794748</v>
      </c>
      <c r="L1615" s="50">
        <v>11.4864864864865</v>
      </c>
      <c r="M1615" s="47">
        <v>0.32127484962328401</v>
      </c>
      <c r="N1615" s="50">
        <v>82.935779816513801</v>
      </c>
    </row>
    <row r="1616" spans="1:14" x14ac:dyDescent="0.2">
      <c r="A1616" s="57" t="s">
        <v>3374</v>
      </c>
      <c r="B1616" s="44" t="s">
        <v>3375</v>
      </c>
      <c r="C1616" s="45">
        <v>66</v>
      </c>
      <c r="D1616" s="46" t="s">
        <v>340</v>
      </c>
      <c r="E1616" s="47">
        <v>0.61681539517362505</v>
      </c>
      <c r="F1616" s="48">
        <v>29.5608108108108</v>
      </c>
      <c r="G1616" s="47">
        <v>0.64486316352158801</v>
      </c>
      <c r="H1616" s="50">
        <v>20.7339449541284</v>
      </c>
      <c r="I1616" s="76" t="str">
        <f t="shared" si="50"/>
        <v>No</v>
      </c>
      <c r="J1616" s="49" t="str">
        <f t="shared" si="51"/>
        <v>No</v>
      </c>
      <c r="K1616" s="47">
        <v>0.18230978425984001</v>
      </c>
      <c r="L1616" s="50">
        <v>15.6531531531532</v>
      </c>
      <c r="M1616" s="47">
        <v>0.37993714084593</v>
      </c>
      <c r="N1616" s="50">
        <v>91.0091743119266</v>
      </c>
    </row>
    <row r="1617" spans="1:14" x14ac:dyDescent="0.2">
      <c r="A1617" s="57" t="s">
        <v>3376</v>
      </c>
      <c r="B1617" s="44" t="s">
        <v>3377</v>
      </c>
      <c r="C1617" s="45">
        <v>66</v>
      </c>
      <c r="D1617" s="46" t="s">
        <v>340</v>
      </c>
      <c r="E1617" s="47">
        <v>0.64579307366661698</v>
      </c>
      <c r="F1617" s="48">
        <v>39.245495495495497</v>
      </c>
      <c r="G1617" s="47">
        <v>0.63061215874992005</v>
      </c>
      <c r="H1617" s="50">
        <v>17.614678899082602</v>
      </c>
      <c r="I1617" s="76" t="str">
        <f t="shared" si="50"/>
        <v>No</v>
      </c>
      <c r="J1617" s="49" t="str">
        <f t="shared" si="51"/>
        <v>No</v>
      </c>
      <c r="K1617" s="47">
        <v>0.21570728613255699</v>
      </c>
      <c r="L1617" s="50">
        <v>24.1554054054054</v>
      </c>
      <c r="M1617" s="47">
        <v>0.47063382224114098</v>
      </c>
      <c r="N1617" s="50">
        <v>96.513761467889907</v>
      </c>
    </row>
    <row r="1618" spans="1:14" x14ac:dyDescent="0.2">
      <c r="A1618" s="57" t="s">
        <v>3378</v>
      </c>
      <c r="B1618" s="44" t="s">
        <v>3379</v>
      </c>
      <c r="C1618" s="45">
        <v>45</v>
      </c>
      <c r="D1618" s="46" t="s">
        <v>340</v>
      </c>
      <c r="E1618" s="47">
        <v>0.77749328240764404</v>
      </c>
      <c r="F1618" s="48">
        <v>79.1666666666667</v>
      </c>
      <c r="G1618" s="47">
        <v>0.77985093806689099</v>
      </c>
      <c r="H1618" s="50">
        <v>69.534412955465598</v>
      </c>
      <c r="I1618" s="76" t="str">
        <f t="shared" si="50"/>
        <v>No</v>
      </c>
      <c r="J1618" s="49" t="str">
        <f t="shared" si="51"/>
        <v>No</v>
      </c>
      <c r="K1618" s="47">
        <v>0.221403688481317</v>
      </c>
      <c r="L1618" s="50">
        <v>25.619369369369402</v>
      </c>
      <c r="M1618" s="47">
        <v>0.26641834770262601</v>
      </c>
      <c r="N1618" s="50">
        <v>68.876518218623502</v>
      </c>
    </row>
    <row r="1619" spans="1:14" x14ac:dyDescent="0.2">
      <c r="A1619" s="57" t="s">
        <v>3380</v>
      </c>
      <c r="B1619" s="44" t="s">
        <v>3381</v>
      </c>
      <c r="C1619" s="45">
        <v>66</v>
      </c>
      <c r="D1619" s="46" t="s">
        <v>340</v>
      </c>
      <c r="E1619" s="47">
        <v>0.61229819846203104</v>
      </c>
      <c r="F1619" s="48">
        <v>28.490990990991001</v>
      </c>
      <c r="G1619" s="47">
        <v>0.63235131268450195</v>
      </c>
      <c r="H1619" s="50">
        <v>18.715596330275201</v>
      </c>
      <c r="I1619" s="76" t="str">
        <f t="shared" si="50"/>
        <v>No</v>
      </c>
      <c r="J1619" s="49" t="str">
        <f t="shared" si="51"/>
        <v>No</v>
      </c>
      <c r="K1619" s="47">
        <v>0.26684029434915002</v>
      </c>
      <c r="L1619" s="50">
        <v>40.540540540540498</v>
      </c>
      <c r="M1619" s="47">
        <v>0.52023983644185701</v>
      </c>
      <c r="N1619" s="50">
        <v>97.247706422018396</v>
      </c>
    </row>
    <row r="1620" spans="1:14" x14ac:dyDescent="0.2">
      <c r="A1620" s="57" t="s">
        <v>3382</v>
      </c>
      <c r="B1620" s="44" t="s">
        <v>3383</v>
      </c>
      <c r="C1620" s="45">
        <v>66</v>
      </c>
      <c r="D1620" s="46" t="s">
        <v>340</v>
      </c>
      <c r="E1620" s="47">
        <v>0.60900699957486104</v>
      </c>
      <c r="F1620" s="48">
        <v>27.139639639639601</v>
      </c>
      <c r="G1620" s="47">
        <v>0.46773403484919202</v>
      </c>
      <c r="H1620" s="50">
        <v>3.8532110091743101</v>
      </c>
      <c r="I1620" s="76" t="str">
        <f t="shared" si="50"/>
        <v>No</v>
      </c>
      <c r="J1620" s="49" t="str">
        <f t="shared" si="51"/>
        <v>No</v>
      </c>
      <c r="K1620" s="47">
        <v>0.38096614309158799</v>
      </c>
      <c r="L1620" s="50">
        <v>92.117117117117104</v>
      </c>
      <c r="M1620" s="47">
        <v>0.67404019633304202</v>
      </c>
      <c r="N1620" s="50">
        <v>99.266055045871596</v>
      </c>
    </row>
    <row r="1621" spans="1:14" x14ac:dyDescent="0.2">
      <c r="A1621" s="57" t="s">
        <v>3384</v>
      </c>
      <c r="B1621" s="44" t="s">
        <v>3385</v>
      </c>
      <c r="C1621" s="45">
        <v>45</v>
      </c>
      <c r="D1621" s="46" t="s">
        <v>340</v>
      </c>
      <c r="E1621" s="47">
        <v>0.49540646950699502</v>
      </c>
      <c r="F1621" s="48">
        <v>6.8693693693693696</v>
      </c>
      <c r="G1621" s="47">
        <v>0.632662633272422</v>
      </c>
      <c r="H1621" s="50">
        <v>19.4331983805668</v>
      </c>
      <c r="I1621" s="76" t="str">
        <f t="shared" si="50"/>
        <v>No</v>
      </c>
      <c r="J1621" s="49" t="str">
        <f t="shared" si="51"/>
        <v>No</v>
      </c>
      <c r="K1621" s="47">
        <v>0.29255205771438197</v>
      </c>
      <c r="L1621" s="50">
        <v>53.7725225225225</v>
      </c>
      <c r="M1621" s="47">
        <v>0.33888125025167698</v>
      </c>
      <c r="N1621" s="50">
        <v>84.817813765182194</v>
      </c>
    </row>
    <row r="1622" spans="1:14" x14ac:dyDescent="0.2">
      <c r="A1622" s="57" t="s">
        <v>3386</v>
      </c>
      <c r="B1622" s="44" t="s">
        <v>3387</v>
      </c>
      <c r="C1622" s="45">
        <v>66</v>
      </c>
      <c r="D1622" s="46" t="s">
        <v>340</v>
      </c>
      <c r="E1622" s="47">
        <v>0.59555668454122701</v>
      </c>
      <c r="F1622" s="48">
        <v>23.648648648648599</v>
      </c>
      <c r="G1622" s="47">
        <v>0.56779394442658504</v>
      </c>
      <c r="H1622" s="50">
        <v>9.5412844036697209</v>
      </c>
      <c r="I1622" s="76" t="str">
        <f t="shared" si="50"/>
        <v>No</v>
      </c>
      <c r="J1622" s="49" t="str">
        <f t="shared" si="51"/>
        <v>No</v>
      </c>
      <c r="K1622" s="47">
        <v>0.34927124584041402</v>
      </c>
      <c r="L1622" s="50">
        <v>83.445945945945894</v>
      </c>
      <c r="M1622" s="47">
        <v>0.70153005848695305</v>
      </c>
      <c r="N1622" s="50">
        <v>99.633027522935805</v>
      </c>
    </row>
    <row r="1623" spans="1:14" x14ac:dyDescent="0.2">
      <c r="A1623" s="57" t="s">
        <v>2755</v>
      </c>
      <c r="B1623" s="44" t="s">
        <v>3388</v>
      </c>
      <c r="C1623" s="45">
        <v>66</v>
      </c>
      <c r="D1623" s="46" t="s">
        <v>340</v>
      </c>
      <c r="E1623" s="47">
        <v>0.83307976354217494</v>
      </c>
      <c r="F1623" s="48">
        <v>89.527027027027003</v>
      </c>
      <c r="G1623" s="47">
        <v>0.73353640730805802</v>
      </c>
      <c r="H1623" s="50">
        <v>45.321100917431203</v>
      </c>
      <c r="I1623" s="76" t="str">
        <f t="shared" si="50"/>
        <v>No</v>
      </c>
      <c r="J1623" s="49" t="str">
        <f t="shared" si="51"/>
        <v>No</v>
      </c>
      <c r="K1623" s="47">
        <v>0.198033697770155</v>
      </c>
      <c r="L1623" s="50">
        <v>19.313063063063101</v>
      </c>
      <c r="M1623" s="47">
        <v>0.43633166442689802</v>
      </c>
      <c r="N1623" s="50">
        <v>94.862385321100902</v>
      </c>
    </row>
    <row r="1624" spans="1:14" x14ac:dyDescent="0.2">
      <c r="A1624" s="57" t="s">
        <v>3389</v>
      </c>
      <c r="B1624" s="44" t="s">
        <v>3390</v>
      </c>
      <c r="C1624" s="45">
        <v>66</v>
      </c>
      <c r="D1624" s="46" t="s">
        <v>340</v>
      </c>
      <c r="E1624" s="47">
        <v>0.80824244622292196</v>
      </c>
      <c r="F1624" s="48">
        <v>85.304054054054106</v>
      </c>
      <c r="G1624" s="47">
        <v>0.684258304291258</v>
      </c>
      <c r="H1624" s="50">
        <v>28.807339449541299</v>
      </c>
      <c r="I1624" s="76" t="str">
        <f t="shared" si="50"/>
        <v>No</v>
      </c>
      <c r="J1624" s="49" t="str">
        <f t="shared" si="51"/>
        <v>No</v>
      </c>
      <c r="K1624" s="47">
        <v>0.20856669915748999</v>
      </c>
      <c r="L1624" s="50">
        <v>22.353603603603599</v>
      </c>
      <c r="M1624" s="47">
        <v>0.43365628031073999</v>
      </c>
      <c r="N1624" s="50">
        <v>94.678899082568805</v>
      </c>
    </row>
    <row r="1625" spans="1:14" x14ac:dyDescent="0.2">
      <c r="A1625" s="57" t="s">
        <v>3391</v>
      </c>
      <c r="B1625" s="44" t="s">
        <v>3392</v>
      </c>
      <c r="C1625" s="45">
        <v>66</v>
      </c>
      <c r="D1625" s="46" t="s">
        <v>340</v>
      </c>
      <c r="E1625" s="47">
        <v>0.688336939103801</v>
      </c>
      <c r="F1625" s="48">
        <v>52.984234234234201</v>
      </c>
      <c r="G1625" s="47">
        <v>0.58526654739967499</v>
      </c>
      <c r="H1625" s="50">
        <v>10.825688073394501</v>
      </c>
      <c r="I1625" s="76" t="str">
        <f t="shared" si="50"/>
        <v>No</v>
      </c>
      <c r="J1625" s="49" t="str">
        <f t="shared" si="51"/>
        <v>No</v>
      </c>
      <c r="K1625" s="47">
        <v>0.23237175581751901</v>
      </c>
      <c r="L1625" s="50">
        <v>28.603603603603599</v>
      </c>
      <c r="M1625" s="47">
        <v>0.510652757535068</v>
      </c>
      <c r="N1625" s="50">
        <v>97.064220183486199</v>
      </c>
    </row>
    <row r="1626" spans="1:14" x14ac:dyDescent="0.2">
      <c r="A1626" s="57" t="s">
        <v>2757</v>
      </c>
      <c r="B1626" s="44" t="s">
        <v>3393</v>
      </c>
      <c r="C1626" s="45">
        <v>66</v>
      </c>
      <c r="D1626" s="46" t="s">
        <v>340</v>
      </c>
      <c r="E1626" s="47">
        <v>0.85753531859435395</v>
      </c>
      <c r="F1626" s="48">
        <v>92.004504504504496</v>
      </c>
      <c r="G1626" s="47">
        <v>0.79300448417956304</v>
      </c>
      <c r="H1626" s="50">
        <v>68.440366972477094</v>
      </c>
      <c r="I1626" s="76" t="str">
        <f t="shared" si="50"/>
        <v>No</v>
      </c>
      <c r="J1626" s="49" t="str">
        <f t="shared" si="51"/>
        <v>No</v>
      </c>
      <c r="K1626" s="47">
        <v>0.15673345576564199</v>
      </c>
      <c r="L1626" s="50">
        <v>10.4166666666667</v>
      </c>
      <c r="M1626" s="47">
        <v>0.30731324890255202</v>
      </c>
      <c r="N1626" s="50">
        <v>80.917431192660501</v>
      </c>
    </row>
    <row r="1627" spans="1:14" x14ac:dyDescent="0.2">
      <c r="A1627" s="57" t="s">
        <v>3394</v>
      </c>
      <c r="B1627" s="44" t="s">
        <v>3395</v>
      </c>
      <c r="C1627" s="45">
        <v>45</v>
      </c>
      <c r="D1627" s="46" t="s">
        <v>340</v>
      </c>
      <c r="E1627" s="47">
        <v>0.61676641593160697</v>
      </c>
      <c r="F1627" s="48">
        <v>29.504504504504499</v>
      </c>
      <c r="G1627" s="47">
        <v>0.663368982342467</v>
      </c>
      <c r="H1627" s="50">
        <v>26.568825910931199</v>
      </c>
      <c r="I1627" s="76" t="str">
        <f t="shared" si="50"/>
        <v>No</v>
      </c>
      <c r="J1627" s="49" t="str">
        <f t="shared" si="51"/>
        <v>No</v>
      </c>
      <c r="K1627" s="47">
        <v>0.28061552220188601</v>
      </c>
      <c r="L1627" s="50">
        <v>47.072072072072103</v>
      </c>
      <c r="M1627" s="47">
        <v>0.319661723374978</v>
      </c>
      <c r="N1627" s="50">
        <v>81.174089068825893</v>
      </c>
    </row>
    <row r="1628" spans="1:14" x14ac:dyDescent="0.2">
      <c r="A1628" s="57" t="s">
        <v>3176</v>
      </c>
      <c r="B1628" s="44" t="s">
        <v>3396</v>
      </c>
      <c r="C1628" s="45">
        <v>45</v>
      </c>
      <c r="D1628" s="46" t="s">
        <v>340</v>
      </c>
      <c r="E1628" s="47">
        <v>0.47250840125500898</v>
      </c>
      <c r="F1628" s="48">
        <v>5.1801801801801801</v>
      </c>
      <c r="G1628" s="47">
        <v>0.50860746590467798</v>
      </c>
      <c r="H1628" s="50">
        <v>8.1477732793522293</v>
      </c>
      <c r="I1628" s="76" t="str">
        <f t="shared" si="50"/>
        <v>No</v>
      </c>
      <c r="J1628" s="49" t="str">
        <f t="shared" si="51"/>
        <v>No</v>
      </c>
      <c r="K1628" s="47">
        <v>0.36389089617557102</v>
      </c>
      <c r="L1628" s="50">
        <v>88.513513513513502</v>
      </c>
      <c r="M1628" s="47">
        <v>0.40157141195263502</v>
      </c>
      <c r="N1628" s="50">
        <v>93.572874493927102</v>
      </c>
    </row>
    <row r="1629" spans="1:14" x14ac:dyDescent="0.2">
      <c r="A1629" s="57" t="s">
        <v>3397</v>
      </c>
      <c r="B1629" s="44" t="s">
        <v>3398</v>
      </c>
      <c r="C1629" s="45">
        <v>45</v>
      </c>
      <c r="D1629" s="46" t="s">
        <v>340</v>
      </c>
      <c r="E1629" s="47">
        <v>0.39824434440013601</v>
      </c>
      <c r="F1629" s="48">
        <v>3.3783783783783798</v>
      </c>
      <c r="G1629" s="47">
        <v>0.50414245899375998</v>
      </c>
      <c r="H1629" s="50">
        <v>7.8947368421052602</v>
      </c>
      <c r="I1629" s="76" t="str">
        <f t="shared" si="50"/>
        <v>No</v>
      </c>
      <c r="J1629" s="49" t="str">
        <f t="shared" si="51"/>
        <v>No</v>
      </c>
      <c r="K1629" s="47">
        <v>0.34057785431285498</v>
      </c>
      <c r="L1629" s="50">
        <v>79.729729729729698</v>
      </c>
      <c r="M1629" s="47">
        <v>0.38058052645107698</v>
      </c>
      <c r="N1629" s="50">
        <v>91.143724696356301</v>
      </c>
    </row>
    <row r="1630" spans="1:14" x14ac:dyDescent="0.2">
      <c r="A1630" s="57" t="s">
        <v>3399</v>
      </c>
      <c r="B1630" s="44" t="s">
        <v>3400</v>
      </c>
      <c r="C1630" s="45">
        <v>45</v>
      </c>
      <c r="D1630" s="46" t="s">
        <v>340</v>
      </c>
      <c r="E1630" s="47">
        <v>0.35968995309401303</v>
      </c>
      <c r="F1630" s="48">
        <v>2.5337837837837802</v>
      </c>
      <c r="G1630" s="47">
        <v>0.46497064453758202</v>
      </c>
      <c r="H1630" s="50">
        <v>6.2753036437247003</v>
      </c>
      <c r="I1630" s="76" t="str">
        <f t="shared" si="50"/>
        <v>No</v>
      </c>
      <c r="J1630" s="49" t="str">
        <f t="shared" si="51"/>
        <v>No</v>
      </c>
      <c r="K1630" s="47">
        <v>0.44724982311018102</v>
      </c>
      <c r="L1630" s="50">
        <v>98.254504504504496</v>
      </c>
      <c r="M1630" s="47">
        <v>0.48753826974581299</v>
      </c>
      <c r="N1630" s="50">
        <v>98.734817813765204</v>
      </c>
    </row>
    <row r="1631" spans="1:14" x14ac:dyDescent="0.2">
      <c r="A1631" s="57" t="s">
        <v>3401</v>
      </c>
      <c r="B1631" s="44" t="s">
        <v>3402</v>
      </c>
      <c r="C1631" s="45">
        <v>45</v>
      </c>
      <c r="D1631" s="46" t="s">
        <v>340</v>
      </c>
      <c r="E1631" s="47">
        <v>0.57505321152720201</v>
      </c>
      <c r="F1631" s="48">
        <v>18.637387387387399</v>
      </c>
      <c r="G1631" s="47">
        <v>0.56947152325544903</v>
      </c>
      <c r="H1631" s="50">
        <v>11.7408906882591</v>
      </c>
      <c r="I1631" s="76" t="str">
        <f t="shared" si="50"/>
        <v>No</v>
      </c>
      <c r="J1631" s="49" t="str">
        <f t="shared" si="51"/>
        <v>No</v>
      </c>
      <c r="K1631" s="47">
        <v>0.37200578148975499</v>
      </c>
      <c r="L1631" s="50">
        <v>90.315315315315303</v>
      </c>
      <c r="M1631" s="47">
        <v>0.41401720293155198</v>
      </c>
      <c r="N1631" s="50">
        <v>94.635627530364403</v>
      </c>
    </row>
    <row r="1632" spans="1:14" x14ac:dyDescent="0.2">
      <c r="A1632" s="57" t="s">
        <v>3403</v>
      </c>
      <c r="B1632" s="44" t="s">
        <v>3404</v>
      </c>
      <c r="C1632" s="45">
        <v>45</v>
      </c>
      <c r="D1632" s="46" t="s">
        <v>340</v>
      </c>
      <c r="E1632" s="47">
        <v>0.246464114345368</v>
      </c>
      <c r="F1632" s="48">
        <v>0.95720720720720698</v>
      </c>
      <c r="G1632" s="47">
        <v>0.31782744354998899</v>
      </c>
      <c r="H1632" s="50">
        <v>2.42914979757085</v>
      </c>
      <c r="I1632" s="76" t="str">
        <f t="shared" si="50"/>
        <v>No</v>
      </c>
      <c r="J1632" s="49" t="str">
        <f t="shared" si="51"/>
        <v>No</v>
      </c>
      <c r="K1632" s="47">
        <v>0.37751015949049599</v>
      </c>
      <c r="L1632" s="50">
        <v>91.610360360360403</v>
      </c>
      <c r="M1632" s="47">
        <v>0.42653364616748701</v>
      </c>
      <c r="N1632" s="50">
        <v>95.698380566801603</v>
      </c>
    </row>
    <row r="1633" spans="1:14" x14ac:dyDescent="0.2">
      <c r="A1633" s="57" t="s">
        <v>3405</v>
      </c>
      <c r="B1633" s="44" t="s">
        <v>3406</v>
      </c>
      <c r="C1633" s="45">
        <v>45</v>
      </c>
      <c r="D1633" s="46" t="s">
        <v>340</v>
      </c>
      <c r="E1633" s="47">
        <v>0.16693562258648201</v>
      </c>
      <c r="F1633" s="48">
        <v>5.63063063063063E-2</v>
      </c>
      <c r="G1633" s="47">
        <v>0.17678034466544201</v>
      </c>
      <c r="H1633" s="50">
        <v>5.0607287449392697E-2</v>
      </c>
      <c r="I1633" s="76" t="str">
        <f t="shared" si="50"/>
        <v>No</v>
      </c>
      <c r="J1633" s="49" t="str">
        <f t="shared" si="51"/>
        <v>No</v>
      </c>
      <c r="K1633" s="47">
        <v>0.38444620860504303</v>
      </c>
      <c r="L1633" s="50">
        <v>92.849099099099107</v>
      </c>
      <c r="M1633" s="47">
        <v>0.414599587904939</v>
      </c>
      <c r="N1633" s="50">
        <v>94.787449392712503</v>
      </c>
    </row>
    <row r="1634" spans="1:14" x14ac:dyDescent="0.2">
      <c r="A1634" s="57" t="s">
        <v>3407</v>
      </c>
      <c r="B1634" s="44" t="s">
        <v>3408</v>
      </c>
      <c r="C1634" s="45">
        <v>45</v>
      </c>
      <c r="D1634" s="46" t="s">
        <v>340</v>
      </c>
      <c r="E1634" s="47">
        <v>0.32840537097449202</v>
      </c>
      <c r="F1634" s="48">
        <v>2.2522522522522501</v>
      </c>
      <c r="G1634" s="47">
        <v>0.29946424645844699</v>
      </c>
      <c r="H1634" s="50">
        <v>1.82186234817814</v>
      </c>
      <c r="I1634" s="76" t="str">
        <f t="shared" si="50"/>
        <v>No</v>
      </c>
      <c r="J1634" s="49" t="str">
        <f t="shared" si="51"/>
        <v>No</v>
      </c>
      <c r="K1634" s="47">
        <v>0.404961071070359</v>
      </c>
      <c r="L1634" s="50">
        <v>95.664414414414395</v>
      </c>
      <c r="M1634" s="47">
        <v>0.45622490874151</v>
      </c>
      <c r="N1634" s="50">
        <v>97.570850202429099</v>
      </c>
    </row>
    <row r="1635" spans="1:14" x14ac:dyDescent="0.2">
      <c r="A1635" s="57" t="s">
        <v>3409</v>
      </c>
      <c r="B1635" s="44" t="s">
        <v>3410</v>
      </c>
      <c r="C1635" s="45">
        <v>45</v>
      </c>
      <c r="D1635" s="46" t="s">
        <v>340</v>
      </c>
      <c r="E1635" s="47">
        <v>0.37434931930353299</v>
      </c>
      <c r="F1635" s="48">
        <v>2.92792792792793</v>
      </c>
      <c r="G1635" s="47">
        <v>0.44764632105083901</v>
      </c>
      <c r="H1635" s="50">
        <v>5.7692307692307701</v>
      </c>
      <c r="I1635" s="76" t="str">
        <f t="shared" si="50"/>
        <v>No</v>
      </c>
      <c r="J1635" s="49" t="str">
        <f t="shared" si="51"/>
        <v>No</v>
      </c>
      <c r="K1635" s="47">
        <v>0.43828322393221603</v>
      </c>
      <c r="L1635" s="50">
        <v>97.9166666666667</v>
      </c>
      <c r="M1635" s="47">
        <v>0.487534177066413</v>
      </c>
      <c r="N1635" s="50">
        <v>98.684210526315795</v>
      </c>
    </row>
    <row r="1636" spans="1:14" x14ac:dyDescent="0.2">
      <c r="A1636" s="57" t="s">
        <v>3411</v>
      </c>
      <c r="B1636" s="44" t="s">
        <v>3412</v>
      </c>
      <c r="C1636" s="45">
        <v>45</v>
      </c>
      <c r="D1636" s="46" t="s">
        <v>340</v>
      </c>
      <c r="E1636" s="47">
        <v>0.38817889721528698</v>
      </c>
      <c r="F1636" s="48">
        <v>3.1531531531531498</v>
      </c>
      <c r="G1636" s="47">
        <v>0.50430735833666696</v>
      </c>
      <c r="H1636" s="50">
        <v>7.9959514170040498</v>
      </c>
      <c r="I1636" s="76" t="str">
        <f t="shared" si="50"/>
        <v>No</v>
      </c>
      <c r="J1636" s="49" t="str">
        <f t="shared" si="51"/>
        <v>No</v>
      </c>
      <c r="K1636" s="47">
        <v>0.39708764309876499</v>
      </c>
      <c r="L1636" s="50">
        <v>94.707207207207205</v>
      </c>
      <c r="M1636" s="47">
        <v>0.43618847044085601</v>
      </c>
      <c r="N1636" s="50">
        <v>96.457489878542503</v>
      </c>
    </row>
    <row r="1637" spans="1:14" x14ac:dyDescent="0.2">
      <c r="A1637" s="57" t="s">
        <v>551</v>
      </c>
      <c r="B1637" s="44" t="s">
        <v>3413</v>
      </c>
      <c r="C1637" s="45">
        <v>45</v>
      </c>
      <c r="D1637" s="46" t="s">
        <v>340</v>
      </c>
      <c r="E1637" s="47">
        <v>0.24151420145636501</v>
      </c>
      <c r="F1637" s="48">
        <v>0.84459459459459496</v>
      </c>
      <c r="G1637" s="47">
        <v>0.30064382362465503</v>
      </c>
      <c r="H1637" s="50">
        <v>1.8724696356275301</v>
      </c>
      <c r="I1637" s="76" t="str">
        <f t="shared" si="50"/>
        <v>No</v>
      </c>
      <c r="J1637" s="49" t="str">
        <f t="shared" si="51"/>
        <v>No</v>
      </c>
      <c r="K1637" s="47">
        <v>0.42563140006647499</v>
      </c>
      <c r="L1637" s="50">
        <v>97.297297297297305</v>
      </c>
      <c r="M1637" s="47">
        <v>0.46641900496344202</v>
      </c>
      <c r="N1637" s="50">
        <v>97.925101214574894</v>
      </c>
    </row>
    <row r="1638" spans="1:14" x14ac:dyDescent="0.2">
      <c r="A1638" s="57" t="s">
        <v>481</v>
      </c>
      <c r="B1638" s="44" t="s">
        <v>3414</v>
      </c>
      <c r="C1638" s="45">
        <v>45</v>
      </c>
      <c r="D1638" s="46" t="s">
        <v>340</v>
      </c>
      <c r="E1638" s="47">
        <v>0.30168068960910899</v>
      </c>
      <c r="F1638" s="48">
        <v>2.0270270270270299</v>
      </c>
      <c r="G1638" s="47">
        <v>0.387322655210942</v>
      </c>
      <c r="H1638" s="50">
        <v>3.6437246963562799</v>
      </c>
      <c r="I1638" s="76" t="str">
        <f t="shared" si="50"/>
        <v>No</v>
      </c>
      <c r="J1638" s="49" t="str">
        <f t="shared" si="51"/>
        <v>No</v>
      </c>
      <c r="K1638" s="47">
        <v>0.40377985916253401</v>
      </c>
      <c r="L1638" s="50">
        <v>95.551801801801801</v>
      </c>
      <c r="M1638" s="47">
        <v>0.452722213384881</v>
      </c>
      <c r="N1638" s="50">
        <v>97.419028340080999</v>
      </c>
    </row>
    <row r="1639" spans="1:14" x14ac:dyDescent="0.2">
      <c r="A1639" s="147" t="s">
        <v>3415</v>
      </c>
      <c r="B1639" s="44" t="s">
        <v>3416</v>
      </c>
      <c r="C1639" s="45">
        <v>45</v>
      </c>
      <c r="D1639" s="46" t="s">
        <v>340</v>
      </c>
      <c r="E1639" s="47">
        <v>0.86160439761079299</v>
      </c>
      <c r="F1639" s="48">
        <v>92.229729729729698</v>
      </c>
      <c r="G1639" s="47">
        <v>0.83857626858814704</v>
      </c>
      <c r="H1639" s="50">
        <v>92.611336032388706</v>
      </c>
      <c r="I1639" s="76" t="str">
        <f t="shared" si="50"/>
        <v>Yes</v>
      </c>
      <c r="J1639" s="49" t="str">
        <f t="shared" si="51"/>
        <v>Yes</v>
      </c>
      <c r="K1639" s="47">
        <v>0.17704811194419001</v>
      </c>
      <c r="L1639" s="50">
        <v>14.695945945945899</v>
      </c>
      <c r="M1639" s="47">
        <v>0.20381590309067399</v>
      </c>
      <c r="N1639" s="50">
        <v>48.734817813765197</v>
      </c>
    </row>
    <row r="1640" spans="1:14" x14ac:dyDescent="0.2">
      <c r="A1640" s="57" t="s">
        <v>3417</v>
      </c>
      <c r="B1640" s="44" t="s">
        <v>3418</v>
      </c>
      <c r="C1640" s="45">
        <v>66</v>
      </c>
      <c r="D1640" s="46" t="s">
        <v>340</v>
      </c>
      <c r="E1640" s="47">
        <v>0.58356222802123703</v>
      </c>
      <c r="F1640" s="48">
        <v>20.326576576576599</v>
      </c>
      <c r="G1640" s="47">
        <v>0.49117893713622901</v>
      </c>
      <c r="H1640" s="50">
        <v>5.8715596330275197</v>
      </c>
      <c r="I1640" s="76" t="str">
        <f t="shared" si="50"/>
        <v>No</v>
      </c>
      <c r="J1640" s="49" t="str">
        <f t="shared" si="51"/>
        <v>No</v>
      </c>
      <c r="K1640" s="47">
        <v>0.29119117949553502</v>
      </c>
      <c r="L1640" s="50">
        <v>52.984234234234201</v>
      </c>
      <c r="M1640" s="47">
        <v>0.64363218235567299</v>
      </c>
      <c r="N1640" s="50">
        <v>98.899082568807302</v>
      </c>
    </row>
    <row r="1641" spans="1:14" x14ac:dyDescent="0.2">
      <c r="A1641" s="57" t="s">
        <v>3419</v>
      </c>
      <c r="B1641" s="44" t="s">
        <v>3420</v>
      </c>
      <c r="C1641" s="45">
        <v>66</v>
      </c>
      <c r="D1641" s="46" t="s">
        <v>340</v>
      </c>
      <c r="E1641" s="47">
        <v>0.82230739428857003</v>
      </c>
      <c r="F1641" s="48">
        <v>88.175675675675706</v>
      </c>
      <c r="G1641" s="47">
        <v>0.76096250805093701</v>
      </c>
      <c r="H1641" s="50">
        <v>56.146788990825698</v>
      </c>
      <c r="I1641" s="76" t="str">
        <f t="shared" si="50"/>
        <v>No</v>
      </c>
      <c r="J1641" s="49" t="str">
        <f t="shared" si="51"/>
        <v>No</v>
      </c>
      <c r="K1641" s="47">
        <v>0.14773857924774</v>
      </c>
      <c r="L1641" s="50">
        <v>9.3468468468468497</v>
      </c>
      <c r="M1641" s="47">
        <v>0.28541772344246202</v>
      </c>
      <c r="N1641" s="50">
        <v>76.146788990825698</v>
      </c>
    </row>
    <row r="1642" spans="1:14" x14ac:dyDescent="0.2">
      <c r="A1642" s="57" t="s">
        <v>3421</v>
      </c>
      <c r="B1642" s="44" t="s">
        <v>3422</v>
      </c>
      <c r="C1642" s="45">
        <v>66</v>
      </c>
      <c r="D1642" s="46" t="s">
        <v>340</v>
      </c>
      <c r="E1642" s="47">
        <v>0.57542365415534502</v>
      </c>
      <c r="F1642" s="48">
        <v>18.75</v>
      </c>
      <c r="G1642" s="47">
        <v>0.445344187298017</v>
      </c>
      <c r="H1642" s="50">
        <v>3.3027522935779801</v>
      </c>
      <c r="I1642" s="76" t="str">
        <f t="shared" si="50"/>
        <v>No</v>
      </c>
      <c r="J1642" s="49" t="str">
        <f t="shared" si="51"/>
        <v>No</v>
      </c>
      <c r="K1642" s="47">
        <v>0.246089025879378</v>
      </c>
      <c r="L1642" s="50">
        <v>32.207207207207198</v>
      </c>
      <c r="M1642" s="47">
        <v>0.57528521393093002</v>
      </c>
      <c r="N1642" s="50">
        <v>97.9816513761468</v>
      </c>
    </row>
    <row r="1643" spans="1:14" x14ac:dyDescent="0.2">
      <c r="A1643" s="57" t="s">
        <v>3423</v>
      </c>
      <c r="B1643" s="44" t="s">
        <v>3424</v>
      </c>
      <c r="C1643" s="45">
        <v>45</v>
      </c>
      <c r="D1643" s="46" t="s">
        <v>340</v>
      </c>
      <c r="E1643" s="47">
        <v>0.65256294829383998</v>
      </c>
      <c r="F1643" s="48">
        <v>41.216216216216203</v>
      </c>
      <c r="G1643" s="47">
        <v>0.66177684757622102</v>
      </c>
      <c r="H1643" s="50">
        <v>26.113360323886599</v>
      </c>
      <c r="I1643" s="76" t="str">
        <f t="shared" si="50"/>
        <v>No</v>
      </c>
      <c r="J1643" s="49" t="str">
        <f t="shared" si="51"/>
        <v>No</v>
      </c>
      <c r="K1643" s="47">
        <v>0.24770482521769999</v>
      </c>
      <c r="L1643" s="50">
        <v>32.995495495495497</v>
      </c>
      <c r="M1643" s="47">
        <v>0.28156449360656599</v>
      </c>
      <c r="N1643" s="50">
        <v>72.570850202429099</v>
      </c>
    </row>
    <row r="1644" spans="1:14" x14ac:dyDescent="0.2">
      <c r="A1644" s="57" t="s">
        <v>3425</v>
      </c>
      <c r="B1644" s="44" t="s">
        <v>3426</v>
      </c>
      <c r="C1644" s="45">
        <v>45</v>
      </c>
      <c r="D1644" s="46" t="s">
        <v>340</v>
      </c>
      <c r="E1644" s="47">
        <v>0.773880531300708</v>
      </c>
      <c r="F1644" s="48">
        <v>77.927927927927897</v>
      </c>
      <c r="G1644" s="47">
        <v>0.77109388381854505</v>
      </c>
      <c r="H1644" s="50">
        <v>65.840080971659901</v>
      </c>
      <c r="I1644" s="76" t="str">
        <f t="shared" si="50"/>
        <v>No</v>
      </c>
      <c r="J1644" s="49" t="str">
        <f t="shared" si="51"/>
        <v>No</v>
      </c>
      <c r="K1644" s="47">
        <v>0.22291480133479699</v>
      </c>
      <c r="L1644" s="50">
        <v>26.013513513513502</v>
      </c>
      <c r="M1644" s="47">
        <v>0.27396436947351699</v>
      </c>
      <c r="N1644" s="50">
        <v>70.900809716599198</v>
      </c>
    </row>
    <row r="1645" spans="1:14" x14ac:dyDescent="0.2">
      <c r="A1645" s="57" t="s">
        <v>3427</v>
      </c>
      <c r="B1645" s="44" t="s">
        <v>3428</v>
      </c>
      <c r="C1645" s="45">
        <v>45</v>
      </c>
      <c r="D1645" s="46" t="s">
        <v>340</v>
      </c>
      <c r="E1645" s="47">
        <v>0.510299750936271</v>
      </c>
      <c r="F1645" s="48">
        <v>7.9391891891891904</v>
      </c>
      <c r="G1645" s="47">
        <v>0.65441008905718701</v>
      </c>
      <c r="H1645" s="50">
        <v>23.886639676113401</v>
      </c>
      <c r="I1645" s="76" t="str">
        <f t="shared" si="50"/>
        <v>No</v>
      </c>
      <c r="J1645" s="49" t="str">
        <f t="shared" si="51"/>
        <v>No</v>
      </c>
      <c r="K1645" s="47">
        <v>0.31299148597279702</v>
      </c>
      <c r="L1645" s="50">
        <v>65.259009009009006</v>
      </c>
      <c r="M1645" s="47">
        <v>0.36605073858514697</v>
      </c>
      <c r="N1645" s="50">
        <v>89.321862348178101</v>
      </c>
    </row>
    <row r="1646" spans="1:14" x14ac:dyDescent="0.2">
      <c r="A1646" s="57" t="s">
        <v>3429</v>
      </c>
      <c r="B1646" s="44" t="s">
        <v>3430</v>
      </c>
      <c r="C1646" s="45">
        <v>45</v>
      </c>
      <c r="D1646" s="46" t="s">
        <v>340</v>
      </c>
      <c r="E1646" s="47">
        <v>0.66927441374607399</v>
      </c>
      <c r="F1646" s="48">
        <v>46.6216216216216</v>
      </c>
      <c r="G1646" s="47">
        <v>0.71331451578003402</v>
      </c>
      <c r="H1646" s="50">
        <v>40.991902834008101</v>
      </c>
      <c r="I1646" s="76" t="str">
        <f t="shared" si="50"/>
        <v>No</v>
      </c>
      <c r="J1646" s="49" t="str">
        <f t="shared" si="51"/>
        <v>No</v>
      </c>
      <c r="K1646" s="47">
        <v>0.33651188827204298</v>
      </c>
      <c r="L1646" s="50">
        <v>77.139639639639597</v>
      </c>
      <c r="M1646" s="47">
        <v>0.395003609732551</v>
      </c>
      <c r="N1646" s="50">
        <v>92.712550607287497</v>
      </c>
    </row>
    <row r="1647" spans="1:14" x14ac:dyDescent="0.2">
      <c r="A1647" s="57" t="s">
        <v>3431</v>
      </c>
      <c r="B1647" s="44" t="s">
        <v>3432</v>
      </c>
      <c r="C1647" s="45">
        <v>45</v>
      </c>
      <c r="D1647" s="46" t="s">
        <v>340</v>
      </c>
      <c r="E1647" s="47">
        <v>0.59213656071493903</v>
      </c>
      <c r="F1647" s="48">
        <v>22.747747747747699</v>
      </c>
      <c r="G1647" s="47">
        <v>0.54601607646516903</v>
      </c>
      <c r="H1647" s="50">
        <v>9.9190283400809705</v>
      </c>
      <c r="I1647" s="76" t="str">
        <f t="shared" si="50"/>
        <v>No</v>
      </c>
      <c r="J1647" s="49" t="str">
        <f t="shared" si="51"/>
        <v>No</v>
      </c>
      <c r="K1647" s="47">
        <v>0.46544498614726898</v>
      </c>
      <c r="L1647" s="50">
        <v>98.704954954954999</v>
      </c>
      <c r="M1647" s="47">
        <v>0.52336835713182595</v>
      </c>
      <c r="N1647" s="50">
        <v>99.3927125506073</v>
      </c>
    </row>
    <row r="1648" spans="1:14" x14ac:dyDescent="0.2">
      <c r="A1648" s="57" t="s">
        <v>3433</v>
      </c>
      <c r="B1648" s="44" t="s">
        <v>3434</v>
      </c>
      <c r="C1648" s="45">
        <v>45</v>
      </c>
      <c r="D1648" s="46" t="s">
        <v>340</v>
      </c>
      <c r="E1648" s="47">
        <v>0.557350382882846</v>
      </c>
      <c r="F1648" s="48">
        <v>14.8085585585586</v>
      </c>
      <c r="G1648" s="47">
        <v>0.65490032637338202</v>
      </c>
      <c r="H1648" s="50">
        <v>23.937246963562799</v>
      </c>
      <c r="I1648" s="76" t="str">
        <f t="shared" si="50"/>
        <v>No</v>
      </c>
      <c r="J1648" s="49" t="str">
        <f t="shared" si="51"/>
        <v>No</v>
      </c>
      <c r="K1648" s="47">
        <v>0.37989250254724</v>
      </c>
      <c r="L1648" s="50">
        <v>91.948198198198199</v>
      </c>
      <c r="M1648" s="47">
        <v>0.440009166278027</v>
      </c>
      <c r="N1648" s="50">
        <v>96.761133603238903</v>
      </c>
    </row>
    <row r="1649" spans="1:14" x14ac:dyDescent="0.2">
      <c r="A1649" s="147" t="s">
        <v>2956</v>
      </c>
      <c r="B1649" s="44" t="s">
        <v>3435</v>
      </c>
      <c r="C1649" s="45">
        <v>45</v>
      </c>
      <c r="D1649" s="46" t="s">
        <v>340</v>
      </c>
      <c r="E1649" s="47">
        <v>0.80527702755364805</v>
      </c>
      <c r="F1649" s="48">
        <v>85.022522522522493</v>
      </c>
      <c r="G1649" s="47">
        <v>0.81225530440624005</v>
      </c>
      <c r="H1649" s="50">
        <v>84.210526315789494</v>
      </c>
      <c r="I1649" s="76" t="str">
        <f t="shared" si="50"/>
        <v>No</v>
      </c>
      <c r="J1649" s="49" t="str">
        <f t="shared" si="51"/>
        <v>Yes</v>
      </c>
      <c r="K1649" s="47">
        <v>0.18466485962706999</v>
      </c>
      <c r="L1649" s="50">
        <v>16.441441441441398</v>
      </c>
      <c r="M1649" s="47">
        <v>0.23913026671617801</v>
      </c>
      <c r="N1649" s="50">
        <v>58.805668016194304</v>
      </c>
    </row>
    <row r="1650" spans="1:14" x14ac:dyDescent="0.2">
      <c r="A1650" s="148" t="s">
        <v>3436</v>
      </c>
      <c r="B1650" s="44" t="s">
        <v>3437</v>
      </c>
      <c r="C1650" s="45">
        <v>45</v>
      </c>
      <c r="D1650" s="46" t="s">
        <v>340</v>
      </c>
      <c r="E1650" s="47">
        <v>0.79762523112694494</v>
      </c>
      <c r="F1650" s="48">
        <v>83.502252252252205</v>
      </c>
      <c r="G1650" s="47">
        <v>0.80750486827706602</v>
      </c>
      <c r="H1650" s="50">
        <v>82.439271255060703</v>
      </c>
      <c r="I1650" s="76" t="str">
        <f t="shared" si="50"/>
        <v>No</v>
      </c>
      <c r="J1650" s="49" t="str">
        <f t="shared" si="51"/>
        <v>Yes</v>
      </c>
      <c r="K1650" s="47">
        <v>0.24669099160661101</v>
      </c>
      <c r="L1650" s="50">
        <v>32.601351351351298</v>
      </c>
      <c r="M1650" s="47">
        <v>0.31523000729581602</v>
      </c>
      <c r="N1650" s="50">
        <v>80.161943319838102</v>
      </c>
    </row>
    <row r="1651" spans="1:14" x14ac:dyDescent="0.2">
      <c r="A1651" s="57" t="s">
        <v>2960</v>
      </c>
      <c r="B1651" s="44" t="s">
        <v>3438</v>
      </c>
      <c r="C1651" s="45">
        <v>45</v>
      </c>
      <c r="D1651" s="46" t="s">
        <v>340</v>
      </c>
      <c r="E1651" s="47">
        <v>0.62771820045052595</v>
      </c>
      <c r="F1651" s="48">
        <v>33.277027027027003</v>
      </c>
      <c r="G1651" s="47">
        <v>0.78722012917052497</v>
      </c>
      <c r="H1651" s="50">
        <v>73.127530364372504</v>
      </c>
      <c r="I1651" s="76" t="str">
        <f t="shared" si="50"/>
        <v>No</v>
      </c>
      <c r="J1651" s="49" t="str">
        <f t="shared" si="51"/>
        <v>No</v>
      </c>
      <c r="K1651" s="47">
        <v>0.18947400114879501</v>
      </c>
      <c r="L1651" s="50">
        <v>17.623873873873901</v>
      </c>
      <c r="M1651" s="47">
        <v>0.25076797053560801</v>
      </c>
      <c r="N1651" s="50">
        <v>63.1072874493927</v>
      </c>
    </row>
    <row r="1652" spans="1:14" x14ac:dyDescent="0.2">
      <c r="A1652" s="57" t="s">
        <v>3439</v>
      </c>
      <c r="B1652" s="44" t="s">
        <v>3440</v>
      </c>
      <c r="C1652" s="45">
        <v>67</v>
      </c>
      <c r="D1652" s="46" t="s">
        <v>340</v>
      </c>
      <c r="E1652" s="47">
        <v>0.53109194827742701</v>
      </c>
      <c r="F1652" s="48">
        <v>10.698198198198201</v>
      </c>
      <c r="G1652" s="47">
        <v>0.56271725924441296</v>
      </c>
      <c r="H1652" s="50">
        <v>12.7578304048892</v>
      </c>
      <c r="I1652" s="76" t="str">
        <f t="shared" si="50"/>
        <v>No</v>
      </c>
      <c r="J1652" s="49" t="str">
        <f t="shared" si="51"/>
        <v>No</v>
      </c>
      <c r="K1652" s="47">
        <v>0.29415269008810901</v>
      </c>
      <c r="L1652" s="50">
        <v>54.898648648648702</v>
      </c>
      <c r="M1652" s="47">
        <v>0.50242103749392297</v>
      </c>
      <c r="N1652" s="50">
        <v>98.777692895339996</v>
      </c>
    </row>
    <row r="1653" spans="1:14" x14ac:dyDescent="0.2">
      <c r="A1653" s="57" t="s">
        <v>2299</v>
      </c>
      <c r="B1653" s="44" t="s">
        <v>3441</v>
      </c>
      <c r="C1653" s="45">
        <v>67</v>
      </c>
      <c r="D1653" s="46" t="s">
        <v>340</v>
      </c>
      <c r="E1653" s="47">
        <v>0.42198468424434099</v>
      </c>
      <c r="F1653" s="48">
        <v>3.7725225225225198</v>
      </c>
      <c r="G1653" s="47">
        <v>0.50732886332104998</v>
      </c>
      <c r="H1653" s="50">
        <v>7.2574484339190199</v>
      </c>
      <c r="I1653" s="76" t="str">
        <f t="shared" si="50"/>
        <v>No</v>
      </c>
      <c r="J1653" s="49" t="str">
        <f t="shared" si="51"/>
        <v>No</v>
      </c>
      <c r="K1653" s="47">
        <v>0.296566786807336</v>
      </c>
      <c r="L1653" s="50">
        <v>56.081081081081102</v>
      </c>
      <c r="M1653" s="47">
        <v>0.47267827647664201</v>
      </c>
      <c r="N1653" s="50">
        <v>98.242933537051201</v>
      </c>
    </row>
    <row r="1654" spans="1:14" x14ac:dyDescent="0.2">
      <c r="A1654" s="57" t="s">
        <v>3442</v>
      </c>
      <c r="B1654" s="44" t="s">
        <v>3443</v>
      </c>
      <c r="C1654" s="45">
        <v>67</v>
      </c>
      <c r="D1654" s="46" t="s">
        <v>340</v>
      </c>
      <c r="E1654" s="47">
        <v>0.42857562674744498</v>
      </c>
      <c r="F1654" s="48">
        <v>3.88513513513514</v>
      </c>
      <c r="G1654" s="47">
        <v>0.51367797398016601</v>
      </c>
      <c r="H1654" s="50">
        <v>8.1741787624140603</v>
      </c>
      <c r="I1654" s="76" t="str">
        <f t="shared" si="50"/>
        <v>No</v>
      </c>
      <c r="J1654" s="49" t="str">
        <f t="shared" si="51"/>
        <v>No</v>
      </c>
      <c r="K1654" s="47">
        <v>0.33587456693185902</v>
      </c>
      <c r="L1654" s="50">
        <v>76.689189189189193</v>
      </c>
      <c r="M1654" s="47">
        <v>0.51941997934783202</v>
      </c>
      <c r="N1654" s="50">
        <v>99.006875477463694</v>
      </c>
    </row>
    <row r="1655" spans="1:14" x14ac:dyDescent="0.2">
      <c r="A1655" s="57" t="s">
        <v>3444</v>
      </c>
      <c r="B1655" s="44" t="s">
        <v>3445</v>
      </c>
      <c r="C1655" s="45">
        <v>67</v>
      </c>
      <c r="D1655" s="46" t="s">
        <v>340</v>
      </c>
      <c r="E1655" s="47">
        <v>0.52243802833737496</v>
      </c>
      <c r="F1655" s="48">
        <v>9.5157657657657708</v>
      </c>
      <c r="G1655" s="47">
        <v>0.61141534558107402</v>
      </c>
      <c r="H1655" s="50">
        <v>19.404125286478202</v>
      </c>
      <c r="I1655" s="76" t="str">
        <f t="shared" si="50"/>
        <v>No</v>
      </c>
      <c r="J1655" s="49" t="str">
        <f t="shared" si="51"/>
        <v>No</v>
      </c>
      <c r="K1655" s="47">
        <v>0.23359481842499899</v>
      </c>
      <c r="L1655" s="50">
        <v>29.1666666666667</v>
      </c>
      <c r="M1655" s="47">
        <v>0.36382757074622202</v>
      </c>
      <c r="N1655" s="50">
        <v>89.533995416348404</v>
      </c>
    </row>
    <row r="1656" spans="1:14" x14ac:dyDescent="0.2">
      <c r="A1656" s="57" t="s">
        <v>3446</v>
      </c>
      <c r="B1656" s="44" t="s">
        <v>3447</v>
      </c>
      <c r="C1656" s="45">
        <v>67</v>
      </c>
      <c r="D1656" s="46" t="s">
        <v>340</v>
      </c>
      <c r="E1656" s="47">
        <v>0.55416686313237395</v>
      </c>
      <c r="F1656" s="48">
        <v>14.1891891891892</v>
      </c>
      <c r="G1656" s="47">
        <v>0.66073916538036104</v>
      </c>
      <c r="H1656" s="50">
        <v>33.689839572192497</v>
      </c>
      <c r="I1656" s="76" t="str">
        <f t="shared" si="50"/>
        <v>No</v>
      </c>
      <c r="J1656" s="49" t="str">
        <f t="shared" si="51"/>
        <v>No</v>
      </c>
      <c r="K1656" s="47">
        <v>0.20827488245303299</v>
      </c>
      <c r="L1656" s="50">
        <v>22.184684684684701</v>
      </c>
      <c r="M1656" s="47">
        <v>0.285021773692817</v>
      </c>
      <c r="N1656" s="50">
        <v>79.908326967150501</v>
      </c>
    </row>
    <row r="1657" spans="1:14" x14ac:dyDescent="0.2">
      <c r="A1657" s="57" t="s">
        <v>3448</v>
      </c>
      <c r="B1657" s="44" t="s">
        <v>3449</v>
      </c>
      <c r="C1657" s="45">
        <v>45</v>
      </c>
      <c r="D1657" s="46" t="s">
        <v>340</v>
      </c>
      <c r="E1657" s="47">
        <v>0.73991185782557201</v>
      </c>
      <c r="F1657" s="48">
        <v>67.849099099099107</v>
      </c>
      <c r="G1657" s="47">
        <v>0.73142553440923097</v>
      </c>
      <c r="H1657" s="50">
        <v>48.279352226720597</v>
      </c>
      <c r="I1657" s="76" t="str">
        <f t="shared" si="50"/>
        <v>No</v>
      </c>
      <c r="J1657" s="49" t="str">
        <f t="shared" si="51"/>
        <v>No</v>
      </c>
      <c r="K1657" s="47">
        <v>0.17758742891014401</v>
      </c>
      <c r="L1657" s="50">
        <v>14.752252252252299</v>
      </c>
      <c r="M1657" s="47">
        <v>0.22911083357373699</v>
      </c>
      <c r="N1657" s="50">
        <v>55.769230769230802</v>
      </c>
    </row>
    <row r="1658" spans="1:14" x14ac:dyDescent="0.2">
      <c r="A1658" s="57" t="s">
        <v>3450</v>
      </c>
      <c r="B1658" s="44" t="s">
        <v>3451</v>
      </c>
      <c r="C1658" s="45">
        <v>67</v>
      </c>
      <c r="D1658" s="46" t="s">
        <v>340</v>
      </c>
      <c r="E1658" s="47">
        <v>0.52545985714107402</v>
      </c>
      <c r="F1658" s="48">
        <v>9.8536036036036005</v>
      </c>
      <c r="G1658" s="47">
        <v>0.64368069235832803</v>
      </c>
      <c r="H1658" s="50">
        <v>28.113063407181102</v>
      </c>
      <c r="I1658" s="76" t="str">
        <f t="shared" si="50"/>
        <v>No</v>
      </c>
      <c r="J1658" s="49" t="str">
        <f t="shared" si="51"/>
        <v>No</v>
      </c>
      <c r="K1658" s="47">
        <v>0.27553786565930699</v>
      </c>
      <c r="L1658" s="50">
        <v>44.031531531531499</v>
      </c>
      <c r="M1658" s="47">
        <v>0.38578562445715697</v>
      </c>
      <c r="N1658" s="50">
        <v>92.895339954163504</v>
      </c>
    </row>
    <row r="1659" spans="1:14" x14ac:dyDescent="0.2">
      <c r="A1659" s="57" t="s">
        <v>3452</v>
      </c>
      <c r="B1659" s="44" t="s">
        <v>3453</v>
      </c>
      <c r="C1659" s="45">
        <v>67</v>
      </c>
      <c r="D1659" s="46" t="s">
        <v>340</v>
      </c>
      <c r="E1659" s="47">
        <v>0.42909248558007002</v>
      </c>
      <c r="F1659" s="48">
        <v>3.9977477477477499</v>
      </c>
      <c r="G1659" s="47">
        <v>0.536978684807221</v>
      </c>
      <c r="H1659" s="50">
        <v>10.160427807486601</v>
      </c>
      <c r="I1659" s="76" t="str">
        <f t="shared" si="50"/>
        <v>No</v>
      </c>
      <c r="J1659" s="49" t="str">
        <f t="shared" si="51"/>
        <v>No</v>
      </c>
      <c r="K1659" s="47">
        <v>0.29263119530197601</v>
      </c>
      <c r="L1659" s="50">
        <v>53.885135135135101</v>
      </c>
      <c r="M1659" s="47">
        <v>0.43860324145954399</v>
      </c>
      <c r="N1659" s="50">
        <v>97.097020626432396</v>
      </c>
    </row>
    <row r="1660" spans="1:14" x14ac:dyDescent="0.2">
      <c r="A1660" s="57" t="s">
        <v>3454</v>
      </c>
      <c r="B1660" s="44" t="s">
        <v>3455</v>
      </c>
      <c r="C1660" s="45">
        <v>67</v>
      </c>
      <c r="D1660" s="46" t="s">
        <v>340</v>
      </c>
      <c r="E1660" s="47">
        <v>0.54295862657405303</v>
      </c>
      <c r="F1660" s="48">
        <v>12.1621621621622</v>
      </c>
      <c r="G1660" s="47">
        <v>0.64856817370401898</v>
      </c>
      <c r="H1660" s="50">
        <v>29.870129870129901</v>
      </c>
      <c r="I1660" s="76" t="str">
        <f t="shared" si="50"/>
        <v>No</v>
      </c>
      <c r="J1660" s="49" t="str">
        <f t="shared" si="51"/>
        <v>No</v>
      </c>
      <c r="K1660" s="47">
        <v>0.23970656367257401</v>
      </c>
      <c r="L1660" s="50">
        <v>30.7995495495495</v>
      </c>
      <c r="M1660" s="47">
        <v>0.37497938617425602</v>
      </c>
      <c r="N1660" s="50">
        <v>91.520244461420901</v>
      </c>
    </row>
    <row r="1661" spans="1:14" x14ac:dyDescent="0.2">
      <c r="A1661" s="57" t="s">
        <v>3456</v>
      </c>
      <c r="B1661" s="44" t="s">
        <v>3457</v>
      </c>
      <c r="C1661" s="45">
        <v>45</v>
      </c>
      <c r="D1661" s="46" t="s">
        <v>340</v>
      </c>
      <c r="E1661" s="47">
        <v>0.61318500457137004</v>
      </c>
      <c r="F1661" s="48">
        <v>28.7725225225225</v>
      </c>
      <c r="G1661" s="47">
        <v>0.75913548449755197</v>
      </c>
      <c r="H1661" s="50">
        <v>60.020242914979796</v>
      </c>
      <c r="I1661" s="76" t="str">
        <f t="shared" si="50"/>
        <v>No</v>
      </c>
      <c r="J1661" s="49" t="str">
        <f t="shared" si="51"/>
        <v>No</v>
      </c>
      <c r="K1661" s="47">
        <v>0.208447222329948</v>
      </c>
      <c r="L1661" s="50">
        <v>22.297297297297298</v>
      </c>
      <c r="M1661" s="47">
        <v>0.30589620767307002</v>
      </c>
      <c r="N1661" s="50">
        <v>78.542510121457497</v>
      </c>
    </row>
    <row r="1662" spans="1:14" x14ac:dyDescent="0.2">
      <c r="A1662" s="57" t="s">
        <v>3458</v>
      </c>
      <c r="B1662" s="44" t="s">
        <v>3459</v>
      </c>
      <c r="C1662" s="45">
        <v>67</v>
      </c>
      <c r="D1662" s="46" t="s">
        <v>340</v>
      </c>
      <c r="E1662" s="47">
        <v>0.51840672657373899</v>
      </c>
      <c r="F1662" s="48">
        <v>9.0090090090090094</v>
      </c>
      <c r="G1662" s="47">
        <v>0.62069397395570702</v>
      </c>
      <c r="H1662" s="50">
        <v>22.383498854087101</v>
      </c>
      <c r="I1662" s="76" t="str">
        <f t="shared" si="50"/>
        <v>No</v>
      </c>
      <c r="J1662" s="49" t="str">
        <f t="shared" si="51"/>
        <v>No</v>
      </c>
      <c r="K1662" s="47">
        <v>0.21818883879988299</v>
      </c>
      <c r="L1662" s="50">
        <v>24.774774774774802</v>
      </c>
      <c r="M1662" s="47">
        <v>0.33135123369480302</v>
      </c>
      <c r="N1662" s="50">
        <v>85.408708938120697</v>
      </c>
    </row>
    <row r="1663" spans="1:14" x14ac:dyDescent="0.2">
      <c r="A1663" s="57" t="s">
        <v>3460</v>
      </c>
      <c r="B1663" s="44" t="s">
        <v>3461</v>
      </c>
      <c r="C1663" s="45">
        <v>67</v>
      </c>
      <c r="D1663" s="46" t="s">
        <v>340</v>
      </c>
      <c r="E1663" s="47">
        <v>0.54564489356149604</v>
      </c>
      <c r="F1663" s="48">
        <v>12.781531531531501</v>
      </c>
      <c r="G1663" s="47">
        <v>0.66148705115770801</v>
      </c>
      <c r="H1663" s="50">
        <v>33.766233766233803</v>
      </c>
      <c r="I1663" s="76" t="str">
        <f t="shared" si="50"/>
        <v>No</v>
      </c>
      <c r="J1663" s="49" t="str">
        <f t="shared" si="51"/>
        <v>No</v>
      </c>
      <c r="K1663" s="47">
        <v>0.21226668543982599</v>
      </c>
      <c r="L1663" s="50">
        <v>23.3108108108108</v>
      </c>
      <c r="M1663" s="47">
        <v>0.30694024948170101</v>
      </c>
      <c r="N1663" s="50">
        <v>83.040488922841902</v>
      </c>
    </row>
    <row r="1664" spans="1:14" x14ac:dyDescent="0.2">
      <c r="A1664" s="57" t="s">
        <v>3462</v>
      </c>
      <c r="B1664" s="44" t="s">
        <v>3463</v>
      </c>
      <c r="C1664" s="45">
        <v>67</v>
      </c>
      <c r="D1664" s="46" t="s">
        <v>340</v>
      </c>
      <c r="E1664" s="47">
        <v>0.69066334509774896</v>
      </c>
      <c r="F1664" s="48">
        <v>53.659909909909899</v>
      </c>
      <c r="G1664" s="47">
        <v>0.64192959435656805</v>
      </c>
      <c r="H1664" s="50">
        <v>27.9602750190985</v>
      </c>
      <c r="I1664" s="76" t="str">
        <f t="shared" si="50"/>
        <v>No</v>
      </c>
      <c r="J1664" s="49" t="str">
        <f t="shared" si="51"/>
        <v>No</v>
      </c>
      <c r="K1664" s="47">
        <v>0.21825603023160101</v>
      </c>
      <c r="L1664" s="50">
        <v>24.831081081081098</v>
      </c>
      <c r="M1664" s="47">
        <v>0.31990888285155</v>
      </c>
      <c r="N1664" s="50">
        <v>84.415584415584405</v>
      </c>
    </row>
    <row r="1665" spans="1:14" x14ac:dyDescent="0.2">
      <c r="A1665" s="57" t="s">
        <v>3464</v>
      </c>
      <c r="B1665" s="44" t="s">
        <v>3465</v>
      </c>
      <c r="C1665" s="45">
        <v>67</v>
      </c>
      <c r="D1665" s="46" t="s">
        <v>340</v>
      </c>
      <c r="E1665" s="47">
        <v>0.59446145268059902</v>
      </c>
      <c r="F1665" s="48">
        <v>23.3671171171171</v>
      </c>
      <c r="G1665" s="47">
        <v>0.65231003119786402</v>
      </c>
      <c r="H1665" s="50">
        <v>30.7868601986249</v>
      </c>
      <c r="I1665" s="76" t="str">
        <f t="shared" si="50"/>
        <v>No</v>
      </c>
      <c r="J1665" s="49" t="str">
        <f t="shared" si="51"/>
        <v>No</v>
      </c>
      <c r="K1665" s="47">
        <v>0.233736662384952</v>
      </c>
      <c r="L1665" s="50">
        <v>29.222972972973</v>
      </c>
      <c r="M1665" s="47">
        <v>0.33767119253251399</v>
      </c>
      <c r="N1665" s="50">
        <v>86.401833460657002</v>
      </c>
    </row>
    <row r="1666" spans="1:14" x14ac:dyDescent="0.2">
      <c r="A1666" s="57" t="s">
        <v>3466</v>
      </c>
      <c r="B1666" s="44" t="s">
        <v>3467</v>
      </c>
      <c r="C1666" s="45">
        <v>67</v>
      </c>
      <c r="D1666" s="46" t="s">
        <v>340</v>
      </c>
      <c r="E1666" s="47">
        <v>0.56568180653258604</v>
      </c>
      <c r="F1666" s="48">
        <v>16.722972972973</v>
      </c>
      <c r="G1666" s="47">
        <v>0.68810358994209297</v>
      </c>
      <c r="H1666" s="50">
        <v>43.086325439266602</v>
      </c>
      <c r="I1666" s="76" t="str">
        <f t="shared" si="50"/>
        <v>No</v>
      </c>
      <c r="J1666" s="49" t="str">
        <f t="shared" si="51"/>
        <v>No</v>
      </c>
      <c r="K1666" s="47">
        <v>0.21578958019466901</v>
      </c>
      <c r="L1666" s="50">
        <v>24.2117117117117</v>
      </c>
      <c r="M1666" s="47">
        <v>0.30123907539288602</v>
      </c>
      <c r="N1666" s="50">
        <v>82.352941176470594</v>
      </c>
    </row>
    <row r="1667" spans="1:14" x14ac:dyDescent="0.2">
      <c r="A1667" s="57" t="s">
        <v>3468</v>
      </c>
      <c r="B1667" s="44" t="s">
        <v>3469</v>
      </c>
      <c r="C1667" s="45">
        <v>67</v>
      </c>
      <c r="D1667" s="46" t="s">
        <v>340</v>
      </c>
      <c r="E1667" s="47">
        <v>0.75937399243125403</v>
      </c>
      <c r="F1667" s="48">
        <v>72.9166666666667</v>
      </c>
      <c r="G1667" s="47">
        <v>0.73373517145895095</v>
      </c>
      <c r="H1667" s="50">
        <v>59.052711993888501</v>
      </c>
      <c r="I1667" s="76" t="str">
        <f t="shared" si="50"/>
        <v>No</v>
      </c>
      <c r="J1667" s="49" t="str">
        <f t="shared" si="51"/>
        <v>No</v>
      </c>
      <c r="K1667" s="47">
        <v>0.216794506426294</v>
      </c>
      <c r="L1667" s="50">
        <v>24.324324324324301</v>
      </c>
      <c r="M1667" s="47">
        <v>0.29896550906371699</v>
      </c>
      <c r="N1667" s="50">
        <v>81.970970206264298</v>
      </c>
    </row>
    <row r="1668" spans="1:14" x14ac:dyDescent="0.2">
      <c r="A1668" s="57" t="s">
        <v>3470</v>
      </c>
      <c r="B1668" s="44" t="s">
        <v>3471</v>
      </c>
      <c r="C1668" s="45">
        <v>67</v>
      </c>
      <c r="D1668" s="46" t="s">
        <v>340</v>
      </c>
      <c r="E1668" s="47">
        <v>0.588575706263882</v>
      </c>
      <c r="F1668" s="48">
        <v>21.6216216216216</v>
      </c>
      <c r="G1668" s="47">
        <v>0.70811925087261596</v>
      </c>
      <c r="H1668" s="50">
        <v>49.809014514896901</v>
      </c>
      <c r="I1668" s="76" t="str">
        <f t="shared" si="50"/>
        <v>No</v>
      </c>
      <c r="J1668" s="49" t="str">
        <f t="shared" si="51"/>
        <v>No</v>
      </c>
      <c r="K1668" s="47">
        <v>0.24074887182872601</v>
      </c>
      <c r="L1668" s="50">
        <v>31.024774774774802</v>
      </c>
      <c r="M1668" s="47">
        <v>0.34071522275927901</v>
      </c>
      <c r="N1668" s="50">
        <v>86.783804430863299</v>
      </c>
    </row>
    <row r="1669" spans="1:14" x14ac:dyDescent="0.2">
      <c r="A1669" s="57" t="s">
        <v>3472</v>
      </c>
      <c r="B1669" s="44" t="s">
        <v>3473</v>
      </c>
      <c r="C1669" s="45">
        <v>67</v>
      </c>
      <c r="D1669" s="46" t="s">
        <v>340</v>
      </c>
      <c r="E1669" s="47">
        <v>0.60917033747027605</v>
      </c>
      <c r="F1669" s="48">
        <v>27.308558558558602</v>
      </c>
      <c r="G1669" s="47">
        <v>0.73866013281121001</v>
      </c>
      <c r="H1669" s="50">
        <v>59.9694423223835</v>
      </c>
      <c r="I1669" s="76" t="str">
        <f t="shared" si="50"/>
        <v>No</v>
      </c>
      <c r="J1669" s="49" t="str">
        <f t="shared" si="51"/>
        <v>No</v>
      </c>
      <c r="K1669" s="47">
        <v>0.21162451747192901</v>
      </c>
      <c r="L1669" s="50">
        <v>23.254504504504499</v>
      </c>
      <c r="M1669" s="47">
        <v>0.28985148068676098</v>
      </c>
      <c r="N1669" s="50">
        <v>80.672268907562994</v>
      </c>
    </row>
    <row r="1670" spans="1:14" x14ac:dyDescent="0.2">
      <c r="A1670" s="57" t="s">
        <v>3474</v>
      </c>
      <c r="B1670" s="44" t="s">
        <v>3475</v>
      </c>
      <c r="C1670" s="45">
        <v>67</v>
      </c>
      <c r="D1670" s="46" t="s">
        <v>340</v>
      </c>
      <c r="E1670" s="47">
        <v>0.584774521671241</v>
      </c>
      <c r="F1670" s="48">
        <v>20.495495495495501</v>
      </c>
      <c r="G1670" s="47">
        <v>0.70487591166876895</v>
      </c>
      <c r="H1670" s="50">
        <v>48.815889992360603</v>
      </c>
      <c r="I1670" s="76" t="str">
        <f t="shared" si="50"/>
        <v>No</v>
      </c>
      <c r="J1670" s="49" t="str">
        <f t="shared" si="51"/>
        <v>No</v>
      </c>
      <c r="K1670" s="47">
        <v>0.215088353138149</v>
      </c>
      <c r="L1670" s="50">
        <v>24.042792792792799</v>
      </c>
      <c r="M1670" s="47">
        <v>0.32665654109986397</v>
      </c>
      <c r="N1670" s="50">
        <v>84.9503437738732</v>
      </c>
    </row>
    <row r="1671" spans="1:14" x14ac:dyDescent="0.2">
      <c r="A1671" s="57" t="s">
        <v>691</v>
      </c>
      <c r="B1671" s="44" t="s">
        <v>3476</v>
      </c>
      <c r="C1671" s="45">
        <v>67</v>
      </c>
      <c r="D1671" s="46" t="s">
        <v>340</v>
      </c>
      <c r="E1671" s="47">
        <v>0.69565235243685997</v>
      </c>
      <c r="F1671" s="48">
        <v>55.0675675675676</v>
      </c>
      <c r="G1671" s="47">
        <v>0.676722289741998</v>
      </c>
      <c r="H1671" s="50">
        <v>38.961038961039002</v>
      </c>
      <c r="I1671" s="76" t="str">
        <f t="shared" ref="I1671:I1734" si="52">IF(AND(F1671&gt;=90,H1671&gt;=90),"Yes","No")</f>
        <v>No</v>
      </c>
      <c r="J1671" s="49" t="str">
        <f t="shared" ref="J1671:J1734" si="53">IF(AND(F1671&gt;=75,H1671&gt;=75),"Yes","No")</f>
        <v>No</v>
      </c>
      <c r="K1671" s="47">
        <v>0.27340212131447</v>
      </c>
      <c r="L1671" s="50">
        <v>43.074324324324301</v>
      </c>
      <c r="M1671" s="47">
        <v>0.37016493389202698</v>
      </c>
      <c r="N1671" s="50">
        <v>90.909090909090907</v>
      </c>
    </row>
    <row r="1672" spans="1:14" x14ac:dyDescent="0.2">
      <c r="A1672" s="57" t="s">
        <v>3477</v>
      </c>
      <c r="B1672" s="44" t="s">
        <v>3478</v>
      </c>
      <c r="C1672" s="45">
        <v>67</v>
      </c>
      <c r="D1672" s="46" t="s">
        <v>340</v>
      </c>
      <c r="E1672" s="47">
        <v>0.57789736645558198</v>
      </c>
      <c r="F1672" s="48">
        <v>19.313063063063101</v>
      </c>
      <c r="G1672" s="47">
        <v>0.70688334678238696</v>
      </c>
      <c r="H1672" s="50">
        <v>49.503437738731897</v>
      </c>
      <c r="I1672" s="76" t="str">
        <f t="shared" si="52"/>
        <v>No</v>
      </c>
      <c r="J1672" s="49" t="str">
        <f t="shared" si="53"/>
        <v>No</v>
      </c>
      <c r="K1672" s="47">
        <v>0.22017266967636301</v>
      </c>
      <c r="L1672" s="50">
        <v>25.3378378378378</v>
      </c>
      <c r="M1672" s="47">
        <v>0.29052522647100898</v>
      </c>
      <c r="N1672" s="50">
        <v>80.901451489686806</v>
      </c>
    </row>
    <row r="1673" spans="1:14" x14ac:dyDescent="0.2">
      <c r="A1673" s="57" t="s">
        <v>3479</v>
      </c>
      <c r="B1673" s="44" t="s">
        <v>3480</v>
      </c>
      <c r="C1673" s="45">
        <v>67</v>
      </c>
      <c r="D1673" s="46" t="s">
        <v>340</v>
      </c>
      <c r="E1673" s="47">
        <v>0.47540521035912597</v>
      </c>
      <c r="F1673" s="48">
        <v>5.2364864864864904</v>
      </c>
      <c r="G1673" s="47">
        <v>0.58119211232411105</v>
      </c>
      <c r="H1673" s="50">
        <v>15.278838808250599</v>
      </c>
      <c r="I1673" s="76" t="str">
        <f t="shared" si="52"/>
        <v>No</v>
      </c>
      <c r="J1673" s="49" t="str">
        <f t="shared" si="53"/>
        <v>No</v>
      </c>
      <c r="K1673" s="47">
        <v>0.39749802028240999</v>
      </c>
      <c r="L1673" s="50">
        <v>94.763513513513502</v>
      </c>
      <c r="M1673" s="47">
        <v>0.48365490788841498</v>
      </c>
      <c r="N1673" s="50">
        <v>98.624904507257497</v>
      </c>
    </row>
    <row r="1674" spans="1:14" x14ac:dyDescent="0.2">
      <c r="A1674" s="57" t="s">
        <v>3481</v>
      </c>
      <c r="B1674" s="44" t="s">
        <v>3482</v>
      </c>
      <c r="C1674" s="45">
        <v>67</v>
      </c>
      <c r="D1674" s="46" t="s">
        <v>340</v>
      </c>
      <c r="E1674" s="47">
        <v>0.467766656447972</v>
      </c>
      <c r="F1674" s="48">
        <v>4.89864864864865</v>
      </c>
      <c r="G1674" s="47">
        <v>0.56441143611075395</v>
      </c>
      <c r="H1674" s="50">
        <v>13.1398013750955</v>
      </c>
      <c r="I1674" s="76" t="str">
        <f t="shared" si="52"/>
        <v>No</v>
      </c>
      <c r="J1674" s="49" t="str">
        <f t="shared" si="53"/>
        <v>No</v>
      </c>
      <c r="K1674" s="47">
        <v>0.36180760795851202</v>
      </c>
      <c r="L1674" s="50">
        <v>87.894144144144093</v>
      </c>
      <c r="M1674" s="47">
        <v>0.46506020040590201</v>
      </c>
      <c r="N1674" s="50">
        <v>98.013750954927403</v>
      </c>
    </row>
    <row r="1675" spans="1:14" x14ac:dyDescent="0.2">
      <c r="A1675" s="57" t="s">
        <v>3483</v>
      </c>
      <c r="B1675" s="44" t="s">
        <v>3484</v>
      </c>
      <c r="C1675" s="45">
        <v>67</v>
      </c>
      <c r="D1675" s="46" t="s">
        <v>340</v>
      </c>
      <c r="E1675" s="47">
        <v>0.74264034484345098</v>
      </c>
      <c r="F1675" s="48">
        <v>68.806306306306297</v>
      </c>
      <c r="G1675" s="47">
        <v>0.68645316250980504</v>
      </c>
      <c r="H1675" s="50">
        <v>42.5515660809778</v>
      </c>
      <c r="I1675" s="76" t="str">
        <f t="shared" si="52"/>
        <v>No</v>
      </c>
      <c r="J1675" s="49" t="str">
        <f t="shared" si="53"/>
        <v>No</v>
      </c>
      <c r="K1675" s="47">
        <v>0.282348004195425</v>
      </c>
      <c r="L1675" s="50">
        <v>48.085585585585598</v>
      </c>
      <c r="M1675" s="47">
        <v>0.393816910412701</v>
      </c>
      <c r="N1675" s="50">
        <v>93.735676088617296</v>
      </c>
    </row>
    <row r="1676" spans="1:14" x14ac:dyDescent="0.2">
      <c r="A1676" s="57" t="s">
        <v>874</v>
      </c>
      <c r="B1676" s="44" t="s">
        <v>3485</v>
      </c>
      <c r="C1676" s="45">
        <v>67</v>
      </c>
      <c r="D1676" s="46" t="s">
        <v>340</v>
      </c>
      <c r="E1676" s="47">
        <v>0.71367053600701702</v>
      </c>
      <c r="F1676" s="48">
        <v>59.853603603603602</v>
      </c>
      <c r="G1676" s="47">
        <v>0.64145372412187096</v>
      </c>
      <c r="H1676" s="50">
        <v>27.731092436974802</v>
      </c>
      <c r="I1676" s="76" t="str">
        <f t="shared" si="52"/>
        <v>No</v>
      </c>
      <c r="J1676" s="49" t="str">
        <f t="shared" si="53"/>
        <v>No</v>
      </c>
      <c r="K1676" s="47">
        <v>0.29260045744163199</v>
      </c>
      <c r="L1676" s="50">
        <v>53.828828828828797</v>
      </c>
      <c r="M1676" s="47">
        <v>0.40438794757645602</v>
      </c>
      <c r="N1676" s="50">
        <v>94.499618029029804</v>
      </c>
    </row>
    <row r="1677" spans="1:14" x14ac:dyDescent="0.2">
      <c r="A1677" s="57" t="s">
        <v>636</v>
      </c>
      <c r="B1677" s="44" t="s">
        <v>3486</v>
      </c>
      <c r="C1677" s="45">
        <v>67</v>
      </c>
      <c r="D1677" s="46" t="s">
        <v>340</v>
      </c>
      <c r="E1677" s="47">
        <v>0.53643513789459196</v>
      </c>
      <c r="F1677" s="48">
        <v>11.148648648648599</v>
      </c>
      <c r="G1677" s="47">
        <v>0.63040534798123005</v>
      </c>
      <c r="H1677" s="50">
        <v>25.0572956455309</v>
      </c>
      <c r="I1677" s="76" t="str">
        <f t="shared" si="52"/>
        <v>No</v>
      </c>
      <c r="J1677" s="49" t="str">
        <f t="shared" si="53"/>
        <v>No</v>
      </c>
      <c r="K1677" s="47">
        <v>0.32981927109815301</v>
      </c>
      <c r="L1677" s="50">
        <v>73.198198198198199</v>
      </c>
      <c r="M1677" s="47">
        <v>0.44610755459586399</v>
      </c>
      <c r="N1677" s="50">
        <v>97.478991596638707</v>
      </c>
    </row>
    <row r="1678" spans="1:14" x14ac:dyDescent="0.2">
      <c r="A1678" s="57" t="s">
        <v>3487</v>
      </c>
      <c r="B1678" s="44" t="s">
        <v>3488</v>
      </c>
      <c r="C1678" s="45">
        <v>67</v>
      </c>
      <c r="D1678" s="46" t="s">
        <v>340</v>
      </c>
      <c r="E1678" s="47">
        <v>0.65241108994901398</v>
      </c>
      <c r="F1678" s="48">
        <v>41.047297297297298</v>
      </c>
      <c r="G1678" s="47">
        <v>0.66246581153841699</v>
      </c>
      <c r="H1678" s="50">
        <v>33.842627960275003</v>
      </c>
      <c r="I1678" s="76" t="str">
        <f t="shared" si="52"/>
        <v>No</v>
      </c>
      <c r="J1678" s="49" t="str">
        <f t="shared" si="53"/>
        <v>No</v>
      </c>
      <c r="K1678" s="47">
        <v>0.29201387752130797</v>
      </c>
      <c r="L1678" s="50">
        <v>53.3783783783784</v>
      </c>
      <c r="M1678" s="47">
        <v>0.41681153120985698</v>
      </c>
      <c r="N1678" s="50">
        <v>95.874713521772307</v>
      </c>
    </row>
    <row r="1679" spans="1:14" x14ac:dyDescent="0.2">
      <c r="A1679" s="57" t="s">
        <v>876</v>
      </c>
      <c r="B1679" s="44" t="s">
        <v>3489</v>
      </c>
      <c r="C1679" s="45">
        <v>67</v>
      </c>
      <c r="D1679" s="46" t="s">
        <v>340</v>
      </c>
      <c r="E1679" s="47">
        <v>0.62446025788477799</v>
      </c>
      <c r="F1679" s="48">
        <v>32.0382882882883</v>
      </c>
      <c r="G1679" s="47">
        <v>0.76256120249291304</v>
      </c>
      <c r="H1679" s="50">
        <v>68.907563025210095</v>
      </c>
      <c r="I1679" s="76" t="str">
        <f t="shared" si="52"/>
        <v>No</v>
      </c>
      <c r="J1679" s="49" t="str">
        <f t="shared" si="53"/>
        <v>No</v>
      </c>
      <c r="K1679" s="47">
        <v>0.28812623328175802</v>
      </c>
      <c r="L1679" s="50">
        <v>51.1824324324324</v>
      </c>
      <c r="M1679" s="47">
        <v>0.399398926188956</v>
      </c>
      <c r="N1679" s="50">
        <v>94.270435446906006</v>
      </c>
    </row>
    <row r="1680" spans="1:14" x14ac:dyDescent="0.2">
      <c r="A1680" s="57" t="s">
        <v>3490</v>
      </c>
      <c r="B1680" s="44" t="s">
        <v>3491</v>
      </c>
      <c r="C1680" s="45">
        <v>67</v>
      </c>
      <c r="D1680" s="46" t="s">
        <v>340</v>
      </c>
      <c r="E1680" s="47">
        <v>0.62853418532296401</v>
      </c>
      <c r="F1680" s="48">
        <v>33.502252252252198</v>
      </c>
      <c r="G1680" s="47">
        <v>0.73680359068930801</v>
      </c>
      <c r="H1680" s="50">
        <v>59.587471352177197</v>
      </c>
      <c r="I1680" s="76" t="str">
        <f t="shared" si="52"/>
        <v>No</v>
      </c>
      <c r="J1680" s="49" t="str">
        <f t="shared" si="53"/>
        <v>No</v>
      </c>
      <c r="K1680" s="47">
        <v>0.29692018635869</v>
      </c>
      <c r="L1680" s="50">
        <v>56.362612612612601</v>
      </c>
      <c r="M1680" s="47">
        <v>0.41049448305915798</v>
      </c>
      <c r="N1680" s="50">
        <v>95.187165775401098</v>
      </c>
    </row>
    <row r="1681" spans="1:14" x14ac:dyDescent="0.2">
      <c r="A1681" s="57" t="s">
        <v>3492</v>
      </c>
      <c r="B1681" s="44" t="s">
        <v>3493</v>
      </c>
      <c r="C1681" s="45">
        <v>67</v>
      </c>
      <c r="D1681" s="46" t="s">
        <v>340</v>
      </c>
      <c r="E1681" s="47">
        <v>0.67966517834009499</v>
      </c>
      <c r="F1681" s="48">
        <v>49.774774774774798</v>
      </c>
      <c r="G1681" s="47">
        <v>0.755300233953764</v>
      </c>
      <c r="H1681" s="50">
        <v>66.080977845683705</v>
      </c>
      <c r="I1681" s="76" t="str">
        <f t="shared" si="52"/>
        <v>No</v>
      </c>
      <c r="J1681" s="49" t="str">
        <f t="shared" si="53"/>
        <v>No</v>
      </c>
      <c r="K1681" s="47">
        <v>0.28145136027800899</v>
      </c>
      <c r="L1681" s="50">
        <v>47.691441441441398</v>
      </c>
      <c r="M1681" s="47">
        <v>0.39310492762454502</v>
      </c>
      <c r="N1681" s="50">
        <v>93.659281894575997</v>
      </c>
    </row>
    <row r="1682" spans="1:14" x14ac:dyDescent="0.2">
      <c r="A1682" s="57" t="s">
        <v>3494</v>
      </c>
      <c r="B1682" s="44" t="s">
        <v>3495</v>
      </c>
      <c r="C1682" s="45">
        <v>67</v>
      </c>
      <c r="D1682" s="46" t="s">
        <v>340</v>
      </c>
      <c r="E1682" s="47">
        <v>0.55046215209466198</v>
      </c>
      <c r="F1682" s="48">
        <v>13.5698198198198</v>
      </c>
      <c r="G1682" s="47">
        <v>0.65231130932303705</v>
      </c>
      <c r="H1682" s="50">
        <v>30.8632543926662</v>
      </c>
      <c r="I1682" s="76" t="str">
        <f t="shared" si="52"/>
        <v>No</v>
      </c>
      <c r="J1682" s="49" t="str">
        <f t="shared" si="53"/>
        <v>No</v>
      </c>
      <c r="K1682" s="47">
        <v>0.36643480105939102</v>
      </c>
      <c r="L1682" s="50">
        <v>89.358108108108098</v>
      </c>
      <c r="M1682" s="47">
        <v>0.54557891992911101</v>
      </c>
      <c r="N1682" s="50">
        <v>99.541634835752504</v>
      </c>
    </row>
    <row r="1683" spans="1:14" x14ac:dyDescent="0.2">
      <c r="A1683" s="57" t="s">
        <v>982</v>
      </c>
      <c r="B1683" s="44" t="s">
        <v>3496</v>
      </c>
      <c r="C1683" s="45">
        <v>67</v>
      </c>
      <c r="D1683" s="46" t="s">
        <v>340</v>
      </c>
      <c r="E1683" s="47">
        <v>0.53553350932587696</v>
      </c>
      <c r="F1683" s="48">
        <v>11.092342342342301</v>
      </c>
      <c r="G1683" s="47">
        <v>0.65935859909699202</v>
      </c>
      <c r="H1683" s="50">
        <v>33.537051184109998</v>
      </c>
      <c r="I1683" s="76" t="str">
        <f t="shared" si="52"/>
        <v>No</v>
      </c>
      <c r="J1683" s="49" t="str">
        <f t="shared" si="53"/>
        <v>No</v>
      </c>
      <c r="K1683" s="47">
        <v>0.33646821449321601</v>
      </c>
      <c r="L1683" s="50">
        <v>77.0833333333333</v>
      </c>
      <c r="M1683" s="47">
        <v>0.45155417023837202</v>
      </c>
      <c r="N1683" s="50">
        <v>97.708174178762405</v>
      </c>
    </row>
    <row r="1684" spans="1:14" x14ac:dyDescent="0.2">
      <c r="A1684" s="57" t="s">
        <v>1417</v>
      </c>
      <c r="B1684" s="44" t="s">
        <v>3497</v>
      </c>
      <c r="C1684" s="45">
        <v>67</v>
      </c>
      <c r="D1684" s="46" t="s">
        <v>340</v>
      </c>
      <c r="E1684" s="47">
        <v>0.68706453415245095</v>
      </c>
      <c r="F1684" s="48">
        <v>52.421171171171203</v>
      </c>
      <c r="G1684" s="47">
        <v>0.74573490699629297</v>
      </c>
      <c r="H1684" s="50">
        <v>62.643239113827399</v>
      </c>
      <c r="I1684" s="76" t="str">
        <f t="shared" si="52"/>
        <v>No</v>
      </c>
      <c r="J1684" s="49" t="str">
        <f t="shared" si="53"/>
        <v>No</v>
      </c>
      <c r="K1684" s="47">
        <v>0.35214773661315002</v>
      </c>
      <c r="L1684" s="50">
        <v>84.459459459459495</v>
      </c>
      <c r="M1684" s="47">
        <v>0.47564742240174701</v>
      </c>
      <c r="N1684" s="50">
        <v>98.472116119174899</v>
      </c>
    </row>
    <row r="1685" spans="1:14" x14ac:dyDescent="0.2">
      <c r="A1685" s="57" t="s">
        <v>3498</v>
      </c>
      <c r="B1685" s="44" t="s">
        <v>3499</v>
      </c>
      <c r="C1685" s="45">
        <v>67</v>
      </c>
      <c r="D1685" s="46" t="s">
        <v>340</v>
      </c>
      <c r="E1685" s="47">
        <v>0.64723023385846301</v>
      </c>
      <c r="F1685" s="48">
        <v>39.5833333333333</v>
      </c>
      <c r="G1685" s="47">
        <v>0.79222721312789302</v>
      </c>
      <c r="H1685" s="50">
        <v>76.852559205500398</v>
      </c>
      <c r="I1685" s="76" t="str">
        <f t="shared" si="52"/>
        <v>No</v>
      </c>
      <c r="J1685" s="49" t="str">
        <f t="shared" si="53"/>
        <v>No</v>
      </c>
      <c r="K1685" s="47">
        <v>0.35003303603553598</v>
      </c>
      <c r="L1685" s="50">
        <v>83.727477477477507</v>
      </c>
      <c r="M1685" s="47">
        <v>0.41678858193866097</v>
      </c>
      <c r="N1685" s="50">
        <v>95.798319327731093</v>
      </c>
    </row>
    <row r="1686" spans="1:14" x14ac:dyDescent="0.2">
      <c r="A1686" s="57" t="s">
        <v>3500</v>
      </c>
      <c r="B1686" s="44" t="s">
        <v>3501</v>
      </c>
      <c r="C1686" s="45">
        <v>67</v>
      </c>
      <c r="D1686" s="46" t="s">
        <v>340</v>
      </c>
      <c r="E1686" s="47">
        <v>0.58265989047122202</v>
      </c>
      <c r="F1686" s="48">
        <v>20.213963963964002</v>
      </c>
      <c r="G1686" s="47">
        <v>0.67512220325375105</v>
      </c>
      <c r="H1686" s="50">
        <v>37.967914438502703</v>
      </c>
      <c r="I1686" s="76" t="str">
        <f t="shared" si="52"/>
        <v>No</v>
      </c>
      <c r="J1686" s="49" t="str">
        <f t="shared" si="53"/>
        <v>No</v>
      </c>
      <c r="K1686" s="47">
        <v>0.356174240416267</v>
      </c>
      <c r="L1686" s="50">
        <v>85.867117117117104</v>
      </c>
      <c r="M1686" s="47">
        <v>0.51241758482744304</v>
      </c>
      <c r="N1686" s="50">
        <v>98.930481283422495</v>
      </c>
    </row>
    <row r="1687" spans="1:14" x14ac:dyDescent="0.2">
      <c r="A1687" s="57" t="s">
        <v>3502</v>
      </c>
      <c r="B1687" s="44" t="s">
        <v>3503</v>
      </c>
      <c r="C1687" s="45">
        <v>67</v>
      </c>
      <c r="D1687" s="46" t="s">
        <v>340</v>
      </c>
      <c r="E1687" s="47">
        <v>0.492731559339605</v>
      </c>
      <c r="F1687" s="48">
        <v>6.4189189189189202</v>
      </c>
      <c r="G1687" s="47">
        <v>0.58334697418910797</v>
      </c>
      <c r="H1687" s="50">
        <v>15.508021390374299</v>
      </c>
      <c r="I1687" s="76" t="str">
        <f t="shared" si="52"/>
        <v>No</v>
      </c>
      <c r="J1687" s="49" t="str">
        <f t="shared" si="53"/>
        <v>No</v>
      </c>
      <c r="K1687" s="47">
        <v>0.25971488728768</v>
      </c>
      <c r="L1687" s="50">
        <v>37.218468468468501</v>
      </c>
      <c r="M1687" s="47">
        <v>0.35712460034589</v>
      </c>
      <c r="N1687" s="50">
        <v>88.846447669977096</v>
      </c>
    </row>
    <row r="1688" spans="1:14" x14ac:dyDescent="0.2">
      <c r="A1688" s="57" t="s">
        <v>3504</v>
      </c>
      <c r="B1688" s="44" t="s">
        <v>3505</v>
      </c>
      <c r="C1688" s="45">
        <v>67</v>
      </c>
      <c r="D1688" s="46" t="s">
        <v>340</v>
      </c>
      <c r="E1688" s="47">
        <v>0.57772457360582996</v>
      </c>
      <c r="F1688" s="48">
        <v>19.256756756756801</v>
      </c>
      <c r="G1688" s="47">
        <v>0.71900662146931404</v>
      </c>
      <c r="H1688" s="50">
        <v>53.552330022918298</v>
      </c>
      <c r="I1688" s="76" t="str">
        <f t="shared" si="52"/>
        <v>No</v>
      </c>
      <c r="J1688" s="49" t="str">
        <f t="shared" si="53"/>
        <v>No</v>
      </c>
      <c r="K1688" s="47">
        <v>0.29833959789079501</v>
      </c>
      <c r="L1688" s="50">
        <v>57.207207207207198</v>
      </c>
      <c r="M1688" s="47">
        <v>0.41725078866353199</v>
      </c>
      <c r="N1688" s="50">
        <v>95.951107715813606</v>
      </c>
    </row>
    <row r="1689" spans="1:14" x14ac:dyDescent="0.2">
      <c r="A1689" s="57" t="s">
        <v>3506</v>
      </c>
      <c r="B1689" s="44" t="s">
        <v>3507</v>
      </c>
      <c r="C1689" s="45">
        <v>68</v>
      </c>
      <c r="D1689" s="46" t="s">
        <v>340</v>
      </c>
      <c r="E1689" s="47">
        <v>0.68827514728981898</v>
      </c>
      <c r="F1689" s="48">
        <v>52.815315315315303</v>
      </c>
      <c r="G1689" s="47">
        <v>0.65612632861393205</v>
      </c>
      <c r="H1689" s="50">
        <v>46.6666666666667</v>
      </c>
      <c r="I1689" s="76" t="str">
        <f t="shared" si="52"/>
        <v>No</v>
      </c>
      <c r="J1689" s="49" t="str">
        <f t="shared" si="53"/>
        <v>No</v>
      </c>
      <c r="K1689" s="47">
        <v>0.33556330843986398</v>
      </c>
      <c r="L1689" s="50">
        <v>76.238738738738704</v>
      </c>
      <c r="M1689" s="47">
        <v>0.37298675354663102</v>
      </c>
      <c r="N1689" s="50">
        <v>90.256410256410305</v>
      </c>
    </row>
    <row r="1690" spans="1:14" x14ac:dyDescent="0.2">
      <c r="A1690" s="57" t="s">
        <v>3508</v>
      </c>
      <c r="B1690" s="44" t="s">
        <v>3509</v>
      </c>
      <c r="C1690" s="45">
        <v>67</v>
      </c>
      <c r="D1690" s="46" t="s">
        <v>340</v>
      </c>
      <c r="E1690" s="47">
        <v>0.66630265544296696</v>
      </c>
      <c r="F1690" s="48">
        <v>45.664414414414402</v>
      </c>
      <c r="G1690" s="47">
        <v>0.68012611506988296</v>
      </c>
      <c r="H1690" s="50">
        <v>40.259740259740298</v>
      </c>
      <c r="I1690" s="76" t="str">
        <f t="shared" si="52"/>
        <v>No</v>
      </c>
      <c r="J1690" s="49" t="str">
        <f t="shared" si="53"/>
        <v>No</v>
      </c>
      <c r="K1690" s="47">
        <v>0.25478073299785797</v>
      </c>
      <c r="L1690" s="50">
        <v>35.585585585585598</v>
      </c>
      <c r="M1690" s="47">
        <v>0.35941411559821601</v>
      </c>
      <c r="N1690" s="50">
        <v>89.228418640183307</v>
      </c>
    </row>
    <row r="1691" spans="1:14" x14ac:dyDescent="0.2">
      <c r="A1691" s="57" t="s">
        <v>3510</v>
      </c>
      <c r="B1691" s="44" t="s">
        <v>3511</v>
      </c>
      <c r="C1691" s="45">
        <v>67</v>
      </c>
      <c r="D1691" s="46" t="s">
        <v>340</v>
      </c>
      <c r="E1691" s="47">
        <v>0.72911172606712504</v>
      </c>
      <c r="F1691" s="48">
        <v>64.808558558558602</v>
      </c>
      <c r="G1691" s="47">
        <v>0.74568806647979202</v>
      </c>
      <c r="H1691" s="50">
        <v>62.566844919786099</v>
      </c>
      <c r="I1691" s="76" t="str">
        <f t="shared" si="52"/>
        <v>No</v>
      </c>
      <c r="J1691" s="49" t="str">
        <f t="shared" si="53"/>
        <v>No</v>
      </c>
      <c r="K1691" s="47">
        <v>0.22353510788578801</v>
      </c>
      <c r="L1691" s="50">
        <v>26.407657657657701</v>
      </c>
      <c r="M1691" s="47">
        <v>0.30603851965371598</v>
      </c>
      <c r="N1691" s="50">
        <v>82.887700534759404</v>
      </c>
    </row>
    <row r="1692" spans="1:14" x14ac:dyDescent="0.2">
      <c r="A1692" s="57" t="s">
        <v>3512</v>
      </c>
      <c r="B1692" s="44" t="s">
        <v>3513</v>
      </c>
      <c r="C1692" s="45">
        <v>67</v>
      </c>
      <c r="D1692" s="46" t="s">
        <v>340</v>
      </c>
      <c r="E1692" s="47">
        <v>0.77765799932051405</v>
      </c>
      <c r="F1692" s="48">
        <v>79.222972972972997</v>
      </c>
      <c r="G1692" s="47">
        <v>0.74458795378999298</v>
      </c>
      <c r="H1692" s="50">
        <v>61.879297173414798</v>
      </c>
      <c r="I1692" s="76" t="str">
        <f t="shared" si="52"/>
        <v>No</v>
      </c>
      <c r="J1692" s="49" t="str">
        <f t="shared" si="53"/>
        <v>No</v>
      </c>
      <c r="K1692" s="47">
        <v>0.24321794893979401</v>
      </c>
      <c r="L1692" s="50">
        <v>31.475225225225198</v>
      </c>
      <c r="M1692" s="47">
        <v>0.331708754682008</v>
      </c>
      <c r="N1692" s="50">
        <v>85.485103132161996</v>
      </c>
    </row>
    <row r="1693" spans="1:14" x14ac:dyDescent="0.2">
      <c r="A1693" s="57" t="s">
        <v>3514</v>
      </c>
      <c r="B1693" s="44" t="s">
        <v>3515</v>
      </c>
      <c r="C1693" s="45">
        <v>67</v>
      </c>
      <c r="D1693" s="46" t="s">
        <v>340</v>
      </c>
      <c r="E1693" s="47">
        <v>0.57749305873059098</v>
      </c>
      <c r="F1693" s="48">
        <v>19.1441441441441</v>
      </c>
      <c r="G1693" s="47">
        <v>0.70780556330673805</v>
      </c>
      <c r="H1693" s="50">
        <v>49.656226126814403</v>
      </c>
      <c r="I1693" s="76" t="str">
        <f t="shared" si="52"/>
        <v>No</v>
      </c>
      <c r="J1693" s="49" t="str">
        <f t="shared" si="53"/>
        <v>No</v>
      </c>
      <c r="K1693" s="47">
        <v>0.25116343225758297</v>
      </c>
      <c r="L1693" s="50">
        <v>34.6283783783784</v>
      </c>
      <c r="M1693" s="47">
        <v>0.34572825577927702</v>
      </c>
      <c r="N1693" s="50">
        <v>87.624140565317006</v>
      </c>
    </row>
    <row r="1694" spans="1:14" x14ac:dyDescent="0.2">
      <c r="A1694" s="57" t="s">
        <v>3516</v>
      </c>
      <c r="B1694" s="44" t="s">
        <v>3517</v>
      </c>
      <c r="C1694" s="45">
        <v>67</v>
      </c>
      <c r="D1694" s="46" t="s">
        <v>340</v>
      </c>
      <c r="E1694" s="47">
        <v>0.71391271214466601</v>
      </c>
      <c r="F1694" s="48">
        <v>59.909909909909899</v>
      </c>
      <c r="G1694" s="47">
        <v>0.68920337586542901</v>
      </c>
      <c r="H1694" s="50">
        <v>43.773873185637903</v>
      </c>
      <c r="I1694" s="76" t="str">
        <f t="shared" si="52"/>
        <v>No</v>
      </c>
      <c r="J1694" s="49" t="str">
        <f t="shared" si="53"/>
        <v>No</v>
      </c>
      <c r="K1694" s="47">
        <v>0.26402900473097402</v>
      </c>
      <c r="L1694" s="50">
        <v>38.6824324324324</v>
      </c>
      <c r="M1694" s="47">
        <v>0.34891389125701</v>
      </c>
      <c r="N1694" s="50">
        <v>87.853323147440804</v>
      </c>
    </row>
    <row r="1695" spans="1:14" x14ac:dyDescent="0.2">
      <c r="A1695" s="57" t="s">
        <v>3518</v>
      </c>
      <c r="B1695" s="44" t="s">
        <v>3519</v>
      </c>
      <c r="C1695" s="45">
        <v>67</v>
      </c>
      <c r="D1695" s="46" t="s">
        <v>340</v>
      </c>
      <c r="E1695" s="47">
        <v>0.65382338378475302</v>
      </c>
      <c r="F1695" s="48">
        <v>41.891891891891902</v>
      </c>
      <c r="G1695" s="47">
        <v>0.70173799511887303</v>
      </c>
      <c r="H1695" s="50">
        <v>47.975553857906803</v>
      </c>
      <c r="I1695" s="76" t="str">
        <f t="shared" si="52"/>
        <v>No</v>
      </c>
      <c r="J1695" s="49" t="str">
        <f t="shared" si="53"/>
        <v>No</v>
      </c>
      <c r="K1695" s="47">
        <v>0.27881683413291303</v>
      </c>
      <c r="L1695" s="50">
        <v>45.4391891891892</v>
      </c>
      <c r="M1695" s="47">
        <v>0.36495507162875501</v>
      </c>
      <c r="N1695" s="50">
        <v>89.9923605805959</v>
      </c>
    </row>
    <row r="1696" spans="1:14" x14ac:dyDescent="0.2">
      <c r="A1696" s="57" t="s">
        <v>3520</v>
      </c>
      <c r="B1696" s="44" t="s">
        <v>3521</v>
      </c>
      <c r="C1696" s="45">
        <v>67</v>
      </c>
      <c r="D1696" s="46" t="s">
        <v>340</v>
      </c>
      <c r="E1696" s="47">
        <v>0.53644583946249202</v>
      </c>
      <c r="F1696" s="48">
        <v>11.204954954954999</v>
      </c>
      <c r="G1696" s="47">
        <v>0.637178530116706</v>
      </c>
      <c r="H1696" s="50">
        <v>26.508785332314702</v>
      </c>
      <c r="I1696" s="76" t="str">
        <f t="shared" si="52"/>
        <v>No</v>
      </c>
      <c r="J1696" s="49" t="str">
        <f t="shared" si="53"/>
        <v>No</v>
      </c>
      <c r="K1696" s="47">
        <v>0.27185083130096699</v>
      </c>
      <c r="L1696" s="50">
        <v>42.0608108108108</v>
      </c>
      <c r="M1696" s="47">
        <v>0.33816523755809602</v>
      </c>
      <c r="N1696" s="50">
        <v>86.478227654698202</v>
      </c>
    </row>
    <row r="1697" spans="1:14" x14ac:dyDescent="0.2">
      <c r="A1697" s="57" t="s">
        <v>3522</v>
      </c>
      <c r="B1697" s="44" t="s">
        <v>3523</v>
      </c>
      <c r="C1697" s="45">
        <v>67</v>
      </c>
      <c r="D1697" s="46" t="s">
        <v>340</v>
      </c>
      <c r="E1697" s="47">
        <v>0.68907933106569197</v>
      </c>
      <c r="F1697" s="48">
        <v>53.040540540540498</v>
      </c>
      <c r="G1697" s="47">
        <v>0.74390980097247805</v>
      </c>
      <c r="H1697" s="50">
        <v>61.497326203208601</v>
      </c>
      <c r="I1697" s="76" t="str">
        <f t="shared" si="52"/>
        <v>No</v>
      </c>
      <c r="J1697" s="49" t="str">
        <f t="shared" si="53"/>
        <v>No</v>
      </c>
      <c r="K1697" s="47">
        <v>0.27099419867664698</v>
      </c>
      <c r="L1697" s="50">
        <v>41.722972972972997</v>
      </c>
      <c r="M1697" s="47">
        <v>0.36410521900762399</v>
      </c>
      <c r="N1697" s="50">
        <v>89.686783804430902</v>
      </c>
    </row>
    <row r="1698" spans="1:14" x14ac:dyDescent="0.2">
      <c r="A1698" s="57" t="s">
        <v>3524</v>
      </c>
      <c r="B1698" s="44" t="s">
        <v>3525</v>
      </c>
      <c r="C1698" s="45">
        <v>67</v>
      </c>
      <c r="D1698" s="46" t="s">
        <v>340</v>
      </c>
      <c r="E1698" s="47">
        <v>0.67023513623631403</v>
      </c>
      <c r="F1698" s="48">
        <v>46.903153153153198</v>
      </c>
      <c r="G1698" s="47">
        <v>0.73199974273037705</v>
      </c>
      <c r="H1698" s="50">
        <v>58.517952635599698</v>
      </c>
      <c r="I1698" s="76" t="str">
        <f t="shared" si="52"/>
        <v>No</v>
      </c>
      <c r="J1698" s="49" t="str">
        <f t="shared" si="53"/>
        <v>No</v>
      </c>
      <c r="K1698" s="47">
        <v>0.29251496002499899</v>
      </c>
      <c r="L1698" s="50">
        <v>53.659909909909899</v>
      </c>
      <c r="M1698" s="47">
        <v>0.40950402234628602</v>
      </c>
      <c r="N1698" s="50">
        <v>94.9579831932773</v>
      </c>
    </row>
    <row r="1699" spans="1:14" x14ac:dyDescent="0.2">
      <c r="A1699" s="57" t="s">
        <v>2223</v>
      </c>
      <c r="B1699" s="44" t="s">
        <v>3526</v>
      </c>
      <c r="C1699" s="45">
        <v>68</v>
      </c>
      <c r="D1699" s="46" t="s">
        <v>340</v>
      </c>
      <c r="E1699" s="47">
        <v>0.61076735415475103</v>
      </c>
      <c r="F1699" s="48">
        <v>28.040540540540501</v>
      </c>
      <c r="G1699" s="47">
        <v>0.57978667939039497</v>
      </c>
      <c r="H1699" s="50">
        <v>26.6666666666667</v>
      </c>
      <c r="I1699" s="76" t="str">
        <f t="shared" si="52"/>
        <v>No</v>
      </c>
      <c r="J1699" s="49" t="str">
        <f t="shared" si="53"/>
        <v>No</v>
      </c>
      <c r="K1699" s="47">
        <v>0.376630378017691</v>
      </c>
      <c r="L1699" s="50">
        <v>91.497747747747795</v>
      </c>
      <c r="M1699" s="47">
        <v>0.40631699560282603</v>
      </c>
      <c r="N1699" s="50">
        <v>94.871794871794904</v>
      </c>
    </row>
    <row r="1700" spans="1:14" x14ac:dyDescent="0.2">
      <c r="A1700" s="148" t="s">
        <v>3527</v>
      </c>
      <c r="B1700" s="44" t="s">
        <v>3528</v>
      </c>
      <c r="C1700" s="45">
        <v>68</v>
      </c>
      <c r="D1700" s="46" t="s">
        <v>340</v>
      </c>
      <c r="E1700" s="47">
        <v>0.77715353027560596</v>
      </c>
      <c r="F1700" s="48">
        <v>78.997747747747795</v>
      </c>
      <c r="G1700" s="47">
        <v>0.76843490018238303</v>
      </c>
      <c r="H1700" s="50">
        <v>75.641025641025607</v>
      </c>
      <c r="I1700" s="76" t="str">
        <f t="shared" si="52"/>
        <v>No</v>
      </c>
      <c r="J1700" s="49" t="str">
        <f t="shared" si="53"/>
        <v>Yes</v>
      </c>
      <c r="K1700" s="47">
        <v>0.34476074583954902</v>
      </c>
      <c r="L1700" s="50">
        <v>81.700450450450404</v>
      </c>
      <c r="M1700" s="47">
        <v>0.37544435494074602</v>
      </c>
      <c r="N1700" s="50">
        <v>91.282051282051299</v>
      </c>
    </row>
    <row r="1701" spans="1:14" x14ac:dyDescent="0.2">
      <c r="A1701" s="148" t="s">
        <v>3529</v>
      </c>
      <c r="B1701" s="44" t="s">
        <v>3530</v>
      </c>
      <c r="C1701" s="45">
        <v>68</v>
      </c>
      <c r="D1701" s="46" t="s">
        <v>340</v>
      </c>
      <c r="E1701" s="47">
        <v>0.78431491480744497</v>
      </c>
      <c r="F1701" s="48">
        <v>80.405405405405403</v>
      </c>
      <c r="G1701" s="47">
        <v>0.77100167352027704</v>
      </c>
      <c r="H1701" s="50">
        <v>77.179487179487197</v>
      </c>
      <c r="I1701" s="76" t="str">
        <f t="shared" si="52"/>
        <v>No</v>
      </c>
      <c r="J1701" s="49" t="str">
        <f t="shared" si="53"/>
        <v>Yes</v>
      </c>
      <c r="K1701" s="47">
        <v>0.39630840583528099</v>
      </c>
      <c r="L1701" s="50">
        <v>94.594594594594597</v>
      </c>
      <c r="M1701" s="47">
        <v>0.42021931526318301</v>
      </c>
      <c r="N1701" s="50">
        <v>95.384615384615401</v>
      </c>
    </row>
    <row r="1702" spans="1:14" x14ac:dyDescent="0.2">
      <c r="A1702" s="57" t="s">
        <v>3531</v>
      </c>
      <c r="B1702" s="44" t="s">
        <v>3532</v>
      </c>
      <c r="C1702" s="45">
        <v>45</v>
      </c>
      <c r="D1702" s="46" t="s">
        <v>340</v>
      </c>
      <c r="E1702" s="47">
        <v>0.66345692787372601</v>
      </c>
      <c r="F1702" s="48">
        <v>44.481981981982003</v>
      </c>
      <c r="G1702" s="47">
        <v>0.74003193862570804</v>
      </c>
      <c r="H1702" s="50">
        <v>51.568825910931203</v>
      </c>
      <c r="I1702" s="76" t="str">
        <f t="shared" si="52"/>
        <v>No</v>
      </c>
      <c r="J1702" s="49" t="str">
        <f t="shared" si="53"/>
        <v>No</v>
      </c>
      <c r="K1702" s="47">
        <v>0.22832099308376499</v>
      </c>
      <c r="L1702" s="50">
        <v>27.4774774774775</v>
      </c>
      <c r="M1702" s="47">
        <v>0.28723395834399201</v>
      </c>
      <c r="N1702" s="50">
        <v>74.190283400809705</v>
      </c>
    </row>
    <row r="1703" spans="1:14" x14ac:dyDescent="0.2">
      <c r="A1703" s="57" t="s">
        <v>3533</v>
      </c>
      <c r="B1703" s="44" t="s">
        <v>3534</v>
      </c>
      <c r="C1703" s="45">
        <v>45</v>
      </c>
      <c r="D1703" s="46" t="s">
        <v>340</v>
      </c>
      <c r="E1703" s="47">
        <v>0.728218156022166</v>
      </c>
      <c r="F1703" s="48">
        <v>64.301801801801801</v>
      </c>
      <c r="G1703" s="47">
        <v>0.72983490930393602</v>
      </c>
      <c r="H1703" s="50">
        <v>47.469635627530401</v>
      </c>
      <c r="I1703" s="76" t="str">
        <f t="shared" si="52"/>
        <v>No</v>
      </c>
      <c r="J1703" s="49" t="str">
        <f t="shared" si="53"/>
        <v>No</v>
      </c>
      <c r="K1703" s="47">
        <v>0.22518497709194499</v>
      </c>
      <c r="L1703" s="50">
        <v>26.914414414414399</v>
      </c>
      <c r="M1703" s="47">
        <v>0.28905073723320202</v>
      </c>
      <c r="N1703" s="50">
        <v>74.645748987854304</v>
      </c>
    </row>
    <row r="1704" spans="1:14" x14ac:dyDescent="0.2">
      <c r="A1704" s="57" t="s">
        <v>3535</v>
      </c>
      <c r="B1704" s="44" t="s">
        <v>3536</v>
      </c>
      <c r="C1704" s="45">
        <v>45</v>
      </c>
      <c r="D1704" s="46" t="s">
        <v>340</v>
      </c>
      <c r="E1704" s="47">
        <v>0.731666836162426</v>
      </c>
      <c r="F1704" s="48">
        <v>65.259009009009006</v>
      </c>
      <c r="G1704" s="47">
        <v>0.73348486724325701</v>
      </c>
      <c r="H1704" s="50">
        <v>49.038461538461497</v>
      </c>
      <c r="I1704" s="76" t="str">
        <f t="shared" si="52"/>
        <v>No</v>
      </c>
      <c r="J1704" s="49" t="str">
        <f t="shared" si="53"/>
        <v>No</v>
      </c>
      <c r="K1704" s="47">
        <v>0.23626675392485</v>
      </c>
      <c r="L1704" s="50">
        <v>30.236486486486498</v>
      </c>
      <c r="M1704" s="47">
        <v>0.299373471814597</v>
      </c>
      <c r="N1704" s="50">
        <v>76.720647773279396</v>
      </c>
    </row>
    <row r="1705" spans="1:14" x14ac:dyDescent="0.2">
      <c r="A1705" s="57" t="s">
        <v>3537</v>
      </c>
      <c r="B1705" s="44" t="s">
        <v>3538</v>
      </c>
      <c r="C1705" s="45">
        <v>45</v>
      </c>
      <c r="D1705" s="46" t="s">
        <v>340</v>
      </c>
      <c r="E1705" s="47">
        <v>0.60548140478033097</v>
      </c>
      <c r="F1705" s="48">
        <v>26.2387387387387</v>
      </c>
      <c r="G1705" s="47">
        <v>0.78155578624460098</v>
      </c>
      <c r="H1705" s="50">
        <v>70.445344129554698</v>
      </c>
      <c r="I1705" s="76" t="str">
        <f t="shared" si="52"/>
        <v>No</v>
      </c>
      <c r="J1705" s="49" t="str">
        <f t="shared" si="53"/>
        <v>No</v>
      </c>
      <c r="K1705" s="47">
        <v>0.27238927798436502</v>
      </c>
      <c r="L1705" s="50">
        <v>42.398648648648702</v>
      </c>
      <c r="M1705" s="47">
        <v>0.35175285112745303</v>
      </c>
      <c r="N1705" s="50">
        <v>87.246963562752995</v>
      </c>
    </row>
    <row r="1706" spans="1:14" x14ac:dyDescent="0.2">
      <c r="A1706" s="57" t="s">
        <v>3539</v>
      </c>
      <c r="B1706" s="44" t="s">
        <v>3540</v>
      </c>
      <c r="C1706" s="45">
        <v>45</v>
      </c>
      <c r="D1706" s="46" t="s">
        <v>340</v>
      </c>
      <c r="E1706" s="47">
        <v>0.58530008294560598</v>
      </c>
      <c r="F1706" s="48">
        <v>20.551801801801801</v>
      </c>
      <c r="G1706" s="47">
        <v>0.718728679821941</v>
      </c>
      <c r="H1706" s="50">
        <v>43.0668016194332</v>
      </c>
      <c r="I1706" s="76" t="str">
        <f t="shared" si="52"/>
        <v>No</v>
      </c>
      <c r="J1706" s="49" t="str">
        <f t="shared" si="53"/>
        <v>No</v>
      </c>
      <c r="K1706" s="47">
        <v>0.22768388714597401</v>
      </c>
      <c r="L1706" s="50">
        <v>27.252252252252301</v>
      </c>
      <c r="M1706" s="47">
        <v>0.29068751525848102</v>
      </c>
      <c r="N1706" s="50">
        <v>74.898785425101195</v>
      </c>
    </row>
    <row r="1707" spans="1:14" x14ac:dyDescent="0.2">
      <c r="A1707" s="57" t="s">
        <v>3541</v>
      </c>
      <c r="B1707" s="44" t="s">
        <v>3542</v>
      </c>
      <c r="C1707" s="45">
        <v>45</v>
      </c>
      <c r="D1707" s="46" t="s">
        <v>340</v>
      </c>
      <c r="E1707" s="47">
        <v>0.67814475299830601</v>
      </c>
      <c r="F1707" s="48">
        <v>49.2117117117117</v>
      </c>
      <c r="G1707" s="47">
        <v>0.72963580007168805</v>
      </c>
      <c r="H1707" s="50">
        <v>47.419028340080999</v>
      </c>
      <c r="I1707" s="76" t="str">
        <f t="shared" si="52"/>
        <v>No</v>
      </c>
      <c r="J1707" s="49" t="str">
        <f t="shared" si="53"/>
        <v>No</v>
      </c>
      <c r="K1707" s="47">
        <v>0.29799541507721899</v>
      </c>
      <c r="L1707" s="50">
        <v>56.925675675675699</v>
      </c>
      <c r="M1707" s="47">
        <v>0.384070154652986</v>
      </c>
      <c r="N1707" s="50">
        <v>91.497975708501997</v>
      </c>
    </row>
    <row r="1708" spans="1:14" x14ac:dyDescent="0.2">
      <c r="A1708" s="57" t="s">
        <v>3543</v>
      </c>
      <c r="B1708" s="44" t="s">
        <v>3544</v>
      </c>
      <c r="C1708" s="45">
        <v>45</v>
      </c>
      <c r="D1708" s="46" t="s">
        <v>340</v>
      </c>
      <c r="E1708" s="47">
        <v>0.77774588968924496</v>
      </c>
      <c r="F1708" s="48">
        <v>79.279279279279294</v>
      </c>
      <c r="G1708" s="47">
        <v>0.78672705913475904</v>
      </c>
      <c r="H1708" s="50">
        <v>72.925101214574894</v>
      </c>
      <c r="I1708" s="76" t="str">
        <f t="shared" si="52"/>
        <v>No</v>
      </c>
      <c r="J1708" s="49" t="str">
        <f t="shared" si="53"/>
        <v>No</v>
      </c>
      <c r="K1708" s="47">
        <v>0.298033489583786</v>
      </c>
      <c r="L1708" s="50">
        <v>56.981981981982003</v>
      </c>
      <c r="M1708" s="47">
        <v>0.38503191572592799</v>
      </c>
      <c r="N1708" s="50">
        <v>91.649797570850197</v>
      </c>
    </row>
    <row r="1709" spans="1:14" x14ac:dyDescent="0.2">
      <c r="A1709" s="57" t="s">
        <v>3545</v>
      </c>
      <c r="B1709" s="44" t="s">
        <v>3546</v>
      </c>
      <c r="C1709" s="45">
        <v>45</v>
      </c>
      <c r="D1709" s="46" t="s">
        <v>340</v>
      </c>
      <c r="E1709" s="47">
        <v>0.68142145702731505</v>
      </c>
      <c r="F1709" s="48">
        <v>50.225225225225202</v>
      </c>
      <c r="G1709" s="47">
        <v>0.80714468088066904</v>
      </c>
      <c r="H1709" s="50">
        <v>82.186234817813798</v>
      </c>
      <c r="I1709" s="76" t="str">
        <f t="shared" si="52"/>
        <v>No</v>
      </c>
      <c r="J1709" s="49" t="str">
        <f t="shared" si="53"/>
        <v>No</v>
      </c>
      <c r="K1709" s="47">
        <v>0.281976274319583</v>
      </c>
      <c r="L1709" s="50">
        <v>47.9166666666667</v>
      </c>
      <c r="M1709" s="47">
        <v>0.36437673594353098</v>
      </c>
      <c r="N1709" s="50">
        <v>89.068825910931196</v>
      </c>
    </row>
    <row r="1710" spans="1:14" x14ac:dyDescent="0.2">
      <c r="A1710" s="57" t="s">
        <v>3547</v>
      </c>
      <c r="B1710" s="44" t="s">
        <v>3548</v>
      </c>
      <c r="C1710" s="45">
        <v>45</v>
      </c>
      <c r="D1710" s="46" t="s">
        <v>340</v>
      </c>
      <c r="E1710" s="47">
        <v>0.759700359396005</v>
      </c>
      <c r="F1710" s="48">
        <v>73.085585585585605</v>
      </c>
      <c r="G1710" s="47">
        <v>0.75830744847309095</v>
      </c>
      <c r="H1710" s="50">
        <v>59.514170040485801</v>
      </c>
      <c r="I1710" s="76" t="str">
        <f t="shared" si="52"/>
        <v>No</v>
      </c>
      <c r="J1710" s="49" t="str">
        <f t="shared" si="53"/>
        <v>No</v>
      </c>
      <c r="K1710" s="47">
        <v>0.23032017546827199</v>
      </c>
      <c r="L1710" s="50">
        <v>27.9279279279279</v>
      </c>
      <c r="M1710" s="47">
        <v>0.29610020744236898</v>
      </c>
      <c r="N1710" s="50">
        <v>76.214574898785401</v>
      </c>
    </row>
    <row r="1711" spans="1:14" x14ac:dyDescent="0.2">
      <c r="A1711" s="147" t="s">
        <v>3549</v>
      </c>
      <c r="B1711" s="44" t="s">
        <v>3550</v>
      </c>
      <c r="C1711" s="45">
        <v>45</v>
      </c>
      <c r="D1711" s="46" t="s">
        <v>340</v>
      </c>
      <c r="E1711" s="47">
        <v>0.80608524402801196</v>
      </c>
      <c r="F1711" s="48">
        <v>85.135135135135101</v>
      </c>
      <c r="G1711" s="47">
        <v>0.8128191146157</v>
      </c>
      <c r="H1711" s="50">
        <v>84.463562753036399</v>
      </c>
      <c r="I1711" s="76" t="str">
        <f t="shared" si="52"/>
        <v>No</v>
      </c>
      <c r="J1711" s="49" t="str">
        <f t="shared" si="53"/>
        <v>Yes</v>
      </c>
      <c r="K1711" s="47">
        <v>0.22542529137610701</v>
      </c>
      <c r="L1711" s="50">
        <v>26.970720720720699</v>
      </c>
      <c r="M1711" s="47">
        <v>0.29084123248993399</v>
      </c>
      <c r="N1711" s="50">
        <v>74.949392712550605</v>
      </c>
    </row>
    <row r="1712" spans="1:14" x14ac:dyDescent="0.2">
      <c r="A1712" s="148" t="s">
        <v>2029</v>
      </c>
      <c r="B1712" s="44" t="s">
        <v>3551</v>
      </c>
      <c r="C1712" s="45">
        <v>45</v>
      </c>
      <c r="D1712" s="46" t="s">
        <v>340</v>
      </c>
      <c r="E1712" s="47">
        <v>0.79075960173945103</v>
      </c>
      <c r="F1712" s="48">
        <v>82.207207207207205</v>
      </c>
      <c r="G1712" s="47">
        <v>0.84543736340152398</v>
      </c>
      <c r="H1712" s="50">
        <v>94.028340080971702</v>
      </c>
      <c r="I1712" s="76" t="str">
        <f t="shared" si="52"/>
        <v>No</v>
      </c>
      <c r="J1712" s="49" t="str">
        <f t="shared" si="53"/>
        <v>Yes</v>
      </c>
      <c r="K1712" s="47">
        <v>0.27969335496314601</v>
      </c>
      <c r="L1712" s="50">
        <v>46.171171171171203</v>
      </c>
      <c r="M1712" s="47">
        <v>0.36100906846538</v>
      </c>
      <c r="N1712" s="50">
        <v>88.562753036437201</v>
      </c>
    </row>
    <row r="1713" spans="1:14" x14ac:dyDescent="0.2">
      <c r="A1713" s="57" t="s">
        <v>3552</v>
      </c>
      <c r="B1713" s="44" t="s">
        <v>3553</v>
      </c>
      <c r="C1713" s="45">
        <v>45</v>
      </c>
      <c r="D1713" s="46" t="s">
        <v>340</v>
      </c>
      <c r="E1713" s="47">
        <v>0.585401844188432</v>
      </c>
      <c r="F1713" s="48">
        <v>20.720720720720699</v>
      </c>
      <c r="G1713" s="47">
        <v>0.74101085865947902</v>
      </c>
      <c r="H1713" s="50">
        <v>52.429149797570901</v>
      </c>
      <c r="I1713" s="76" t="str">
        <f t="shared" si="52"/>
        <v>No</v>
      </c>
      <c r="J1713" s="49" t="str">
        <f t="shared" si="53"/>
        <v>No</v>
      </c>
      <c r="K1713" s="47">
        <v>0.27482246091173801</v>
      </c>
      <c r="L1713" s="50">
        <v>43.581081081081102</v>
      </c>
      <c r="M1713" s="47">
        <v>0.42943536246991199</v>
      </c>
      <c r="N1713" s="50">
        <v>95.951417004048594</v>
      </c>
    </row>
    <row r="1714" spans="1:14" x14ac:dyDescent="0.2">
      <c r="A1714" s="57" t="s">
        <v>3554</v>
      </c>
      <c r="B1714" s="44" t="s">
        <v>3555</v>
      </c>
      <c r="C1714" s="45">
        <v>45</v>
      </c>
      <c r="D1714" s="46" t="s">
        <v>340</v>
      </c>
      <c r="E1714" s="47">
        <v>0.72783689584271105</v>
      </c>
      <c r="F1714" s="48">
        <v>64.132882882882896</v>
      </c>
      <c r="G1714" s="47">
        <v>0.77309691797755997</v>
      </c>
      <c r="H1714" s="50">
        <v>66.852226720647806</v>
      </c>
      <c r="I1714" s="76" t="str">
        <f t="shared" si="52"/>
        <v>No</v>
      </c>
      <c r="J1714" s="49" t="str">
        <f t="shared" si="53"/>
        <v>No</v>
      </c>
      <c r="K1714" s="47">
        <v>0.19923875300649699</v>
      </c>
      <c r="L1714" s="50">
        <v>19.650900900900901</v>
      </c>
      <c r="M1714" s="47">
        <v>0.25541438785382298</v>
      </c>
      <c r="N1714" s="50">
        <v>64.979757085020196</v>
      </c>
    </row>
    <row r="1715" spans="1:14" x14ac:dyDescent="0.2">
      <c r="A1715" s="57" t="s">
        <v>3556</v>
      </c>
      <c r="B1715" s="44" t="s">
        <v>3557</v>
      </c>
      <c r="C1715" s="45">
        <v>45</v>
      </c>
      <c r="D1715" s="46" t="s">
        <v>340</v>
      </c>
      <c r="E1715" s="47">
        <v>0.67386904833980898</v>
      </c>
      <c r="F1715" s="48">
        <v>48.141891891891902</v>
      </c>
      <c r="G1715" s="47">
        <v>0.77963327071857003</v>
      </c>
      <c r="H1715" s="50">
        <v>69.382591093117398</v>
      </c>
      <c r="I1715" s="76" t="str">
        <f t="shared" si="52"/>
        <v>No</v>
      </c>
      <c r="J1715" s="49" t="str">
        <f t="shared" si="53"/>
        <v>No</v>
      </c>
      <c r="K1715" s="47">
        <v>0.234032935260999</v>
      </c>
      <c r="L1715" s="50">
        <v>29.504504504504499</v>
      </c>
      <c r="M1715" s="47">
        <v>0.299527928524357</v>
      </c>
      <c r="N1715" s="50">
        <v>76.821862348178101</v>
      </c>
    </row>
    <row r="1716" spans="1:14" x14ac:dyDescent="0.2">
      <c r="A1716" s="148" t="s">
        <v>3558</v>
      </c>
      <c r="B1716" s="44" t="s">
        <v>3559</v>
      </c>
      <c r="C1716" s="45">
        <v>45</v>
      </c>
      <c r="D1716" s="46" t="s">
        <v>340</v>
      </c>
      <c r="E1716" s="47">
        <v>0.77409154687403403</v>
      </c>
      <c r="F1716" s="48">
        <v>77.984234234234194</v>
      </c>
      <c r="G1716" s="47">
        <v>0.82190069740735805</v>
      </c>
      <c r="H1716" s="50">
        <v>88.157894736842096</v>
      </c>
      <c r="I1716" s="76" t="str">
        <f t="shared" si="52"/>
        <v>No</v>
      </c>
      <c r="J1716" s="49" t="str">
        <f t="shared" si="53"/>
        <v>Yes</v>
      </c>
      <c r="K1716" s="47">
        <v>0.243370734264201</v>
      </c>
      <c r="L1716" s="50">
        <v>31.531531531531499</v>
      </c>
      <c r="M1716" s="47">
        <v>0.31405400285407498</v>
      </c>
      <c r="N1716" s="50">
        <v>79.959514170040507</v>
      </c>
    </row>
    <row r="1717" spans="1:14" x14ac:dyDescent="0.2">
      <c r="A1717" s="57" t="s">
        <v>3560</v>
      </c>
      <c r="B1717" s="44" t="s">
        <v>3561</v>
      </c>
      <c r="C1717" s="45">
        <v>45</v>
      </c>
      <c r="D1717" s="46" t="s">
        <v>340</v>
      </c>
      <c r="E1717" s="47">
        <v>0.50943628641332395</v>
      </c>
      <c r="F1717" s="48">
        <v>7.8265765765765796</v>
      </c>
      <c r="G1717" s="47">
        <v>0.58121461919451201</v>
      </c>
      <c r="H1717" s="50">
        <v>13.2591093117409</v>
      </c>
      <c r="I1717" s="76" t="str">
        <f t="shared" si="52"/>
        <v>No</v>
      </c>
      <c r="J1717" s="49" t="str">
        <f t="shared" si="53"/>
        <v>No</v>
      </c>
      <c r="K1717" s="47">
        <v>0.27250553349302098</v>
      </c>
      <c r="L1717" s="50">
        <v>42.623873873873897</v>
      </c>
      <c r="M1717" s="47">
        <v>0.32251237860749499</v>
      </c>
      <c r="N1717" s="50">
        <v>81.882591093117398</v>
      </c>
    </row>
    <row r="1718" spans="1:14" x14ac:dyDescent="0.2">
      <c r="A1718" s="57" t="s">
        <v>3562</v>
      </c>
      <c r="B1718" s="44" t="s">
        <v>3563</v>
      </c>
      <c r="C1718" s="45">
        <v>45</v>
      </c>
      <c r="D1718" s="46" t="s">
        <v>340</v>
      </c>
      <c r="E1718" s="47">
        <v>0.51119556453364001</v>
      </c>
      <c r="F1718" s="48">
        <v>8.2207207207207205</v>
      </c>
      <c r="G1718" s="47">
        <v>0.66239230093185297</v>
      </c>
      <c r="H1718" s="50">
        <v>26.163967611335998</v>
      </c>
      <c r="I1718" s="76" t="str">
        <f t="shared" si="52"/>
        <v>No</v>
      </c>
      <c r="J1718" s="49" t="str">
        <f t="shared" si="53"/>
        <v>No</v>
      </c>
      <c r="K1718" s="47">
        <v>0.22655588811549501</v>
      </c>
      <c r="L1718" s="50">
        <v>27.139639639639601</v>
      </c>
      <c r="M1718" s="47">
        <v>0.27952493648236398</v>
      </c>
      <c r="N1718" s="50">
        <v>72.064777327935204</v>
      </c>
    </row>
    <row r="1719" spans="1:14" x14ac:dyDescent="0.2">
      <c r="A1719" s="57" t="s">
        <v>3564</v>
      </c>
      <c r="B1719" s="44" t="s">
        <v>3565</v>
      </c>
      <c r="C1719" s="45">
        <v>45</v>
      </c>
      <c r="D1719" s="46" t="s">
        <v>340</v>
      </c>
      <c r="E1719" s="47">
        <v>0.51126301790418605</v>
      </c>
      <c r="F1719" s="48">
        <v>8.2770270270270299</v>
      </c>
      <c r="G1719" s="47">
        <v>0.65978334819829199</v>
      </c>
      <c r="H1719" s="50">
        <v>25.202429149797599</v>
      </c>
      <c r="I1719" s="76" t="str">
        <f t="shared" si="52"/>
        <v>No</v>
      </c>
      <c r="J1719" s="49" t="str">
        <f t="shared" si="53"/>
        <v>No</v>
      </c>
      <c r="K1719" s="47">
        <v>0.22217012046838899</v>
      </c>
      <c r="L1719" s="50">
        <v>25.8445945945946</v>
      </c>
      <c r="M1719" s="47">
        <v>0.27496567509416098</v>
      </c>
      <c r="N1719" s="50">
        <v>71.204453441295499</v>
      </c>
    </row>
    <row r="1720" spans="1:14" x14ac:dyDescent="0.2">
      <c r="A1720" s="57" t="s">
        <v>3566</v>
      </c>
      <c r="B1720" s="44" t="s">
        <v>3567</v>
      </c>
      <c r="C1720" s="45">
        <v>45</v>
      </c>
      <c r="D1720" s="46" t="s">
        <v>340</v>
      </c>
      <c r="E1720" s="47">
        <v>0.48571938719796698</v>
      </c>
      <c r="F1720" s="48">
        <v>6.0247747747747704</v>
      </c>
      <c r="G1720" s="47">
        <v>0.51616585743940602</v>
      </c>
      <c r="H1720" s="50">
        <v>8.4514170040485794</v>
      </c>
      <c r="I1720" s="76" t="str">
        <f t="shared" si="52"/>
        <v>No</v>
      </c>
      <c r="J1720" s="49" t="str">
        <f t="shared" si="53"/>
        <v>No</v>
      </c>
      <c r="K1720" s="47">
        <v>0.287410290486804</v>
      </c>
      <c r="L1720" s="50">
        <v>50.731981981982003</v>
      </c>
      <c r="M1720" s="47">
        <v>0.33292378078734902</v>
      </c>
      <c r="N1720" s="50">
        <v>83.653846153846203</v>
      </c>
    </row>
    <row r="1721" spans="1:14" x14ac:dyDescent="0.2">
      <c r="A1721" s="57" t="s">
        <v>3568</v>
      </c>
      <c r="B1721" s="44" t="s">
        <v>3569</v>
      </c>
      <c r="C1721" s="45">
        <v>45</v>
      </c>
      <c r="D1721" s="46" t="s">
        <v>340</v>
      </c>
      <c r="E1721" s="47">
        <v>0.72749789658269304</v>
      </c>
      <c r="F1721" s="48">
        <v>64.076576576576599</v>
      </c>
      <c r="G1721" s="47">
        <v>0.71777512145890299</v>
      </c>
      <c r="H1721" s="50">
        <v>42.560728744939297</v>
      </c>
      <c r="I1721" s="76" t="str">
        <f t="shared" si="52"/>
        <v>No</v>
      </c>
      <c r="J1721" s="49" t="str">
        <f t="shared" si="53"/>
        <v>No</v>
      </c>
      <c r="K1721" s="47">
        <v>0.20815706712693399</v>
      </c>
      <c r="L1721" s="50">
        <v>22.015765765765799</v>
      </c>
      <c r="M1721" s="47">
        <v>0.26086123538851602</v>
      </c>
      <c r="N1721" s="50">
        <v>66.953441295546597</v>
      </c>
    </row>
    <row r="1722" spans="1:14" x14ac:dyDescent="0.2">
      <c r="A1722" s="57" t="s">
        <v>3570</v>
      </c>
      <c r="B1722" s="44" t="s">
        <v>3571</v>
      </c>
      <c r="C1722" s="45">
        <v>45</v>
      </c>
      <c r="D1722" s="46" t="s">
        <v>340</v>
      </c>
      <c r="E1722" s="47">
        <v>0.61511142282502795</v>
      </c>
      <c r="F1722" s="48">
        <v>29.1666666666667</v>
      </c>
      <c r="G1722" s="47">
        <v>0.69841063593874897</v>
      </c>
      <c r="H1722" s="50">
        <v>35.425101214574902</v>
      </c>
      <c r="I1722" s="76" t="str">
        <f t="shared" si="52"/>
        <v>No</v>
      </c>
      <c r="J1722" s="49" t="str">
        <f t="shared" si="53"/>
        <v>No</v>
      </c>
      <c r="K1722" s="47">
        <v>0.20216592028435301</v>
      </c>
      <c r="L1722" s="50">
        <v>20.664414414414399</v>
      </c>
      <c r="M1722" s="47">
        <v>0.25326760536363402</v>
      </c>
      <c r="N1722" s="50">
        <v>64.321862348178101</v>
      </c>
    </row>
    <row r="1723" spans="1:14" x14ac:dyDescent="0.2">
      <c r="A1723" s="57" t="s">
        <v>3572</v>
      </c>
      <c r="B1723" s="44" t="s">
        <v>3573</v>
      </c>
      <c r="C1723" s="45">
        <v>45</v>
      </c>
      <c r="D1723" s="46" t="s">
        <v>340</v>
      </c>
      <c r="E1723" s="47">
        <v>0.55770178726750097</v>
      </c>
      <c r="F1723" s="48">
        <v>14.921171171171199</v>
      </c>
      <c r="G1723" s="47">
        <v>0.71930649264588398</v>
      </c>
      <c r="H1723" s="50">
        <v>43.3704453441296</v>
      </c>
      <c r="I1723" s="76" t="str">
        <f t="shared" si="52"/>
        <v>No</v>
      </c>
      <c r="J1723" s="49" t="str">
        <f t="shared" si="53"/>
        <v>No</v>
      </c>
      <c r="K1723" s="47">
        <v>0.203001596786793</v>
      </c>
      <c r="L1723" s="50">
        <v>20.889639639639601</v>
      </c>
      <c r="M1723" s="47">
        <v>0.256820414524912</v>
      </c>
      <c r="N1723" s="50">
        <v>65.637651821862306</v>
      </c>
    </row>
    <row r="1724" spans="1:14" x14ac:dyDescent="0.2">
      <c r="A1724" s="57" t="s">
        <v>473</v>
      </c>
      <c r="B1724" s="44" t="s">
        <v>3574</v>
      </c>
      <c r="C1724" s="45">
        <v>45</v>
      </c>
      <c r="D1724" s="46" t="s">
        <v>340</v>
      </c>
      <c r="E1724" s="47">
        <v>0.46787309252430997</v>
      </c>
      <c r="F1724" s="48">
        <v>4.9549549549549496</v>
      </c>
      <c r="G1724" s="47">
        <v>0.58573585593280697</v>
      </c>
      <c r="H1724" s="50">
        <v>13.613360323886599</v>
      </c>
      <c r="I1724" s="76" t="str">
        <f t="shared" si="52"/>
        <v>No</v>
      </c>
      <c r="J1724" s="49" t="str">
        <f t="shared" si="53"/>
        <v>No</v>
      </c>
      <c r="K1724" s="47">
        <v>0.243147123206606</v>
      </c>
      <c r="L1724" s="50">
        <v>31.418918918918902</v>
      </c>
      <c r="M1724" s="47">
        <v>0.29118615418391702</v>
      </c>
      <c r="N1724" s="50">
        <v>75.101214574898805</v>
      </c>
    </row>
    <row r="1725" spans="1:14" x14ac:dyDescent="0.2">
      <c r="A1725" s="57" t="s">
        <v>3575</v>
      </c>
      <c r="B1725" s="44" t="s">
        <v>3576</v>
      </c>
      <c r="C1725" s="45">
        <v>45</v>
      </c>
      <c r="D1725" s="46" t="s">
        <v>340</v>
      </c>
      <c r="E1725" s="47">
        <v>0.54446437255221503</v>
      </c>
      <c r="F1725" s="48">
        <v>12.556306306306301</v>
      </c>
      <c r="G1725" s="47">
        <v>0.70233130836145496</v>
      </c>
      <c r="H1725" s="50">
        <v>36.842105263157897</v>
      </c>
      <c r="I1725" s="76" t="str">
        <f t="shared" si="52"/>
        <v>No</v>
      </c>
      <c r="J1725" s="49" t="str">
        <f t="shared" si="53"/>
        <v>No</v>
      </c>
      <c r="K1725" s="47">
        <v>0.188280014215157</v>
      </c>
      <c r="L1725" s="50">
        <v>17.229729729729701</v>
      </c>
      <c r="M1725" s="47">
        <v>0.23863496372072501</v>
      </c>
      <c r="N1725" s="50">
        <v>58.502024291498003</v>
      </c>
    </row>
    <row r="1726" spans="1:14" x14ac:dyDescent="0.2">
      <c r="A1726" s="57" t="s">
        <v>3577</v>
      </c>
      <c r="B1726" s="44" t="s">
        <v>3578</v>
      </c>
      <c r="C1726" s="45">
        <v>45</v>
      </c>
      <c r="D1726" s="46" t="s">
        <v>340</v>
      </c>
      <c r="E1726" s="47">
        <v>0.64019686188360703</v>
      </c>
      <c r="F1726" s="48">
        <v>37.162162162162197</v>
      </c>
      <c r="G1726" s="47">
        <v>0.682643854666383</v>
      </c>
      <c r="H1726" s="50">
        <v>30.414979757085</v>
      </c>
      <c r="I1726" s="76" t="str">
        <f t="shared" si="52"/>
        <v>No</v>
      </c>
      <c r="J1726" s="49" t="str">
        <f t="shared" si="53"/>
        <v>No</v>
      </c>
      <c r="K1726" s="47">
        <v>0.19852352052385899</v>
      </c>
      <c r="L1726" s="50">
        <v>19.5382882882883</v>
      </c>
      <c r="M1726" s="47">
        <v>0.25018545380953999</v>
      </c>
      <c r="N1726" s="50">
        <v>63.006072874493903</v>
      </c>
    </row>
    <row r="1727" spans="1:14" x14ac:dyDescent="0.2">
      <c r="A1727" s="57" t="s">
        <v>2361</v>
      </c>
      <c r="B1727" s="44" t="s">
        <v>3579</v>
      </c>
      <c r="C1727" s="45">
        <v>45</v>
      </c>
      <c r="D1727" s="46" t="s">
        <v>340</v>
      </c>
      <c r="E1727" s="47">
        <v>0.69930569882906302</v>
      </c>
      <c r="F1727" s="48">
        <v>56.081081081081102</v>
      </c>
      <c r="G1727" s="47">
        <v>0.74184767109594596</v>
      </c>
      <c r="H1727" s="50">
        <v>52.783400809716603</v>
      </c>
      <c r="I1727" s="76" t="str">
        <f t="shared" si="52"/>
        <v>No</v>
      </c>
      <c r="J1727" s="49" t="str">
        <f t="shared" si="53"/>
        <v>No</v>
      </c>
      <c r="K1727" s="47">
        <v>0.193832198383902</v>
      </c>
      <c r="L1727" s="50">
        <v>18.2995495495495</v>
      </c>
      <c r="M1727" s="47">
        <v>0.245265262956436</v>
      </c>
      <c r="N1727" s="50">
        <v>60.9817813765182</v>
      </c>
    </row>
    <row r="1728" spans="1:14" x14ac:dyDescent="0.2">
      <c r="A1728" s="57" t="s">
        <v>3580</v>
      </c>
      <c r="B1728" s="44" t="s">
        <v>3581</v>
      </c>
      <c r="C1728" s="45">
        <v>45</v>
      </c>
      <c r="D1728" s="46" t="s">
        <v>340</v>
      </c>
      <c r="E1728" s="47">
        <v>0.55845023681270201</v>
      </c>
      <c r="F1728" s="48">
        <v>15.090090090090101</v>
      </c>
      <c r="G1728" s="47">
        <v>0.71142036924631002</v>
      </c>
      <c r="H1728" s="50">
        <v>40.182186234817799</v>
      </c>
      <c r="I1728" s="76" t="str">
        <f t="shared" si="52"/>
        <v>No</v>
      </c>
      <c r="J1728" s="49" t="str">
        <f t="shared" si="53"/>
        <v>No</v>
      </c>
      <c r="K1728" s="47">
        <v>0.20414920389016</v>
      </c>
      <c r="L1728" s="50">
        <v>21.171171171171199</v>
      </c>
      <c r="M1728" s="47">
        <v>0.25947703178937098</v>
      </c>
      <c r="N1728" s="50">
        <v>66.447368421052602</v>
      </c>
    </row>
    <row r="1729" spans="1:14" x14ac:dyDescent="0.2">
      <c r="A1729" s="57" t="s">
        <v>3582</v>
      </c>
      <c r="B1729" s="44" t="s">
        <v>3583</v>
      </c>
      <c r="C1729" s="45">
        <v>45</v>
      </c>
      <c r="D1729" s="46" t="s">
        <v>340</v>
      </c>
      <c r="E1729" s="47">
        <v>0.531134393054849</v>
      </c>
      <c r="F1729" s="48">
        <v>10.754504504504499</v>
      </c>
      <c r="G1729" s="47">
        <v>0.68391727506732802</v>
      </c>
      <c r="H1729" s="50">
        <v>30.5668016194332</v>
      </c>
      <c r="I1729" s="76" t="str">
        <f t="shared" si="52"/>
        <v>No</v>
      </c>
      <c r="J1729" s="49" t="str">
        <f t="shared" si="53"/>
        <v>No</v>
      </c>
      <c r="K1729" s="47">
        <v>0.245689431184829</v>
      </c>
      <c r="L1729" s="50">
        <v>32.094594594594597</v>
      </c>
      <c r="M1729" s="47">
        <v>0.30338726456512499</v>
      </c>
      <c r="N1729" s="50">
        <v>77.884615384615401</v>
      </c>
    </row>
    <row r="1730" spans="1:14" x14ac:dyDescent="0.2">
      <c r="A1730" s="57" t="s">
        <v>2087</v>
      </c>
      <c r="B1730" s="44" t="s">
        <v>3584</v>
      </c>
      <c r="C1730" s="45">
        <v>45</v>
      </c>
      <c r="D1730" s="46" t="s">
        <v>340</v>
      </c>
      <c r="E1730" s="47">
        <v>0.60011589306787305</v>
      </c>
      <c r="F1730" s="48">
        <v>25.112612612612601</v>
      </c>
      <c r="G1730" s="47">
        <v>0.77241051756696399</v>
      </c>
      <c r="H1730" s="50">
        <v>66.497975708501997</v>
      </c>
      <c r="I1730" s="76" t="str">
        <f t="shared" si="52"/>
        <v>No</v>
      </c>
      <c r="J1730" s="49" t="str">
        <f t="shared" si="53"/>
        <v>No</v>
      </c>
      <c r="K1730" s="47">
        <v>0.23481532886345399</v>
      </c>
      <c r="L1730" s="50">
        <v>29.673423423423401</v>
      </c>
      <c r="M1730" s="47">
        <v>0.30026899294072201</v>
      </c>
      <c r="N1730" s="50">
        <v>77.125506072874501</v>
      </c>
    </row>
    <row r="1731" spans="1:14" x14ac:dyDescent="0.2">
      <c r="A1731" s="57" t="s">
        <v>3585</v>
      </c>
      <c r="B1731" s="44" t="s">
        <v>3586</v>
      </c>
      <c r="C1731" s="45">
        <v>45</v>
      </c>
      <c r="D1731" s="46" t="s">
        <v>340</v>
      </c>
      <c r="E1731" s="47">
        <v>0.74418867621137497</v>
      </c>
      <c r="F1731" s="48">
        <v>69.144144144144093</v>
      </c>
      <c r="G1731" s="47">
        <v>0.74074385734941195</v>
      </c>
      <c r="H1731" s="50">
        <v>52.226720647773298</v>
      </c>
      <c r="I1731" s="76" t="str">
        <f t="shared" si="52"/>
        <v>No</v>
      </c>
      <c r="J1731" s="49" t="str">
        <f t="shared" si="53"/>
        <v>No</v>
      </c>
      <c r="K1731" s="47">
        <v>0.212824675693117</v>
      </c>
      <c r="L1731" s="50">
        <v>23.479729729729701</v>
      </c>
      <c r="M1731" s="47">
        <v>0.27040072898836998</v>
      </c>
      <c r="N1731" s="50">
        <v>69.989878542510098</v>
      </c>
    </row>
    <row r="1732" spans="1:14" x14ac:dyDescent="0.2">
      <c r="A1732" s="57" t="s">
        <v>2090</v>
      </c>
      <c r="B1732" s="44" t="s">
        <v>3587</v>
      </c>
      <c r="C1732" s="45">
        <v>45</v>
      </c>
      <c r="D1732" s="46" t="s">
        <v>340</v>
      </c>
      <c r="E1732" s="47">
        <v>0.57230651130896304</v>
      </c>
      <c r="F1732" s="48">
        <v>17.9054054054054</v>
      </c>
      <c r="G1732" s="47">
        <v>0.72236232747218299</v>
      </c>
      <c r="H1732" s="50">
        <v>44.2813765182186</v>
      </c>
      <c r="I1732" s="76" t="str">
        <f t="shared" si="52"/>
        <v>No</v>
      </c>
      <c r="J1732" s="49" t="str">
        <f t="shared" si="53"/>
        <v>No</v>
      </c>
      <c r="K1732" s="47">
        <v>0.202697972502172</v>
      </c>
      <c r="L1732" s="50">
        <v>20.8333333333333</v>
      </c>
      <c r="M1732" s="47">
        <v>0.25577070856269202</v>
      </c>
      <c r="N1732" s="50">
        <v>65.182186234817806</v>
      </c>
    </row>
    <row r="1733" spans="1:14" x14ac:dyDescent="0.2">
      <c r="A1733" s="57" t="s">
        <v>3588</v>
      </c>
      <c r="B1733" s="44" t="s">
        <v>3589</v>
      </c>
      <c r="C1733" s="45">
        <v>66</v>
      </c>
      <c r="D1733" s="46" t="s">
        <v>340</v>
      </c>
      <c r="E1733" s="47">
        <v>0.72146427951318204</v>
      </c>
      <c r="F1733" s="48">
        <v>62.162162162162197</v>
      </c>
      <c r="G1733" s="47">
        <v>0.62669999992052705</v>
      </c>
      <c r="H1733" s="50">
        <v>15.9633027522936</v>
      </c>
      <c r="I1733" s="76" t="str">
        <f t="shared" si="52"/>
        <v>No</v>
      </c>
      <c r="J1733" s="49" t="str">
        <f t="shared" si="53"/>
        <v>No</v>
      </c>
      <c r="K1733" s="47">
        <v>8.5586181812729006E-2</v>
      </c>
      <c r="L1733" s="50">
        <v>2.5337837837837802</v>
      </c>
      <c r="M1733" s="47">
        <v>0.15272223023692499</v>
      </c>
      <c r="N1733" s="50">
        <v>39.082568807339399</v>
      </c>
    </row>
    <row r="1734" spans="1:14" x14ac:dyDescent="0.2">
      <c r="A1734" s="57" t="s">
        <v>3590</v>
      </c>
      <c r="B1734" s="44" t="s">
        <v>3591</v>
      </c>
      <c r="C1734" s="45">
        <v>67</v>
      </c>
      <c r="D1734" s="46" t="s">
        <v>340</v>
      </c>
      <c r="E1734" s="47">
        <v>0.60822397704819198</v>
      </c>
      <c r="F1734" s="48">
        <v>26.970720720720699</v>
      </c>
      <c r="G1734" s="47">
        <v>0.70063180943651604</v>
      </c>
      <c r="H1734" s="50">
        <v>47.288006111535502</v>
      </c>
      <c r="I1734" s="76" t="str">
        <f t="shared" si="52"/>
        <v>No</v>
      </c>
      <c r="J1734" s="49" t="str">
        <f t="shared" si="53"/>
        <v>No</v>
      </c>
      <c r="K1734" s="47">
        <v>0.26370210440874797</v>
      </c>
      <c r="L1734" s="50">
        <v>38.457207207207198</v>
      </c>
      <c r="M1734" s="47">
        <v>0.36856639883904202</v>
      </c>
      <c r="N1734" s="50">
        <v>90.679908326967194</v>
      </c>
    </row>
    <row r="1735" spans="1:14" x14ac:dyDescent="0.2">
      <c r="A1735" s="57" t="s">
        <v>3592</v>
      </c>
      <c r="B1735" s="44" t="s">
        <v>3593</v>
      </c>
      <c r="C1735" s="45">
        <v>67</v>
      </c>
      <c r="D1735" s="46" t="s">
        <v>340</v>
      </c>
      <c r="E1735" s="47">
        <v>0.59875202997105403</v>
      </c>
      <c r="F1735" s="48">
        <v>24.6621621621622</v>
      </c>
      <c r="G1735" s="47">
        <v>0.68161644011105205</v>
      </c>
      <c r="H1735" s="50">
        <v>40.947288006111499</v>
      </c>
      <c r="I1735" s="76" t="str">
        <f t="shared" ref="I1735:I1781" si="54">IF(AND(F1735&gt;=90,H1735&gt;=90),"Yes","No")</f>
        <v>No</v>
      </c>
      <c r="J1735" s="49" t="str">
        <f t="shared" ref="J1735:J1781" si="55">IF(AND(F1735&gt;=75,H1735&gt;=75),"Yes","No")</f>
        <v>No</v>
      </c>
      <c r="K1735" s="47">
        <v>0.27082425422182199</v>
      </c>
      <c r="L1735" s="50">
        <v>41.554054054053999</v>
      </c>
      <c r="M1735" s="47">
        <v>0.39642690775209799</v>
      </c>
      <c r="N1735" s="50">
        <v>93.888464476699795</v>
      </c>
    </row>
    <row r="1736" spans="1:14" x14ac:dyDescent="0.2">
      <c r="A1736" s="57" t="s">
        <v>351</v>
      </c>
      <c r="B1736" s="44" t="s">
        <v>3594</v>
      </c>
      <c r="C1736" s="45">
        <v>67</v>
      </c>
      <c r="D1736" s="46" t="s">
        <v>340</v>
      </c>
      <c r="E1736" s="47">
        <v>0.57133763619021805</v>
      </c>
      <c r="F1736" s="48">
        <v>17.680180180180201</v>
      </c>
      <c r="G1736" s="47">
        <v>0.67969810444106005</v>
      </c>
      <c r="H1736" s="50">
        <v>39.9541634835753</v>
      </c>
      <c r="I1736" s="76" t="str">
        <f t="shared" si="54"/>
        <v>No</v>
      </c>
      <c r="J1736" s="49" t="str">
        <f t="shared" si="55"/>
        <v>No</v>
      </c>
      <c r="K1736" s="47">
        <v>0.24378301855415799</v>
      </c>
      <c r="L1736" s="50">
        <v>31.7004504504505</v>
      </c>
      <c r="M1736" s="47">
        <v>0.33655109782734999</v>
      </c>
      <c r="N1736" s="50">
        <v>86.325439266615703</v>
      </c>
    </row>
    <row r="1737" spans="1:14" x14ac:dyDescent="0.2">
      <c r="A1737" s="57" t="s">
        <v>3595</v>
      </c>
      <c r="B1737" s="44" t="s">
        <v>3596</v>
      </c>
      <c r="C1737" s="45">
        <v>67</v>
      </c>
      <c r="D1737" s="46" t="s">
        <v>340</v>
      </c>
      <c r="E1737" s="47">
        <v>0.61757150912390502</v>
      </c>
      <c r="F1737" s="48">
        <v>30.0112612612613</v>
      </c>
      <c r="G1737" s="47">
        <v>0.66929011348585599</v>
      </c>
      <c r="H1737" s="50">
        <v>35.523300229182603</v>
      </c>
      <c r="I1737" s="76" t="str">
        <f t="shared" si="54"/>
        <v>No</v>
      </c>
      <c r="J1737" s="49" t="str">
        <f t="shared" si="55"/>
        <v>No</v>
      </c>
      <c r="K1737" s="47">
        <v>0.263938715629084</v>
      </c>
      <c r="L1737" s="50">
        <v>38.626126126126103</v>
      </c>
      <c r="M1737" s="47">
        <v>0.36802534588487601</v>
      </c>
      <c r="N1737" s="50">
        <v>90.450725744843396</v>
      </c>
    </row>
    <row r="1738" spans="1:14" x14ac:dyDescent="0.2">
      <c r="A1738" s="57" t="s">
        <v>3597</v>
      </c>
      <c r="B1738" s="44" t="s">
        <v>3598</v>
      </c>
      <c r="C1738" s="45">
        <v>67</v>
      </c>
      <c r="D1738" s="46" t="s">
        <v>340</v>
      </c>
      <c r="E1738" s="47">
        <v>0.51428717642757305</v>
      </c>
      <c r="F1738" s="48">
        <v>8.6148648648648596</v>
      </c>
      <c r="G1738" s="47">
        <v>0.620880075177347</v>
      </c>
      <c r="H1738" s="50">
        <v>22.459893048128301</v>
      </c>
      <c r="I1738" s="76" t="str">
        <f t="shared" si="54"/>
        <v>No</v>
      </c>
      <c r="J1738" s="49" t="str">
        <f t="shared" si="55"/>
        <v>No</v>
      </c>
      <c r="K1738" s="47">
        <v>0.26604382564232698</v>
      </c>
      <c r="L1738" s="50">
        <v>39.864864864864899</v>
      </c>
      <c r="M1738" s="47">
        <v>0.36913363280873301</v>
      </c>
      <c r="N1738" s="50">
        <v>90.832696715049707</v>
      </c>
    </row>
    <row r="1739" spans="1:14" x14ac:dyDescent="0.2">
      <c r="A1739" s="57" t="s">
        <v>3599</v>
      </c>
      <c r="B1739" s="44" t="s">
        <v>3600</v>
      </c>
      <c r="C1739" s="45">
        <v>67</v>
      </c>
      <c r="D1739" s="46" t="s">
        <v>340</v>
      </c>
      <c r="E1739" s="47">
        <v>0.78001563257010897</v>
      </c>
      <c r="F1739" s="48">
        <v>79.898648648648603</v>
      </c>
      <c r="G1739" s="47">
        <v>0.72865747419786997</v>
      </c>
      <c r="H1739" s="50">
        <v>57.677616501145899</v>
      </c>
      <c r="I1739" s="76" t="str">
        <f t="shared" si="54"/>
        <v>No</v>
      </c>
      <c r="J1739" s="49" t="str">
        <f t="shared" si="55"/>
        <v>No</v>
      </c>
      <c r="K1739" s="47">
        <v>0.266575550050272</v>
      </c>
      <c r="L1739" s="50">
        <v>40.315315315315303</v>
      </c>
      <c r="M1739" s="47">
        <v>0.35857414852671599</v>
      </c>
      <c r="N1739" s="50">
        <v>88.999236058059594</v>
      </c>
    </row>
    <row r="1740" spans="1:14" x14ac:dyDescent="0.2">
      <c r="A1740" s="57" t="s">
        <v>3601</v>
      </c>
      <c r="B1740" s="44" t="s">
        <v>3602</v>
      </c>
      <c r="C1740" s="45">
        <v>67</v>
      </c>
      <c r="D1740" s="46" t="s">
        <v>340</v>
      </c>
      <c r="E1740" s="47">
        <v>0.74451366311627398</v>
      </c>
      <c r="F1740" s="48">
        <v>69.256756756756801</v>
      </c>
      <c r="G1740" s="47">
        <v>0.70112107807865398</v>
      </c>
      <c r="H1740" s="50">
        <v>47.5171886936593</v>
      </c>
      <c r="I1740" s="76" t="str">
        <f t="shared" si="54"/>
        <v>No</v>
      </c>
      <c r="J1740" s="49" t="str">
        <f t="shared" si="55"/>
        <v>No</v>
      </c>
      <c r="K1740" s="47">
        <v>0.28035122472448798</v>
      </c>
      <c r="L1740" s="50">
        <v>46.790540540540498</v>
      </c>
      <c r="M1740" s="47">
        <v>0.38271017068656898</v>
      </c>
      <c r="N1740" s="50">
        <v>92.436974789915993</v>
      </c>
    </row>
    <row r="1741" spans="1:14" x14ac:dyDescent="0.2">
      <c r="A1741" s="57" t="s">
        <v>3603</v>
      </c>
      <c r="B1741" s="44" t="s">
        <v>3604</v>
      </c>
      <c r="C1741" s="45">
        <v>67</v>
      </c>
      <c r="D1741" s="46" t="s">
        <v>340</v>
      </c>
      <c r="E1741" s="47">
        <v>0.66137593599783795</v>
      </c>
      <c r="F1741" s="48">
        <v>43.918918918918898</v>
      </c>
      <c r="G1741" s="47">
        <v>0.73269099622646205</v>
      </c>
      <c r="H1741" s="50">
        <v>58.747135217723503</v>
      </c>
      <c r="I1741" s="76" t="str">
        <f t="shared" si="54"/>
        <v>No</v>
      </c>
      <c r="J1741" s="49" t="str">
        <f t="shared" si="55"/>
        <v>No</v>
      </c>
      <c r="K1741" s="47">
        <v>0.25026911343325497</v>
      </c>
      <c r="L1741" s="50">
        <v>34.1216216216216</v>
      </c>
      <c r="M1741" s="47">
        <v>0.34262165144704998</v>
      </c>
      <c r="N1741" s="50">
        <v>87.165775401069496</v>
      </c>
    </row>
    <row r="1742" spans="1:14" x14ac:dyDescent="0.2">
      <c r="A1742" s="57" t="s">
        <v>3605</v>
      </c>
      <c r="B1742" s="44" t="s">
        <v>3606</v>
      </c>
      <c r="C1742" s="45">
        <v>67</v>
      </c>
      <c r="D1742" s="46" t="s">
        <v>340</v>
      </c>
      <c r="E1742" s="47">
        <v>0.668495635765739</v>
      </c>
      <c r="F1742" s="48">
        <v>46.509009009008999</v>
      </c>
      <c r="G1742" s="47">
        <v>0.71262998275957401</v>
      </c>
      <c r="H1742" s="50">
        <v>51.566080977845701</v>
      </c>
      <c r="I1742" s="76" t="str">
        <f t="shared" si="54"/>
        <v>No</v>
      </c>
      <c r="J1742" s="49" t="str">
        <f t="shared" si="55"/>
        <v>No</v>
      </c>
      <c r="K1742" s="47">
        <v>0.22481521187688899</v>
      </c>
      <c r="L1742" s="50">
        <v>26.745495495495501</v>
      </c>
      <c r="M1742" s="47">
        <v>0.306474935241488</v>
      </c>
      <c r="N1742" s="50">
        <v>82.964094728800603</v>
      </c>
    </row>
    <row r="1743" spans="1:14" x14ac:dyDescent="0.2">
      <c r="A1743" s="57" t="s">
        <v>3607</v>
      </c>
      <c r="B1743" s="44" t="s">
        <v>3608</v>
      </c>
      <c r="C1743" s="45">
        <v>67</v>
      </c>
      <c r="D1743" s="46" t="s">
        <v>340</v>
      </c>
      <c r="E1743" s="47">
        <v>0.53039170353939202</v>
      </c>
      <c r="F1743" s="48">
        <v>10.529279279279301</v>
      </c>
      <c r="G1743" s="47">
        <v>0.57367627468142501</v>
      </c>
      <c r="H1743" s="50">
        <v>14.1329258976318</v>
      </c>
      <c r="I1743" s="76" t="str">
        <f t="shared" si="54"/>
        <v>No</v>
      </c>
      <c r="J1743" s="49" t="str">
        <f t="shared" si="55"/>
        <v>No</v>
      </c>
      <c r="K1743" s="47">
        <v>0.28886331585796599</v>
      </c>
      <c r="L1743" s="50">
        <v>51.745495495495497</v>
      </c>
      <c r="M1743" s="47">
        <v>0.41195797140548701</v>
      </c>
      <c r="N1743" s="50">
        <v>95.339954163483597</v>
      </c>
    </row>
    <row r="1744" spans="1:14" x14ac:dyDescent="0.2">
      <c r="A1744" s="57" t="s">
        <v>3609</v>
      </c>
      <c r="B1744" s="44" t="s">
        <v>3610</v>
      </c>
      <c r="C1744" s="45">
        <v>67</v>
      </c>
      <c r="D1744" s="46" t="s">
        <v>340</v>
      </c>
      <c r="E1744" s="47">
        <v>0.48754944233036701</v>
      </c>
      <c r="F1744" s="48">
        <v>6.1936936936936897</v>
      </c>
      <c r="G1744" s="47">
        <v>0.57942017363863196</v>
      </c>
      <c r="H1744" s="50">
        <v>15.0496562261268</v>
      </c>
      <c r="I1744" s="76" t="str">
        <f t="shared" si="54"/>
        <v>No</v>
      </c>
      <c r="J1744" s="49" t="str">
        <f t="shared" si="55"/>
        <v>No</v>
      </c>
      <c r="K1744" s="47">
        <v>0.30272882880538399</v>
      </c>
      <c r="L1744" s="50">
        <v>59.234234234234201</v>
      </c>
      <c r="M1744" s="47">
        <v>0.440171393153029</v>
      </c>
      <c r="N1744" s="50">
        <v>97.326203208556194</v>
      </c>
    </row>
    <row r="1745" spans="1:14" x14ac:dyDescent="0.2">
      <c r="A1745" s="57" t="s">
        <v>691</v>
      </c>
      <c r="B1745" s="44" t="s">
        <v>3611</v>
      </c>
      <c r="C1745" s="45">
        <v>67</v>
      </c>
      <c r="D1745" s="46" t="s">
        <v>340</v>
      </c>
      <c r="E1745" s="47">
        <v>0.26956479925051902</v>
      </c>
      <c r="F1745" s="48">
        <v>1.52027027027027</v>
      </c>
      <c r="G1745" s="47">
        <v>0.26348111914467298</v>
      </c>
      <c r="H1745" s="50">
        <v>0.76394194041252905</v>
      </c>
      <c r="I1745" s="76" t="str">
        <f t="shared" si="54"/>
        <v>No</v>
      </c>
      <c r="J1745" s="49" t="str">
        <f t="shared" si="55"/>
        <v>No</v>
      </c>
      <c r="K1745" s="47">
        <v>0.35431519506271902</v>
      </c>
      <c r="L1745" s="50">
        <v>85.078828828828804</v>
      </c>
      <c r="M1745" s="47">
        <v>0.47721457797378802</v>
      </c>
      <c r="N1745" s="50">
        <v>98.548510313216198</v>
      </c>
    </row>
    <row r="1746" spans="1:14" x14ac:dyDescent="0.2">
      <c r="A1746" s="57" t="s">
        <v>3612</v>
      </c>
      <c r="B1746" s="44" t="s">
        <v>3613</v>
      </c>
      <c r="C1746" s="45">
        <v>67</v>
      </c>
      <c r="D1746" s="46" t="s">
        <v>340</v>
      </c>
      <c r="E1746" s="47">
        <v>0.51864744672225904</v>
      </c>
      <c r="F1746" s="48">
        <v>9.1216216216216193</v>
      </c>
      <c r="G1746" s="47">
        <v>0.56173908155351004</v>
      </c>
      <c r="H1746" s="50">
        <v>12.681436210848</v>
      </c>
      <c r="I1746" s="76" t="str">
        <f t="shared" si="54"/>
        <v>No</v>
      </c>
      <c r="J1746" s="49" t="str">
        <f t="shared" si="55"/>
        <v>No</v>
      </c>
      <c r="K1746" s="47">
        <v>0.31059560106373202</v>
      </c>
      <c r="L1746" s="50">
        <v>64.132882882882896</v>
      </c>
      <c r="M1746" s="47">
        <v>0.43211242826121299</v>
      </c>
      <c r="N1746" s="50">
        <v>96.867838044308598</v>
      </c>
    </row>
    <row r="1747" spans="1:14" x14ac:dyDescent="0.2">
      <c r="A1747" s="57" t="s">
        <v>3614</v>
      </c>
      <c r="B1747" s="44" t="s">
        <v>3615</v>
      </c>
      <c r="C1747" s="45">
        <v>67</v>
      </c>
      <c r="D1747" s="46" t="s">
        <v>340</v>
      </c>
      <c r="E1747" s="47">
        <v>0.50105289882426496</v>
      </c>
      <c r="F1747" s="48">
        <v>7.3761261261261302</v>
      </c>
      <c r="G1747" s="47">
        <v>0.61585603607880801</v>
      </c>
      <c r="H1747" s="50">
        <v>20.855614973262</v>
      </c>
      <c r="I1747" s="76" t="str">
        <f t="shared" si="54"/>
        <v>No</v>
      </c>
      <c r="J1747" s="49" t="str">
        <f t="shared" si="55"/>
        <v>No</v>
      </c>
      <c r="K1747" s="47">
        <v>0.31256191606766498</v>
      </c>
      <c r="L1747" s="50">
        <v>65.033783783783804</v>
      </c>
      <c r="M1747" s="47">
        <v>0.43953882906689401</v>
      </c>
      <c r="N1747" s="50">
        <v>97.173414820473695</v>
      </c>
    </row>
    <row r="1748" spans="1:14" x14ac:dyDescent="0.2">
      <c r="A1748" s="57" t="s">
        <v>3178</v>
      </c>
      <c r="B1748" s="44" t="s">
        <v>3616</v>
      </c>
      <c r="C1748" s="45">
        <v>68</v>
      </c>
      <c r="D1748" s="46" t="s">
        <v>340</v>
      </c>
      <c r="E1748" s="47">
        <v>0.56841705471215798</v>
      </c>
      <c r="F1748" s="48">
        <v>17.1171171171171</v>
      </c>
      <c r="G1748" s="47">
        <v>0.49171019505901897</v>
      </c>
      <c r="H1748" s="50">
        <v>11.794871794871799</v>
      </c>
      <c r="I1748" s="76" t="str">
        <f t="shared" si="54"/>
        <v>No</v>
      </c>
      <c r="J1748" s="49" t="str">
        <f t="shared" si="55"/>
        <v>No</v>
      </c>
      <c r="K1748" s="47">
        <v>0.39849187331151897</v>
      </c>
      <c r="L1748" s="50">
        <v>95.157657657657694</v>
      </c>
      <c r="M1748" s="47">
        <v>0.44196734970060703</v>
      </c>
      <c r="N1748" s="50">
        <v>97.435897435897402</v>
      </c>
    </row>
    <row r="1749" spans="1:14" x14ac:dyDescent="0.2">
      <c r="A1749" s="57" t="s">
        <v>3617</v>
      </c>
      <c r="B1749" s="44" t="s">
        <v>3618</v>
      </c>
      <c r="C1749" s="45">
        <v>68</v>
      </c>
      <c r="D1749" s="46" t="s">
        <v>340</v>
      </c>
      <c r="E1749" s="47">
        <v>0.68121157649617103</v>
      </c>
      <c r="F1749" s="48">
        <v>50.112612612612601</v>
      </c>
      <c r="G1749" s="47">
        <v>0.65076031723190997</v>
      </c>
      <c r="H1749" s="50">
        <v>45.128205128205103</v>
      </c>
      <c r="I1749" s="76" t="str">
        <f t="shared" si="54"/>
        <v>No</v>
      </c>
      <c r="J1749" s="49" t="str">
        <f t="shared" si="55"/>
        <v>No</v>
      </c>
      <c r="K1749" s="47">
        <v>0.33449663491295301</v>
      </c>
      <c r="L1749" s="50">
        <v>75.731981981982003</v>
      </c>
      <c r="M1749" s="47">
        <v>0.36735460229052003</v>
      </c>
      <c r="N1749" s="50">
        <v>89.487179487179503</v>
      </c>
    </row>
    <row r="1750" spans="1:14" x14ac:dyDescent="0.2">
      <c r="A1750" s="57" t="s">
        <v>3619</v>
      </c>
      <c r="B1750" s="44" t="s">
        <v>3620</v>
      </c>
      <c r="C1750" s="45">
        <v>67</v>
      </c>
      <c r="D1750" s="46" t="s">
        <v>340</v>
      </c>
      <c r="E1750" s="47">
        <v>0.68426934326241495</v>
      </c>
      <c r="F1750" s="48">
        <v>51.295045045045001</v>
      </c>
      <c r="G1750" s="47">
        <v>0.669113102968248</v>
      </c>
      <c r="H1750" s="50">
        <v>35.446906035141303</v>
      </c>
      <c r="I1750" s="76" t="str">
        <f t="shared" si="54"/>
        <v>No</v>
      </c>
      <c r="J1750" s="49" t="str">
        <f t="shared" si="55"/>
        <v>No</v>
      </c>
      <c r="K1750" s="47">
        <v>0.25993489326101399</v>
      </c>
      <c r="L1750" s="50">
        <v>37.274774774774798</v>
      </c>
      <c r="M1750" s="47">
        <v>0.36495425392576403</v>
      </c>
      <c r="N1750" s="50">
        <v>89.915966386554601</v>
      </c>
    </row>
    <row r="1751" spans="1:14" x14ac:dyDescent="0.2">
      <c r="A1751" s="57" t="s">
        <v>3621</v>
      </c>
      <c r="B1751" s="44" t="s">
        <v>3622</v>
      </c>
      <c r="C1751" s="45">
        <v>68</v>
      </c>
      <c r="D1751" s="46" t="s">
        <v>340</v>
      </c>
      <c r="E1751" s="47">
        <v>0.71337219406719399</v>
      </c>
      <c r="F1751" s="48">
        <v>59.6283783783784</v>
      </c>
      <c r="G1751" s="47">
        <v>0.64989069022046997</v>
      </c>
      <c r="H1751" s="50">
        <v>44.615384615384599</v>
      </c>
      <c r="I1751" s="76" t="str">
        <f t="shared" si="54"/>
        <v>No</v>
      </c>
      <c r="J1751" s="49" t="str">
        <f t="shared" si="55"/>
        <v>No</v>
      </c>
      <c r="K1751" s="47">
        <v>0.34492131583596503</v>
      </c>
      <c r="L1751" s="50">
        <v>81.813063063063098</v>
      </c>
      <c r="M1751" s="47">
        <v>0.39822505282995702</v>
      </c>
      <c r="N1751" s="50">
        <v>93.846153846153797</v>
      </c>
    </row>
    <row r="1752" spans="1:14" x14ac:dyDescent="0.2">
      <c r="A1752" s="57" t="s">
        <v>3623</v>
      </c>
      <c r="B1752" s="44" t="s">
        <v>3624</v>
      </c>
      <c r="C1752" s="45">
        <v>67</v>
      </c>
      <c r="D1752" s="46" t="s">
        <v>340</v>
      </c>
      <c r="E1752" s="47">
        <v>0.57059773183032703</v>
      </c>
      <c r="F1752" s="48">
        <v>17.623873873873901</v>
      </c>
      <c r="G1752" s="47">
        <v>0.66388876835181299</v>
      </c>
      <c r="H1752" s="50">
        <v>34.14820473644</v>
      </c>
      <c r="I1752" s="76" t="str">
        <f t="shared" si="54"/>
        <v>No</v>
      </c>
      <c r="J1752" s="49" t="str">
        <f t="shared" si="55"/>
        <v>No</v>
      </c>
      <c r="K1752" s="47">
        <v>0.29745974386830099</v>
      </c>
      <c r="L1752" s="50">
        <v>56.6441441441441</v>
      </c>
      <c r="M1752" s="47">
        <v>0.42383178237761099</v>
      </c>
      <c r="N1752" s="50">
        <v>96.562261268143601</v>
      </c>
    </row>
    <row r="1753" spans="1:14" x14ac:dyDescent="0.2">
      <c r="A1753" s="147" t="s">
        <v>3625</v>
      </c>
      <c r="B1753" s="44" t="s">
        <v>3626</v>
      </c>
      <c r="C1753" s="45">
        <v>66</v>
      </c>
      <c r="D1753" s="46" t="s">
        <v>340</v>
      </c>
      <c r="E1753" s="47">
        <v>0.88664718580722701</v>
      </c>
      <c r="F1753" s="48">
        <v>95.382882882882896</v>
      </c>
      <c r="G1753" s="47">
        <v>0.84289829974080299</v>
      </c>
      <c r="H1753" s="50">
        <v>87.706422018348604</v>
      </c>
      <c r="I1753" s="76" t="str">
        <f t="shared" si="54"/>
        <v>No</v>
      </c>
      <c r="J1753" s="49" t="str">
        <f t="shared" si="55"/>
        <v>Yes</v>
      </c>
      <c r="K1753" s="47">
        <v>6.4447052160507307E-2</v>
      </c>
      <c r="L1753" s="50">
        <v>1.1261261261261299</v>
      </c>
      <c r="M1753" s="47">
        <v>0.13871045729486101</v>
      </c>
      <c r="N1753" s="50">
        <v>34.862385321100902</v>
      </c>
    </row>
    <row r="1754" spans="1:14" x14ac:dyDescent="0.2">
      <c r="A1754" s="57" t="s">
        <v>3627</v>
      </c>
      <c r="B1754" s="44" t="s">
        <v>3628</v>
      </c>
      <c r="C1754" s="45">
        <v>66</v>
      </c>
      <c r="D1754" s="46" t="s">
        <v>340</v>
      </c>
      <c r="E1754" s="47">
        <v>0.74265872617408302</v>
      </c>
      <c r="F1754" s="48">
        <v>68.862612612612594</v>
      </c>
      <c r="G1754" s="47">
        <v>0.765617069658445</v>
      </c>
      <c r="H1754" s="50">
        <v>57.9816513761468</v>
      </c>
      <c r="I1754" s="76" t="str">
        <f t="shared" si="54"/>
        <v>No</v>
      </c>
      <c r="J1754" s="49" t="str">
        <f t="shared" si="55"/>
        <v>No</v>
      </c>
      <c r="K1754" s="47">
        <v>8.6922619954947794E-2</v>
      </c>
      <c r="L1754" s="50">
        <v>2.6463963963963999</v>
      </c>
      <c r="M1754" s="47">
        <v>0.17539079498128199</v>
      </c>
      <c r="N1754" s="50">
        <v>48.073394495412799</v>
      </c>
    </row>
    <row r="1755" spans="1:14" x14ac:dyDescent="0.2">
      <c r="A1755" s="57" t="s">
        <v>3629</v>
      </c>
      <c r="B1755" s="44" t="s">
        <v>3630</v>
      </c>
      <c r="C1755" s="45">
        <v>66</v>
      </c>
      <c r="D1755" s="46" t="s">
        <v>340</v>
      </c>
      <c r="E1755" s="47">
        <v>0.82027546537268403</v>
      </c>
      <c r="F1755" s="48">
        <v>87.837837837837796</v>
      </c>
      <c r="G1755" s="47">
        <v>0.798037188797729</v>
      </c>
      <c r="H1755" s="50">
        <v>71.376146788990795</v>
      </c>
      <c r="I1755" s="76" t="str">
        <f t="shared" si="54"/>
        <v>No</v>
      </c>
      <c r="J1755" s="49" t="str">
        <f t="shared" si="55"/>
        <v>No</v>
      </c>
      <c r="K1755" s="47">
        <v>6.8067803382172304E-2</v>
      </c>
      <c r="L1755" s="50">
        <v>1.2950450450450499</v>
      </c>
      <c r="M1755" s="47">
        <v>0.117864949401273</v>
      </c>
      <c r="N1755" s="50">
        <v>25.321100917431199</v>
      </c>
    </row>
    <row r="1756" spans="1:14" x14ac:dyDescent="0.2">
      <c r="A1756" s="57" t="s">
        <v>3631</v>
      </c>
      <c r="B1756" s="44" t="s">
        <v>3632</v>
      </c>
      <c r="C1756" s="45">
        <v>66</v>
      </c>
      <c r="D1756" s="46" t="s">
        <v>340</v>
      </c>
      <c r="E1756" s="47">
        <v>0.75828377284985904</v>
      </c>
      <c r="F1756" s="48">
        <v>72.522522522522493</v>
      </c>
      <c r="G1756" s="47">
        <v>0.727959390147917</v>
      </c>
      <c r="H1756" s="50">
        <v>43.119266055045898</v>
      </c>
      <c r="I1756" s="76" t="str">
        <f t="shared" si="54"/>
        <v>No</v>
      </c>
      <c r="J1756" s="49" t="str">
        <f t="shared" si="55"/>
        <v>No</v>
      </c>
      <c r="K1756" s="47">
        <v>9.3591105561005306E-2</v>
      </c>
      <c r="L1756" s="50">
        <v>3.1531531531531498</v>
      </c>
      <c r="M1756" s="47">
        <v>0.22777156821469</v>
      </c>
      <c r="N1756" s="50">
        <v>62.0183486238532</v>
      </c>
    </row>
    <row r="1757" spans="1:14" x14ac:dyDescent="0.2">
      <c r="A1757" s="57" t="s">
        <v>3633</v>
      </c>
      <c r="B1757" s="44" t="s">
        <v>3634</v>
      </c>
      <c r="C1757" s="45">
        <v>66</v>
      </c>
      <c r="D1757" s="46" t="s">
        <v>340</v>
      </c>
      <c r="E1757" s="47">
        <v>0.84906661509229597</v>
      </c>
      <c r="F1757" s="48">
        <v>90.822072072072103</v>
      </c>
      <c r="G1757" s="47">
        <v>0.73817118475529997</v>
      </c>
      <c r="H1757" s="50">
        <v>46.9724770642202</v>
      </c>
      <c r="I1757" s="76" t="str">
        <f t="shared" si="54"/>
        <v>No</v>
      </c>
      <c r="J1757" s="49" t="str">
        <f t="shared" si="55"/>
        <v>No</v>
      </c>
      <c r="K1757" s="47">
        <v>0.108838380962713</v>
      </c>
      <c r="L1757" s="50">
        <v>4.2792792792792804</v>
      </c>
      <c r="M1757" s="47">
        <v>0.21804995814706099</v>
      </c>
      <c r="N1757" s="50">
        <v>58.899082568807302</v>
      </c>
    </row>
    <row r="1758" spans="1:14" x14ac:dyDescent="0.2">
      <c r="A1758" s="57" t="s">
        <v>3635</v>
      </c>
      <c r="B1758" s="44" t="s">
        <v>3636</v>
      </c>
      <c r="C1758" s="45">
        <v>66</v>
      </c>
      <c r="D1758" s="46" t="s">
        <v>340</v>
      </c>
      <c r="E1758" s="47">
        <v>0.73611100959695497</v>
      </c>
      <c r="F1758" s="48">
        <v>66.779279279279294</v>
      </c>
      <c r="G1758" s="47">
        <v>0.69978673625450605</v>
      </c>
      <c r="H1758" s="50">
        <v>32.293577981651403</v>
      </c>
      <c r="I1758" s="76" t="str">
        <f t="shared" si="54"/>
        <v>No</v>
      </c>
      <c r="J1758" s="49" t="str">
        <f t="shared" si="55"/>
        <v>No</v>
      </c>
      <c r="K1758" s="47">
        <v>0.116684151909995</v>
      </c>
      <c r="L1758" s="50">
        <v>5.4617117117117102</v>
      </c>
      <c r="M1758" s="47">
        <v>0.24643725401927299</v>
      </c>
      <c r="N1758" s="50">
        <v>66.9724770642202</v>
      </c>
    </row>
    <row r="1759" spans="1:14" x14ac:dyDescent="0.2">
      <c r="A1759" s="57" t="s">
        <v>3637</v>
      </c>
      <c r="B1759" s="44" t="s">
        <v>3638</v>
      </c>
      <c r="C1759" s="45">
        <v>66</v>
      </c>
      <c r="D1759" s="46" t="s">
        <v>340</v>
      </c>
      <c r="E1759" s="47">
        <v>0.713252722958297</v>
      </c>
      <c r="F1759" s="48">
        <v>59.572072072072103</v>
      </c>
      <c r="G1759" s="47">
        <v>0.82550800088039999</v>
      </c>
      <c r="H1759" s="50">
        <v>81.651376146789005</v>
      </c>
      <c r="I1759" s="76" t="str">
        <f t="shared" si="54"/>
        <v>No</v>
      </c>
      <c r="J1759" s="49" t="str">
        <f t="shared" si="55"/>
        <v>No</v>
      </c>
      <c r="K1759" s="47">
        <v>0.10314689821877999</v>
      </c>
      <c r="L1759" s="50">
        <v>3.7725225225225198</v>
      </c>
      <c r="M1759" s="47">
        <v>0.210417343877838</v>
      </c>
      <c r="N1759" s="50">
        <v>56.697247706421997</v>
      </c>
    </row>
    <row r="1760" spans="1:14" x14ac:dyDescent="0.2">
      <c r="A1760" s="57" t="s">
        <v>1034</v>
      </c>
      <c r="B1760" s="44" t="s">
        <v>3639</v>
      </c>
      <c r="C1760" s="45">
        <v>66</v>
      </c>
      <c r="D1760" s="46" t="s">
        <v>340</v>
      </c>
      <c r="E1760" s="47">
        <v>0.76979823359144595</v>
      </c>
      <c r="F1760" s="48">
        <v>76.576576576576599</v>
      </c>
      <c r="G1760" s="47">
        <v>0.80753912531959904</v>
      </c>
      <c r="H1760" s="50">
        <v>74.678899082568805</v>
      </c>
      <c r="I1760" s="76" t="str">
        <f t="shared" si="54"/>
        <v>No</v>
      </c>
      <c r="J1760" s="49" t="str">
        <f t="shared" si="55"/>
        <v>No</v>
      </c>
      <c r="K1760" s="47">
        <v>7.3079231532816105E-2</v>
      </c>
      <c r="L1760" s="50">
        <v>1.6328828828828801</v>
      </c>
      <c r="M1760" s="47">
        <v>0.17532653459626599</v>
      </c>
      <c r="N1760" s="50">
        <v>47.889908256880702</v>
      </c>
    </row>
    <row r="1761" spans="1:14" x14ac:dyDescent="0.2">
      <c r="A1761" s="57" t="s">
        <v>3640</v>
      </c>
      <c r="B1761" s="44" t="s">
        <v>3641</v>
      </c>
      <c r="C1761" s="45">
        <v>66</v>
      </c>
      <c r="D1761" s="46" t="s">
        <v>340</v>
      </c>
      <c r="E1761" s="47">
        <v>0.77723040307744495</v>
      </c>
      <c r="F1761" s="48">
        <v>79.054054054054106</v>
      </c>
      <c r="G1761" s="47">
        <v>0.75644704234800197</v>
      </c>
      <c r="H1761" s="50">
        <v>53.944954128440401</v>
      </c>
      <c r="I1761" s="76" t="str">
        <f t="shared" si="54"/>
        <v>No</v>
      </c>
      <c r="J1761" s="49" t="str">
        <f t="shared" si="55"/>
        <v>No</v>
      </c>
      <c r="K1761" s="47">
        <v>0.120535449392059</v>
      </c>
      <c r="L1761" s="50">
        <v>5.7432432432432403</v>
      </c>
      <c r="M1761" s="47">
        <v>0.24165089362463199</v>
      </c>
      <c r="N1761" s="50">
        <v>66.422018348623894</v>
      </c>
    </row>
    <row r="1762" spans="1:14" x14ac:dyDescent="0.2">
      <c r="A1762" s="57" t="s">
        <v>3642</v>
      </c>
      <c r="B1762" s="44" t="s">
        <v>3643</v>
      </c>
      <c r="C1762" s="45">
        <v>66</v>
      </c>
      <c r="D1762" s="46" t="s">
        <v>340</v>
      </c>
      <c r="E1762" s="47">
        <v>0.67582962161408999</v>
      </c>
      <c r="F1762" s="48">
        <v>48.761261261261303</v>
      </c>
      <c r="G1762" s="47">
        <v>0.58439499487818503</v>
      </c>
      <c r="H1762" s="50">
        <v>10.6422018348624</v>
      </c>
      <c r="I1762" s="76" t="str">
        <f t="shared" si="54"/>
        <v>No</v>
      </c>
      <c r="J1762" s="49" t="str">
        <f t="shared" si="55"/>
        <v>No</v>
      </c>
      <c r="K1762" s="47">
        <v>0.162862985615532</v>
      </c>
      <c r="L1762" s="50">
        <v>11.6554054054054</v>
      </c>
      <c r="M1762" s="47">
        <v>0.31018103696268401</v>
      </c>
      <c r="N1762" s="50">
        <v>81.834862385321102</v>
      </c>
    </row>
    <row r="1763" spans="1:14" x14ac:dyDescent="0.2">
      <c r="A1763" s="57" t="s">
        <v>3644</v>
      </c>
      <c r="B1763" s="44" t="s">
        <v>3645</v>
      </c>
      <c r="C1763" s="45">
        <v>66</v>
      </c>
      <c r="D1763" s="46" t="s">
        <v>340</v>
      </c>
      <c r="E1763" s="47">
        <v>0.75973522063085996</v>
      </c>
      <c r="F1763" s="48">
        <v>73.198198198198199</v>
      </c>
      <c r="G1763" s="47">
        <v>0.72566935268997701</v>
      </c>
      <c r="H1763" s="50">
        <v>41.834862385321102</v>
      </c>
      <c r="I1763" s="76" t="str">
        <f t="shared" si="54"/>
        <v>No</v>
      </c>
      <c r="J1763" s="49" t="str">
        <f t="shared" si="55"/>
        <v>No</v>
      </c>
      <c r="K1763" s="47">
        <v>0.14246178686241801</v>
      </c>
      <c r="L1763" s="50">
        <v>8.6711711711711708</v>
      </c>
      <c r="M1763" s="47">
        <v>0.26881187557951502</v>
      </c>
      <c r="N1763" s="50">
        <v>72.660550458715605</v>
      </c>
    </row>
    <row r="1764" spans="1:14" x14ac:dyDescent="0.2">
      <c r="A1764" s="57" t="s">
        <v>3646</v>
      </c>
      <c r="B1764" s="44" t="s">
        <v>3647</v>
      </c>
      <c r="C1764" s="45">
        <v>66</v>
      </c>
      <c r="D1764" s="46" t="s">
        <v>340</v>
      </c>
      <c r="E1764" s="47">
        <v>0.74477743933962803</v>
      </c>
      <c r="F1764" s="48">
        <v>69.369369369369394</v>
      </c>
      <c r="G1764" s="47">
        <v>0.71434355140089401</v>
      </c>
      <c r="H1764" s="50">
        <v>37.614678899082598</v>
      </c>
      <c r="I1764" s="76" t="str">
        <f t="shared" si="54"/>
        <v>No</v>
      </c>
      <c r="J1764" s="49" t="str">
        <f t="shared" si="55"/>
        <v>No</v>
      </c>
      <c r="K1764" s="47">
        <v>0.16379604078207899</v>
      </c>
      <c r="L1764" s="50">
        <v>11.7117117117117</v>
      </c>
      <c r="M1764" s="47">
        <v>0.32025685125225301</v>
      </c>
      <c r="N1764" s="50">
        <v>82.752293577981604</v>
      </c>
    </row>
    <row r="1765" spans="1:14" x14ac:dyDescent="0.2">
      <c r="A1765" s="57" t="s">
        <v>3648</v>
      </c>
      <c r="B1765" s="44" t="s">
        <v>3649</v>
      </c>
      <c r="C1765" s="45">
        <v>66</v>
      </c>
      <c r="D1765" s="46" t="s">
        <v>340</v>
      </c>
      <c r="E1765" s="47">
        <v>0.76502708685013698</v>
      </c>
      <c r="F1765" s="48">
        <v>75.225225225225202</v>
      </c>
      <c r="G1765" s="47">
        <v>0.74671574482042002</v>
      </c>
      <c r="H1765" s="50">
        <v>49.724770642201797</v>
      </c>
      <c r="I1765" s="76" t="str">
        <f t="shared" si="54"/>
        <v>No</v>
      </c>
      <c r="J1765" s="49" t="str">
        <f t="shared" si="55"/>
        <v>No</v>
      </c>
      <c r="K1765" s="47">
        <v>0.15522075904086699</v>
      </c>
      <c r="L1765" s="50">
        <v>9.9662162162162193</v>
      </c>
      <c r="M1765" s="47">
        <v>0.289819846584986</v>
      </c>
      <c r="N1765" s="50">
        <v>77.064220183486199</v>
      </c>
    </row>
    <row r="1766" spans="1:14" x14ac:dyDescent="0.2">
      <c r="A1766" s="57" t="s">
        <v>3650</v>
      </c>
      <c r="B1766" s="44" t="s">
        <v>3651</v>
      </c>
      <c r="C1766" s="45">
        <v>66</v>
      </c>
      <c r="D1766" s="46" t="s">
        <v>340</v>
      </c>
      <c r="E1766" s="47">
        <v>0.78500327924531299</v>
      </c>
      <c r="F1766" s="48">
        <v>80.630630630630606</v>
      </c>
      <c r="G1766" s="47">
        <v>0.62995535222218602</v>
      </c>
      <c r="H1766" s="50">
        <v>17.2477064220184</v>
      </c>
      <c r="I1766" s="76" t="str">
        <f t="shared" si="54"/>
        <v>No</v>
      </c>
      <c r="J1766" s="49" t="str">
        <f t="shared" si="55"/>
        <v>No</v>
      </c>
      <c r="K1766" s="47">
        <v>0.17097418658920699</v>
      </c>
      <c r="L1766" s="50">
        <v>13.063063063063099</v>
      </c>
      <c r="M1766" s="47">
        <v>0.33852226824821402</v>
      </c>
      <c r="N1766" s="50">
        <v>86.055045871559599</v>
      </c>
    </row>
    <row r="1767" spans="1:14" x14ac:dyDescent="0.2">
      <c r="A1767" s="57" t="s">
        <v>3652</v>
      </c>
      <c r="B1767" s="44" t="s">
        <v>3653</v>
      </c>
      <c r="C1767" s="45">
        <v>66</v>
      </c>
      <c r="D1767" s="46" t="s">
        <v>340</v>
      </c>
      <c r="E1767" s="47">
        <v>0.75932650013167302</v>
      </c>
      <c r="F1767" s="48">
        <v>72.860360360360403</v>
      </c>
      <c r="G1767" s="47">
        <v>0.69996265886587095</v>
      </c>
      <c r="H1767" s="50">
        <v>32.4770642201835</v>
      </c>
      <c r="I1767" s="76" t="str">
        <f t="shared" si="54"/>
        <v>No</v>
      </c>
      <c r="J1767" s="49" t="str">
        <f t="shared" si="55"/>
        <v>No</v>
      </c>
      <c r="K1767" s="47">
        <v>0.15811456473720401</v>
      </c>
      <c r="L1767" s="50">
        <v>10.8108108108108</v>
      </c>
      <c r="M1767" s="47">
        <v>0.30142469786655801</v>
      </c>
      <c r="N1767" s="50">
        <v>79.816513761467903</v>
      </c>
    </row>
    <row r="1768" spans="1:14" x14ac:dyDescent="0.2">
      <c r="A1768" s="147" t="s">
        <v>3654</v>
      </c>
      <c r="B1768" s="44" t="s">
        <v>3655</v>
      </c>
      <c r="C1768" s="45">
        <v>66</v>
      </c>
      <c r="D1768" s="46" t="s">
        <v>340</v>
      </c>
      <c r="E1768" s="47">
        <v>0.89094264210746299</v>
      </c>
      <c r="F1768" s="48">
        <v>96.002252252252205</v>
      </c>
      <c r="G1768" s="47">
        <v>0.85949276895537796</v>
      </c>
      <c r="H1768" s="50">
        <v>91.926605504587201</v>
      </c>
      <c r="I1768" s="76" t="str">
        <f t="shared" si="54"/>
        <v>Yes</v>
      </c>
      <c r="J1768" s="49" t="str">
        <f t="shared" si="55"/>
        <v>Yes</v>
      </c>
      <c r="K1768" s="47">
        <v>0.13235209527521299</v>
      </c>
      <c r="L1768" s="50">
        <v>7.3761261261261302</v>
      </c>
      <c r="M1768" s="47">
        <v>0.22964165799751901</v>
      </c>
      <c r="N1768" s="50">
        <v>62.935779816513801</v>
      </c>
    </row>
    <row r="1769" spans="1:14" x14ac:dyDescent="0.2">
      <c r="A1769" s="147" t="s">
        <v>3656</v>
      </c>
      <c r="B1769" s="44" t="s">
        <v>3657</v>
      </c>
      <c r="C1769" s="45">
        <v>66</v>
      </c>
      <c r="D1769" s="46" t="s">
        <v>340</v>
      </c>
      <c r="E1769" s="47">
        <v>0.85003558756871</v>
      </c>
      <c r="F1769" s="48">
        <v>91.047297297297305</v>
      </c>
      <c r="G1769" s="47">
        <v>0.87631203563221904</v>
      </c>
      <c r="H1769" s="50">
        <v>94.862385321100902</v>
      </c>
      <c r="I1769" s="76" t="str">
        <f t="shared" si="54"/>
        <v>Yes</v>
      </c>
      <c r="J1769" s="49" t="str">
        <f t="shared" si="55"/>
        <v>Yes</v>
      </c>
      <c r="K1769" s="47">
        <v>0.112495822675344</v>
      </c>
      <c r="L1769" s="50">
        <v>4.89864864864865</v>
      </c>
      <c r="M1769" s="47">
        <v>0.216650335548945</v>
      </c>
      <c r="N1769" s="50">
        <v>58.348623853211002</v>
      </c>
    </row>
    <row r="1770" spans="1:14" x14ac:dyDescent="0.2">
      <c r="A1770" s="147" t="s">
        <v>3658</v>
      </c>
      <c r="B1770" s="44" t="s">
        <v>3659</v>
      </c>
      <c r="C1770" s="45">
        <v>66</v>
      </c>
      <c r="D1770" s="46" t="s">
        <v>340</v>
      </c>
      <c r="E1770" s="47">
        <v>0.92065822908933603</v>
      </c>
      <c r="F1770" s="48">
        <v>99.324324324324294</v>
      </c>
      <c r="G1770" s="47">
        <v>0.89674232415599497</v>
      </c>
      <c r="H1770" s="50">
        <v>98.165137614678898</v>
      </c>
      <c r="I1770" s="76" t="str">
        <f t="shared" si="54"/>
        <v>Yes</v>
      </c>
      <c r="J1770" s="49" t="str">
        <f t="shared" si="55"/>
        <v>Yes</v>
      </c>
      <c r="K1770" s="47">
        <v>0.13768950922964601</v>
      </c>
      <c r="L1770" s="50">
        <v>8.2207207207207205</v>
      </c>
      <c r="M1770" s="47">
        <v>0.24900421441113399</v>
      </c>
      <c r="N1770" s="50">
        <v>67.522935779816507</v>
      </c>
    </row>
    <row r="1771" spans="1:14" x14ac:dyDescent="0.2">
      <c r="A1771" s="147" t="s">
        <v>3660</v>
      </c>
      <c r="B1771" s="44" t="s">
        <v>3661</v>
      </c>
      <c r="C1771" s="45">
        <v>66</v>
      </c>
      <c r="D1771" s="46" t="s">
        <v>340</v>
      </c>
      <c r="E1771" s="47">
        <v>0.877727891470518</v>
      </c>
      <c r="F1771" s="48">
        <v>94.369369369369394</v>
      </c>
      <c r="G1771" s="47">
        <v>0.84249182964518998</v>
      </c>
      <c r="H1771" s="50">
        <v>87.522935779816507</v>
      </c>
      <c r="I1771" s="76" t="str">
        <f t="shared" si="54"/>
        <v>No</v>
      </c>
      <c r="J1771" s="49" t="str">
        <f t="shared" si="55"/>
        <v>Yes</v>
      </c>
      <c r="K1771" s="47">
        <v>0.13520226802740001</v>
      </c>
      <c r="L1771" s="50">
        <v>7.9391891891891904</v>
      </c>
      <c r="M1771" s="47">
        <v>0.23545513367405799</v>
      </c>
      <c r="N1771" s="50">
        <v>65.321100917431195</v>
      </c>
    </row>
    <row r="1772" spans="1:14" x14ac:dyDescent="0.2">
      <c r="A1772" s="147" t="s">
        <v>3662</v>
      </c>
      <c r="B1772" s="44" t="s">
        <v>3663</v>
      </c>
      <c r="C1772" s="45">
        <v>66</v>
      </c>
      <c r="D1772" s="46" t="s">
        <v>340</v>
      </c>
      <c r="E1772" s="47">
        <v>0.87806687798757099</v>
      </c>
      <c r="F1772" s="48">
        <v>94.481981981982003</v>
      </c>
      <c r="G1772" s="47">
        <v>0.86565675899172501</v>
      </c>
      <c r="H1772" s="50">
        <v>93.0275229357798</v>
      </c>
      <c r="I1772" s="76" t="str">
        <f t="shared" si="54"/>
        <v>Yes</v>
      </c>
      <c r="J1772" s="49" t="str">
        <f t="shared" si="55"/>
        <v>Yes</v>
      </c>
      <c r="K1772" s="47">
        <v>0.13104493257632399</v>
      </c>
      <c r="L1772" s="50">
        <v>7.1509009009008997</v>
      </c>
      <c r="M1772" s="47">
        <v>0.228216851466124</v>
      </c>
      <c r="N1772" s="50">
        <v>62.385321100917402</v>
      </c>
    </row>
    <row r="1773" spans="1:14" x14ac:dyDescent="0.2">
      <c r="A1773" s="147" t="s">
        <v>3664</v>
      </c>
      <c r="B1773" s="44" t="s">
        <v>3665</v>
      </c>
      <c r="C1773" s="45">
        <v>66</v>
      </c>
      <c r="D1773" s="46" t="s">
        <v>340</v>
      </c>
      <c r="E1773" s="47">
        <v>0.85908522162269696</v>
      </c>
      <c r="F1773" s="48">
        <v>92.060810810810807</v>
      </c>
      <c r="G1773" s="47">
        <v>0.84420763390173603</v>
      </c>
      <c r="H1773" s="50">
        <v>88.440366972477094</v>
      </c>
      <c r="I1773" s="76" t="str">
        <f t="shared" si="54"/>
        <v>No</v>
      </c>
      <c r="J1773" s="49" t="str">
        <f t="shared" si="55"/>
        <v>Yes</v>
      </c>
      <c r="K1773" s="47">
        <v>0.13043122389758</v>
      </c>
      <c r="L1773" s="50">
        <v>6.9819819819819804</v>
      </c>
      <c r="M1773" s="47">
        <v>0.25180428608952099</v>
      </c>
      <c r="N1773" s="50">
        <v>68.9908256880734</v>
      </c>
    </row>
    <row r="1774" spans="1:14" x14ac:dyDescent="0.2">
      <c r="A1774" s="57" t="s">
        <v>3666</v>
      </c>
      <c r="B1774" s="44" t="s">
        <v>3667</v>
      </c>
      <c r="C1774" s="45">
        <v>66</v>
      </c>
      <c r="D1774" s="46" t="s">
        <v>340</v>
      </c>
      <c r="E1774" s="47">
        <v>0.83048991275360196</v>
      </c>
      <c r="F1774" s="48">
        <v>89.132882882882896</v>
      </c>
      <c r="G1774" s="47">
        <v>0.72785596552349296</v>
      </c>
      <c r="H1774" s="50">
        <v>42.752293577981703</v>
      </c>
      <c r="I1774" s="76" t="str">
        <f t="shared" si="54"/>
        <v>No</v>
      </c>
      <c r="J1774" s="49" t="str">
        <f t="shared" si="55"/>
        <v>No</v>
      </c>
      <c r="K1774" s="47">
        <v>0.15164863856774299</v>
      </c>
      <c r="L1774" s="50">
        <v>9.7409909909909906</v>
      </c>
      <c r="M1774" s="47">
        <v>0.28492124079506997</v>
      </c>
      <c r="N1774" s="50">
        <v>75.9633027522936</v>
      </c>
    </row>
    <row r="1775" spans="1:14" x14ac:dyDescent="0.2">
      <c r="A1775" s="57" t="s">
        <v>3668</v>
      </c>
      <c r="B1775" s="44" t="s">
        <v>3669</v>
      </c>
      <c r="C1775" s="45">
        <v>66</v>
      </c>
      <c r="D1775" s="46" t="s">
        <v>340</v>
      </c>
      <c r="E1775" s="47">
        <v>0.66307819725132899</v>
      </c>
      <c r="F1775" s="48">
        <v>44.369369369369402</v>
      </c>
      <c r="G1775" s="47">
        <v>0.68825482937397098</v>
      </c>
      <c r="H1775" s="50">
        <v>29.357798165137599</v>
      </c>
      <c r="I1775" s="76" t="str">
        <f t="shared" si="54"/>
        <v>No</v>
      </c>
      <c r="J1775" s="49" t="str">
        <f t="shared" si="55"/>
        <v>No</v>
      </c>
      <c r="K1775" s="47">
        <v>0.159215103070872</v>
      </c>
      <c r="L1775" s="50">
        <v>11.092342342342301</v>
      </c>
      <c r="M1775" s="47">
        <v>0.30796358543660901</v>
      </c>
      <c r="N1775" s="50">
        <v>81.100917431192698</v>
      </c>
    </row>
    <row r="1776" spans="1:14" x14ac:dyDescent="0.2">
      <c r="A1776" s="57" t="s">
        <v>3670</v>
      </c>
      <c r="B1776" s="44" t="s">
        <v>3671</v>
      </c>
      <c r="C1776" s="45">
        <v>66</v>
      </c>
      <c r="D1776" s="46" t="s">
        <v>340</v>
      </c>
      <c r="E1776" s="47">
        <v>0.77288570977317905</v>
      </c>
      <c r="F1776" s="48">
        <v>77.477477477477507</v>
      </c>
      <c r="G1776" s="47">
        <v>0.72940835860130004</v>
      </c>
      <c r="H1776" s="50">
        <v>43.853211009174302</v>
      </c>
      <c r="I1776" s="76" t="str">
        <f t="shared" si="54"/>
        <v>No</v>
      </c>
      <c r="J1776" s="49" t="str">
        <f t="shared" si="55"/>
        <v>No</v>
      </c>
      <c r="K1776" s="47">
        <v>0.173612199382568</v>
      </c>
      <c r="L1776" s="50">
        <v>13.795045045045001</v>
      </c>
      <c r="M1776" s="47">
        <v>0.35721177944750698</v>
      </c>
      <c r="N1776" s="50">
        <v>88.623853211009205</v>
      </c>
    </row>
    <row r="1777" spans="1:14" x14ac:dyDescent="0.2">
      <c r="A1777" s="57" t="s">
        <v>3672</v>
      </c>
      <c r="B1777" s="44" t="s">
        <v>3673</v>
      </c>
      <c r="C1777" s="45">
        <v>66</v>
      </c>
      <c r="D1777" s="46" t="s">
        <v>340</v>
      </c>
      <c r="E1777" s="47">
        <v>0.80470148925651996</v>
      </c>
      <c r="F1777" s="48">
        <v>84.797297297297305</v>
      </c>
      <c r="G1777" s="47">
        <v>0.72010475541886698</v>
      </c>
      <c r="H1777" s="50">
        <v>39.449541284403701</v>
      </c>
      <c r="I1777" s="76" t="str">
        <f t="shared" si="54"/>
        <v>No</v>
      </c>
      <c r="J1777" s="49" t="str">
        <f t="shared" si="55"/>
        <v>No</v>
      </c>
      <c r="K1777" s="47">
        <v>0.156153502847905</v>
      </c>
      <c r="L1777" s="50">
        <v>10.247747747747701</v>
      </c>
      <c r="M1777" s="47">
        <v>0.29688755743610301</v>
      </c>
      <c r="N1777" s="50">
        <v>78.348623853210995</v>
      </c>
    </row>
    <row r="1778" spans="1:14" x14ac:dyDescent="0.2">
      <c r="A1778" s="147" t="s">
        <v>3674</v>
      </c>
      <c r="B1778" s="44" t="s">
        <v>3675</v>
      </c>
      <c r="C1778" s="45">
        <v>66</v>
      </c>
      <c r="D1778" s="46" t="s">
        <v>340</v>
      </c>
      <c r="E1778" s="47">
        <v>0.87600992636342201</v>
      </c>
      <c r="F1778" s="48">
        <v>94.200450450450404</v>
      </c>
      <c r="G1778" s="47">
        <v>0.82811538106451599</v>
      </c>
      <c r="H1778" s="50">
        <v>82.752293577981604</v>
      </c>
      <c r="I1778" s="76" t="str">
        <f t="shared" si="54"/>
        <v>No</v>
      </c>
      <c r="J1778" s="49" t="str">
        <f t="shared" si="55"/>
        <v>Yes</v>
      </c>
      <c r="K1778" s="47">
        <v>0.13310438155670601</v>
      </c>
      <c r="L1778" s="50">
        <v>7.6576576576576603</v>
      </c>
      <c r="M1778" s="47">
        <v>0.23439782569961801</v>
      </c>
      <c r="N1778" s="50">
        <v>64.770642201834903</v>
      </c>
    </row>
    <row r="1779" spans="1:14" x14ac:dyDescent="0.2">
      <c r="A1779" s="57" t="s">
        <v>3676</v>
      </c>
      <c r="B1779" s="44" t="s">
        <v>3677</v>
      </c>
      <c r="C1779" s="45">
        <v>66</v>
      </c>
      <c r="D1779" s="46" t="s">
        <v>340</v>
      </c>
      <c r="E1779" s="47">
        <v>0.86366594328735402</v>
      </c>
      <c r="F1779" s="48">
        <v>92.736486486486498</v>
      </c>
      <c r="G1779" s="47">
        <v>0.80062050189259404</v>
      </c>
      <c r="H1779" s="50">
        <v>72.293577981651396</v>
      </c>
      <c r="I1779" s="76" t="str">
        <f t="shared" si="54"/>
        <v>No</v>
      </c>
      <c r="J1779" s="49" t="str">
        <f t="shared" si="55"/>
        <v>No</v>
      </c>
      <c r="K1779" s="47">
        <v>0.13501494541183401</v>
      </c>
      <c r="L1779" s="50">
        <v>7.8828828828828801</v>
      </c>
      <c r="M1779" s="47">
        <v>0.271004133899513</v>
      </c>
      <c r="N1779" s="50">
        <v>73.761467889908303</v>
      </c>
    </row>
    <row r="1780" spans="1:14" x14ac:dyDescent="0.2">
      <c r="A1780" s="57" t="s">
        <v>3678</v>
      </c>
      <c r="B1780" s="44" t="s">
        <v>3679</v>
      </c>
      <c r="C1780" s="45">
        <v>66</v>
      </c>
      <c r="D1780" s="46" t="s">
        <v>340</v>
      </c>
      <c r="E1780" s="47">
        <v>0.69970569538158001</v>
      </c>
      <c r="F1780" s="48">
        <v>56.306306306306297</v>
      </c>
      <c r="G1780" s="47">
        <v>0.749016166516694</v>
      </c>
      <c r="H1780" s="50">
        <v>51.0091743119266</v>
      </c>
      <c r="I1780" s="76" t="str">
        <f t="shared" si="54"/>
        <v>No</v>
      </c>
      <c r="J1780" s="49" t="str">
        <f t="shared" si="55"/>
        <v>No</v>
      </c>
      <c r="K1780" s="47">
        <v>0.14675904040662899</v>
      </c>
      <c r="L1780" s="50">
        <v>9.2342342342342292</v>
      </c>
      <c r="M1780" s="47">
        <v>0.323241933347925</v>
      </c>
      <c r="N1780" s="50">
        <v>83.486238532110093</v>
      </c>
    </row>
    <row r="1781" spans="1:14" x14ac:dyDescent="0.2">
      <c r="A1781" s="57" t="s">
        <v>3680</v>
      </c>
      <c r="B1781" s="44" t="s">
        <v>3681</v>
      </c>
      <c r="C1781" s="45">
        <v>66</v>
      </c>
      <c r="D1781" s="46" t="s">
        <v>340</v>
      </c>
      <c r="E1781" s="47">
        <v>0.66652205463763403</v>
      </c>
      <c r="F1781" s="48">
        <v>45.720720720720699</v>
      </c>
      <c r="G1781" s="47">
        <v>0.62933251823764502</v>
      </c>
      <c r="H1781" s="50">
        <v>16.5137614678899</v>
      </c>
      <c r="I1781" s="76" t="str">
        <f t="shared" si="54"/>
        <v>No</v>
      </c>
      <c r="J1781" s="49" t="str">
        <f t="shared" si="55"/>
        <v>No</v>
      </c>
      <c r="K1781" s="47">
        <v>0.20385463246785901</v>
      </c>
      <c r="L1781" s="50">
        <v>21.002252252252301</v>
      </c>
      <c r="M1781" s="47">
        <v>0.46267497139102598</v>
      </c>
      <c r="N1781" s="50">
        <v>96.146788990825698</v>
      </c>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7" t="s">
        <v>225</v>
      </c>
      <c r="F35" s="197"/>
      <c r="G35" s="197"/>
      <c r="H35" s="197"/>
      <c r="I35" s="197"/>
      <c r="J35" s="197"/>
      <c r="K35" s="197"/>
      <c r="L35" s="197"/>
      <c r="M35" s="197"/>
      <c r="N35" s="197"/>
    </row>
    <row r="36" spans="5:14" x14ac:dyDescent="0.2">
      <c r="E36" s="197"/>
      <c r="F36" s="197"/>
      <c r="G36" s="197"/>
      <c r="H36" s="197"/>
      <c r="I36" s="197"/>
      <c r="J36" s="197"/>
      <c r="K36" s="197"/>
      <c r="L36" s="197"/>
      <c r="M36" s="197"/>
      <c r="N36" s="197"/>
    </row>
    <row r="37" spans="5:14" x14ac:dyDescent="0.2">
      <c r="E37" s="197"/>
      <c r="F37" s="197"/>
      <c r="G37" s="197"/>
      <c r="H37" s="197"/>
      <c r="I37" s="197"/>
      <c r="J37" s="197"/>
      <c r="K37" s="197"/>
      <c r="L37" s="197"/>
      <c r="M37" s="197"/>
      <c r="N37" s="197"/>
    </row>
    <row r="38" spans="5:14" x14ac:dyDescent="0.2">
      <c r="E38" s="197"/>
      <c r="F38" s="197"/>
      <c r="G38" s="197"/>
      <c r="H38" s="197"/>
      <c r="I38" s="197"/>
      <c r="J38" s="197"/>
      <c r="K38" s="197"/>
      <c r="L38" s="197"/>
      <c r="M38" s="197"/>
      <c r="N38" s="197"/>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8" t="s">
        <v>302</v>
      </c>
      <c r="F103" s="198"/>
      <c r="G103" s="198"/>
      <c r="H103" s="198"/>
      <c r="I103" s="198"/>
      <c r="J103" s="198"/>
      <c r="K103" s="198"/>
      <c r="L103" s="198"/>
      <c r="M103" s="198"/>
      <c r="N103" s="198"/>
    </row>
    <row r="104" spans="5:14" x14ac:dyDescent="0.2">
      <c r="E104" s="198"/>
      <c r="F104" s="198"/>
      <c r="G104" s="198"/>
      <c r="H104" s="198"/>
      <c r="I104" s="198"/>
      <c r="J104" s="198"/>
      <c r="K104" s="198"/>
      <c r="L104" s="198"/>
      <c r="M104" s="198"/>
      <c r="N104" s="198"/>
    </row>
    <row r="105" spans="5:14" x14ac:dyDescent="0.2">
      <c r="E105" s="198"/>
      <c r="F105" s="198"/>
      <c r="G105" s="198"/>
      <c r="H105" s="198"/>
      <c r="I105" s="198"/>
      <c r="J105" s="198"/>
      <c r="K105" s="198"/>
      <c r="L105" s="198"/>
      <c r="M105" s="198"/>
      <c r="N105" s="198"/>
    </row>
    <row r="106" spans="5:14" x14ac:dyDescent="0.2">
      <c r="E106" s="198"/>
      <c r="F106" s="198"/>
      <c r="G106" s="198"/>
      <c r="H106" s="198"/>
      <c r="I106" s="198"/>
      <c r="J106" s="198"/>
      <c r="K106" s="198"/>
      <c r="L106" s="198"/>
      <c r="M106" s="198"/>
      <c r="N106" s="198"/>
    </row>
    <row r="107" spans="5:14" x14ac:dyDescent="0.2">
      <c r="E107" s="198"/>
      <c r="F107" s="198"/>
      <c r="G107" s="198"/>
      <c r="H107" s="198"/>
      <c r="I107" s="198"/>
      <c r="J107" s="198"/>
      <c r="K107" s="198"/>
      <c r="L107" s="198"/>
      <c r="M107" s="198"/>
      <c r="N107" s="198"/>
    </row>
    <row r="147" spans="5:14" x14ac:dyDescent="0.2">
      <c r="E147" s="197" t="s">
        <v>303</v>
      </c>
      <c r="F147" s="197"/>
      <c r="G147" s="197"/>
      <c r="H147" s="197"/>
      <c r="I147" s="197"/>
      <c r="J147" s="197"/>
      <c r="K147" s="197"/>
      <c r="L147" s="197"/>
      <c r="M147" s="197"/>
      <c r="N147" s="197"/>
    </row>
    <row r="148" spans="5:14" x14ac:dyDescent="0.2">
      <c r="E148" s="197"/>
      <c r="F148" s="197"/>
      <c r="G148" s="197"/>
      <c r="H148" s="197"/>
      <c r="I148" s="197"/>
      <c r="J148" s="197"/>
      <c r="K148" s="197"/>
      <c r="L148" s="197"/>
      <c r="M148" s="197"/>
      <c r="N148" s="197"/>
    </row>
    <row r="149" spans="5:14" x14ac:dyDescent="0.2">
      <c r="E149" s="197"/>
      <c r="F149" s="197"/>
      <c r="G149" s="197"/>
      <c r="H149" s="197"/>
      <c r="I149" s="197"/>
      <c r="J149" s="197"/>
      <c r="K149" s="197"/>
      <c r="L149" s="197"/>
      <c r="M149" s="197"/>
      <c r="N149" s="197"/>
    </row>
    <row r="150" spans="5:14" x14ac:dyDescent="0.2">
      <c r="E150" s="197"/>
      <c r="F150" s="197"/>
      <c r="G150" s="197"/>
      <c r="H150" s="197"/>
      <c r="I150" s="197"/>
      <c r="J150" s="197"/>
      <c r="K150" s="197"/>
      <c r="L150" s="197"/>
      <c r="M150" s="197"/>
      <c r="N150" s="197"/>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7" t="s">
        <v>304</v>
      </c>
      <c r="F206" s="197"/>
      <c r="G206" s="197"/>
      <c r="H206" s="197"/>
      <c r="I206" s="197"/>
      <c r="J206" s="197"/>
      <c r="K206" s="197"/>
      <c r="L206" s="197"/>
      <c r="M206" s="197"/>
      <c r="N206" s="197"/>
    </row>
    <row r="207" spans="5:14" x14ac:dyDescent="0.2">
      <c r="E207" s="197"/>
      <c r="F207" s="197"/>
      <c r="G207" s="197"/>
      <c r="H207" s="197"/>
      <c r="I207" s="197"/>
      <c r="J207" s="197"/>
      <c r="K207" s="197"/>
      <c r="L207" s="197"/>
      <c r="M207" s="197"/>
      <c r="N207" s="197"/>
    </row>
    <row r="208" spans="5:14" x14ac:dyDescent="0.2">
      <c r="E208" s="197"/>
      <c r="F208" s="197"/>
      <c r="G208" s="197"/>
      <c r="H208" s="197"/>
      <c r="I208" s="197"/>
      <c r="J208" s="197"/>
      <c r="K208" s="197"/>
      <c r="L208" s="197"/>
      <c r="M208" s="197"/>
      <c r="N208" s="197"/>
    </row>
    <row r="209" spans="5:14" x14ac:dyDescent="0.2">
      <c r="E209" s="197"/>
      <c r="F209" s="197"/>
      <c r="G209" s="197"/>
      <c r="H209" s="197"/>
      <c r="I209" s="197"/>
      <c r="J209" s="197"/>
      <c r="K209" s="197"/>
      <c r="L209" s="197"/>
      <c r="M209" s="197"/>
      <c r="N209" s="197"/>
    </row>
    <row r="210" spans="5:14" x14ac:dyDescent="0.2">
      <c r="E210" s="197"/>
      <c r="F210" s="197"/>
      <c r="G210" s="197"/>
      <c r="H210" s="197"/>
      <c r="I210" s="197"/>
      <c r="J210" s="197"/>
      <c r="K210" s="197"/>
      <c r="L210" s="197"/>
      <c r="M210" s="197"/>
      <c r="N210" s="197"/>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7" t="s">
        <v>305</v>
      </c>
      <c r="F262" s="197"/>
      <c r="G262" s="197"/>
      <c r="H262" s="197"/>
      <c r="I262" s="197"/>
      <c r="J262" s="197"/>
      <c r="K262" s="197"/>
      <c r="L262" s="197"/>
      <c r="M262" s="197"/>
      <c r="N262" s="197"/>
    </row>
    <row r="263" spans="5:14" x14ac:dyDescent="0.2">
      <c r="E263" s="197"/>
      <c r="F263" s="197"/>
      <c r="G263" s="197"/>
      <c r="H263" s="197"/>
      <c r="I263" s="197"/>
      <c r="J263" s="197"/>
      <c r="K263" s="197"/>
      <c r="L263" s="197"/>
      <c r="M263" s="197"/>
      <c r="N263" s="197"/>
    </row>
    <row r="264" spans="5:14" x14ac:dyDescent="0.2">
      <c r="E264" s="197"/>
      <c r="F264" s="197"/>
      <c r="G264" s="197"/>
      <c r="H264" s="197"/>
      <c r="I264" s="197"/>
      <c r="J264" s="197"/>
      <c r="K264" s="197"/>
      <c r="L264" s="197"/>
      <c r="M264" s="197"/>
      <c r="N264" s="197"/>
    </row>
    <row r="265" spans="5:14" x14ac:dyDescent="0.2">
      <c r="E265" s="197"/>
      <c r="F265" s="197"/>
      <c r="G265" s="197"/>
      <c r="H265" s="197"/>
      <c r="I265" s="197"/>
      <c r="J265" s="197"/>
      <c r="K265" s="197"/>
      <c r="L265" s="197"/>
      <c r="M265" s="197"/>
      <c r="N265" s="197"/>
    </row>
    <row r="266" spans="5:14" x14ac:dyDescent="0.2">
      <c r="E266" s="197"/>
      <c r="F266" s="197"/>
      <c r="G266" s="197"/>
      <c r="H266" s="197"/>
      <c r="I266" s="197"/>
      <c r="J266" s="197"/>
      <c r="K266" s="197"/>
      <c r="L266" s="197"/>
      <c r="M266" s="197"/>
      <c r="N266" s="197"/>
    </row>
    <row r="267" spans="5:14" x14ac:dyDescent="0.2">
      <c r="E267" s="197"/>
      <c r="F267" s="197"/>
      <c r="G267" s="197"/>
      <c r="H267" s="197"/>
      <c r="I267" s="197"/>
      <c r="J267" s="197"/>
      <c r="K267" s="197"/>
      <c r="L267" s="197"/>
      <c r="M267" s="197"/>
      <c r="N267" s="197"/>
    </row>
    <row r="268" spans="5:14" x14ac:dyDescent="0.2">
      <c r="E268" s="197"/>
      <c r="F268" s="197"/>
      <c r="G268" s="197"/>
      <c r="H268" s="197"/>
      <c r="I268" s="197"/>
      <c r="J268" s="197"/>
      <c r="K268" s="197"/>
      <c r="L268" s="197"/>
      <c r="M268" s="197"/>
      <c r="N268" s="197"/>
    </row>
    <row r="269" spans="5:14" x14ac:dyDescent="0.2">
      <c r="E269" s="197"/>
      <c r="F269" s="197"/>
      <c r="G269" s="197"/>
      <c r="H269" s="197"/>
      <c r="I269" s="197"/>
      <c r="J269" s="197"/>
      <c r="K269" s="197"/>
      <c r="L269" s="197"/>
      <c r="M269" s="197"/>
      <c r="N269" s="197"/>
    </row>
    <row r="270" spans="5:14" x14ac:dyDescent="0.2">
      <c r="E270" s="197"/>
      <c r="F270" s="197"/>
      <c r="G270" s="197"/>
      <c r="H270" s="197"/>
      <c r="I270" s="197"/>
      <c r="J270" s="197"/>
      <c r="K270" s="197"/>
      <c r="L270" s="197"/>
      <c r="M270" s="197"/>
      <c r="N270" s="197"/>
    </row>
    <row r="271" spans="5:14" x14ac:dyDescent="0.2">
      <c r="E271" s="197"/>
      <c r="F271" s="197"/>
      <c r="G271" s="197"/>
      <c r="H271" s="197"/>
      <c r="I271" s="197"/>
      <c r="J271" s="197"/>
      <c r="K271" s="197"/>
      <c r="L271" s="197"/>
      <c r="M271" s="197"/>
      <c r="N271" s="197"/>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7" t="s">
        <v>224</v>
      </c>
      <c r="F320" s="197"/>
      <c r="G320" s="197"/>
      <c r="H320" s="197"/>
      <c r="I320" s="197"/>
      <c r="J320" s="197"/>
      <c r="K320" s="197"/>
      <c r="L320" s="197"/>
      <c r="M320" s="197"/>
      <c r="N320" s="197"/>
    </row>
    <row r="321" spans="5:14" x14ac:dyDescent="0.2">
      <c r="E321" s="197"/>
      <c r="F321" s="197"/>
      <c r="G321" s="197"/>
      <c r="H321" s="197"/>
      <c r="I321" s="197"/>
      <c r="J321" s="197"/>
      <c r="K321" s="197"/>
      <c r="L321" s="197"/>
      <c r="M321" s="197"/>
      <c r="N321" s="197"/>
    </row>
    <row r="322" spans="5:14" x14ac:dyDescent="0.2">
      <c r="E322" s="197"/>
      <c r="F322" s="197"/>
      <c r="G322" s="197"/>
      <c r="H322" s="197"/>
      <c r="I322" s="197"/>
      <c r="J322" s="197"/>
      <c r="K322" s="197"/>
      <c r="L322" s="197"/>
      <c r="M322" s="197"/>
      <c r="N322" s="197"/>
    </row>
    <row r="323" spans="5:14" x14ac:dyDescent="0.2">
      <c r="E323" s="197"/>
      <c r="F323" s="197"/>
      <c r="G323" s="197"/>
      <c r="H323" s="197"/>
      <c r="I323" s="197"/>
      <c r="J323" s="197"/>
      <c r="K323" s="197"/>
      <c r="L323" s="197"/>
      <c r="M323" s="197"/>
      <c r="N323" s="197"/>
    </row>
    <row r="324" spans="5:14" x14ac:dyDescent="0.2">
      <c r="E324" s="197"/>
      <c r="F324" s="197"/>
      <c r="G324" s="197"/>
      <c r="H324" s="197"/>
      <c r="I324" s="197"/>
      <c r="J324" s="197"/>
      <c r="K324" s="197"/>
      <c r="L324" s="197"/>
      <c r="M324" s="197"/>
      <c r="N324" s="197"/>
    </row>
    <row r="325" spans="5:14" x14ac:dyDescent="0.2">
      <c r="E325" s="197"/>
      <c r="F325" s="197"/>
      <c r="G325" s="197"/>
      <c r="H325" s="197"/>
      <c r="I325" s="197"/>
      <c r="J325" s="197"/>
      <c r="K325" s="197"/>
      <c r="L325" s="197"/>
      <c r="M325" s="197"/>
      <c r="N325" s="197"/>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6" t="s">
        <v>306</v>
      </c>
      <c r="F383" s="196"/>
      <c r="G383" s="196"/>
      <c r="H383" s="196"/>
      <c r="I383" s="196"/>
      <c r="J383" s="196"/>
      <c r="K383" s="196"/>
      <c r="L383" s="196"/>
      <c r="M383" s="196"/>
      <c r="N383" s="196"/>
    </row>
    <row r="384" spans="5:14" x14ac:dyDescent="0.2">
      <c r="E384" s="196"/>
      <c r="F384" s="196"/>
      <c r="G384" s="196"/>
      <c r="H384" s="196"/>
      <c r="I384" s="196"/>
      <c r="J384" s="196"/>
      <c r="K384" s="196"/>
      <c r="L384" s="196"/>
      <c r="M384" s="196"/>
      <c r="N384" s="196"/>
    </row>
    <row r="385" spans="5:14" x14ac:dyDescent="0.2">
      <c r="E385" s="196"/>
      <c r="F385" s="196"/>
      <c r="G385" s="196"/>
      <c r="H385" s="196"/>
      <c r="I385" s="196"/>
      <c r="J385" s="196"/>
      <c r="K385" s="196"/>
      <c r="L385" s="196"/>
      <c r="M385" s="196"/>
      <c r="N385" s="196"/>
    </row>
    <row r="386" spans="5:14" x14ac:dyDescent="0.2">
      <c r="E386" s="196"/>
      <c r="F386" s="196"/>
      <c r="G386" s="196"/>
      <c r="H386" s="196"/>
      <c r="I386" s="196"/>
      <c r="J386" s="196"/>
      <c r="K386" s="196"/>
      <c r="L386" s="196"/>
      <c r="M386" s="196"/>
      <c r="N386" s="196"/>
    </row>
    <row r="387" spans="5:14" x14ac:dyDescent="0.2">
      <c r="E387" s="196"/>
      <c r="F387" s="196"/>
      <c r="G387" s="196"/>
      <c r="H387" s="196"/>
      <c r="I387" s="196"/>
      <c r="J387" s="196"/>
      <c r="K387" s="196"/>
      <c r="L387" s="196"/>
      <c r="M387" s="196"/>
      <c r="N387" s="196"/>
    </row>
    <row r="388" spans="5:14" x14ac:dyDescent="0.2">
      <c r="E388" s="196"/>
      <c r="F388" s="196"/>
      <c r="G388" s="196"/>
      <c r="H388" s="196"/>
      <c r="I388" s="196"/>
      <c r="J388" s="196"/>
      <c r="K388" s="196"/>
      <c r="L388" s="196"/>
      <c r="M388" s="196"/>
      <c r="N388" s="196"/>
    </row>
    <row r="389" spans="5:14" x14ac:dyDescent="0.2">
      <c r="E389" s="196"/>
      <c r="F389" s="196"/>
      <c r="G389" s="196"/>
      <c r="H389" s="196"/>
      <c r="I389" s="196"/>
      <c r="J389" s="196"/>
      <c r="K389" s="196"/>
      <c r="L389" s="196"/>
      <c r="M389" s="196"/>
      <c r="N389" s="196"/>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1" t="s">
        <v>101</v>
      </c>
      <c r="B1" s="202"/>
      <c r="C1" s="202"/>
      <c r="D1" s="203"/>
      <c r="E1" s="199" t="s">
        <v>97</v>
      </c>
      <c r="F1" s="200"/>
      <c r="G1" s="199" t="s">
        <v>7</v>
      </c>
      <c r="H1" s="200"/>
      <c r="I1" s="199" t="s">
        <v>15</v>
      </c>
      <c r="J1" s="200"/>
      <c r="K1" s="199" t="s">
        <v>22</v>
      </c>
      <c r="L1" s="200"/>
      <c r="M1" s="199" t="s">
        <v>26</v>
      </c>
      <c r="N1" s="200"/>
      <c r="O1" s="199" t="s">
        <v>28</v>
      </c>
      <c r="P1" s="200"/>
      <c r="Q1" s="199" t="s">
        <v>32</v>
      </c>
      <c r="R1" s="200"/>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338</v>
      </c>
      <c r="B3" s="67" t="s">
        <v>339</v>
      </c>
      <c r="C3" s="67">
        <v>66</v>
      </c>
      <c r="D3" s="67" t="s">
        <v>340</v>
      </c>
      <c r="E3" s="71">
        <v>0.91468236133856395</v>
      </c>
      <c r="F3" s="68">
        <v>98.986486486486498</v>
      </c>
      <c r="G3" s="71">
        <v>0.831077355120864</v>
      </c>
      <c r="H3" s="68">
        <v>76.858108108108098</v>
      </c>
      <c r="I3" s="71">
        <v>0.89452588919465603</v>
      </c>
      <c r="J3" s="68">
        <v>88.344594594594597</v>
      </c>
      <c r="K3" s="71">
        <v>0.94658388082123401</v>
      </c>
      <c r="L3" s="68">
        <v>83.445945945945894</v>
      </c>
      <c r="M3" s="71">
        <v>0.91983432427015799</v>
      </c>
      <c r="N3" s="68">
        <v>83.210436755530395</v>
      </c>
      <c r="O3" s="71">
        <v>0.89607271862447502</v>
      </c>
      <c r="P3" s="68">
        <v>97.306590257879606</v>
      </c>
      <c r="Q3" s="71">
        <v>1</v>
      </c>
      <c r="R3" s="68">
        <v>100</v>
      </c>
    </row>
    <row r="4" spans="1:18" x14ac:dyDescent="0.2">
      <c r="A4" s="141" t="s">
        <v>341</v>
      </c>
      <c r="B4" s="67" t="s">
        <v>342</v>
      </c>
      <c r="C4" s="67">
        <v>66</v>
      </c>
      <c r="D4" s="67" t="s">
        <v>340</v>
      </c>
      <c r="E4" s="71">
        <v>0.820475110016334</v>
      </c>
      <c r="F4" s="68">
        <v>87.894144144144093</v>
      </c>
      <c r="G4" s="71">
        <v>0.79993646911254801</v>
      </c>
      <c r="H4" s="68">
        <v>60.4166666666667</v>
      </c>
      <c r="I4" s="71">
        <v>0.68970217477208295</v>
      </c>
      <c r="J4" s="68">
        <v>20.270270270270299</v>
      </c>
      <c r="K4" s="71">
        <v>0.75970731170174999</v>
      </c>
      <c r="L4" s="68">
        <v>22.747747747747699</v>
      </c>
      <c r="M4" s="71">
        <v>0.85302959449529003</v>
      </c>
      <c r="N4" s="68">
        <v>63.131026659103803</v>
      </c>
      <c r="O4" s="71">
        <v>1</v>
      </c>
      <c r="P4" s="68">
        <v>100</v>
      </c>
      <c r="Q4" s="71"/>
      <c r="R4" s="68"/>
    </row>
    <row r="5" spans="1:18" x14ac:dyDescent="0.2">
      <c r="A5" s="141" t="s">
        <v>343</v>
      </c>
      <c r="B5" s="67" t="s">
        <v>344</v>
      </c>
      <c r="C5" s="67">
        <v>66</v>
      </c>
      <c r="D5" s="67" t="s">
        <v>340</v>
      </c>
      <c r="E5" s="71">
        <v>0.89159721785298096</v>
      </c>
      <c r="F5" s="68">
        <v>96.058558558558602</v>
      </c>
      <c r="G5" s="71">
        <v>0.79854792923529205</v>
      </c>
      <c r="H5" s="68">
        <v>59.853603603603602</v>
      </c>
      <c r="I5" s="71">
        <v>0.78269167579916898</v>
      </c>
      <c r="J5" s="68">
        <v>50.957207207207198</v>
      </c>
      <c r="K5" s="71">
        <v>0.86855079674572899</v>
      </c>
      <c r="L5" s="68">
        <v>50.731981981982003</v>
      </c>
      <c r="M5" s="71">
        <v>0.89979290533769796</v>
      </c>
      <c r="N5" s="68">
        <v>77.8218944980147</v>
      </c>
      <c r="O5" s="71">
        <v>1</v>
      </c>
      <c r="P5" s="68">
        <v>100</v>
      </c>
      <c r="Q5" s="71">
        <v>1</v>
      </c>
      <c r="R5" s="68">
        <v>100</v>
      </c>
    </row>
    <row r="6" spans="1:18" x14ac:dyDescent="0.2">
      <c r="A6" s="141" t="s">
        <v>345</v>
      </c>
      <c r="B6" s="67" t="s">
        <v>346</v>
      </c>
      <c r="C6" s="67">
        <v>66</v>
      </c>
      <c r="D6" s="67" t="s">
        <v>340</v>
      </c>
      <c r="E6" s="71">
        <v>0.82349471291738496</v>
      </c>
      <c r="F6" s="68">
        <v>88.2882882882883</v>
      </c>
      <c r="G6" s="71">
        <v>0.77737747621937303</v>
      </c>
      <c r="H6" s="68">
        <v>49.887387387387399</v>
      </c>
      <c r="I6" s="71">
        <v>0.65172753914552595</v>
      </c>
      <c r="J6" s="68">
        <v>13.1193693693694</v>
      </c>
      <c r="K6" s="71">
        <v>0.74902005284019602</v>
      </c>
      <c r="L6" s="68">
        <v>20.777027027027</v>
      </c>
      <c r="M6" s="71">
        <v>0.76284320929921801</v>
      </c>
      <c r="N6" s="68">
        <v>34.543391945547398</v>
      </c>
      <c r="O6" s="71">
        <v>1</v>
      </c>
      <c r="P6" s="68">
        <v>100</v>
      </c>
      <c r="Q6" s="71">
        <v>1</v>
      </c>
      <c r="R6" s="68">
        <v>100</v>
      </c>
    </row>
    <row r="7" spans="1:18" x14ac:dyDescent="0.2">
      <c r="A7" s="141" t="s">
        <v>347</v>
      </c>
      <c r="B7" s="67" t="s">
        <v>348</v>
      </c>
      <c r="C7" s="67">
        <v>66</v>
      </c>
      <c r="D7" s="67" t="s">
        <v>340</v>
      </c>
      <c r="E7" s="71">
        <v>0.84831074079616198</v>
      </c>
      <c r="F7" s="68">
        <v>90.596846846846802</v>
      </c>
      <c r="G7" s="71">
        <v>0.79433569225536005</v>
      </c>
      <c r="H7" s="68">
        <v>57.995495495495497</v>
      </c>
      <c r="I7" s="71">
        <v>0.564143205081857</v>
      </c>
      <c r="J7" s="68">
        <v>4.7860360360360401</v>
      </c>
      <c r="K7" s="71">
        <v>0.82513170071512498</v>
      </c>
      <c r="L7" s="68">
        <v>37.049549549549504</v>
      </c>
      <c r="M7" s="71">
        <v>0.90647337831518504</v>
      </c>
      <c r="N7" s="68">
        <v>79.9205899035735</v>
      </c>
      <c r="O7" s="71">
        <v>0.99978046840944301</v>
      </c>
      <c r="P7" s="68">
        <v>99.140401146131794</v>
      </c>
      <c r="Q7" s="71">
        <v>1</v>
      </c>
      <c r="R7" s="68">
        <v>100</v>
      </c>
    </row>
    <row r="8" spans="1:18" x14ac:dyDescent="0.2">
      <c r="A8" s="141" t="s">
        <v>349</v>
      </c>
      <c r="B8" s="67" t="s">
        <v>350</v>
      </c>
      <c r="C8" s="67">
        <v>66</v>
      </c>
      <c r="D8" s="67" t="s">
        <v>340</v>
      </c>
      <c r="E8" s="71">
        <v>0.85664937993411205</v>
      </c>
      <c r="F8" s="68">
        <v>91.891891891891902</v>
      </c>
      <c r="G8" s="71">
        <v>0.81460934993086198</v>
      </c>
      <c r="H8" s="68">
        <v>68.806306306306297</v>
      </c>
      <c r="I8" s="71">
        <v>0.75186977222111295</v>
      </c>
      <c r="J8" s="68">
        <v>39.5833333333333</v>
      </c>
      <c r="K8" s="71">
        <v>0.84246448729026902</v>
      </c>
      <c r="L8" s="68">
        <v>41.948198198198199</v>
      </c>
      <c r="M8" s="71">
        <v>0.84634912151780395</v>
      </c>
      <c r="N8" s="68">
        <v>60.805445263754997</v>
      </c>
      <c r="O8" s="71">
        <v>0.88460354864462298</v>
      </c>
      <c r="P8" s="68">
        <v>96.561604584527203</v>
      </c>
      <c r="Q8" s="71">
        <v>1</v>
      </c>
      <c r="R8" s="68">
        <v>100</v>
      </c>
    </row>
    <row r="9" spans="1:18" x14ac:dyDescent="0.2">
      <c r="A9" s="141" t="s">
        <v>351</v>
      </c>
      <c r="B9" s="67" t="s">
        <v>352</v>
      </c>
      <c r="C9" s="67">
        <v>66</v>
      </c>
      <c r="D9" s="67" t="s">
        <v>340</v>
      </c>
      <c r="E9" s="71">
        <v>0.81659489224341097</v>
      </c>
      <c r="F9" s="68">
        <v>87.387387387387406</v>
      </c>
      <c r="G9" s="71">
        <v>0.78005674419514803</v>
      </c>
      <c r="H9" s="68">
        <v>51.520270270270302</v>
      </c>
      <c r="I9" s="71">
        <v>0.72290453421965095</v>
      </c>
      <c r="J9" s="68">
        <v>30.123873873873901</v>
      </c>
      <c r="K9" s="71">
        <v>0.78734000942996296</v>
      </c>
      <c r="L9" s="68">
        <v>28.997747747747699</v>
      </c>
      <c r="M9" s="71">
        <v>0.76952368227670498</v>
      </c>
      <c r="N9" s="68">
        <v>36.868973340896197</v>
      </c>
      <c r="O9" s="71">
        <v>0.83974438333899803</v>
      </c>
      <c r="P9" s="68">
        <v>93.925501432664802</v>
      </c>
      <c r="Q9" s="71">
        <v>1</v>
      </c>
      <c r="R9" s="68">
        <v>100</v>
      </c>
    </row>
    <row r="10" spans="1:18" x14ac:dyDescent="0.2">
      <c r="A10" s="141" t="s">
        <v>353</v>
      </c>
      <c r="B10" s="67" t="s">
        <v>354</v>
      </c>
      <c r="C10" s="67">
        <v>66</v>
      </c>
      <c r="D10" s="67" t="s">
        <v>340</v>
      </c>
      <c r="E10" s="71">
        <v>0.79099611591089403</v>
      </c>
      <c r="F10" s="68">
        <v>82.376126126126096</v>
      </c>
      <c r="G10" s="71">
        <v>0.77518567721044396</v>
      </c>
      <c r="H10" s="68">
        <v>48.592342342342299</v>
      </c>
      <c r="I10" s="71">
        <v>0.67603689782301601</v>
      </c>
      <c r="J10" s="68">
        <v>17.680180180180201</v>
      </c>
      <c r="K10" s="71">
        <v>0.72520369746951996</v>
      </c>
      <c r="L10" s="68">
        <v>16.948198198198199</v>
      </c>
      <c r="M10" s="71">
        <v>0.83632841205157304</v>
      </c>
      <c r="N10" s="68">
        <v>58.252977878616001</v>
      </c>
      <c r="O10" s="71">
        <v>0.88552201091081095</v>
      </c>
      <c r="P10" s="68">
        <v>96.676217765043006</v>
      </c>
      <c r="Q10" s="71">
        <v>0.84770000000000001</v>
      </c>
      <c r="R10" s="68">
        <v>67.784711388455506</v>
      </c>
    </row>
    <row r="11" spans="1:18" x14ac:dyDescent="0.2">
      <c r="A11" s="141" t="s">
        <v>355</v>
      </c>
      <c r="B11" s="67" t="s">
        <v>356</v>
      </c>
      <c r="C11" s="67">
        <v>66</v>
      </c>
      <c r="D11" s="67" t="s">
        <v>340</v>
      </c>
      <c r="E11" s="71">
        <v>0.84894769763975397</v>
      </c>
      <c r="F11" s="68">
        <v>90.709459459459495</v>
      </c>
      <c r="G11" s="71">
        <v>0.83800273341269305</v>
      </c>
      <c r="H11" s="68">
        <v>80.630630630630606</v>
      </c>
      <c r="I11" s="71">
        <v>0.75941651806338495</v>
      </c>
      <c r="J11" s="68">
        <v>42.398648648648702</v>
      </c>
      <c r="K11" s="71">
        <v>0.90469355604725998</v>
      </c>
      <c r="L11" s="68">
        <v>65.934684684684697</v>
      </c>
      <c r="M11" s="71">
        <v>0.90647337831518504</v>
      </c>
      <c r="N11" s="68">
        <v>79.9205899035735</v>
      </c>
      <c r="O11" s="71">
        <v>1</v>
      </c>
      <c r="P11" s="68">
        <v>100</v>
      </c>
      <c r="Q11" s="71">
        <v>0.68510000000000004</v>
      </c>
      <c r="R11" s="68">
        <v>63.962558502340102</v>
      </c>
    </row>
    <row r="12" spans="1:18" x14ac:dyDescent="0.2">
      <c r="A12" s="141" t="s">
        <v>357</v>
      </c>
      <c r="B12" s="67" t="s">
        <v>358</v>
      </c>
      <c r="C12" s="67">
        <v>66</v>
      </c>
      <c r="D12" s="67" t="s">
        <v>340</v>
      </c>
      <c r="E12" s="71">
        <v>0.80931366062182497</v>
      </c>
      <c r="F12" s="68">
        <v>85.754504504504496</v>
      </c>
      <c r="G12" s="71">
        <v>0.80849719547058996</v>
      </c>
      <c r="H12" s="68">
        <v>65.146396396396398</v>
      </c>
      <c r="I12" s="71">
        <v>0.76673167138147902</v>
      </c>
      <c r="J12" s="68">
        <v>44.707207207207198</v>
      </c>
      <c r="K12" s="71">
        <v>0.86988208345112905</v>
      </c>
      <c r="L12" s="68">
        <v>51.126126126126103</v>
      </c>
      <c r="M12" s="71">
        <v>0.87307101342775095</v>
      </c>
      <c r="N12" s="68">
        <v>69.653998865570102</v>
      </c>
      <c r="O12" s="71">
        <v>1</v>
      </c>
      <c r="P12" s="68">
        <v>100</v>
      </c>
      <c r="Q12" s="71">
        <v>0.53769999999999996</v>
      </c>
      <c r="R12" s="68">
        <v>59.204368174727001</v>
      </c>
    </row>
    <row r="13" spans="1:18" x14ac:dyDescent="0.2">
      <c r="A13" s="141" t="s">
        <v>359</v>
      </c>
      <c r="B13" s="67" t="s">
        <v>360</v>
      </c>
      <c r="C13" s="67">
        <v>66</v>
      </c>
      <c r="D13" s="67" t="s">
        <v>340</v>
      </c>
      <c r="E13" s="71">
        <v>0.80640211117618699</v>
      </c>
      <c r="F13" s="68">
        <v>85.191441441441398</v>
      </c>
      <c r="G13" s="71">
        <v>0.82545153002138405</v>
      </c>
      <c r="H13" s="68">
        <v>73.930180180180201</v>
      </c>
      <c r="I13" s="71">
        <v>0.726133213496161</v>
      </c>
      <c r="J13" s="68">
        <v>31.081081081081098</v>
      </c>
      <c r="K13" s="71">
        <v>0.86167912313322303</v>
      </c>
      <c r="L13" s="68">
        <v>47.804054054053999</v>
      </c>
      <c r="M13" s="71">
        <v>0.88977219587146805</v>
      </c>
      <c r="N13" s="68">
        <v>74.6454906409529</v>
      </c>
      <c r="O13" s="71">
        <v>0.99937660453488797</v>
      </c>
      <c r="P13" s="68">
        <v>99.025787965616004</v>
      </c>
      <c r="Q13" s="71">
        <v>0.53600000000000003</v>
      </c>
      <c r="R13" s="68">
        <v>59.048361934477398</v>
      </c>
    </row>
    <row r="14" spans="1:18" x14ac:dyDescent="0.2">
      <c r="A14" s="141" t="s">
        <v>361</v>
      </c>
      <c r="B14" s="67" t="s">
        <v>362</v>
      </c>
      <c r="C14" s="67">
        <v>66</v>
      </c>
      <c r="D14" s="67" t="s">
        <v>340</v>
      </c>
      <c r="E14" s="71">
        <v>0.57323120280204798</v>
      </c>
      <c r="F14" s="68">
        <v>18.130630630630598</v>
      </c>
      <c r="G14" s="71">
        <v>0.70745007176293195</v>
      </c>
      <c r="H14" s="68">
        <v>21.846846846846798</v>
      </c>
      <c r="I14" s="71">
        <v>0.57796972073701902</v>
      </c>
      <c r="J14" s="68">
        <v>5.3490990990991003</v>
      </c>
      <c r="K14" s="71">
        <v>0.62498673441254304</v>
      </c>
      <c r="L14" s="68">
        <v>5.3490990990991003</v>
      </c>
      <c r="M14" s="71">
        <v>0.64259469570445604</v>
      </c>
      <c r="N14" s="68">
        <v>12.5354509359047</v>
      </c>
      <c r="O14" s="71">
        <v>0.74578599419533698</v>
      </c>
      <c r="P14" s="68">
        <v>86.017191977077402</v>
      </c>
      <c r="Q14" s="71">
        <v>0.1406</v>
      </c>
      <c r="R14" s="68">
        <v>44.4617784711388</v>
      </c>
    </row>
    <row r="15" spans="1:18" x14ac:dyDescent="0.2">
      <c r="A15" s="141" t="s">
        <v>363</v>
      </c>
      <c r="B15" s="67" t="s">
        <v>364</v>
      </c>
      <c r="C15" s="67">
        <v>66</v>
      </c>
      <c r="D15" s="67" t="s">
        <v>340</v>
      </c>
      <c r="E15" s="71">
        <v>0.65318289199963098</v>
      </c>
      <c r="F15" s="68">
        <v>41.497747747747802</v>
      </c>
      <c r="G15" s="71">
        <v>0.777453945025114</v>
      </c>
      <c r="H15" s="68">
        <v>50</v>
      </c>
      <c r="I15" s="71">
        <v>0.70299233856507304</v>
      </c>
      <c r="J15" s="68">
        <v>23.8175675675676</v>
      </c>
      <c r="K15" s="71">
        <v>0.76340901153183505</v>
      </c>
      <c r="L15" s="68">
        <v>23.873873873873901</v>
      </c>
      <c r="M15" s="71">
        <v>0.79290533769790905</v>
      </c>
      <c r="N15" s="68">
        <v>43.448667044810001</v>
      </c>
      <c r="O15" s="71">
        <v>0.762886719177853</v>
      </c>
      <c r="P15" s="68">
        <v>87.507163323782194</v>
      </c>
      <c r="Q15" s="71">
        <v>0.11945</v>
      </c>
      <c r="R15" s="68">
        <v>43.525741029641203</v>
      </c>
    </row>
    <row r="16" spans="1:18" x14ac:dyDescent="0.2">
      <c r="A16" s="141" t="s">
        <v>365</v>
      </c>
      <c r="B16" s="67" t="s">
        <v>366</v>
      </c>
      <c r="C16" s="67">
        <v>66</v>
      </c>
      <c r="D16" s="67" t="s">
        <v>340</v>
      </c>
      <c r="E16" s="71">
        <v>0.72316698979817196</v>
      </c>
      <c r="F16" s="68">
        <v>62.5</v>
      </c>
      <c r="G16" s="71">
        <v>0.80881094830187605</v>
      </c>
      <c r="H16" s="68">
        <v>65.427927927927897</v>
      </c>
      <c r="I16" s="71">
        <v>0.84343565739320903</v>
      </c>
      <c r="J16" s="68">
        <v>72.972972972972997</v>
      </c>
      <c r="K16" s="71">
        <v>0.97633834266707498</v>
      </c>
      <c r="L16" s="68">
        <v>94.200450450450404</v>
      </c>
      <c r="M16" s="71">
        <v>0.84634912151780395</v>
      </c>
      <c r="N16" s="68">
        <v>60.805445263754997</v>
      </c>
      <c r="O16" s="71">
        <v>0.86406786890907095</v>
      </c>
      <c r="P16" s="68">
        <v>95.644699140401102</v>
      </c>
      <c r="Q16" s="71">
        <v>0</v>
      </c>
      <c r="R16" s="68">
        <v>33.229329173166903</v>
      </c>
    </row>
    <row r="17" spans="1:18" x14ac:dyDescent="0.2">
      <c r="A17" s="141" t="s">
        <v>367</v>
      </c>
      <c r="B17" s="67" t="s">
        <v>368</v>
      </c>
      <c r="C17" s="67">
        <v>45</v>
      </c>
      <c r="D17" s="67" t="s">
        <v>340</v>
      </c>
      <c r="E17" s="71">
        <v>0.77740716774650898</v>
      </c>
      <c r="F17" s="68">
        <v>79.110360360360403</v>
      </c>
      <c r="G17" s="71">
        <v>0.81649963902384404</v>
      </c>
      <c r="H17" s="68">
        <v>69.5382882882883</v>
      </c>
      <c r="I17" s="71">
        <v>0.76263407683745899</v>
      </c>
      <c r="J17" s="68">
        <v>43.3558558558559</v>
      </c>
      <c r="K17" s="71">
        <v>0.92662622802760397</v>
      </c>
      <c r="L17" s="68">
        <v>74.943693693693703</v>
      </c>
      <c r="M17" s="71">
        <v>0.79958581067539602</v>
      </c>
      <c r="N17" s="68">
        <v>45.6040839478162</v>
      </c>
      <c r="O17" s="71">
        <v>0.76879725191475201</v>
      </c>
      <c r="P17" s="68">
        <v>87.679083094555907</v>
      </c>
      <c r="Q17" s="71">
        <v>0.59030000000000005</v>
      </c>
      <c r="R17" s="68">
        <v>61.154446177847099</v>
      </c>
    </row>
    <row r="18" spans="1:18" x14ac:dyDescent="0.2">
      <c r="A18" s="141" t="s">
        <v>369</v>
      </c>
      <c r="B18" s="67" t="s">
        <v>370</v>
      </c>
      <c r="C18" s="67">
        <v>45</v>
      </c>
      <c r="D18" s="67" t="s">
        <v>340</v>
      </c>
      <c r="E18" s="71">
        <v>0.76286377891812196</v>
      </c>
      <c r="F18" s="68">
        <v>74.380630630630606</v>
      </c>
      <c r="G18" s="71">
        <v>0.78027608481285105</v>
      </c>
      <c r="H18" s="68">
        <v>51.745495495495497</v>
      </c>
      <c r="I18" s="71">
        <v>0.74444328783634095</v>
      </c>
      <c r="J18" s="68">
        <v>36.936936936936902</v>
      </c>
      <c r="K18" s="71">
        <v>0.88905742185869996</v>
      </c>
      <c r="L18" s="68">
        <v>59.290540540540498</v>
      </c>
      <c r="M18" s="71">
        <v>0.72944084441178403</v>
      </c>
      <c r="N18" s="68">
        <v>26.659103800340301</v>
      </c>
      <c r="O18" s="71">
        <v>0.66486503458905299</v>
      </c>
      <c r="P18" s="68">
        <v>80.515759312320895</v>
      </c>
      <c r="Q18" s="71">
        <v>0.76910000000000001</v>
      </c>
      <c r="R18" s="68">
        <v>65.834633385335394</v>
      </c>
    </row>
    <row r="19" spans="1:18" x14ac:dyDescent="0.2">
      <c r="A19" s="141" t="s">
        <v>371</v>
      </c>
      <c r="B19" s="67" t="s">
        <v>372</v>
      </c>
      <c r="C19" s="67">
        <v>45</v>
      </c>
      <c r="D19" s="67" t="s">
        <v>340</v>
      </c>
      <c r="E19" s="71">
        <v>0.63118140406369005</v>
      </c>
      <c r="F19" s="68">
        <v>34.515765765765799</v>
      </c>
      <c r="G19" s="71">
        <v>0.69123311860611703</v>
      </c>
      <c r="H19" s="68">
        <v>17.680180180180201</v>
      </c>
      <c r="I19" s="71">
        <v>0.68506213208215305</v>
      </c>
      <c r="J19" s="68">
        <v>19.031531531531499</v>
      </c>
      <c r="K19" s="71">
        <v>0.91149537935359004</v>
      </c>
      <c r="L19" s="68">
        <v>68.918918918918905</v>
      </c>
      <c r="M19" s="71">
        <v>0.542387601042154</v>
      </c>
      <c r="N19" s="68">
        <v>7.5439591605218403</v>
      </c>
      <c r="O19" s="71">
        <v>0.45691019329812299</v>
      </c>
      <c r="P19" s="68">
        <v>64.527220630372497</v>
      </c>
      <c r="Q19" s="71">
        <v>0.5</v>
      </c>
      <c r="R19" s="68">
        <v>57.332293291731702</v>
      </c>
    </row>
    <row r="20" spans="1:18" x14ac:dyDescent="0.2">
      <c r="A20" s="141" t="s">
        <v>373</v>
      </c>
      <c r="B20" s="67" t="s">
        <v>374</v>
      </c>
      <c r="C20" s="67">
        <v>45</v>
      </c>
      <c r="D20" s="67" t="s">
        <v>340</v>
      </c>
      <c r="E20" s="71">
        <v>0.65223512945756001</v>
      </c>
      <c r="F20" s="68">
        <v>40.990990990991001</v>
      </c>
      <c r="G20" s="71">
        <v>0.70860837810083899</v>
      </c>
      <c r="H20" s="68">
        <v>22.184684684684701</v>
      </c>
      <c r="I20" s="71">
        <v>0.707023593047441</v>
      </c>
      <c r="J20" s="68">
        <v>25.112612612612601</v>
      </c>
      <c r="K20" s="71">
        <v>0.89897581753231304</v>
      </c>
      <c r="L20" s="68">
        <v>63.2882882882883</v>
      </c>
      <c r="M20" s="71">
        <v>0.67599706059189002</v>
      </c>
      <c r="N20" s="68">
        <v>16.959727736812301</v>
      </c>
      <c r="O20" s="71">
        <v>0.42280592747287798</v>
      </c>
      <c r="P20" s="68">
        <v>61.5472779369628</v>
      </c>
      <c r="Q20" s="71">
        <v>0.5</v>
      </c>
      <c r="R20" s="68">
        <v>57.332293291731702</v>
      </c>
    </row>
    <row r="21" spans="1:18" x14ac:dyDescent="0.2">
      <c r="A21" s="141" t="s">
        <v>375</v>
      </c>
      <c r="B21" s="67" t="s">
        <v>376</v>
      </c>
      <c r="C21" s="67">
        <v>45</v>
      </c>
      <c r="D21" s="67" t="s">
        <v>340</v>
      </c>
      <c r="E21" s="71">
        <v>0.67808954205431105</v>
      </c>
      <c r="F21" s="68">
        <v>49.155405405405403</v>
      </c>
      <c r="G21" s="71">
        <v>0.68009504630861695</v>
      </c>
      <c r="H21" s="68">
        <v>15.259009009009</v>
      </c>
      <c r="I21" s="71">
        <v>0.68248051425364897</v>
      </c>
      <c r="J21" s="68">
        <v>18.637387387387399</v>
      </c>
      <c r="K21" s="71">
        <v>0.89687508972581598</v>
      </c>
      <c r="L21" s="68">
        <v>62.5</v>
      </c>
      <c r="M21" s="71">
        <v>0.59583138486204801</v>
      </c>
      <c r="N21" s="68">
        <v>9.5859330686330093</v>
      </c>
      <c r="O21" s="71">
        <v>0.253405217175737</v>
      </c>
      <c r="P21" s="68">
        <v>42.464183381088802</v>
      </c>
      <c r="Q21" s="71">
        <v>0.95984999999999998</v>
      </c>
      <c r="R21" s="68">
        <v>69.734789391575703</v>
      </c>
    </row>
    <row r="22" spans="1:18" x14ac:dyDescent="0.2">
      <c r="A22" s="141" t="s">
        <v>377</v>
      </c>
      <c r="B22" s="67" t="s">
        <v>378</v>
      </c>
      <c r="C22" s="67">
        <v>45</v>
      </c>
      <c r="D22" s="67" t="s">
        <v>340</v>
      </c>
      <c r="E22" s="71">
        <v>0.67302617168309797</v>
      </c>
      <c r="F22" s="68">
        <v>47.972972972972997</v>
      </c>
      <c r="G22" s="71">
        <v>0.713744841979706</v>
      </c>
      <c r="H22" s="68">
        <v>23.986486486486498</v>
      </c>
      <c r="I22" s="71">
        <v>0.75647525275249194</v>
      </c>
      <c r="J22" s="68">
        <v>41.554054054053999</v>
      </c>
      <c r="K22" s="71">
        <v>0.94717317981085203</v>
      </c>
      <c r="L22" s="68">
        <v>83.727477477477507</v>
      </c>
      <c r="M22" s="71">
        <v>0.709399425479324</v>
      </c>
      <c r="N22" s="68">
        <v>22.5184344866705</v>
      </c>
      <c r="O22" s="71">
        <v>0.386964330076211</v>
      </c>
      <c r="P22" s="68">
        <v>58.166189111747798</v>
      </c>
      <c r="Q22" s="71">
        <v>0.52439999999999998</v>
      </c>
      <c r="R22" s="68">
        <v>58.814352574102998</v>
      </c>
    </row>
    <row r="23" spans="1:18" x14ac:dyDescent="0.2">
      <c r="A23" s="141" t="s">
        <v>379</v>
      </c>
      <c r="B23" s="67" t="s">
        <v>380</v>
      </c>
      <c r="C23" s="67">
        <v>45</v>
      </c>
      <c r="D23" s="67" t="s">
        <v>340</v>
      </c>
      <c r="E23" s="71">
        <v>0.68525158170983003</v>
      </c>
      <c r="F23" s="68">
        <v>51.6891891891892</v>
      </c>
      <c r="G23" s="71">
        <v>0.64306814083201902</v>
      </c>
      <c r="H23" s="68">
        <v>10.754504504504499</v>
      </c>
      <c r="I23" s="71">
        <v>0.70147684578389502</v>
      </c>
      <c r="J23" s="68">
        <v>23.141891891891898</v>
      </c>
      <c r="K23" s="71">
        <v>0.969849648397064</v>
      </c>
      <c r="L23" s="68">
        <v>92.173423423423401</v>
      </c>
      <c r="M23" s="71">
        <v>0.62589351326073905</v>
      </c>
      <c r="N23" s="68">
        <v>11.0039705048213</v>
      </c>
      <c r="O23" s="71">
        <v>0.17122134198526501</v>
      </c>
      <c r="P23" s="68">
        <v>24.813753581661899</v>
      </c>
      <c r="Q23" s="71">
        <v>1</v>
      </c>
      <c r="R23" s="68">
        <v>100</v>
      </c>
    </row>
    <row r="24" spans="1:18" x14ac:dyDescent="0.2">
      <c r="A24" s="141" t="s">
        <v>381</v>
      </c>
      <c r="B24" s="67" t="s">
        <v>382</v>
      </c>
      <c r="C24" s="67">
        <v>45</v>
      </c>
      <c r="D24" s="67" t="s">
        <v>340</v>
      </c>
      <c r="E24" s="71">
        <v>0.606346654931877</v>
      </c>
      <c r="F24" s="68">
        <v>26.351351351351301</v>
      </c>
      <c r="G24" s="71">
        <v>0.68227812246109598</v>
      </c>
      <c r="H24" s="68">
        <v>15.484234234234201</v>
      </c>
      <c r="I24" s="71">
        <v>0.67451103733147899</v>
      </c>
      <c r="J24" s="68">
        <v>17.286036036035998</v>
      </c>
      <c r="K24" s="71">
        <v>0.88257730246337296</v>
      </c>
      <c r="L24" s="68">
        <v>56.25</v>
      </c>
      <c r="M24" s="71">
        <v>0.63257398623822603</v>
      </c>
      <c r="N24" s="68">
        <v>11.684628474191699</v>
      </c>
      <c r="O24" s="71">
        <v>0.15979282616521201</v>
      </c>
      <c r="P24" s="68">
        <v>22.578796561604602</v>
      </c>
      <c r="Q24" s="71"/>
      <c r="R24" s="68"/>
    </row>
    <row r="25" spans="1:18" x14ac:dyDescent="0.2">
      <c r="A25" s="141" t="s">
        <v>383</v>
      </c>
      <c r="B25" s="67" t="s">
        <v>384</v>
      </c>
      <c r="C25" s="67">
        <v>45</v>
      </c>
      <c r="D25" s="67" t="s">
        <v>340</v>
      </c>
      <c r="E25" s="71">
        <v>0.64685477213462494</v>
      </c>
      <c r="F25" s="68">
        <v>39.527027027027003</v>
      </c>
      <c r="G25" s="71">
        <v>0.70662056643228299</v>
      </c>
      <c r="H25" s="68">
        <v>21.509009009008999</v>
      </c>
      <c r="I25" s="71">
        <v>0.54919516378227196</v>
      </c>
      <c r="J25" s="68">
        <v>4.1666666666666696</v>
      </c>
      <c r="K25" s="71">
        <v>0.84154322906901302</v>
      </c>
      <c r="L25" s="68">
        <v>41.779279279279301</v>
      </c>
      <c r="M25" s="71">
        <v>0.65595564165942899</v>
      </c>
      <c r="N25" s="68">
        <v>14.293817356778201</v>
      </c>
      <c r="O25" s="71">
        <v>0.12781403186474999</v>
      </c>
      <c r="P25" s="68">
        <v>15.530085959885399</v>
      </c>
      <c r="Q25" s="71">
        <v>1</v>
      </c>
      <c r="R25" s="68">
        <v>100</v>
      </c>
    </row>
    <row r="26" spans="1:18" x14ac:dyDescent="0.2">
      <c r="A26" s="141" t="s">
        <v>385</v>
      </c>
      <c r="B26" s="67" t="s">
        <v>386</v>
      </c>
      <c r="C26" s="67">
        <v>45</v>
      </c>
      <c r="D26" s="67" t="s">
        <v>340</v>
      </c>
      <c r="E26" s="71">
        <v>0.59707423091921297</v>
      </c>
      <c r="F26" s="68">
        <v>24.2117117117117</v>
      </c>
      <c r="G26" s="71">
        <v>0.71531613451868004</v>
      </c>
      <c r="H26" s="68">
        <v>24.1554054054054</v>
      </c>
      <c r="I26" s="71">
        <v>0.77733784985813803</v>
      </c>
      <c r="J26" s="68">
        <v>48.648648648648702</v>
      </c>
      <c r="K26" s="71">
        <v>0.96153914770890103</v>
      </c>
      <c r="L26" s="68">
        <v>89.132882882882896</v>
      </c>
      <c r="M26" s="71">
        <v>0.79624557418665198</v>
      </c>
      <c r="N26" s="68">
        <v>44.753261486103199</v>
      </c>
      <c r="O26" s="71">
        <v>0.18470667924290901</v>
      </c>
      <c r="P26" s="68">
        <v>28.194842406876798</v>
      </c>
      <c r="Q26" s="71">
        <v>0.14729999999999999</v>
      </c>
      <c r="R26" s="68">
        <v>44.773790951638098</v>
      </c>
    </row>
    <row r="27" spans="1:18" x14ac:dyDescent="0.2">
      <c r="A27" s="141" t="s">
        <v>387</v>
      </c>
      <c r="B27" s="67" t="s">
        <v>388</v>
      </c>
      <c r="C27" s="67">
        <v>45</v>
      </c>
      <c r="D27" s="67" t="s">
        <v>340</v>
      </c>
      <c r="E27" s="71">
        <v>0.57257758646385903</v>
      </c>
      <c r="F27" s="68">
        <v>18.074324324324301</v>
      </c>
      <c r="G27" s="71">
        <v>0.60828811092105695</v>
      </c>
      <c r="H27" s="68">
        <v>8.4459459459459492</v>
      </c>
      <c r="I27" s="71">
        <v>0.69040789447767204</v>
      </c>
      <c r="J27" s="68">
        <v>20.608108108108102</v>
      </c>
      <c r="K27" s="71">
        <v>0.85945348887739104</v>
      </c>
      <c r="L27" s="68">
        <v>47.240990990991001</v>
      </c>
      <c r="M27" s="71">
        <v>0.64259469570445604</v>
      </c>
      <c r="N27" s="68">
        <v>12.5354509359047</v>
      </c>
      <c r="O27" s="71">
        <v>0.15352132880257699</v>
      </c>
      <c r="P27" s="68">
        <v>21.3180515759312</v>
      </c>
      <c r="Q27" s="71">
        <v>0.48120000000000002</v>
      </c>
      <c r="R27" s="68">
        <v>55.226209048361902</v>
      </c>
    </row>
    <row r="28" spans="1:18" x14ac:dyDescent="0.2">
      <c r="A28" s="141" t="s">
        <v>389</v>
      </c>
      <c r="B28" s="67" t="s">
        <v>390</v>
      </c>
      <c r="C28" s="67">
        <v>45</v>
      </c>
      <c r="D28" s="67" t="s">
        <v>340</v>
      </c>
      <c r="E28" s="71">
        <v>0.53261504056686804</v>
      </c>
      <c r="F28" s="68">
        <v>10.8108108108108</v>
      </c>
      <c r="G28" s="71">
        <v>0.72012868813250297</v>
      </c>
      <c r="H28" s="68">
        <v>25.3378378378378</v>
      </c>
      <c r="I28" s="71">
        <v>0.74027722454780198</v>
      </c>
      <c r="J28" s="68">
        <v>35.135135135135101</v>
      </c>
      <c r="K28" s="71">
        <v>0.95893971530139899</v>
      </c>
      <c r="L28" s="68">
        <v>88.231981981982003</v>
      </c>
      <c r="M28" s="71">
        <v>0.66597635112566</v>
      </c>
      <c r="N28" s="68">
        <v>15.598411798071499</v>
      </c>
      <c r="O28" s="71">
        <v>0.110368264293842</v>
      </c>
      <c r="P28" s="68">
        <v>11.6905444126074</v>
      </c>
      <c r="Q28" s="71">
        <v>0</v>
      </c>
      <c r="R28" s="68">
        <v>33.229329173166903</v>
      </c>
    </row>
    <row r="29" spans="1:18" x14ac:dyDescent="0.2">
      <c r="A29" s="141" t="s">
        <v>391</v>
      </c>
      <c r="B29" s="67" t="s">
        <v>392</v>
      </c>
      <c r="C29" s="67">
        <v>45</v>
      </c>
      <c r="D29" s="67" t="s">
        <v>340</v>
      </c>
      <c r="E29" s="71">
        <v>0.60734182199908504</v>
      </c>
      <c r="F29" s="68">
        <v>26.576576576576599</v>
      </c>
      <c r="G29" s="71">
        <v>0.69895156947857096</v>
      </c>
      <c r="H29" s="68">
        <v>19.2004504504505</v>
      </c>
      <c r="I29" s="71">
        <v>0.67694474767199997</v>
      </c>
      <c r="J29" s="68">
        <v>17.792792792792799</v>
      </c>
      <c r="K29" s="71">
        <v>0.95461653555547199</v>
      </c>
      <c r="L29" s="68">
        <v>86.542792792792795</v>
      </c>
      <c r="M29" s="71">
        <v>0.65261540517068595</v>
      </c>
      <c r="N29" s="68">
        <v>13.953488372093</v>
      </c>
      <c r="O29" s="71">
        <v>0.14922267411778001</v>
      </c>
      <c r="P29" s="68">
        <v>20.057306590257902</v>
      </c>
      <c r="Q29" s="71">
        <v>0.51170000000000004</v>
      </c>
      <c r="R29" s="68">
        <v>58.112324492979702</v>
      </c>
    </row>
    <row r="30" spans="1:18" x14ac:dyDescent="0.2">
      <c r="A30" s="141" t="s">
        <v>393</v>
      </c>
      <c r="B30" s="67" t="s">
        <v>394</v>
      </c>
      <c r="C30" s="67">
        <v>45</v>
      </c>
      <c r="D30" s="67" t="s">
        <v>340</v>
      </c>
      <c r="E30" s="71">
        <v>0.68338380849116298</v>
      </c>
      <c r="F30" s="68">
        <v>51.013513513513502</v>
      </c>
      <c r="G30" s="71">
        <v>0.67858935376108698</v>
      </c>
      <c r="H30" s="68">
        <v>15.0337837837838</v>
      </c>
      <c r="I30" s="71">
        <v>0.76537498690889805</v>
      </c>
      <c r="J30" s="68">
        <v>43.975225225225202</v>
      </c>
      <c r="K30" s="71">
        <v>0.95557812760898597</v>
      </c>
      <c r="L30" s="68">
        <v>86.880630630630606</v>
      </c>
      <c r="M30" s="71">
        <v>0.82630770258534303</v>
      </c>
      <c r="N30" s="68">
        <v>54.3959160521838</v>
      </c>
      <c r="O30" s="71">
        <v>0.19106887159149899</v>
      </c>
      <c r="P30" s="68">
        <v>29.856733524355299</v>
      </c>
      <c r="Q30" s="71"/>
      <c r="R30" s="68"/>
    </row>
    <row r="31" spans="1:18" x14ac:dyDescent="0.2">
      <c r="A31" s="141" t="s">
        <v>395</v>
      </c>
      <c r="B31" s="67" t="s">
        <v>396</v>
      </c>
      <c r="C31" s="67">
        <v>45</v>
      </c>
      <c r="D31" s="67" t="s">
        <v>340</v>
      </c>
      <c r="E31" s="71">
        <v>0.76907588873858002</v>
      </c>
      <c r="F31" s="68">
        <v>76.238738738738704</v>
      </c>
      <c r="G31" s="71">
        <v>0.80338513376263798</v>
      </c>
      <c r="H31" s="68">
        <v>62.274774774774798</v>
      </c>
      <c r="I31" s="71">
        <v>0.83578405105034503</v>
      </c>
      <c r="J31" s="68">
        <v>69.876126126126096</v>
      </c>
      <c r="K31" s="71">
        <v>0.964626239256966</v>
      </c>
      <c r="L31" s="68">
        <v>90.090090090090101</v>
      </c>
      <c r="M31" s="71">
        <v>0.88977219587146805</v>
      </c>
      <c r="N31" s="68">
        <v>74.6454906409529</v>
      </c>
      <c r="O31" s="71">
        <v>0.35181182375148401</v>
      </c>
      <c r="P31" s="68">
        <v>53.810888252148999</v>
      </c>
      <c r="Q31" s="71"/>
      <c r="R31" s="68"/>
    </row>
    <row r="32" spans="1:18" x14ac:dyDescent="0.2">
      <c r="A32" s="141" t="s">
        <v>397</v>
      </c>
      <c r="B32" s="67" t="s">
        <v>398</v>
      </c>
      <c r="C32" s="67">
        <v>45</v>
      </c>
      <c r="D32" s="67" t="s">
        <v>340</v>
      </c>
      <c r="E32" s="71">
        <v>0.77967460938522004</v>
      </c>
      <c r="F32" s="68">
        <v>79.673423423423401</v>
      </c>
      <c r="G32" s="71">
        <v>0.79718940421171103</v>
      </c>
      <c r="H32" s="68">
        <v>59.290540540540498</v>
      </c>
      <c r="I32" s="71">
        <v>0.83747044844372998</v>
      </c>
      <c r="J32" s="68">
        <v>70.495495495495504</v>
      </c>
      <c r="K32" s="71">
        <v>0.99306071086421199</v>
      </c>
      <c r="L32" s="68">
        <v>98.536036036035995</v>
      </c>
      <c r="M32" s="71">
        <v>0.89311243236021098</v>
      </c>
      <c r="N32" s="68">
        <v>75.496313102665894</v>
      </c>
      <c r="O32" s="71">
        <v>0.15721466043145799</v>
      </c>
      <c r="P32" s="68">
        <v>22.063037249283699</v>
      </c>
      <c r="Q32" s="71">
        <v>1</v>
      </c>
      <c r="R32" s="68">
        <v>100</v>
      </c>
    </row>
    <row r="33" spans="1:18" x14ac:dyDescent="0.2">
      <c r="A33" s="141" t="s">
        <v>399</v>
      </c>
      <c r="B33" s="67" t="s">
        <v>400</v>
      </c>
      <c r="C33" s="67">
        <v>45</v>
      </c>
      <c r="D33" s="67" t="s">
        <v>340</v>
      </c>
      <c r="E33" s="71">
        <v>0.76493002177742897</v>
      </c>
      <c r="F33" s="68">
        <v>75.168918918918905</v>
      </c>
      <c r="G33" s="71">
        <v>0.73720877241125904</v>
      </c>
      <c r="H33" s="68">
        <v>31.6441441441441</v>
      </c>
      <c r="I33" s="71">
        <v>0.83861735917889202</v>
      </c>
      <c r="J33" s="68">
        <v>71.114864864864899</v>
      </c>
      <c r="K33" s="71">
        <v>0.98424377701367005</v>
      </c>
      <c r="L33" s="68">
        <v>96.396396396396398</v>
      </c>
      <c r="M33" s="71">
        <v>0.84634912151780395</v>
      </c>
      <c r="N33" s="68">
        <v>60.805445263754997</v>
      </c>
      <c r="O33" s="71">
        <v>0.18316110054294699</v>
      </c>
      <c r="P33" s="68">
        <v>27.851002865329502</v>
      </c>
      <c r="Q33" s="71">
        <v>1</v>
      </c>
      <c r="R33" s="68">
        <v>100</v>
      </c>
    </row>
    <row r="34" spans="1:18" x14ac:dyDescent="0.2">
      <c r="A34" s="141" t="s">
        <v>401</v>
      </c>
      <c r="B34" s="67" t="s">
        <v>402</v>
      </c>
      <c r="C34" s="67">
        <v>45</v>
      </c>
      <c r="D34" s="67" t="s">
        <v>340</v>
      </c>
      <c r="E34" s="71">
        <v>0.71448476522730298</v>
      </c>
      <c r="F34" s="68">
        <v>60.135135135135101</v>
      </c>
      <c r="G34" s="71">
        <v>0.80358242674439095</v>
      </c>
      <c r="H34" s="68">
        <v>62.556306306306297</v>
      </c>
      <c r="I34" s="71">
        <v>0.82552179288299998</v>
      </c>
      <c r="J34" s="68">
        <v>66.441441441441398</v>
      </c>
      <c r="K34" s="71">
        <v>0.96716837277192702</v>
      </c>
      <c r="L34" s="68">
        <v>91.328828828828804</v>
      </c>
      <c r="M34" s="71">
        <v>0.85302959449529003</v>
      </c>
      <c r="N34" s="68">
        <v>63.131026659103803</v>
      </c>
      <c r="O34" s="71">
        <v>0.123121639241907</v>
      </c>
      <c r="P34" s="68">
        <v>14.6704871060172</v>
      </c>
      <c r="Q34" s="71"/>
      <c r="R34" s="68"/>
    </row>
    <row r="35" spans="1:18" x14ac:dyDescent="0.2">
      <c r="A35" s="141" t="s">
        <v>403</v>
      </c>
      <c r="B35" s="67" t="s">
        <v>404</v>
      </c>
      <c r="C35" s="67">
        <v>45</v>
      </c>
      <c r="D35" s="67" t="s">
        <v>340</v>
      </c>
      <c r="E35" s="71">
        <v>0.75549587808458196</v>
      </c>
      <c r="F35" s="68">
        <v>71.959459459459495</v>
      </c>
      <c r="G35" s="71">
        <v>0.84110200171593197</v>
      </c>
      <c r="H35" s="68">
        <v>81.925675675675706</v>
      </c>
      <c r="I35" s="71">
        <v>0.85988990737941795</v>
      </c>
      <c r="J35" s="68">
        <v>78.209459459459495</v>
      </c>
      <c r="K35" s="71">
        <v>0.996511627906977</v>
      </c>
      <c r="L35" s="68">
        <v>99.099099099099107</v>
      </c>
      <c r="M35" s="71">
        <v>0.92317456075890203</v>
      </c>
      <c r="N35" s="68">
        <v>84.288145207033494</v>
      </c>
      <c r="O35" s="71">
        <v>0.15680129266168</v>
      </c>
      <c r="P35" s="68">
        <v>21.891117478510001</v>
      </c>
      <c r="Q35" s="71"/>
      <c r="R35" s="68"/>
    </row>
    <row r="36" spans="1:18" x14ac:dyDescent="0.2">
      <c r="A36" s="141" t="s">
        <v>405</v>
      </c>
      <c r="B36" s="67" t="s">
        <v>406</v>
      </c>
      <c r="C36" s="67">
        <v>45</v>
      </c>
      <c r="D36" s="67" t="s">
        <v>340</v>
      </c>
      <c r="E36" s="71">
        <v>0.76527880510486701</v>
      </c>
      <c r="F36" s="68">
        <v>75.337837837837796</v>
      </c>
      <c r="G36" s="71">
        <v>0.78785934111648004</v>
      </c>
      <c r="H36" s="68">
        <v>54.954954954954999</v>
      </c>
      <c r="I36" s="71">
        <v>0.83578479287009599</v>
      </c>
      <c r="J36" s="68">
        <v>69.932432432432407</v>
      </c>
      <c r="K36" s="71">
        <v>0.98801041210702101</v>
      </c>
      <c r="L36" s="68">
        <v>97.240990990990994</v>
      </c>
      <c r="M36" s="71">
        <v>0.84634912151780395</v>
      </c>
      <c r="N36" s="68">
        <v>60.805445263754997</v>
      </c>
      <c r="O36" s="71">
        <v>0.13366916301780299</v>
      </c>
      <c r="P36" s="68">
        <v>16.676217765042999</v>
      </c>
      <c r="Q36" s="71">
        <v>1</v>
      </c>
      <c r="R36" s="68">
        <v>100</v>
      </c>
    </row>
    <row r="37" spans="1:18" x14ac:dyDescent="0.2">
      <c r="A37" s="141" t="s">
        <v>407</v>
      </c>
      <c r="B37" s="67" t="s">
        <v>408</v>
      </c>
      <c r="C37" s="67">
        <v>45</v>
      </c>
      <c r="D37" s="67" t="s">
        <v>340</v>
      </c>
      <c r="E37" s="71">
        <v>0.69918385166441899</v>
      </c>
      <c r="F37" s="68">
        <v>55.968468468468501</v>
      </c>
      <c r="G37" s="71">
        <v>0.79541710215747696</v>
      </c>
      <c r="H37" s="68">
        <v>58.445945945945901</v>
      </c>
      <c r="I37" s="71">
        <v>0.79834798854336797</v>
      </c>
      <c r="J37" s="68">
        <v>56.362612612612601</v>
      </c>
      <c r="K37" s="71">
        <v>0.98586443525668799</v>
      </c>
      <c r="L37" s="68">
        <v>96.734234234234194</v>
      </c>
      <c r="M37" s="71">
        <v>0.82964793907408696</v>
      </c>
      <c r="N37" s="68">
        <v>55.700510493476997</v>
      </c>
      <c r="O37" s="71">
        <v>8.6641793290475E-2</v>
      </c>
      <c r="P37" s="68">
        <v>8.0802292263610305</v>
      </c>
      <c r="Q37" s="71"/>
      <c r="R37" s="68"/>
    </row>
    <row r="38" spans="1:18" x14ac:dyDescent="0.2">
      <c r="A38" s="141" t="s">
        <v>409</v>
      </c>
      <c r="B38" s="67" t="s">
        <v>410</v>
      </c>
      <c r="C38" s="67">
        <v>45</v>
      </c>
      <c r="D38" s="67" t="s">
        <v>340</v>
      </c>
      <c r="E38" s="71">
        <v>0.70889326570276601</v>
      </c>
      <c r="F38" s="68">
        <v>58.614864864864899</v>
      </c>
      <c r="G38" s="71">
        <v>0.74419989417735399</v>
      </c>
      <c r="H38" s="68">
        <v>33.840090090090101</v>
      </c>
      <c r="I38" s="71">
        <v>0.75255599018713804</v>
      </c>
      <c r="J38" s="68">
        <v>39.864864864864899</v>
      </c>
      <c r="K38" s="71">
        <v>0.96732804064266997</v>
      </c>
      <c r="L38" s="68">
        <v>91.441441441441398</v>
      </c>
      <c r="M38" s="71">
        <v>0.73278108090052796</v>
      </c>
      <c r="N38" s="68">
        <v>27.4532047646058</v>
      </c>
      <c r="O38" s="71">
        <v>5.6494588308903602E-2</v>
      </c>
      <c r="P38" s="68">
        <v>5.2148997134670498</v>
      </c>
      <c r="Q38" s="71">
        <v>1</v>
      </c>
      <c r="R38" s="68">
        <v>100</v>
      </c>
    </row>
    <row r="39" spans="1:18" x14ac:dyDescent="0.2">
      <c r="A39" s="141" t="s">
        <v>411</v>
      </c>
      <c r="B39" s="67" t="s">
        <v>412</v>
      </c>
      <c r="C39" s="67">
        <v>45</v>
      </c>
      <c r="D39" s="67" t="s">
        <v>340</v>
      </c>
      <c r="E39" s="71">
        <v>0.68957350580242704</v>
      </c>
      <c r="F39" s="68">
        <v>53.265765765765799</v>
      </c>
      <c r="G39" s="71">
        <v>0.80056732584550905</v>
      </c>
      <c r="H39" s="68">
        <v>60.754504504504503</v>
      </c>
      <c r="I39" s="71">
        <v>0.67454175057660704</v>
      </c>
      <c r="J39" s="68">
        <v>17.342342342342299</v>
      </c>
      <c r="K39" s="71">
        <v>0.83919374937379199</v>
      </c>
      <c r="L39" s="68">
        <v>40.990990990991001</v>
      </c>
      <c r="M39" s="71">
        <v>0.78622486472042197</v>
      </c>
      <c r="N39" s="68">
        <v>41.236528644356198</v>
      </c>
      <c r="O39" s="71">
        <v>0.67321334429823199</v>
      </c>
      <c r="P39" s="68">
        <v>80.802292263610298</v>
      </c>
      <c r="Q39" s="71">
        <v>0.36370000000000002</v>
      </c>
      <c r="R39" s="68">
        <v>51.404056162246498</v>
      </c>
    </row>
    <row r="40" spans="1:18" x14ac:dyDescent="0.2">
      <c r="A40" s="141" t="s">
        <v>413</v>
      </c>
      <c r="B40" s="67" t="s">
        <v>414</v>
      </c>
      <c r="C40" s="67">
        <v>45</v>
      </c>
      <c r="D40" s="67" t="s">
        <v>340</v>
      </c>
      <c r="E40" s="71">
        <v>0.59639767258285703</v>
      </c>
      <c r="F40" s="68">
        <v>23.873873873873901</v>
      </c>
      <c r="G40" s="71">
        <v>0.74039874697228003</v>
      </c>
      <c r="H40" s="68">
        <v>32.826576576576599</v>
      </c>
      <c r="I40" s="71">
        <v>0.70863877868013703</v>
      </c>
      <c r="J40" s="68">
        <v>25.731981981981999</v>
      </c>
      <c r="K40" s="71">
        <v>0.83181026050871698</v>
      </c>
      <c r="L40" s="68">
        <v>38.457207207207198</v>
      </c>
      <c r="M40" s="71">
        <v>0.75282249983298799</v>
      </c>
      <c r="N40" s="68">
        <v>32.331253545093602</v>
      </c>
      <c r="O40" s="71">
        <v>0.54471574950302204</v>
      </c>
      <c r="P40" s="68">
        <v>72.148997134670495</v>
      </c>
      <c r="Q40" s="71">
        <v>0</v>
      </c>
      <c r="R40" s="68">
        <v>33.229329173166903</v>
      </c>
    </row>
    <row r="41" spans="1:18" x14ac:dyDescent="0.2">
      <c r="A41" s="141" t="s">
        <v>415</v>
      </c>
      <c r="B41" s="67" t="s">
        <v>416</v>
      </c>
      <c r="C41" s="67">
        <v>45</v>
      </c>
      <c r="D41" s="67" t="s">
        <v>340</v>
      </c>
      <c r="E41" s="71">
        <v>0.76283648513737101</v>
      </c>
      <c r="F41" s="68">
        <v>74.324324324324294</v>
      </c>
      <c r="G41" s="71">
        <v>0.78393492933586995</v>
      </c>
      <c r="H41" s="68">
        <v>53.490990990991001</v>
      </c>
      <c r="I41" s="71">
        <v>0.76500400223492204</v>
      </c>
      <c r="J41" s="68">
        <v>43.75</v>
      </c>
      <c r="K41" s="71">
        <v>0.93080512749546096</v>
      </c>
      <c r="L41" s="68">
        <v>77.195945945945894</v>
      </c>
      <c r="M41" s="71">
        <v>0.77954439174293499</v>
      </c>
      <c r="N41" s="68">
        <v>39.364719228587603</v>
      </c>
      <c r="O41" s="71">
        <v>0.55489397487766701</v>
      </c>
      <c r="P41" s="68">
        <v>72.893982808022898</v>
      </c>
      <c r="Q41" s="71"/>
      <c r="R41" s="68"/>
    </row>
    <row r="42" spans="1:18" x14ac:dyDescent="0.2">
      <c r="A42" s="141" t="s">
        <v>417</v>
      </c>
      <c r="B42" s="67" t="s">
        <v>418</v>
      </c>
      <c r="C42" s="67">
        <v>45</v>
      </c>
      <c r="D42" s="67" t="s">
        <v>340</v>
      </c>
      <c r="E42" s="71">
        <v>0.61085754954098304</v>
      </c>
      <c r="F42" s="68">
        <v>28.153153153153202</v>
      </c>
      <c r="G42" s="71">
        <v>0.74788726981625897</v>
      </c>
      <c r="H42" s="68">
        <v>35.247747747747802</v>
      </c>
      <c r="I42" s="71">
        <v>0.78209095256724204</v>
      </c>
      <c r="J42" s="68">
        <v>50.506756756756801</v>
      </c>
      <c r="K42" s="71">
        <v>0.97246090818692099</v>
      </c>
      <c r="L42" s="68">
        <v>93.243243243243199</v>
      </c>
      <c r="M42" s="71">
        <v>0.73278108090052796</v>
      </c>
      <c r="N42" s="68">
        <v>27.4532047646058</v>
      </c>
      <c r="O42" s="71">
        <v>0.42992508577494898</v>
      </c>
      <c r="P42" s="68">
        <v>62.292263610315203</v>
      </c>
      <c r="Q42" s="71">
        <v>0</v>
      </c>
      <c r="R42" s="68">
        <v>33.229329173166903</v>
      </c>
    </row>
    <row r="43" spans="1:18" x14ac:dyDescent="0.2">
      <c r="A43" s="141" t="s">
        <v>419</v>
      </c>
      <c r="B43" s="67" t="s">
        <v>420</v>
      </c>
      <c r="C43" s="67">
        <v>45</v>
      </c>
      <c r="D43" s="67" t="s">
        <v>340</v>
      </c>
      <c r="E43" s="71">
        <v>0.55076621237067003</v>
      </c>
      <c r="F43" s="68">
        <v>13.626126126126101</v>
      </c>
      <c r="G43" s="71">
        <v>0.67245258182407897</v>
      </c>
      <c r="H43" s="68">
        <v>14.0202702702703</v>
      </c>
      <c r="I43" s="71">
        <v>0.66159825321290899</v>
      </c>
      <c r="J43" s="68">
        <v>14.9774774774775</v>
      </c>
      <c r="K43" s="71">
        <v>0.80885526845663502</v>
      </c>
      <c r="L43" s="68">
        <v>33.164414414414402</v>
      </c>
      <c r="M43" s="71">
        <v>0.66931658761440305</v>
      </c>
      <c r="N43" s="68">
        <v>15.9387407827567</v>
      </c>
      <c r="O43" s="71">
        <v>0.48917458311599399</v>
      </c>
      <c r="P43" s="68">
        <v>66.876790830945595</v>
      </c>
      <c r="Q43" s="71">
        <v>3.2000000000000002E-3</v>
      </c>
      <c r="R43" s="68">
        <v>36.349453978159097</v>
      </c>
    </row>
    <row r="44" spans="1:18" x14ac:dyDescent="0.2">
      <c r="A44" s="141" t="s">
        <v>421</v>
      </c>
      <c r="B44" s="67" t="s">
        <v>422</v>
      </c>
      <c r="C44" s="67">
        <v>45</v>
      </c>
      <c r="D44" s="67" t="s">
        <v>340</v>
      </c>
      <c r="E44" s="71">
        <v>0.56940297752874103</v>
      </c>
      <c r="F44" s="68">
        <v>17.286036036035998</v>
      </c>
      <c r="G44" s="71">
        <v>0.73958889267434602</v>
      </c>
      <c r="H44" s="68">
        <v>32.601351351351298</v>
      </c>
      <c r="I44" s="71">
        <v>0.75372883309429095</v>
      </c>
      <c r="J44" s="68">
        <v>40.315315315315303</v>
      </c>
      <c r="K44" s="71">
        <v>0.84557292299760201</v>
      </c>
      <c r="L44" s="68">
        <v>42.792792792792802</v>
      </c>
      <c r="M44" s="71">
        <v>0.69937871601309398</v>
      </c>
      <c r="N44" s="68">
        <v>20.986954055587098</v>
      </c>
      <c r="O44" s="71">
        <v>0.37814850039311598</v>
      </c>
      <c r="P44" s="68">
        <v>57.077363896848098</v>
      </c>
      <c r="Q44" s="71">
        <v>0</v>
      </c>
      <c r="R44" s="68">
        <v>33.229329173166903</v>
      </c>
    </row>
    <row r="45" spans="1:18" x14ac:dyDescent="0.2">
      <c r="A45" s="141" t="s">
        <v>423</v>
      </c>
      <c r="B45" s="67" t="s">
        <v>424</v>
      </c>
      <c r="C45" s="67">
        <v>45</v>
      </c>
      <c r="D45" s="67" t="s">
        <v>340</v>
      </c>
      <c r="E45" s="71">
        <v>0.65815148174306703</v>
      </c>
      <c r="F45" s="68">
        <v>43.018018018017997</v>
      </c>
      <c r="G45" s="71">
        <v>0.67999095650128305</v>
      </c>
      <c r="H45" s="68">
        <v>15.2027027027027</v>
      </c>
      <c r="I45" s="71">
        <v>0.64510075562504898</v>
      </c>
      <c r="J45" s="68">
        <v>12.2747747747748</v>
      </c>
      <c r="K45" s="71">
        <v>0.90801529254824298</v>
      </c>
      <c r="L45" s="68">
        <v>67.342342342342306</v>
      </c>
      <c r="M45" s="71">
        <v>0.60251185783953498</v>
      </c>
      <c r="N45" s="68">
        <v>9.8128190584231394</v>
      </c>
      <c r="O45" s="71">
        <v>0.34289002794429002</v>
      </c>
      <c r="P45" s="68">
        <v>52.664756446991397</v>
      </c>
      <c r="Q45" s="71">
        <v>0.77039999999999997</v>
      </c>
      <c r="R45" s="68">
        <v>65.912636505460199</v>
      </c>
    </row>
    <row r="46" spans="1:18" x14ac:dyDescent="0.2">
      <c r="A46" s="141" t="s">
        <v>425</v>
      </c>
      <c r="B46" s="67" t="s">
        <v>426</v>
      </c>
      <c r="C46" s="67">
        <v>45</v>
      </c>
      <c r="D46" s="67" t="s">
        <v>340</v>
      </c>
      <c r="E46" s="71">
        <v>0.56140751103558295</v>
      </c>
      <c r="F46" s="68">
        <v>15.8220720720721</v>
      </c>
      <c r="G46" s="71">
        <v>0.71043405547156901</v>
      </c>
      <c r="H46" s="68">
        <v>22.860360360360399</v>
      </c>
      <c r="I46" s="71">
        <v>0.70734560939598101</v>
      </c>
      <c r="J46" s="68">
        <v>25.3378378378378</v>
      </c>
      <c r="K46" s="71">
        <v>0.92201385680342696</v>
      </c>
      <c r="L46" s="68">
        <v>72.747747747747795</v>
      </c>
      <c r="M46" s="71">
        <v>0.68935800654686297</v>
      </c>
      <c r="N46" s="68">
        <v>19.4554736245037</v>
      </c>
      <c r="O46" s="71">
        <v>0.33929353799565898</v>
      </c>
      <c r="P46" s="68">
        <v>52.492836676217799</v>
      </c>
      <c r="Q46" s="71">
        <v>0</v>
      </c>
      <c r="R46" s="68">
        <v>33.229329173166903</v>
      </c>
    </row>
    <row r="47" spans="1:18" x14ac:dyDescent="0.2">
      <c r="A47" s="141" t="s">
        <v>427</v>
      </c>
      <c r="B47" s="67" t="s">
        <v>428</v>
      </c>
      <c r="C47" s="67">
        <v>45</v>
      </c>
      <c r="D47" s="67" t="s">
        <v>340</v>
      </c>
      <c r="E47" s="71">
        <v>0.57402826119777295</v>
      </c>
      <c r="F47" s="68">
        <v>18.2995495495495</v>
      </c>
      <c r="G47" s="71">
        <v>0.70723158715969703</v>
      </c>
      <c r="H47" s="68">
        <v>21.734234234234201</v>
      </c>
      <c r="I47" s="71">
        <v>0.73087301874708799</v>
      </c>
      <c r="J47" s="68">
        <v>32.488738738738697</v>
      </c>
      <c r="K47" s="71">
        <v>0.92603306233015803</v>
      </c>
      <c r="L47" s="68">
        <v>74.436936936936902</v>
      </c>
      <c r="M47" s="71">
        <v>0.66931658761440305</v>
      </c>
      <c r="N47" s="68">
        <v>15.9387407827567</v>
      </c>
      <c r="O47" s="71">
        <v>0.41071531133529299</v>
      </c>
      <c r="P47" s="68">
        <v>60.515759312320903</v>
      </c>
      <c r="Q47" s="71">
        <v>0</v>
      </c>
      <c r="R47" s="68">
        <v>33.229329173166903</v>
      </c>
    </row>
    <row r="48" spans="1:18" x14ac:dyDescent="0.2">
      <c r="A48" s="141" t="s">
        <v>429</v>
      </c>
      <c r="B48" s="67" t="s">
        <v>430</v>
      </c>
      <c r="C48" s="67">
        <v>45</v>
      </c>
      <c r="D48" s="67" t="s">
        <v>340</v>
      </c>
      <c r="E48" s="71">
        <v>0.74635732442304203</v>
      </c>
      <c r="F48" s="68">
        <v>69.876126126126096</v>
      </c>
      <c r="G48" s="71">
        <v>0.77274482506918896</v>
      </c>
      <c r="H48" s="68">
        <v>47.860360360360403</v>
      </c>
      <c r="I48" s="71">
        <v>0.70005157878410695</v>
      </c>
      <c r="J48" s="68">
        <v>22.804054054054099</v>
      </c>
      <c r="K48" s="71">
        <v>0.90280248227760995</v>
      </c>
      <c r="L48" s="68">
        <v>65.259009009009006</v>
      </c>
      <c r="M48" s="71">
        <v>0.72276037143429706</v>
      </c>
      <c r="N48" s="68">
        <v>25.014180374361899</v>
      </c>
      <c r="O48" s="71">
        <v>0.63342736455000703</v>
      </c>
      <c r="P48" s="68">
        <v>78.567335243553003</v>
      </c>
      <c r="Q48" s="71"/>
      <c r="R48" s="68"/>
    </row>
    <row r="49" spans="1:18" x14ac:dyDescent="0.2">
      <c r="A49" s="141" t="s">
        <v>431</v>
      </c>
      <c r="B49" s="67" t="s">
        <v>432</v>
      </c>
      <c r="C49" s="67">
        <v>45</v>
      </c>
      <c r="D49" s="67" t="s">
        <v>340</v>
      </c>
      <c r="E49" s="71">
        <v>0.62454908695436395</v>
      </c>
      <c r="F49" s="68">
        <v>32.150900900900901</v>
      </c>
      <c r="G49" s="71">
        <v>0.75053765384450299</v>
      </c>
      <c r="H49" s="68">
        <v>37.049549549549504</v>
      </c>
      <c r="I49" s="71">
        <v>0.77539745696779405</v>
      </c>
      <c r="J49" s="68">
        <v>48.3108108108108</v>
      </c>
      <c r="K49" s="71">
        <v>0.96418094734604898</v>
      </c>
      <c r="L49" s="68">
        <v>89.864864864864899</v>
      </c>
      <c r="M49" s="71">
        <v>0.75950297281047496</v>
      </c>
      <c r="N49" s="68">
        <v>33.862733976176997</v>
      </c>
      <c r="O49" s="71">
        <v>0.49767549075736101</v>
      </c>
      <c r="P49" s="68">
        <v>67.736389684813801</v>
      </c>
      <c r="Q49" s="71">
        <v>0</v>
      </c>
      <c r="R49" s="68">
        <v>33.229329173166903</v>
      </c>
    </row>
    <row r="50" spans="1:18" x14ac:dyDescent="0.2">
      <c r="A50" s="141" t="s">
        <v>433</v>
      </c>
      <c r="B50" s="67" t="s">
        <v>434</v>
      </c>
      <c r="C50" s="67">
        <v>45</v>
      </c>
      <c r="D50" s="67" t="s">
        <v>340</v>
      </c>
      <c r="E50" s="71">
        <v>0.735850109175888</v>
      </c>
      <c r="F50" s="68">
        <v>66.6666666666667</v>
      </c>
      <c r="G50" s="71">
        <v>0.76710924293198202</v>
      </c>
      <c r="H50" s="68">
        <v>44.9324324324324</v>
      </c>
      <c r="I50" s="71">
        <v>0.79522662581747205</v>
      </c>
      <c r="J50" s="68">
        <v>55.405405405405403</v>
      </c>
      <c r="K50" s="71">
        <v>0.93640865504803095</v>
      </c>
      <c r="L50" s="68">
        <v>79.504504504504496</v>
      </c>
      <c r="M50" s="71">
        <v>0.709399425479324</v>
      </c>
      <c r="N50" s="68">
        <v>22.5184344866705</v>
      </c>
      <c r="O50" s="71">
        <v>0.47110659660263199</v>
      </c>
      <c r="P50" s="68">
        <v>65.730659025788</v>
      </c>
      <c r="Q50" s="71"/>
      <c r="R50" s="68"/>
    </row>
    <row r="51" spans="1:18" x14ac:dyDescent="0.2">
      <c r="A51" s="141" t="s">
        <v>435</v>
      </c>
      <c r="B51" s="67" t="s">
        <v>436</v>
      </c>
      <c r="C51" s="67">
        <v>45</v>
      </c>
      <c r="D51" s="67" t="s">
        <v>340</v>
      </c>
      <c r="E51" s="71">
        <v>0.75769946501400098</v>
      </c>
      <c r="F51" s="68">
        <v>72.353603603603602</v>
      </c>
      <c r="G51" s="71">
        <v>0.77975499794916303</v>
      </c>
      <c r="H51" s="68">
        <v>51.407657657657701</v>
      </c>
      <c r="I51" s="71">
        <v>0.82220936009590995</v>
      </c>
      <c r="J51" s="68">
        <v>65.033783783783804</v>
      </c>
      <c r="K51" s="71">
        <v>0.96655649894497397</v>
      </c>
      <c r="L51" s="68">
        <v>91.047297297297305</v>
      </c>
      <c r="M51" s="71">
        <v>0.81962722960785594</v>
      </c>
      <c r="N51" s="68">
        <v>52.2972206466251</v>
      </c>
      <c r="O51" s="71">
        <v>0.40034923847210002</v>
      </c>
      <c r="P51" s="68">
        <v>59.312320916905399</v>
      </c>
      <c r="Q51" s="71"/>
      <c r="R51" s="68"/>
    </row>
    <row r="52" spans="1:18" x14ac:dyDescent="0.2">
      <c r="A52" s="141" t="s">
        <v>437</v>
      </c>
      <c r="B52" s="67" t="s">
        <v>438</v>
      </c>
      <c r="C52" s="67">
        <v>45</v>
      </c>
      <c r="D52" s="67" t="s">
        <v>340</v>
      </c>
      <c r="E52" s="71">
        <v>0.74820160290614302</v>
      </c>
      <c r="F52" s="68">
        <v>70.157657657657694</v>
      </c>
      <c r="G52" s="71">
        <v>0.73794802234815204</v>
      </c>
      <c r="H52" s="68">
        <v>31.925675675675699</v>
      </c>
      <c r="I52" s="71">
        <v>0.73741204232421498</v>
      </c>
      <c r="J52" s="68">
        <v>34.065315315315303</v>
      </c>
      <c r="K52" s="71">
        <v>0.87381995613990604</v>
      </c>
      <c r="L52" s="68">
        <v>52.759009009008999</v>
      </c>
      <c r="M52" s="71">
        <v>0.71273966196806704</v>
      </c>
      <c r="N52" s="68">
        <v>22.858763471355601</v>
      </c>
      <c r="O52" s="71">
        <v>0.42728993465651999</v>
      </c>
      <c r="P52" s="68">
        <v>62.005730659025801</v>
      </c>
      <c r="Q52" s="71">
        <v>1</v>
      </c>
      <c r="R52" s="68">
        <v>100</v>
      </c>
    </row>
    <row r="53" spans="1:18" x14ac:dyDescent="0.2">
      <c r="A53" s="141" t="s">
        <v>439</v>
      </c>
      <c r="B53" s="67" t="s">
        <v>440</v>
      </c>
      <c r="C53" s="67">
        <v>45</v>
      </c>
      <c r="D53" s="67" t="s">
        <v>340</v>
      </c>
      <c r="E53" s="71">
        <v>0.72854537543988995</v>
      </c>
      <c r="F53" s="68">
        <v>64.414414414414395</v>
      </c>
      <c r="G53" s="71">
        <v>0.76503334570675097</v>
      </c>
      <c r="H53" s="68">
        <v>43.75</v>
      </c>
      <c r="I53" s="71">
        <v>0.79231957766299399</v>
      </c>
      <c r="J53" s="68">
        <v>54.391891891891902</v>
      </c>
      <c r="K53" s="71">
        <v>0.93869762801277201</v>
      </c>
      <c r="L53" s="68">
        <v>80.292792792792795</v>
      </c>
      <c r="M53" s="71">
        <v>0.71273966196806704</v>
      </c>
      <c r="N53" s="68">
        <v>22.858763471355601</v>
      </c>
      <c r="O53" s="71">
        <v>0.43393666384886698</v>
      </c>
      <c r="P53" s="68">
        <v>62.693409742120302</v>
      </c>
      <c r="Q53" s="71"/>
      <c r="R53" s="68"/>
    </row>
    <row r="54" spans="1:18" x14ac:dyDescent="0.2">
      <c r="A54" s="141" t="s">
        <v>441</v>
      </c>
      <c r="B54" s="67" t="s">
        <v>442</v>
      </c>
      <c r="C54" s="67">
        <v>45</v>
      </c>
      <c r="D54" s="67" t="s">
        <v>340</v>
      </c>
      <c r="E54" s="71">
        <v>0.67161584216339298</v>
      </c>
      <c r="F54" s="68">
        <v>47.578828828828797</v>
      </c>
      <c r="G54" s="71">
        <v>0.71924785459796103</v>
      </c>
      <c r="H54" s="68">
        <v>25.112612612612601</v>
      </c>
      <c r="I54" s="71">
        <v>0.74451087508216796</v>
      </c>
      <c r="J54" s="68">
        <v>36.993243243243199</v>
      </c>
      <c r="K54" s="71">
        <v>0.87379583678152395</v>
      </c>
      <c r="L54" s="68">
        <v>52.646396396396398</v>
      </c>
      <c r="M54" s="71">
        <v>0.67599706059189002</v>
      </c>
      <c r="N54" s="68">
        <v>16.959727736812301</v>
      </c>
      <c r="O54" s="71">
        <v>0.28274342592681401</v>
      </c>
      <c r="P54" s="68">
        <v>46.418338108882502</v>
      </c>
      <c r="Q54" s="71">
        <v>0.73340000000000005</v>
      </c>
      <c r="R54" s="68">
        <v>65.0546021840874</v>
      </c>
    </row>
    <row r="55" spans="1:18" x14ac:dyDescent="0.2">
      <c r="A55" s="141" t="s">
        <v>443</v>
      </c>
      <c r="B55" s="67" t="s">
        <v>444</v>
      </c>
      <c r="C55" s="67">
        <v>45</v>
      </c>
      <c r="D55" s="67" t="s">
        <v>340</v>
      </c>
      <c r="E55" s="71">
        <v>0.70007537749984405</v>
      </c>
      <c r="F55" s="68">
        <v>56.475225225225202</v>
      </c>
      <c r="G55" s="71">
        <v>0.73405888124065999</v>
      </c>
      <c r="H55" s="68">
        <v>30.7995495495495</v>
      </c>
      <c r="I55" s="71">
        <v>0.78853255463358696</v>
      </c>
      <c r="J55" s="68">
        <v>52.984234234234201</v>
      </c>
      <c r="K55" s="71">
        <v>0.92452378139352698</v>
      </c>
      <c r="L55" s="68">
        <v>73.704954954954999</v>
      </c>
      <c r="M55" s="71">
        <v>0.69603847952435005</v>
      </c>
      <c r="N55" s="68">
        <v>20.306296086216701</v>
      </c>
      <c r="O55" s="71">
        <v>0.35722319070709402</v>
      </c>
      <c r="P55" s="68">
        <v>54.4985673352435</v>
      </c>
      <c r="Q55" s="71"/>
      <c r="R55" s="68"/>
    </row>
    <row r="56" spans="1:18" x14ac:dyDescent="0.2">
      <c r="A56" s="141" t="s">
        <v>445</v>
      </c>
      <c r="B56" s="67" t="s">
        <v>446</v>
      </c>
      <c r="C56" s="67">
        <v>45</v>
      </c>
      <c r="D56" s="67" t="s">
        <v>340</v>
      </c>
      <c r="E56" s="71">
        <v>0.69980635707304295</v>
      </c>
      <c r="F56" s="68">
        <v>56.362612612612601</v>
      </c>
      <c r="G56" s="71">
        <v>0.73340267157893002</v>
      </c>
      <c r="H56" s="68">
        <v>30.236486486486498</v>
      </c>
      <c r="I56" s="71">
        <v>0.77348169159087898</v>
      </c>
      <c r="J56" s="68">
        <v>47.578828828828797</v>
      </c>
      <c r="K56" s="71">
        <v>0.95539857362276004</v>
      </c>
      <c r="L56" s="68">
        <v>86.768018018017997</v>
      </c>
      <c r="M56" s="71">
        <v>0.67599706059189002</v>
      </c>
      <c r="N56" s="68">
        <v>16.959727736812301</v>
      </c>
      <c r="O56" s="71">
        <v>0.36075178798075902</v>
      </c>
      <c r="P56" s="68">
        <v>55.186246418338101</v>
      </c>
      <c r="Q56" s="71"/>
      <c r="R56" s="68"/>
    </row>
    <row r="57" spans="1:18" x14ac:dyDescent="0.2">
      <c r="A57" s="141" t="s">
        <v>447</v>
      </c>
      <c r="B57" s="67" t="s">
        <v>448</v>
      </c>
      <c r="C57" s="67">
        <v>45</v>
      </c>
      <c r="D57" s="67" t="s">
        <v>340</v>
      </c>
      <c r="E57" s="71">
        <v>0.74545607950123105</v>
      </c>
      <c r="F57" s="68">
        <v>69.707207207207205</v>
      </c>
      <c r="G57" s="71">
        <v>0.728486411052779</v>
      </c>
      <c r="H57" s="68">
        <v>28.209459459459499</v>
      </c>
      <c r="I57" s="71">
        <v>0.74950795419861105</v>
      </c>
      <c r="J57" s="68">
        <v>38.6824324324324</v>
      </c>
      <c r="K57" s="71">
        <v>0.92656678275909199</v>
      </c>
      <c r="L57" s="68">
        <v>74.831081081081095</v>
      </c>
      <c r="M57" s="71">
        <v>0.69937871601309398</v>
      </c>
      <c r="N57" s="68">
        <v>20.986954055587098</v>
      </c>
      <c r="O57" s="71">
        <v>0.368796612983812</v>
      </c>
      <c r="P57" s="68">
        <v>55.931232091690497</v>
      </c>
      <c r="Q57" s="71">
        <v>1</v>
      </c>
      <c r="R57" s="68">
        <v>100</v>
      </c>
    </row>
    <row r="58" spans="1:18" x14ac:dyDescent="0.2">
      <c r="A58" s="141" t="s">
        <v>449</v>
      </c>
      <c r="B58" s="67" t="s">
        <v>450</v>
      </c>
      <c r="C58" s="67">
        <v>45</v>
      </c>
      <c r="D58" s="67" t="s">
        <v>340</v>
      </c>
      <c r="E58" s="71">
        <v>0.632445521490553</v>
      </c>
      <c r="F58" s="68">
        <v>35.0225225225225</v>
      </c>
      <c r="G58" s="71">
        <v>0.74375951685405095</v>
      </c>
      <c r="H58" s="68">
        <v>33.7274774774775</v>
      </c>
      <c r="I58" s="71">
        <v>0.74432207831778197</v>
      </c>
      <c r="J58" s="68">
        <v>36.880630630630598</v>
      </c>
      <c r="K58" s="71">
        <v>0.94470724204197898</v>
      </c>
      <c r="L58" s="68">
        <v>82.657657657657694</v>
      </c>
      <c r="M58" s="71">
        <v>0.76618344578796205</v>
      </c>
      <c r="N58" s="68">
        <v>35.337492909812802</v>
      </c>
      <c r="O58" s="71">
        <v>0.36510084594154102</v>
      </c>
      <c r="P58" s="68">
        <v>55.759312320916898</v>
      </c>
      <c r="Q58" s="71">
        <v>0.2306</v>
      </c>
      <c r="R58" s="68">
        <v>47.113884555382199</v>
      </c>
    </row>
    <row r="59" spans="1:18" x14ac:dyDescent="0.2">
      <c r="A59" s="141" t="s">
        <v>451</v>
      </c>
      <c r="B59" s="67" t="s">
        <v>452</v>
      </c>
      <c r="C59" s="67">
        <v>45</v>
      </c>
      <c r="D59" s="67" t="s">
        <v>340</v>
      </c>
      <c r="E59" s="71">
        <v>0.759324820118493</v>
      </c>
      <c r="F59" s="68">
        <v>72.804054054054106</v>
      </c>
      <c r="G59" s="71">
        <v>0.73339597305715698</v>
      </c>
      <c r="H59" s="68">
        <v>30.180180180180201</v>
      </c>
      <c r="I59" s="71">
        <v>0.75919981767369105</v>
      </c>
      <c r="J59" s="68">
        <v>42.342342342342299</v>
      </c>
      <c r="K59" s="71">
        <v>0.96284429256803705</v>
      </c>
      <c r="L59" s="68">
        <v>89.527027027027003</v>
      </c>
      <c r="M59" s="71">
        <v>0.71607989845681097</v>
      </c>
      <c r="N59" s="68">
        <v>23.652864435621101</v>
      </c>
      <c r="O59" s="71">
        <v>0.38652893895525903</v>
      </c>
      <c r="P59" s="68">
        <v>58.051575931232101</v>
      </c>
      <c r="Q59" s="71">
        <v>0.99790000000000001</v>
      </c>
      <c r="R59" s="68">
        <v>72.464898595943794</v>
      </c>
    </row>
    <row r="60" spans="1:18" x14ac:dyDescent="0.2">
      <c r="A60" s="141" t="s">
        <v>453</v>
      </c>
      <c r="B60" s="67" t="s">
        <v>454</v>
      </c>
      <c r="C60" s="67">
        <v>45</v>
      </c>
      <c r="D60" s="67" t="s">
        <v>340</v>
      </c>
      <c r="E60" s="71">
        <v>0.57476294073794498</v>
      </c>
      <c r="F60" s="68">
        <v>18.524774774774802</v>
      </c>
      <c r="G60" s="71">
        <v>0.74597054384247996</v>
      </c>
      <c r="H60" s="68">
        <v>34.515765765765799</v>
      </c>
      <c r="I60" s="71">
        <v>0.76501081263385295</v>
      </c>
      <c r="J60" s="68">
        <v>43.806306306306297</v>
      </c>
      <c r="K60" s="71">
        <v>0.89656897282949899</v>
      </c>
      <c r="L60" s="68">
        <v>62.443693693693703</v>
      </c>
      <c r="M60" s="71">
        <v>0.73946155387801404</v>
      </c>
      <c r="N60" s="68">
        <v>29.268292682926798</v>
      </c>
      <c r="O60" s="71">
        <v>0.301565761243826</v>
      </c>
      <c r="P60" s="68">
        <v>48.424068767908302</v>
      </c>
      <c r="Q60" s="71">
        <v>0</v>
      </c>
      <c r="R60" s="68">
        <v>33.229329173166903</v>
      </c>
    </row>
    <row r="61" spans="1:18" x14ac:dyDescent="0.2">
      <c r="A61" s="141" t="s">
        <v>455</v>
      </c>
      <c r="B61" s="67" t="s">
        <v>456</v>
      </c>
      <c r="C61" s="67">
        <v>45</v>
      </c>
      <c r="D61" s="67" t="s">
        <v>340</v>
      </c>
      <c r="E61" s="71">
        <v>0.64065787604976898</v>
      </c>
      <c r="F61" s="68">
        <v>37.5</v>
      </c>
      <c r="G61" s="71">
        <v>0.71213609483128903</v>
      </c>
      <c r="H61" s="68">
        <v>23.3671171171171</v>
      </c>
      <c r="I61" s="71">
        <v>0.68371243822058303</v>
      </c>
      <c r="J61" s="68">
        <v>18.806306306306301</v>
      </c>
      <c r="K61" s="71">
        <v>0.93959620139679301</v>
      </c>
      <c r="L61" s="68">
        <v>80.630630630630606</v>
      </c>
      <c r="M61" s="71">
        <v>0.64927516868194302</v>
      </c>
      <c r="N61" s="68">
        <v>13.3862733976177</v>
      </c>
      <c r="O61" s="71">
        <v>0.21856947711823899</v>
      </c>
      <c r="P61" s="68">
        <v>36.2750716332378</v>
      </c>
      <c r="Q61" s="71"/>
      <c r="R61" s="68"/>
    </row>
    <row r="62" spans="1:18" x14ac:dyDescent="0.2">
      <c r="A62" s="141" t="s">
        <v>457</v>
      </c>
      <c r="B62" s="67" t="s">
        <v>458</v>
      </c>
      <c r="C62" s="67">
        <v>45</v>
      </c>
      <c r="D62" s="67" t="s">
        <v>340</v>
      </c>
      <c r="E62" s="71">
        <v>0.59878993026776395</v>
      </c>
      <c r="F62" s="68">
        <v>24.718468468468501</v>
      </c>
      <c r="G62" s="71">
        <v>0.77590566958165497</v>
      </c>
      <c r="H62" s="68">
        <v>48.930180180180201</v>
      </c>
      <c r="I62" s="71">
        <v>0.76706593873422302</v>
      </c>
      <c r="J62" s="68">
        <v>45.045045045045001</v>
      </c>
      <c r="K62" s="71">
        <v>0.96680914505833604</v>
      </c>
      <c r="L62" s="68">
        <v>91.103603603603602</v>
      </c>
      <c r="M62" s="71">
        <v>0.79290533769790905</v>
      </c>
      <c r="N62" s="68">
        <v>43.448667044810001</v>
      </c>
      <c r="O62" s="71">
        <v>0.290053490534461</v>
      </c>
      <c r="P62" s="68">
        <v>47.106017191977102</v>
      </c>
      <c r="Q62" s="71">
        <v>0</v>
      </c>
      <c r="R62" s="68">
        <v>33.229329173166903</v>
      </c>
    </row>
    <row r="63" spans="1:18" x14ac:dyDescent="0.2">
      <c r="A63" s="141" t="s">
        <v>459</v>
      </c>
      <c r="B63" s="67" t="s">
        <v>460</v>
      </c>
      <c r="C63" s="67">
        <v>45</v>
      </c>
      <c r="D63" s="67" t="s">
        <v>340</v>
      </c>
      <c r="E63" s="71">
        <v>0.62393942627132803</v>
      </c>
      <c r="F63" s="68">
        <v>31.981981981981999</v>
      </c>
      <c r="G63" s="71">
        <v>0.70089709932234301</v>
      </c>
      <c r="H63" s="68">
        <v>19.5382882882883</v>
      </c>
      <c r="I63" s="71">
        <v>0.66186688842703101</v>
      </c>
      <c r="J63" s="68">
        <v>15.090090090090101</v>
      </c>
      <c r="K63" s="71">
        <v>0.84957729318665198</v>
      </c>
      <c r="L63" s="68">
        <v>43.918918918918898</v>
      </c>
      <c r="M63" s="71">
        <v>0.65595564165942899</v>
      </c>
      <c r="N63" s="68">
        <v>14.293817356778201</v>
      </c>
      <c r="O63" s="71">
        <v>0.25140020876118702</v>
      </c>
      <c r="P63" s="68">
        <v>41.948424068767899</v>
      </c>
      <c r="Q63" s="71"/>
      <c r="R63" s="68"/>
    </row>
    <row r="64" spans="1:18" x14ac:dyDescent="0.2">
      <c r="A64" s="141" t="s">
        <v>461</v>
      </c>
      <c r="B64" s="67" t="s">
        <v>462</v>
      </c>
      <c r="C64" s="67">
        <v>45</v>
      </c>
      <c r="D64" s="67" t="s">
        <v>340</v>
      </c>
      <c r="E64" s="71">
        <v>0.578286568600475</v>
      </c>
      <c r="F64" s="68">
        <v>19.425675675675699</v>
      </c>
      <c r="G64" s="71">
        <v>0.70095281885755101</v>
      </c>
      <c r="H64" s="68">
        <v>19.5945945945946</v>
      </c>
      <c r="I64" s="71">
        <v>0.57565290836569305</v>
      </c>
      <c r="J64" s="68">
        <v>5.2364864864864904</v>
      </c>
      <c r="K64" s="71">
        <v>0.85291264546448697</v>
      </c>
      <c r="L64" s="68">
        <v>44.876126126126103</v>
      </c>
      <c r="M64" s="71">
        <v>0.64593493219319897</v>
      </c>
      <c r="N64" s="68">
        <v>12.819058423142399</v>
      </c>
      <c r="O64" s="71">
        <v>0.223166106721918</v>
      </c>
      <c r="P64" s="68">
        <v>37.134670487106</v>
      </c>
      <c r="Q64" s="71">
        <v>0.47110000000000002</v>
      </c>
      <c r="R64" s="68">
        <v>54.914196567862703</v>
      </c>
    </row>
    <row r="65" spans="1:18" x14ac:dyDescent="0.2">
      <c r="A65" s="141" t="s">
        <v>463</v>
      </c>
      <c r="B65" s="67" t="s">
        <v>464</v>
      </c>
      <c r="C65" s="67">
        <v>45</v>
      </c>
      <c r="D65" s="67" t="s">
        <v>340</v>
      </c>
      <c r="E65" s="71">
        <v>0.63212825288795205</v>
      </c>
      <c r="F65" s="68">
        <v>34.966216216216203</v>
      </c>
      <c r="G65" s="71">
        <v>0.72115482504884199</v>
      </c>
      <c r="H65" s="68">
        <v>25.619369369369402</v>
      </c>
      <c r="I65" s="71">
        <v>0.73813950611155399</v>
      </c>
      <c r="J65" s="68">
        <v>34.459459459459502</v>
      </c>
      <c r="K65" s="71">
        <v>0.89260117647997494</v>
      </c>
      <c r="L65" s="68">
        <v>60.923423423423401</v>
      </c>
      <c r="M65" s="71">
        <v>0.68601777005812004</v>
      </c>
      <c r="N65" s="68">
        <v>19.001701644923401</v>
      </c>
      <c r="O65" s="71">
        <v>0.122727986741272</v>
      </c>
      <c r="P65" s="68">
        <v>14.5558739255014</v>
      </c>
      <c r="Q65" s="71"/>
      <c r="R65" s="68"/>
    </row>
    <row r="66" spans="1:18" x14ac:dyDescent="0.2">
      <c r="A66" s="141" t="s">
        <v>465</v>
      </c>
      <c r="B66" s="67" t="s">
        <v>466</v>
      </c>
      <c r="C66" s="67">
        <v>45</v>
      </c>
      <c r="D66" s="67" t="s">
        <v>340</v>
      </c>
      <c r="E66" s="71">
        <v>0.65301080349586305</v>
      </c>
      <c r="F66" s="68">
        <v>41.441441441441398</v>
      </c>
      <c r="G66" s="71">
        <v>0.73520390414777304</v>
      </c>
      <c r="H66" s="68">
        <v>31.024774774774802</v>
      </c>
      <c r="I66" s="71">
        <v>0.69990736489976801</v>
      </c>
      <c r="J66" s="68">
        <v>22.747747747747699</v>
      </c>
      <c r="K66" s="71">
        <v>0.91718463154091101</v>
      </c>
      <c r="L66" s="68">
        <v>71.114864864864899</v>
      </c>
      <c r="M66" s="71">
        <v>0.709399425479324</v>
      </c>
      <c r="N66" s="68">
        <v>22.5184344866705</v>
      </c>
      <c r="O66" s="71">
        <v>0.20335869141154</v>
      </c>
      <c r="P66" s="68">
        <v>33.065902578796603</v>
      </c>
      <c r="Q66" s="71"/>
      <c r="R66" s="68"/>
    </row>
    <row r="67" spans="1:18" x14ac:dyDescent="0.2">
      <c r="A67" s="141" t="s">
        <v>467</v>
      </c>
      <c r="B67" s="67" t="s">
        <v>468</v>
      </c>
      <c r="C67" s="67">
        <v>45</v>
      </c>
      <c r="D67" s="67" t="s">
        <v>340</v>
      </c>
      <c r="E67" s="71">
        <v>0.621941098006635</v>
      </c>
      <c r="F67" s="68">
        <v>31.475225225225198</v>
      </c>
      <c r="G67" s="71">
        <v>0.62300710097164402</v>
      </c>
      <c r="H67" s="68">
        <v>9.5720720720720696</v>
      </c>
      <c r="I67" s="71">
        <v>0.72478081238593695</v>
      </c>
      <c r="J67" s="68">
        <v>30.743243243243199</v>
      </c>
      <c r="K67" s="71">
        <v>0.88012529997593403</v>
      </c>
      <c r="L67" s="68">
        <v>55.0675675675676</v>
      </c>
      <c r="M67" s="71">
        <v>0.69603847952435005</v>
      </c>
      <c r="N67" s="68">
        <v>20.306296086216701</v>
      </c>
      <c r="O67" s="71">
        <v>0.18575379717531201</v>
      </c>
      <c r="P67" s="68">
        <v>28.595988538682001</v>
      </c>
      <c r="Q67" s="71"/>
      <c r="R67" s="68"/>
    </row>
    <row r="68" spans="1:18" x14ac:dyDescent="0.2">
      <c r="A68" s="141" t="s">
        <v>469</v>
      </c>
      <c r="B68" s="67" t="s">
        <v>470</v>
      </c>
      <c r="C68" s="67">
        <v>45</v>
      </c>
      <c r="D68" s="67" t="s">
        <v>340</v>
      </c>
      <c r="E68" s="71">
        <v>0.57002620359826295</v>
      </c>
      <c r="F68" s="68">
        <v>17.398648648648599</v>
      </c>
      <c r="G68" s="71">
        <v>0.74751315867176005</v>
      </c>
      <c r="H68" s="68">
        <v>35.0225225225225</v>
      </c>
      <c r="I68" s="71">
        <v>0.78203805235884005</v>
      </c>
      <c r="J68" s="68">
        <v>50.3941441441441</v>
      </c>
      <c r="K68" s="71">
        <v>0.911933749282405</v>
      </c>
      <c r="L68" s="68">
        <v>69.200450450450404</v>
      </c>
      <c r="M68" s="71">
        <v>0.78288462823167904</v>
      </c>
      <c r="N68" s="68">
        <v>40.4991491775383</v>
      </c>
      <c r="O68" s="71">
        <v>0.19578763304489399</v>
      </c>
      <c r="P68" s="68">
        <v>31.346704871060201</v>
      </c>
      <c r="Q68" s="71">
        <v>0</v>
      </c>
      <c r="R68" s="68">
        <v>33.229329173166903</v>
      </c>
    </row>
    <row r="69" spans="1:18" x14ac:dyDescent="0.2">
      <c r="A69" s="141" t="s">
        <v>471</v>
      </c>
      <c r="B69" s="67" t="s">
        <v>472</v>
      </c>
      <c r="C69" s="67">
        <v>45</v>
      </c>
      <c r="D69" s="67" t="s">
        <v>340</v>
      </c>
      <c r="E69" s="71">
        <v>0.72435180003948096</v>
      </c>
      <c r="F69" s="68">
        <v>63.119369369369402</v>
      </c>
      <c r="G69" s="71">
        <v>0.80712080484596704</v>
      </c>
      <c r="H69" s="68">
        <v>64.414414414414395</v>
      </c>
      <c r="I69" s="71">
        <v>0.82548430739384704</v>
      </c>
      <c r="J69" s="68">
        <v>66.385135135135101</v>
      </c>
      <c r="K69" s="71">
        <v>0.95985877265619801</v>
      </c>
      <c r="L69" s="68">
        <v>88.457207207207205</v>
      </c>
      <c r="M69" s="71">
        <v>0.81962722960785594</v>
      </c>
      <c r="N69" s="68">
        <v>52.2972206466251</v>
      </c>
      <c r="O69" s="71">
        <v>0.20966788569353501</v>
      </c>
      <c r="P69" s="68">
        <v>34.555873925501402</v>
      </c>
      <c r="Q69" s="71"/>
      <c r="R69" s="68"/>
    </row>
    <row r="70" spans="1:18" x14ac:dyDescent="0.2">
      <c r="A70" s="141" t="s">
        <v>473</v>
      </c>
      <c r="B70" s="67" t="s">
        <v>474</v>
      </c>
      <c r="C70" s="67">
        <v>45</v>
      </c>
      <c r="D70" s="67" t="s">
        <v>340</v>
      </c>
      <c r="E70" s="71">
        <v>0.69690991107929001</v>
      </c>
      <c r="F70" s="68">
        <v>55.405405405405403</v>
      </c>
      <c r="G70" s="71">
        <v>0.79275686641882304</v>
      </c>
      <c r="H70" s="68">
        <v>56.981981981982003</v>
      </c>
      <c r="I70" s="71">
        <v>0.78502864836629904</v>
      </c>
      <c r="J70" s="68">
        <v>51.858108108108098</v>
      </c>
      <c r="K70" s="71">
        <v>0.96742452116920996</v>
      </c>
      <c r="L70" s="68">
        <v>91.6666666666667</v>
      </c>
      <c r="M70" s="71">
        <v>0.75950297281047496</v>
      </c>
      <c r="N70" s="68">
        <v>33.862733976176997</v>
      </c>
      <c r="O70" s="71">
        <v>0.179836546631644</v>
      </c>
      <c r="P70" s="68">
        <v>26.762177650429798</v>
      </c>
      <c r="Q70" s="71"/>
      <c r="R70" s="68"/>
    </row>
    <row r="71" spans="1:18" x14ac:dyDescent="0.2">
      <c r="A71" s="141" t="s">
        <v>475</v>
      </c>
      <c r="B71" s="67" t="s">
        <v>476</v>
      </c>
      <c r="C71" s="67">
        <v>45</v>
      </c>
      <c r="D71" s="67" t="s">
        <v>340</v>
      </c>
      <c r="E71" s="71">
        <v>0.70878732869524697</v>
      </c>
      <c r="F71" s="68">
        <v>58.558558558558602</v>
      </c>
      <c r="G71" s="71">
        <v>0.80729890552926298</v>
      </c>
      <c r="H71" s="68">
        <v>64.5833333333333</v>
      </c>
      <c r="I71" s="71">
        <v>0.80867493208397501</v>
      </c>
      <c r="J71" s="68">
        <v>60.360360360360403</v>
      </c>
      <c r="K71" s="71">
        <v>0.97906369875028298</v>
      </c>
      <c r="L71" s="68">
        <v>95.157657657657694</v>
      </c>
      <c r="M71" s="71">
        <v>0.76618344578796205</v>
      </c>
      <c r="N71" s="68">
        <v>35.337492909812802</v>
      </c>
      <c r="O71" s="71">
        <v>0.182715661324754</v>
      </c>
      <c r="P71" s="68">
        <v>27.507163323782201</v>
      </c>
      <c r="Q71" s="71"/>
      <c r="R71" s="68"/>
    </row>
    <row r="72" spans="1:18" x14ac:dyDescent="0.2">
      <c r="A72" s="141" t="s">
        <v>477</v>
      </c>
      <c r="B72" s="67" t="s">
        <v>478</v>
      </c>
      <c r="C72" s="67">
        <v>45</v>
      </c>
      <c r="D72" s="67" t="s">
        <v>340</v>
      </c>
      <c r="E72" s="71">
        <v>0.72873246145683501</v>
      </c>
      <c r="F72" s="68">
        <v>64.5833333333333</v>
      </c>
      <c r="G72" s="71">
        <v>0.81764436133746798</v>
      </c>
      <c r="H72" s="68">
        <v>69.988738738738704</v>
      </c>
      <c r="I72" s="71">
        <v>0.83040465509693095</v>
      </c>
      <c r="J72" s="68">
        <v>67.792792792792795</v>
      </c>
      <c r="K72" s="71">
        <v>0.96587225239693697</v>
      </c>
      <c r="L72" s="68">
        <v>90.934684684684697</v>
      </c>
      <c r="M72" s="71">
        <v>0.82964793907408696</v>
      </c>
      <c r="N72" s="68">
        <v>55.700510493476997</v>
      </c>
      <c r="O72" s="71">
        <v>0.200093099378752</v>
      </c>
      <c r="P72" s="68">
        <v>32.320916905444101</v>
      </c>
      <c r="Q72" s="71"/>
      <c r="R72" s="68"/>
    </row>
    <row r="73" spans="1:18" x14ac:dyDescent="0.2">
      <c r="A73" s="141" t="s">
        <v>479</v>
      </c>
      <c r="B73" s="67" t="s">
        <v>480</v>
      </c>
      <c r="C73" s="67">
        <v>45</v>
      </c>
      <c r="D73" s="67" t="s">
        <v>340</v>
      </c>
      <c r="E73" s="71">
        <v>0.68818273590242796</v>
      </c>
      <c r="F73" s="68">
        <v>52.759009009008999</v>
      </c>
      <c r="G73" s="71">
        <v>0.63154444023877399</v>
      </c>
      <c r="H73" s="68">
        <v>10.0225225225225</v>
      </c>
      <c r="I73" s="71">
        <v>0.83477721589523002</v>
      </c>
      <c r="J73" s="68">
        <v>69.425675675675706</v>
      </c>
      <c r="K73" s="71">
        <v>0.97579281183932398</v>
      </c>
      <c r="L73" s="68">
        <v>93.975225225225202</v>
      </c>
      <c r="M73" s="71">
        <v>0.79958581067539602</v>
      </c>
      <c r="N73" s="68">
        <v>45.6040839478162</v>
      </c>
      <c r="O73" s="71">
        <v>0.19921340086341699</v>
      </c>
      <c r="P73" s="68">
        <v>32.034383954154698</v>
      </c>
      <c r="Q73" s="71"/>
      <c r="R73" s="68"/>
    </row>
    <row r="74" spans="1:18" x14ac:dyDescent="0.2">
      <c r="A74" s="141" t="s">
        <v>481</v>
      </c>
      <c r="B74" s="67" t="s">
        <v>482</v>
      </c>
      <c r="C74" s="67">
        <v>45</v>
      </c>
      <c r="D74" s="67" t="s">
        <v>340</v>
      </c>
      <c r="E74" s="71">
        <v>0.60815675434877703</v>
      </c>
      <c r="F74" s="68">
        <v>26.914414414414399</v>
      </c>
      <c r="G74" s="71">
        <v>0.80959973379873396</v>
      </c>
      <c r="H74" s="68">
        <v>65.934684684684697</v>
      </c>
      <c r="I74" s="71">
        <v>0.82056985848423503</v>
      </c>
      <c r="J74" s="68">
        <v>64.301801801801801</v>
      </c>
      <c r="K74" s="71">
        <v>0.97256794352815701</v>
      </c>
      <c r="L74" s="68">
        <v>93.412162162162204</v>
      </c>
      <c r="M74" s="71">
        <v>0.87307101342775095</v>
      </c>
      <c r="N74" s="68">
        <v>69.653998865570102</v>
      </c>
      <c r="O74" s="71">
        <v>0.17313197685378401</v>
      </c>
      <c r="P74" s="68">
        <v>25.0429799426934</v>
      </c>
      <c r="Q74" s="71">
        <v>0</v>
      </c>
      <c r="R74" s="68">
        <v>33.229329173166903</v>
      </c>
    </row>
    <row r="75" spans="1:18" x14ac:dyDescent="0.2">
      <c r="A75" s="141" t="s">
        <v>483</v>
      </c>
      <c r="B75" s="67" t="s">
        <v>484</v>
      </c>
      <c r="C75" s="67">
        <v>45</v>
      </c>
      <c r="D75" s="67" t="s">
        <v>340</v>
      </c>
      <c r="E75" s="71">
        <v>0.81550075717522696</v>
      </c>
      <c r="F75" s="68">
        <v>87.162162162162204</v>
      </c>
      <c r="G75" s="71">
        <v>0.85853833023930903</v>
      </c>
      <c r="H75" s="68">
        <v>87.725225225225202</v>
      </c>
      <c r="I75" s="71">
        <v>0.88430272902307205</v>
      </c>
      <c r="J75" s="68">
        <v>85.979729729729698</v>
      </c>
      <c r="K75" s="71">
        <v>0.97241014799154302</v>
      </c>
      <c r="L75" s="68">
        <v>93.130630630630606</v>
      </c>
      <c r="M75" s="71">
        <v>0.93319527022513205</v>
      </c>
      <c r="N75" s="68">
        <v>86.330119115144598</v>
      </c>
      <c r="O75" s="71">
        <v>0.244558065572303</v>
      </c>
      <c r="P75" s="68">
        <v>40.802292263610298</v>
      </c>
      <c r="Q75" s="71">
        <v>1</v>
      </c>
      <c r="R75" s="68">
        <v>100</v>
      </c>
    </row>
    <row r="76" spans="1:18" x14ac:dyDescent="0.2">
      <c r="A76" s="141" t="s">
        <v>485</v>
      </c>
      <c r="B76" s="67" t="s">
        <v>486</v>
      </c>
      <c r="C76" s="67">
        <v>45</v>
      </c>
      <c r="D76" s="67" t="s">
        <v>340</v>
      </c>
      <c r="E76" s="71">
        <v>0.65421583498892799</v>
      </c>
      <c r="F76" s="68">
        <v>41.948198198198199</v>
      </c>
      <c r="G76" s="71">
        <v>0.68246585941285798</v>
      </c>
      <c r="H76" s="68">
        <v>15.540540540540499</v>
      </c>
      <c r="I76" s="71">
        <v>0.80833049296199599</v>
      </c>
      <c r="J76" s="68">
        <v>60.191441441441398</v>
      </c>
      <c r="K76" s="71">
        <v>0.96881736116787198</v>
      </c>
      <c r="L76" s="68">
        <v>92.004504504504496</v>
      </c>
      <c r="M76" s="71">
        <v>0.76952368227670498</v>
      </c>
      <c r="N76" s="68">
        <v>36.868973340896197</v>
      </c>
      <c r="O76" s="71">
        <v>0.137057614114139</v>
      </c>
      <c r="P76" s="68">
        <v>17.2492836676218</v>
      </c>
      <c r="Q76" s="71">
        <v>0.55910000000000004</v>
      </c>
      <c r="R76" s="68">
        <v>59.750390015600601</v>
      </c>
    </row>
    <row r="77" spans="1:18" x14ac:dyDescent="0.2">
      <c r="A77" s="141" t="s">
        <v>487</v>
      </c>
      <c r="B77" s="67" t="s">
        <v>488</v>
      </c>
      <c r="C77" s="67">
        <v>45</v>
      </c>
      <c r="D77" s="67" t="s">
        <v>340</v>
      </c>
      <c r="E77" s="71">
        <v>0.73555726156281698</v>
      </c>
      <c r="F77" s="68">
        <v>66.554054054054106</v>
      </c>
      <c r="G77" s="71">
        <v>0.81797720992447598</v>
      </c>
      <c r="H77" s="68">
        <v>70.157657657657694</v>
      </c>
      <c r="I77" s="71">
        <v>0.83220872981800598</v>
      </c>
      <c r="J77" s="68">
        <v>68.355855855855907</v>
      </c>
      <c r="K77" s="71">
        <v>0.98355701138977503</v>
      </c>
      <c r="L77" s="68">
        <v>96.227477477477507</v>
      </c>
      <c r="M77" s="71">
        <v>0.82296746609659999</v>
      </c>
      <c r="N77" s="68">
        <v>52.9778786159955</v>
      </c>
      <c r="O77" s="71">
        <v>0.221075890585226</v>
      </c>
      <c r="P77" s="68">
        <v>36.733524355300901</v>
      </c>
      <c r="Q77" s="71"/>
      <c r="R77" s="68"/>
    </row>
    <row r="78" spans="1:18" x14ac:dyDescent="0.2">
      <c r="A78" s="141" t="s">
        <v>489</v>
      </c>
      <c r="B78" s="67" t="s">
        <v>490</v>
      </c>
      <c r="C78" s="67">
        <v>45</v>
      </c>
      <c r="D78" s="67" t="s">
        <v>340</v>
      </c>
      <c r="E78" s="71">
        <v>0.64476117768515795</v>
      </c>
      <c r="F78" s="68">
        <v>38.738738738738697</v>
      </c>
      <c r="G78" s="71">
        <v>0.71692618183484202</v>
      </c>
      <c r="H78" s="68">
        <v>24.6058558558559</v>
      </c>
      <c r="I78" s="71">
        <v>0.74757139646530901</v>
      </c>
      <c r="J78" s="68">
        <v>37.950450450450496</v>
      </c>
      <c r="K78" s="71">
        <v>0.92158484232848603</v>
      </c>
      <c r="L78" s="68">
        <v>72.466216216216196</v>
      </c>
      <c r="M78" s="71">
        <v>0.71942013494555401</v>
      </c>
      <c r="N78" s="68">
        <v>24.390243902439</v>
      </c>
      <c r="O78" s="71">
        <v>0.118303332851596</v>
      </c>
      <c r="P78" s="68">
        <v>13.4670487106017</v>
      </c>
      <c r="Q78" s="71"/>
      <c r="R78" s="68"/>
    </row>
    <row r="79" spans="1:18" x14ac:dyDescent="0.2">
      <c r="A79" s="141" t="s">
        <v>491</v>
      </c>
      <c r="B79" s="67" t="s">
        <v>492</v>
      </c>
      <c r="C79" s="67">
        <v>45</v>
      </c>
      <c r="D79" s="67" t="s">
        <v>340</v>
      </c>
      <c r="E79" s="71">
        <v>0.76343171440278101</v>
      </c>
      <c r="F79" s="68">
        <v>74.887387387387406</v>
      </c>
      <c r="G79" s="71">
        <v>0.67079900046554997</v>
      </c>
      <c r="H79" s="68">
        <v>13.795045045045001</v>
      </c>
      <c r="I79" s="71">
        <v>0.83771803301859504</v>
      </c>
      <c r="J79" s="68">
        <v>70.664414414414395</v>
      </c>
      <c r="K79" s="71">
        <v>0.99441837736977001</v>
      </c>
      <c r="L79" s="68">
        <v>98.817567567567593</v>
      </c>
      <c r="M79" s="71">
        <v>0.87975148640523704</v>
      </c>
      <c r="N79" s="68">
        <v>72.036301758366406</v>
      </c>
      <c r="O79" s="71">
        <v>0.201703389157535</v>
      </c>
      <c r="P79" s="68">
        <v>32.836676217765003</v>
      </c>
      <c r="Q79" s="71">
        <v>0.99619999999999997</v>
      </c>
      <c r="R79" s="68">
        <v>71.528861154446204</v>
      </c>
    </row>
    <row r="80" spans="1:18" x14ac:dyDescent="0.2">
      <c r="A80" s="141" t="s">
        <v>493</v>
      </c>
      <c r="B80" s="67" t="s">
        <v>494</v>
      </c>
      <c r="C80" s="67">
        <v>45</v>
      </c>
      <c r="D80" s="67" t="s">
        <v>340</v>
      </c>
      <c r="E80" s="71">
        <v>0.68178686640966601</v>
      </c>
      <c r="F80" s="68">
        <v>50.3941441441441</v>
      </c>
      <c r="G80" s="71">
        <v>0.76615760349489304</v>
      </c>
      <c r="H80" s="68">
        <v>44.313063063063098</v>
      </c>
      <c r="I80" s="71">
        <v>0.76648306414649403</v>
      </c>
      <c r="J80" s="68">
        <v>44.481981981982003</v>
      </c>
      <c r="K80" s="71">
        <v>0.95161220859567297</v>
      </c>
      <c r="L80" s="68">
        <v>85.078828828828804</v>
      </c>
      <c r="M80" s="71">
        <v>0.78956510120916601</v>
      </c>
      <c r="N80" s="68">
        <v>42.200794100964302</v>
      </c>
      <c r="O80" s="71">
        <v>0.135116354602103</v>
      </c>
      <c r="P80" s="68">
        <v>17.077363896848102</v>
      </c>
      <c r="Q80" s="71"/>
      <c r="R80" s="68"/>
    </row>
    <row r="81" spans="1:18" x14ac:dyDescent="0.2">
      <c r="A81" s="141" t="s">
        <v>495</v>
      </c>
      <c r="B81" s="67" t="s">
        <v>496</v>
      </c>
      <c r="C81" s="67">
        <v>45</v>
      </c>
      <c r="D81" s="67" t="s">
        <v>340</v>
      </c>
      <c r="E81" s="71">
        <v>0.732452001103298</v>
      </c>
      <c r="F81" s="68">
        <v>65.653153153153198</v>
      </c>
      <c r="G81" s="71">
        <v>0.77149652138162805</v>
      </c>
      <c r="H81" s="68">
        <v>47.072072072072103</v>
      </c>
      <c r="I81" s="71">
        <v>0.77791968102855302</v>
      </c>
      <c r="J81" s="68">
        <v>48.8175675675676</v>
      </c>
      <c r="K81" s="71">
        <v>0.96391855999542198</v>
      </c>
      <c r="L81" s="68">
        <v>89.808558558558602</v>
      </c>
      <c r="M81" s="71">
        <v>0.76952368227670498</v>
      </c>
      <c r="N81" s="68">
        <v>36.868973340896197</v>
      </c>
      <c r="O81" s="71">
        <v>0.111853561937479</v>
      </c>
      <c r="P81" s="68">
        <v>11.9770773638968</v>
      </c>
      <c r="Q81" s="71">
        <v>1</v>
      </c>
      <c r="R81" s="68">
        <v>100</v>
      </c>
    </row>
    <row r="82" spans="1:18" x14ac:dyDescent="0.2">
      <c r="A82" s="141" t="s">
        <v>497</v>
      </c>
      <c r="B82" s="67" t="s">
        <v>498</v>
      </c>
      <c r="C82" s="67">
        <v>45</v>
      </c>
      <c r="D82" s="67" t="s">
        <v>340</v>
      </c>
      <c r="E82" s="71">
        <v>0.74082872448591097</v>
      </c>
      <c r="F82" s="68">
        <v>68.074324324324294</v>
      </c>
      <c r="G82" s="71">
        <v>0.82140390325553203</v>
      </c>
      <c r="H82" s="68">
        <v>71.959459459459495</v>
      </c>
      <c r="I82" s="71">
        <v>0.83524995129388202</v>
      </c>
      <c r="J82" s="68">
        <v>69.650900900900893</v>
      </c>
      <c r="K82" s="71">
        <v>0.982697619470287</v>
      </c>
      <c r="L82" s="68">
        <v>95.945945945945894</v>
      </c>
      <c r="M82" s="71">
        <v>0.86973077693900702</v>
      </c>
      <c r="N82" s="68">
        <v>68.689733408961999</v>
      </c>
      <c r="O82" s="71">
        <v>0.19506137147084801</v>
      </c>
      <c r="P82" s="68">
        <v>31.174785100286499</v>
      </c>
      <c r="Q82" s="71"/>
      <c r="R82" s="68"/>
    </row>
    <row r="83" spans="1:18" x14ac:dyDescent="0.2">
      <c r="A83" s="141" t="s">
        <v>499</v>
      </c>
      <c r="B83" s="67" t="s">
        <v>500</v>
      </c>
      <c r="C83" s="67">
        <v>45</v>
      </c>
      <c r="D83" s="67" t="s">
        <v>340</v>
      </c>
      <c r="E83" s="71">
        <v>0.75177796809794195</v>
      </c>
      <c r="F83" s="68">
        <v>70.945945945945894</v>
      </c>
      <c r="G83" s="71">
        <v>0.83950127671036001</v>
      </c>
      <c r="H83" s="68">
        <v>81.137387387387406</v>
      </c>
      <c r="I83" s="71">
        <v>0.84125624735985705</v>
      </c>
      <c r="J83" s="68">
        <v>72.184684684684697</v>
      </c>
      <c r="K83" s="71">
        <v>0.97788007762934004</v>
      </c>
      <c r="L83" s="68">
        <v>94.763513513513502</v>
      </c>
      <c r="M83" s="71">
        <v>0.88643195938272401</v>
      </c>
      <c r="N83" s="68">
        <v>73.737946681792394</v>
      </c>
      <c r="O83" s="71">
        <v>0.21382027940742601</v>
      </c>
      <c r="P83" s="68">
        <v>35.472779369627503</v>
      </c>
      <c r="Q83" s="71"/>
      <c r="R83" s="68"/>
    </row>
    <row r="84" spans="1:18" x14ac:dyDescent="0.2">
      <c r="A84" s="141" t="s">
        <v>501</v>
      </c>
      <c r="B84" s="67" t="s">
        <v>502</v>
      </c>
      <c r="C84" s="67">
        <v>45</v>
      </c>
      <c r="D84" s="67" t="s">
        <v>340</v>
      </c>
      <c r="E84" s="71">
        <v>0.72372868927160905</v>
      </c>
      <c r="F84" s="68">
        <v>62.725225225225202</v>
      </c>
      <c r="G84" s="71">
        <v>0.82749459305764195</v>
      </c>
      <c r="H84" s="68">
        <v>75.337837837837796</v>
      </c>
      <c r="I84" s="71">
        <v>0.82708942539175501</v>
      </c>
      <c r="J84" s="68">
        <v>66.779279279279294</v>
      </c>
      <c r="K84" s="71">
        <v>0.91790667085105704</v>
      </c>
      <c r="L84" s="68">
        <v>71.340090090090101</v>
      </c>
      <c r="M84" s="71">
        <v>0.86973077693900702</v>
      </c>
      <c r="N84" s="68">
        <v>68.689733408961999</v>
      </c>
      <c r="O84" s="71">
        <v>0.17642198011858501</v>
      </c>
      <c r="P84" s="68">
        <v>26.131805157593099</v>
      </c>
      <c r="Q84" s="71"/>
      <c r="R84" s="68"/>
    </row>
    <row r="85" spans="1:18" x14ac:dyDescent="0.2">
      <c r="A85" s="141" t="s">
        <v>503</v>
      </c>
      <c r="B85" s="67" t="s">
        <v>504</v>
      </c>
      <c r="C85" s="67">
        <v>45</v>
      </c>
      <c r="D85" s="67" t="s">
        <v>340</v>
      </c>
      <c r="E85" s="71">
        <v>0.727938766844204</v>
      </c>
      <c r="F85" s="68">
        <v>64.245495495495504</v>
      </c>
      <c r="G85" s="71">
        <v>0.80412508521722803</v>
      </c>
      <c r="H85" s="68">
        <v>62.781531531531499</v>
      </c>
      <c r="I85" s="71">
        <v>0.80924047425598</v>
      </c>
      <c r="J85" s="68">
        <v>60.698198198198199</v>
      </c>
      <c r="K85" s="71">
        <v>0.98930338438186405</v>
      </c>
      <c r="L85" s="68">
        <v>97.860360360360403</v>
      </c>
      <c r="M85" s="71">
        <v>0.86973077693900702</v>
      </c>
      <c r="N85" s="68">
        <v>68.689733408961999</v>
      </c>
      <c r="O85" s="71">
        <v>0.16729411342693901</v>
      </c>
      <c r="P85" s="68">
        <v>24.240687679083099</v>
      </c>
      <c r="Q85" s="71"/>
      <c r="R85" s="68"/>
    </row>
    <row r="86" spans="1:18" x14ac:dyDescent="0.2">
      <c r="A86" s="141" t="s">
        <v>505</v>
      </c>
      <c r="B86" s="67" t="s">
        <v>506</v>
      </c>
      <c r="C86" s="67">
        <v>45</v>
      </c>
      <c r="D86" s="67" t="s">
        <v>340</v>
      </c>
      <c r="E86" s="71">
        <v>0.70118734830446805</v>
      </c>
      <c r="F86" s="68">
        <v>56.925675675675699</v>
      </c>
      <c r="G86" s="71">
        <v>0.82794121686799305</v>
      </c>
      <c r="H86" s="68">
        <v>75.506756756756801</v>
      </c>
      <c r="I86" s="71">
        <v>0.84022278641888304</v>
      </c>
      <c r="J86" s="68">
        <v>71.677927927927897</v>
      </c>
      <c r="K86" s="71">
        <v>0.96536282079366698</v>
      </c>
      <c r="L86" s="68">
        <v>90.259009009009006</v>
      </c>
      <c r="M86" s="71">
        <v>0.876411249916494</v>
      </c>
      <c r="N86" s="68">
        <v>70.788428814520699</v>
      </c>
      <c r="O86" s="71">
        <v>0.19293601582976899</v>
      </c>
      <c r="P86" s="68">
        <v>30.257879656160501</v>
      </c>
      <c r="Q86" s="71">
        <v>0.50424999999999998</v>
      </c>
      <c r="R86" s="68">
        <v>57.722308892355699</v>
      </c>
    </row>
    <row r="87" spans="1:18" x14ac:dyDescent="0.2">
      <c r="A87" s="141" t="s">
        <v>507</v>
      </c>
      <c r="B87" s="67" t="s">
        <v>508</v>
      </c>
      <c r="C87" s="67">
        <v>45</v>
      </c>
      <c r="D87" s="67" t="s">
        <v>340</v>
      </c>
      <c r="E87" s="71">
        <v>0.67445396868235696</v>
      </c>
      <c r="F87" s="68">
        <v>48.198198198198199</v>
      </c>
      <c r="G87" s="71">
        <v>0.79006785240243205</v>
      </c>
      <c r="H87" s="68">
        <v>56.081081081081102</v>
      </c>
      <c r="I87" s="71">
        <v>0.77072172567189301</v>
      </c>
      <c r="J87" s="68">
        <v>46.677927927927897</v>
      </c>
      <c r="K87" s="71">
        <v>0.88756377630632199</v>
      </c>
      <c r="L87" s="68">
        <v>58.671171171171203</v>
      </c>
      <c r="M87" s="71">
        <v>0.83298817556283</v>
      </c>
      <c r="N87" s="68">
        <v>57.061826432217799</v>
      </c>
      <c r="O87" s="71">
        <v>9.0928313468309305E-2</v>
      </c>
      <c r="P87" s="68">
        <v>8.6532951289398294</v>
      </c>
      <c r="Q87" s="71"/>
      <c r="R87" s="68"/>
    </row>
    <row r="88" spans="1:18" x14ac:dyDescent="0.2">
      <c r="A88" s="141" t="s">
        <v>509</v>
      </c>
      <c r="B88" s="67" t="s">
        <v>510</v>
      </c>
      <c r="C88" s="67">
        <v>45</v>
      </c>
      <c r="D88" s="67" t="s">
        <v>340</v>
      </c>
      <c r="E88" s="71">
        <v>0.74165393596219897</v>
      </c>
      <c r="F88" s="68">
        <v>68.412162162162204</v>
      </c>
      <c r="G88" s="71">
        <v>0.83048082721350802</v>
      </c>
      <c r="H88" s="68">
        <v>76.463963963964005</v>
      </c>
      <c r="I88" s="71">
        <v>0.83113488008581404</v>
      </c>
      <c r="J88" s="68">
        <v>68.130630630630606</v>
      </c>
      <c r="K88" s="71">
        <v>0.98334151031861095</v>
      </c>
      <c r="L88" s="68">
        <v>96.114864864864899</v>
      </c>
      <c r="M88" s="71">
        <v>0.88643195938272401</v>
      </c>
      <c r="N88" s="68">
        <v>73.737946681792394</v>
      </c>
      <c r="O88" s="71">
        <v>0.17688050281033499</v>
      </c>
      <c r="P88" s="68">
        <v>26.3610315186246</v>
      </c>
      <c r="Q88" s="71"/>
      <c r="R88" s="68"/>
    </row>
    <row r="89" spans="1:18" x14ac:dyDescent="0.2">
      <c r="A89" s="141" t="s">
        <v>511</v>
      </c>
      <c r="B89" s="67" t="s">
        <v>512</v>
      </c>
      <c r="C89" s="67">
        <v>45</v>
      </c>
      <c r="D89" s="67" t="s">
        <v>340</v>
      </c>
      <c r="E89" s="71">
        <v>0.79077975886274698</v>
      </c>
      <c r="F89" s="68">
        <v>82.319819819819799</v>
      </c>
      <c r="G89" s="71">
        <v>0.83983622606311903</v>
      </c>
      <c r="H89" s="68">
        <v>81.418918918918905</v>
      </c>
      <c r="I89" s="71">
        <v>0.85629289040759704</v>
      </c>
      <c r="J89" s="68">
        <v>76.745495495495504</v>
      </c>
      <c r="K89" s="71">
        <v>0.97077956164447798</v>
      </c>
      <c r="L89" s="68">
        <v>92.736486486486498</v>
      </c>
      <c r="M89" s="71">
        <v>0.89645266884895403</v>
      </c>
      <c r="N89" s="68">
        <v>76.574021554168993</v>
      </c>
      <c r="O89" s="71">
        <v>0.18491720621233501</v>
      </c>
      <c r="P89" s="68">
        <v>28.2521489971347</v>
      </c>
      <c r="Q89" s="71">
        <v>0.99639999999999995</v>
      </c>
      <c r="R89" s="68">
        <v>71.840873634945396</v>
      </c>
    </row>
    <row r="90" spans="1:18" x14ac:dyDescent="0.2">
      <c r="A90" s="141" t="s">
        <v>513</v>
      </c>
      <c r="B90" s="67" t="s">
        <v>514</v>
      </c>
      <c r="C90" s="67">
        <v>45</v>
      </c>
      <c r="D90" s="67" t="s">
        <v>340</v>
      </c>
      <c r="E90" s="71">
        <v>0.55969054337601198</v>
      </c>
      <c r="F90" s="68">
        <v>15.484234234234201</v>
      </c>
      <c r="G90" s="71">
        <v>0.78015197293818705</v>
      </c>
      <c r="H90" s="68">
        <v>51.632882882882903</v>
      </c>
      <c r="I90" s="71">
        <v>0.76959814881212796</v>
      </c>
      <c r="J90" s="68">
        <v>45.777027027027003</v>
      </c>
      <c r="K90" s="71">
        <v>0.93874319002024298</v>
      </c>
      <c r="L90" s="68">
        <v>80.349099099099107</v>
      </c>
      <c r="M90" s="71">
        <v>0.76952368227670498</v>
      </c>
      <c r="N90" s="68">
        <v>36.868973340896197</v>
      </c>
      <c r="O90" s="71">
        <v>0.100126266208808</v>
      </c>
      <c r="P90" s="68">
        <v>10.028653295128899</v>
      </c>
      <c r="Q90" s="71">
        <v>0</v>
      </c>
      <c r="R90" s="68">
        <v>33.229329173166903</v>
      </c>
    </row>
    <row r="91" spans="1:18" x14ac:dyDescent="0.2">
      <c r="A91" s="141" t="s">
        <v>515</v>
      </c>
      <c r="B91" s="67" t="s">
        <v>516</v>
      </c>
      <c r="C91" s="67">
        <v>45</v>
      </c>
      <c r="D91" s="67" t="s">
        <v>340</v>
      </c>
      <c r="E91" s="71">
        <v>0.74697535793922798</v>
      </c>
      <c r="F91" s="68">
        <v>69.988738738738704</v>
      </c>
      <c r="G91" s="71">
        <v>0.785610153444806</v>
      </c>
      <c r="H91" s="68">
        <v>53.997747747747802</v>
      </c>
      <c r="I91" s="71">
        <v>0.77878844452301199</v>
      </c>
      <c r="J91" s="68">
        <v>49.2117117117117</v>
      </c>
      <c r="K91" s="71">
        <v>0.96203677066113902</v>
      </c>
      <c r="L91" s="68">
        <v>89.301801801801801</v>
      </c>
      <c r="M91" s="71">
        <v>0.83298817556283</v>
      </c>
      <c r="N91" s="68">
        <v>57.061826432217799</v>
      </c>
      <c r="O91" s="71">
        <v>0.12242860344358</v>
      </c>
      <c r="P91" s="68">
        <v>14.3839541547278</v>
      </c>
      <c r="Q91" s="71">
        <v>1</v>
      </c>
      <c r="R91" s="68">
        <v>100</v>
      </c>
    </row>
    <row r="92" spans="1:18" x14ac:dyDescent="0.2">
      <c r="A92" s="141" t="s">
        <v>517</v>
      </c>
      <c r="B92" s="67" t="s">
        <v>518</v>
      </c>
      <c r="C92" s="67">
        <v>45</v>
      </c>
      <c r="D92" s="67" t="s">
        <v>340</v>
      </c>
      <c r="E92" s="71">
        <v>0.69254646627499294</v>
      </c>
      <c r="F92" s="68">
        <v>54.279279279279301</v>
      </c>
      <c r="G92" s="71">
        <v>0.78825730468614197</v>
      </c>
      <c r="H92" s="68">
        <v>55.180180180180201</v>
      </c>
      <c r="I92" s="71">
        <v>0.80539941111065005</v>
      </c>
      <c r="J92" s="68">
        <v>58.896396396396398</v>
      </c>
      <c r="K92" s="71">
        <v>0.98843161747129704</v>
      </c>
      <c r="L92" s="68">
        <v>97.578828828828804</v>
      </c>
      <c r="M92" s="71">
        <v>0.88309172289398097</v>
      </c>
      <c r="N92" s="68">
        <v>73.340896199659696</v>
      </c>
      <c r="O92" s="71">
        <v>0.190098741487886</v>
      </c>
      <c r="P92" s="68">
        <v>29.742120343839499</v>
      </c>
      <c r="Q92" s="71">
        <v>0.5</v>
      </c>
      <c r="R92" s="68">
        <v>57.332293291731702</v>
      </c>
    </row>
    <row r="93" spans="1:18" x14ac:dyDescent="0.2">
      <c r="A93" s="141" t="s">
        <v>519</v>
      </c>
      <c r="B93" s="67" t="s">
        <v>520</v>
      </c>
      <c r="C93" s="67">
        <v>45</v>
      </c>
      <c r="D93" s="67" t="s">
        <v>340</v>
      </c>
      <c r="E93" s="71">
        <v>0.53445858614613095</v>
      </c>
      <c r="F93" s="68">
        <v>10.9797297297297</v>
      </c>
      <c r="G93" s="71">
        <v>0.75385099436866199</v>
      </c>
      <c r="H93" s="68">
        <v>37.950450450450496</v>
      </c>
      <c r="I93" s="71">
        <v>0.72352128847470498</v>
      </c>
      <c r="J93" s="68">
        <v>30.349099099099099</v>
      </c>
      <c r="K93" s="71">
        <v>0.92186782786704802</v>
      </c>
      <c r="L93" s="68">
        <v>72.691441441441398</v>
      </c>
      <c r="M93" s="71">
        <v>0.70271895250183702</v>
      </c>
      <c r="N93" s="68">
        <v>21.3840045377198</v>
      </c>
      <c r="O93" s="71">
        <v>0.104792453664534</v>
      </c>
      <c r="P93" s="68">
        <v>10.8882521489971</v>
      </c>
      <c r="Q93" s="71">
        <v>0</v>
      </c>
      <c r="R93" s="68">
        <v>33.229329173166903</v>
      </c>
    </row>
    <row r="94" spans="1:18" x14ac:dyDescent="0.2">
      <c r="A94" s="141" t="s">
        <v>521</v>
      </c>
      <c r="B94" s="67" t="s">
        <v>522</v>
      </c>
      <c r="C94" s="67">
        <v>45</v>
      </c>
      <c r="D94" s="67" t="s">
        <v>340</v>
      </c>
      <c r="E94" s="71">
        <v>0.66078863396673604</v>
      </c>
      <c r="F94" s="68">
        <v>43.75</v>
      </c>
      <c r="G94" s="71">
        <v>0.76588495435640302</v>
      </c>
      <c r="H94" s="68">
        <v>44.200450450450496</v>
      </c>
      <c r="I94" s="71">
        <v>0.80553094802294201</v>
      </c>
      <c r="J94" s="68">
        <v>58.952702702702702</v>
      </c>
      <c r="K94" s="71">
        <v>0.93389078351155097</v>
      </c>
      <c r="L94" s="68">
        <v>78.772522522522493</v>
      </c>
      <c r="M94" s="71">
        <v>0.82630770258534303</v>
      </c>
      <c r="N94" s="68">
        <v>54.3959160521838</v>
      </c>
      <c r="O94" s="71">
        <v>0.13311741532418001</v>
      </c>
      <c r="P94" s="68">
        <v>16.504297994269301</v>
      </c>
      <c r="Q94" s="71">
        <v>0.5</v>
      </c>
      <c r="R94" s="68">
        <v>57.332293291731702</v>
      </c>
    </row>
    <row r="95" spans="1:18" x14ac:dyDescent="0.2">
      <c r="A95" s="141" t="s">
        <v>523</v>
      </c>
      <c r="B95" s="67" t="s">
        <v>524</v>
      </c>
      <c r="C95" s="67">
        <v>45</v>
      </c>
      <c r="D95" s="67" t="s">
        <v>340</v>
      </c>
      <c r="E95" s="71">
        <v>0.77050088869481004</v>
      </c>
      <c r="F95" s="68">
        <v>76.858108108108098</v>
      </c>
      <c r="G95" s="71">
        <v>0.82510061498933895</v>
      </c>
      <c r="H95" s="68">
        <v>73.648648648648603</v>
      </c>
      <c r="I95" s="71">
        <v>0.84035189728946702</v>
      </c>
      <c r="J95" s="68">
        <v>71.790540540540505</v>
      </c>
      <c r="K95" s="71">
        <v>0.93067543852540602</v>
      </c>
      <c r="L95" s="68">
        <v>77.0833333333333</v>
      </c>
      <c r="M95" s="71">
        <v>0.86973077693900702</v>
      </c>
      <c r="N95" s="68">
        <v>68.689733408961999</v>
      </c>
      <c r="O95" s="71">
        <v>0.15714660442563999</v>
      </c>
      <c r="P95" s="68">
        <v>22.005730659025801</v>
      </c>
      <c r="Q95" s="71">
        <v>1</v>
      </c>
      <c r="R95" s="68">
        <v>100</v>
      </c>
    </row>
    <row r="96" spans="1:18" x14ac:dyDescent="0.2">
      <c r="A96" s="141" t="s">
        <v>525</v>
      </c>
      <c r="B96" s="67" t="s">
        <v>526</v>
      </c>
      <c r="C96" s="67">
        <v>45</v>
      </c>
      <c r="D96" s="67" t="s">
        <v>340</v>
      </c>
      <c r="E96" s="71">
        <v>0.82587842947051804</v>
      </c>
      <c r="F96" s="68">
        <v>88.457207207207205</v>
      </c>
      <c r="G96" s="71">
        <v>0.76104021468901495</v>
      </c>
      <c r="H96" s="68">
        <v>42.117117117117097</v>
      </c>
      <c r="I96" s="71">
        <v>0.74883678680238197</v>
      </c>
      <c r="J96" s="68">
        <v>38.400900900900901</v>
      </c>
      <c r="K96" s="71">
        <v>0.90131632386007798</v>
      </c>
      <c r="L96" s="68">
        <v>64.132882882882896</v>
      </c>
      <c r="M96" s="71">
        <v>0.76952368227670498</v>
      </c>
      <c r="N96" s="68">
        <v>36.868973340896197</v>
      </c>
      <c r="O96" s="71">
        <v>0.77455356919492802</v>
      </c>
      <c r="P96" s="68">
        <v>88.252148997134697</v>
      </c>
      <c r="Q96" s="71">
        <v>1</v>
      </c>
      <c r="R96" s="68">
        <v>100</v>
      </c>
    </row>
    <row r="97" spans="1:18" x14ac:dyDescent="0.2">
      <c r="A97" s="141" t="s">
        <v>527</v>
      </c>
      <c r="B97" s="67" t="s">
        <v>528</v>
      </c>
      <c r="C97" s="67">
        <v>45</v>
      </c>
      <c r="D97" s="67" t="s">
        <v>340</v>
      </c>
      <c r="E97" s="71">
        <v>0.74529848304109003</v>
      </c>
      <c r="F97" s="68">
        <v>69.594594594594597</v>
      </c>
      <c r="G97" s="71">
        <v>0.77761133292086404</v>
      </c>
      <c r="H97" s="68">
        <v>50.112612612612601</v>
      </c>
      <c r="I97" s="71">
        <v>0.78818219841478798</v>
      </c>
      <c r="J97" s="68">
        <v>52.815315315315303</v>
      </c>
      <c r="K97" s="71">
        <v>0.960696567418583</v>
      </c>
      <c r="L97" s="68">
        <v>88.907657657657694</v>
      </c>
      <c r="M97" s="71">
        <v>0.83298817556283</v>
      </c>
      <c r="N97" s="68">
        <v>57.061826432217799</v>
      </c>
      <c r="O97" s="71">
        <v>0.112312623929475</v>
      </c>
      <c r="P97" s="68">
        <v>12.0916905444126</v>
      </c>
      <c r="Q97" s="71">
        <v>1</v>
      </c>
      <c r="R97" s="68">
        <v>100</v>
      </c>
    </row>
    <row r="98" spans="1:18" x14ac:dyDescent="0.2">
      <c r="A98" s="141" t="s">
        <v>529</v>
      </c>
      <c r="B98" s="67" t="s">
        <v>530</v>
      </c>
      <c r="C98" s="67">
        <v>45</v>
      </c>
      <c r="D98" s="67" t="s">
        <v>340</v>
      </c>
      <c r="E98" s="71">
        <v>0.73500096454446395</v>
      </c>
      <c r="F98" s="68">
        <v>66.385135135135101</v>
      </c>
      <c r="G98" s="71">
        <v>0.75363554060877203</v>
      </c>
      <c r="H98" s="68">
        <v>37.8941441441441</v>
      </c>
      <c r="I98" s="71">
        <v>0.79408561823577695</v>
      </c>
      <c r="J98" s="68">
        <v>54.898648648648702</v>
      </c>
      <c r="K98" s="71">
        <v>0.98957402475732104</v>
      </c>
      <c r="L98" s="68">
        <v>98.029279279279294</v>
      </c>
      <c r="M98" s="71">
        <v>0.79624557418665198</v>
      </c>
      <c r="N98" s="68">
        <v>44.753261486103199</v>
      </c>
      <c r="O98" s="71">
        <v>7.6465029478261504E-2</v>
      </c>
      <c r="P98" s="68">
        <v>7.1633237822349596</v>
      </c>
      <c r="Q98" s="71">
        <v>1</v>
      </c>
      <c r="R98" s="68">
        <v>100</v>
      </c>
    </row>
    <row r="99" spans="1:18" x14ac:dyDescent="0.2">
      <c r="A99" s="141" t="s">
        <v>531</v>
      </c>
      <c r="B99" s="67" t="s">
        <v>532</v>
      </c>
      <c r="C99" s="67">
        <v>45</v>
      </c>
      <c r="D99" s="67" t="s">
        <v>340</v>
      </c>
      <c r="E99" s="71">
        <v>0.71252566687532004</v>
      </c>
      <c r="F99" s="68">
        <v>59.234234234234201</v>
      </c>
      <c r="G99" s="71">
        <v>0.70126268620475896</v>
      </c>
      <c r="H99" s="68">
        <v>19.819819819819799</v>
      </c>
      <c r="I99" s="71">
        <v>0.78224647851084195</v>
      </c>
      <c r="J99" s="68">
        <v>50.619369369369402</v>
      </c>
      <c r="K99" s="71">
        <v>0.93679748664146201</v>
      </c>
      <c r="L99" s="68">
        <v>79.842342342342306</v>
      </c>
      <c r="M99" s="71">
        <v>0.736121317389271</v>
      </c>
      <c r="N99" s="68">
        <v>28.417470221213801</v>
      </c>
      <c r="O99" s="71">
        <v>0.118726032505584</v>
      </c>
      <c r="P99" s="68">
        <v>13.5243553008596</v>
      </c>
      <c r="Q99" s="71">
        <v>1</v>
      </c>
      <c r="R99" s="68">
        <v>100</v>
      </c>
    </row>
    <row r="100" spans="1:18" x14ac:dyDescent="0.2">
      <c r="A100" s="141" t="s">
        <v>533</v>
      </c>
      <c r="B100" s="67" t="s">
        <v>534</v>
      </c>
      <c r="C100" s="67">
        <v>45</v>
      </c>
      <c r="D100" s="67" t="s">
        <v>340</v>
      </c>
      <c r="E100" s="71">
        <v>0.77498685557653202</v>
      </c>
      <c r="F100" s="68">
        <v>78.153153153153198</v>
      </c>
      <c r="G100" s="71">
        <v>0.79929060639510097</v>
      </c>
      <c r="H100" s="68">
        <v>60.191441441441398</v>
      </c>
      <c r="I100" s="71">
        <v>0.81038475253305597</v>
      </c>
      <c r="J100" s="68">
        <v>61.204954954954999</v>
      </c>
      <c r="K100" s="71">
        <v>0.96553413158527202</v>
      </c>
      <c r="L100" s="68">
        <v>90.596846846846802</v>
      </c>
      <c r="M100" s="71">
        <v>0.80292604716413896</v>
      </c>
      <c r="N100" s="68">
        <v>46.965399886557002</v>
      </c>
      <c r="O100" s="71">
        <v>0.49679874020509202</v>
      </c>
      <c r="P100" s="68">
        <v>67.621776504297998</v>
      </c>
      <c r="Q100" s="71"/>
      <c r="R100" s="68"/>
    </row>
    <row r="101" spans="1:18" x14ac:dyDescent="0.2">
      <c r="A101" s="141" t="s">
        <v>535</v>
      </c>
      <c r="B101" s="67" t="s">
        <v>536</v>
      </c>
      <c r="C101" s="67">
        <v>45</v>
      </c>
      <c r="D101" s="67" t="s">
        <v>340</v>
      </c>
      <c r="E101" s="71">
        <v>0.81827282561854298</v>
      </c>
      <c r="F101" s="68">
        <v>87.5</v>
      </c>
      <c r="G101" s="71">
        <v>0.81030395943775102</v>
      </c>
      <c r="H101" s="68">
        <v>66.272522522522493</v>
      </c>
      <c r="I101" s="71">
        <v>0.81159248419317997</v>
      </c>
      <c r="J101" s="68">
        <v>61.655405405405403</v>
      </c>
      <c r="K101" s="71">
        <v>0.90194584438069403</v>
      </c>
      <c r="L101" s="68">
        <v>64.527027027027003</v>
      </c>
      <c r="M101" s="71">
        <v>0.87307101342775095</v>
      </c>
      <c r="N101" s="68">
        <v>69.653998865570102</v>
      </c>
      <c r="O101" s="71">
        <v>0.51272365227188199</v>
      </c>
      <c r="P101" s="68">
        <v>69.340974212034396</v>
      </c>
      <c r="Q101" s="71">
        <v>1</v>
      </c>
      <c r="R101" s="68">
        <v>100</v>
      </c>
    </row>
    <row r="102" spans="1:18" x14ac:dyDescent="0.2">
      <c r="A102" s="141" t="s">
        <v>537</v>
      </c>
      <c r="B102" s="67" t="s">
        <v>538</v>
      </c>
      <c r="C102" s="67">
        <v>45</v>
      </c>
      <c r="D102" s="67" t="s">
        <v>340</v>
      </c>
      <c r="E102" s="71">
        <v>0.65643848421544704</v>
      </c>
      <c r="F102" s="68">
        <v>42.454954954954999</v>
      </c>
      <c r="G102" s="71">
        <v>0.72532172667109596</v>
      </c>
      <c r="H102" s="68">
        <v>27.195945945945901</v>
      </c>
      <c r="I102" s="71">
        <v>0.80327132902846399</v>
      </c>
      <c r="J102" s="68">
        <v>58.108108108108098</v>
      </c>
      <c r="K102" s="71">
        <v>0.92329744102173095</v>
      </c>
      <c r="L102" s="68">
        <v>73.254504504504496</v>
      </c>
      <c r="M102" s="71">
        <v>0.736121317389271</v>
      </c>
      <c r="N102" s="68">
        <v>28.417470221213801</v>
      </c>
      <c r="O102" s="71">
        <v>9.4180606966670397E-2</v>
      </c>
      <c r="P102" s="68">
        <v>9.3409742120343804</v>
      </c>
      <c r="Q102" s="71"/>
      <c r="R102" s="68"/>
    </row>
    <row r="103" spans="1:18" x14ac:dyDescent="0.2">
      <c r="A103" s="141" t="s">
        <v>539</v>
      </c>
      <c r="B103" s="67" t="s">
        <v>540</v>
      </c>
      <c r="C103" s="67">
        <v>45</v>
      </c>
      <c r="D103" s="67" t="s">
        <v>340</v>
      </c>
      <c r="E103" s="71">
        <v>0.69098805224267601</v>
      </c>
      <c r="F103" s="68">
        <v>53.7725225225225</v>
      </c>
      <c r="G103" s="71">
        <v>0.610614131977118</v>
      </c>
      <c r="H103" s="68">
        <v>8.6148648648648596</v>
      </c>
      <c r="I103" s="71">
        <v>0.70261456583516002</v>
      </c>
      <c r="J103" s="68">
        <v>23.7612612612613</v>
      </c>
      <c r="K103" s="71">
        <v>0.750495887369235</v>
      </c>
      <c r="L103" s="68">
        <v>21.002252252252301</v>
      </c>
      <c r="M103" s="71">
        <v>0.64927516868194302</v>
      </c>
      <c r="N103" s="68">
        <v>13.3862733976177</v>
      </c>
      <c r="O103" s="71">
        <v>0.74194050734992401</v>
      </c>
      <c r="P103" s="68">
        <v>85.558739255014302</v>
      </c>
      <c r="Q103" s="71"/>
      <c r="R103" s="68"/>
    </row>
    <row r="104" spans="1:18" x14ac:dyDescent="0.2">
      <c r="A104" s="141" t="s">
        <v>541</v>
      </c>
      <c r="B104" s="67" t="s">
        <v>542</v>
      </c>
      <c r="C104" s="67">
        <v>45</v>
      </c>
      <c r="D104" s="67" t="s">
        <v>340</v>
      </c>
      <c r="E104" s="71">
        <v>0.56305882280116504</v>
      </c>
      <c r="F104" s="68">
        <v>16.2162162162162</v>
      </c>
      <c r="G104" s="71">
        <v>0.70498811612353696</v>
      </c>
      <c r="H104" s="68">
        <v>21.058558558558602</v>
      </c>
      <c r="I104" s="71">
        <v>0.58486827633772698</v>
      </c>
      <c r="J104" s="68">
        <v>5.7995495495495497</v>
      </c>
      <c r="K104" s="71">
        <v>0.72519184339638798</v>
      </c>
      <c r="L104" s="68">
        <v>16.891891891891898</v>
      </c>
      <c r="M104" s="71">
        <v>0.65929587814817303</v>
      </c>
      <c r="N104" s="68">
        <v>14.690867838910901</v>
      </c>
      <c r="O104" s="71"/>
      <c r="P104" s="68"/>
      <c r="Q104" s="71">
        <v>0.14094999999999999</v>
      </c>
      <c r="R104" s="68">
        <v>44.6957878315133</v>
      </c>
    </row>
    <row r="105" spans="1:18" x14ac:dyDescent="0.2">
      <c r="A105" s="141" t="s">
        <v>543</v>
      </c>
      <c r="B105" s="67" t="s">
        <v>544</v>
      </c>
      <c r="C105" s="67">
        <v>65</v>
      </c>
      <c r="D105" s="67" t="s">
        <v>340</v>
      </c>
      <c r="E105" s="71">
        <v>0.781727744249468</v>
      </c>
      <c r="F105" s="68">
        <v>80.123873873873904</v>
      </c>
      <c r="G105" s="71">
        <v>0.69065402900796202</v>
      </c>
      <c r="H105" s="68">
        <v>17.5675675675676</v>
      </c>
      <c r="I105" s="71">
        <v>0.79451151229143901</v>
      </c>
      <c r="J105" s="68">
        <v>55.180180180180201</v>
      </c>
      <c r="K105" s="71">
        <v>0.75728790179059002</v>
      </c>
      <c r="L105" s="68">
        <v>22.4662162162162</v>
      </c>
      <c r="M105" s="71">
        <v>0.70605918899058095</v>
      </c>
      <c r="N105" s="68">
        <v>21.837776517300099</v>
      </c>
      <c r="O105" s="71">
        <v>0.74185383341623701</v>
      </c>
      <c r="P105" s="68">
        <v>85.501432664756507</v>
      </c>
      <c r="Q105" s="71">
        <v>1</v>
      </c>
      <c r="R105" s="68">
        <v>100</v>
      </c>
    </row>
    <row r="106" spans="1:18" x14ac:dyDescent="0.2">
      <c r="A106" s="141" t="s">
        <v>545</v>
      </c>
      <c r="B106" s="67" t="s">
        <v>546</v>
      </c>
      <c r="C106" s="67">
        <v>65</v>
      </c>
      <c r="D106" s="67" t="s">
        <v>340</v>
      </c>
      <c r="E106" s="71">
        <v>0.83647071458215205</v>
      </c>
      <c r="F106" s="68">
        <v>89.639639639639597</v>
      </c>
      <c r="G106" s="71">
        <v>0.76966464485005703</v>
      </c>
      <c r="H106" s="68">
        <v>46.058558558558602</v>
      </c>
      <c r="I106" s="71">
        <v>0.85064574947552196</v>
      </c>
      <c r="J106" s="68">
        <v>75.563063063063098</v>
      </c>
      <c r="K106" s="71">
        <v>0.90449388414215603</v>
      </c>
      <c r="L106" s="68">
        <v>65.765765765765806</v>
      </c>
      <c r="M106" s="71">
        <v>0.89645266884895403</v>
      </c>
      <c r="N106" s="68">
        <v>76.574021554168993</v>
      </c>
      <c r="O106" s="71">
        <v>0.76109662559406799</v>
      </c>
      <c r="P106" s="68">
        <v>87.277936962750701</v>
      </c>
      <c r="Q106" s="71"/>
      <c r="R106" s="68"/>
    </row>
    <row r="107" spans="1:18" x14ac:dyDescent="0.2">
      <c r="A107" s="141" t="s">
        <v>547</v>
      </c>
      <c r="B107" s="67" t="s">
        <v>548</v>
      </c>
      <c r="C107" s="67">
        <v>65</v>
      </c>
      <c r="D107" s="67" t="s">
        <v>340</v>
      </c>
      <c r="E107" s="71">
        <v>0.67614162998202498</v>
      </c>
      <c r="F107" s="68">
        <v>48.8175675675676</v>
      </c>
      <c r="G107" s="71">
        <v>0.64120788253378302</v>
      </c>
      <c r="H107" s="68">
        <v>10.6418918918919</v>
      </c>
      <c r="I107" s="71">
        <v>0.76941466864381702</v>
      </c>
      <c r="J107" s="68">
        <v>45.720720720720699</v>
      </c>
      <c r="K107" s="71">
        <v>0.86237177882761495</v>
      </c>
      <c r="L107" s="68">
        <v>47.972972972972997</v>
      </c>
      <c r="M107" s="71">
        <v>0.58247043890707495</v>
      </c>
      <c r="N107" s="68">
        <v>9.2456040839478195</v>
      </c>
      <c r="O107" s="71">
        <v>0.80128501097986005</v>
      </c>
      <c r="P107" s="68">
        <v>90.773638968481393</v>
      </c>
      <c r="Q107" s="71">
        <v>0.40010000000000001</v>
      </c>
      <c r="R107" s="68">
        <v>53.120124804992201</v>
      </c>
    </row>
    <row r="108" spans="1:18" x14ac:dyDescent="0.2">
      <c r="A108" s="141" t="s">
        <v>549</v>
      </c>
      <c r="B108" s="67" t="s">
        <v>550</v>
      </c>
      <c r="C108" s="67">
        <v>65</v>
      </c>
      <c r="D108" s="67" t="s">
        <v>340</v>
      </c>
      <c r="E108" s="71">
        <v>0.42186098439408598</v>
      </c>
      <c r="F108" s="68">
        <v>3.7162162162162198</v>
      </c>
      <c r="G108" s="71">
        <v>0.39078670314476799</v>
      </c>
      <c r="H108" s="68">
        <v>2.4211711711711699</v>
      </c>
      <c r="I108" s="71">
        <v>0.47980520705135599</v>
      </c>
      <c r="J108" s="68">
        <v>2.1959459459459501</v>
      </c>
      <c r="K108" s="71">
        <v>0.64786551728143604</v>
      </c>
      <c r="L108" s="68">
        <v>6.7004504504504503</v>
      </c>
      <c r="M108" s="71">
        <v>0.28184915492016799</v>
      </c>
      <c r="N108" s="68">
        <v>3.3465683494044201</v>
      </c>
      <c r="O108" s="71">
        <v>0.63275932396678802</v>
      </c>
      <c r="P108" s="68">
        <v>78.510028653295095</v>
      </c>
      <c r="Q108" s="71">
        <v>9.8100000000000007E-2</v>
      </c>
      <c r="R108" s="68">
        <v>42.511700468018702</v>
      </c>
    </row>
    <row r="109" spans="1:18" x14ac:dyDescent="0.2">
      <c r="A109" s="141" t="s">
        <v>551</v>
      </c>
      <c r="B109" s="67" t="s">
        <v>552</v>
      </c>
      <c r="C109" s="67">
        <v>65</v>
      </c>
      <c r="D109" s="67" t="s">
        <v>340</v>
      </c>
      <c r="E109" s="71">
        <v>0.52262595167007198</v>
      </c>
      <c r="F109" s="68">
        <v>9.5720720720720696</v>
      </c>
      <c r="G109" s="71">
        <v>0.49079655787742599</v>
      </c>
      <c r="H109" s="68">
        <v>4.0540540540540499</v>
      </c>
      <c r="I109" s="71">
        <v>0.59436863502048398</v>
      </c>
      <c r="J109" s="68">
        <v>6.4189189189189202</v>
      </c>
      <c r="K109" s="71">
        <v>0.75688854950721496</v>
      </c>
      <c r="L109" s="68">
        <v>22.409909909909899</v>
      </c>
      <c r="M109" s="71">
        <v>0.569109492952101</v>
      </c>
      <c r="N109" s="68">
        <v>8.7351106069200206</v>
      </c>
      <c r="O109" s="71">
        <v>0.72459247466320797</v>
      </c>
      <c r="P109" s="68">
        <v>84.068767908309496</v>
      </c>
      <c r="Q109" s="71">
        <v>0</v>
      </c>
      <c r="R109" s="68">
        <v>33.229329173166903</v>
      </c>
    </row>
    <row r="110" spans="1:18" x14ac:dyDescent="0.2">
      <c r="A110" s="141" t="s">
        <v>553</v>
      </c>
      <c r="B110" s="67" t="s">
        <v>554</v>
      </c>
      <c r="C110" s="67">
        <v>65</v>
      </c>
      <c r="D110" s="67" t="s">
        <v>340</v>
      </c>
      <c r="E110" s="71">
        <v>0.82884422105027999</v>
      </c>
      <c r="F110" s="68">
        <v>88.795045045045001</v>
      </c>
      <c r="G110" s="71">
        <v>0.79004968224925998</v>
      </c>
      <c r="H110" s="68">
        <v>56.024774774774798</v>
      </c>
      <c r="I110" s="71">
        <v>0.86278743321559703</v>
      </c>
      <c r="J110" s="68">
        <v>79.1666666666667</v>
      </c>
      <c r="K110" s="71">
        <v>0.79667524714161098</v>
      </c>
      <c r="L110" s="68">
        <v>30.4617117117117</v>
      </c>
      <c r="M110" s="71">
        <v>0.94655621618010599</v>
      </c>
      <c r="N110" s="68">
        <v>89.109472490073699</v>
      </c>
      <c r="O110" s="71">
        <v>0.748152526464825</v>
      </c>
      <c r="P110" s="68">
        <v>86.3610315186246</v>
      </c>
      <c r="Q110" s="71"/>
      <c r="R110" s="68"/>
    </row>
    <row r="111" spans="1:18" x14ac:dyDescent="0.2">
      <c r="A111" s="141" t="s">
        <v>555</v>
      </c>
      <c r="B111" s="67" t="s">
        <v>556</v>
      </c>
      <c r="C111" s="67">
        <v>65</v>
      </c>
      <c r="D111" s="67" t="s">
        <v>340</v>
      </c>
      <c r="E111" s="71">
        <v>0.86266252745299998</v>
      </c>
      <c r="F111" s="68">
        <v>92.567567567567593</v>
      </c>
      <c r="G111" s="71">
        <v>0.82601973594066902</v>
      </c>
      <c r="H111" s="68">
        <v>74.662162162162204</v>
      </c>
      <c r="I111" s="71">
        <v>0.87634783292327401</v>
      </c>
      <c r="J111" s="68">
        <v>83.558558558558602</v>
      </c>
      <c r="K111" s="71">
        <v>0.75132426007283803</v>
      </c>
      <c r="L111" s="68">
        <v>21.2274774774775</v>
      </c>
      <c r="M111" s="71">
        <v>0.90981361480392797</v>
      </c>
      <c r="N111" s="68">
        <v>80.771412365286395</v>
      </c>
      <c r="O111" s="71">
        <v>0.81246972097729397</v>
      </c>
      <c r="P111" s="68">
        <v>91.747851002865303</v>
      </c>
      <c r="Q111" s="71">
        <v>1</v>
      </c>
      <c r="R111" s="68">
        <v>100</v>
      </c>
    </row>
    <row r="112" spans="1:18" x14ac:dyDescent="0.2">
      <c r="A112" s="141" t="s">
        <v>557</v>
      </c>
      <c r="B112" s="67" t="s">
        <v>558</v>
      </c>
      <c r="C112" s="67">
        <v>65</v>
      </c>
      <c r="D112" s="67" t="s">
        <v>340</v>
      </c>
      <c r="E112" s="71">
        <v>0.77640997797658595</v>
      </c>
      <c r="F112" s="68">
        <v>78.547297297297305</v>
      </c>
      <c r="G112" s="71">
        <v>0.82086465084985705</v>
      </c>
      <c r="H112" s="68">
        <v>71.452702702702695</v>
      </c>
      <c r="I112" s="71">
        <v>0.87112886125684896</v>
      </c>
      <c r="J112" s="68">
        <v>81.756756756756801</v>
      </c>
      <c r="K112" s="71">
        <v>0.63727892068223402</v>
      </c>
      <c r="L112" s="68">
        <v>5.9121621621621596</v>
      </c>
      <c r="M112" s="71">
        <v>0.929855033736389</v>
      </c>
      <c r="N112" s="68">
        <v>85.479296653431604</v>
      </c>
      <c r="O112" s="71">
        <v>0.62292242335760095</v>
      </c>
      <c r="P112" s="68">
        <v>77.765042979942706</v>
      </c>
      <c r="Q112" s="71"/>
      <c r="R112" s="68"/>
    </row>
    <row r="113" spans="1:18" x14ac:dyDescent="0.2">
      <c r="A113" s="141" t="s">
        <v>559</v>
      </c>
      <c r="B113" s="67" t="s">
        <v>560</v>
      </c>
      <c r="C113" s="67">
        <v>65</v>
      </c>
      <c r="D113" s="67" t="s">
        <v>340</v>
      </c>
      <c r="E113" s="71">
        <v>0.81509793582698797</v>
      </c>
      <c r="F113" s="68">
        <v>87.049549549549596</v>
      </c>
      <c r="G113" s="71">
        <v>0.83507226005478097</v>
      </c>
      <c r="H113" s="68">
        <v>79.391891891891902</v>
      </c>
      <c r="I113" s="71">
        <v>0.87369835487865199</v>
      </c>
      <c r="J113" s="68">
        <v>82.545045045045001</v>
      </c>
      <c r="K113" s="71">
        <v>0.74652542530788502</v>
      </c>
      <c r="L113" s="68">
        <v>20.3828828828829</v>
      </c>
      <c r="M113" s="71">
        <v>0.95323668915759197</v>
      </c>
      <c r="N113" s="68">
        <v>90.470788428814501</v>
      </c>
      <c r="O113" s="71">
        <v>0.66695694973602904</v>
      </c>
      <c r="P113" s="68">
        <v>80.573065902578804</v>
      </c>
      <c r="Q113" s="71"/>
      <c r="R113" s="68"/>
    </row>
    <row r="114" spans="1:18" x14ac:dyDescent="0.2">
      <c r="A114" s="141" t="s">
        <v>561</v>
      </c>
      <c r="B114" s="67" t="s">
        <v>562</v>
      </c>
      <c r="C114" s="67">
        <v>65</v>
      </c>
      <c r="D114" s="67" t="s">
        <v>340</v>
      </c>
      <c r="E114" s="71">
        <v>0.59360765129853998</v>
      </c>
      <c r="F114" s="68">
        <v>22.972972972973</v>
      </c>
      <c r="G114" s="71">
        <v>0.67429337893277697</v>
      </c>
      <c r="H114" s="68">
        <v>14.301801801801799</v>
      </c>
      <c r="I114" s="71">
        <v>0.736296238036801</v>
      </c>
      <c r="J114" s="68">
        <v>33.952702702702702</v>
      </c>
      <c r="K114" s="71">
        <v>0.80358959120977402</v>
      </c>
      <c r="L114" s="68">
        <v>31.813063063063101</v>
      </c>
      <c r="M114" s="71">
        <v>0.58581067539581799</v>
      </c>
      <c r="N114" s="68">
        <v>9.4157685762904109</v>
      </c>
      <c r="O114" s="71">
        <v>0.62075602421607001</v>
      </c>
      <c r="P114" s="68">
        <v>77.535816618911198</v>
      </c>
      <c r="Q114" s="71">
        <v>0.1409</v>
      </c>
      <c r="R114" s="68">
        <v>44.617784711388502</v>
      </c>
    </row>
    <row r="115" spans="1:18" x14ac:dyDescent="0.2">
      <c r="A115" s="141" t="s">
        <v>563</v>
      </c>
      <c r="B115" s="67" t="s">
        <v>564</v>
      </c>
      <c r="C115" s="67">
        <v>65</v>
      </c>
      <c r="D115" s="67" t="s">
        <v>340</v>
      </c>
      <c r="E115" s="71">
        <v>0.83711166179744601</v>
      </c>
      <c r="F115" s="68">
        <v>89.752252252252205</v>
      </c>
      <c r="G115" s="71">
        <v>0.85275838350333699</v>
      </c>
      <c r="H115" s="68">
        <v>86.261261261261296</v>
      </c>
      <c r="I115" s="71">
        <v>0.88788939390997301</v>
      </c>
      <c r="J115" s="68">
        <v>86.880630630630606</v>
      </c>
      <c r="K115" s="71">
        <v>0.863157400691138</v>
      </c>
      <c r="L115" s="68">
        <v>48.367117117117097</v>
      </c>
      <c r="M115" s="71">
        <v>0.95991716213507905</v>
      </c>
      <c r="N115" s="68">
        <v>92.002268859897896</v>
      </c>
      <c r="O115" s="71">
        <v>0.62183596874770297</v>
      </c>
      <c r="P115" s="68">
        <v>77.593123209169093</v>
      </c>
      <c r="Q115" s="71"/>
      <c r="R115" s="68"/>
    </row>
    <row r="116" spans="1:18" x14ac:dyDescent="0.2">
      <c r="A116" s="141" t="s">
        <v>565</v>
      </c>
      <c r="B116" s="67" t="s">
        <v>566</v>
      </c>
      <c r="C116" s="67">
        <v>65</v>
      </c>
      <c r="D116" s="67" t="s">
        <v>340</v>
      </c>
      <c r="E116" s="71">
        <v>0.67757925970336896</v>
      </c>
      <c r="F116" s="68">
        <v>48.986486486486498</v>
      </c>
      <c r="G116" s="71">
        <v>0.85870365453352804</v>
      </c>
      <c r="H116" s="68">
        <v>87.781531531531499</v>
      </c>
      <c r="I116" s="71">
        <v>0.87113663293030796</v>
      </c>
      <c r="J116" s="68">
        <v>81.813063063063098</v>
      </c>
      <c r="K116" s="71">
        <v>0.71833450446457503</v>
      </c>
      <c r="L116" s="68">
        <v>16.047297297297298</v>
      </c>
      <c r="M116" s="71">
        <v>0.903133141826441</v>
      </c>
      <c r="N116" s="68">
        <v>78.842881452070301</v>
      </c>
      <c r="O116" s="71">
        <v>0.61796762446536102</v>
      </c>
      <c r="P116" s="68">
        <v>77.421203438395395</v>
      </c>
      <c r="Q116" s="71">
        <v>9.6199999999999994E-2</v>
      </c>
      <c r="R116" s="68">
        <v>42.433697347893897</v>
      </c>
    </row>
    <row r="117" spans="1:18" x14ac:dyDescent="0.2">
      <c r="A117" s="141" t="s">
        <v>567</v>
      </c>
      <c r="B117" s="67" t="s">
        <v>568</v>
      </c>
      <c r="C117" s="67">
        <v>65</v>
      </c>
      <c r="D117" s="67" t="s">
        <v>340</v>
      </c>
      <c r="E117" s="71">
        <v>0.60886837999252896</v>
      </c>
      <c r="F117" s="68">
        <v>27.0833333333333</v>
      </c>
      <c r="G117" s="71">
        <v>0.70684954658960097</v>
      </c>
      <c r="H117" s="68">
        <v>21.6216216216216</v>
      </c>
      <c r="I117" s="71">
        <v>0.76727027247062995</v>
      </c>
      <c r="J117" s="68">
        <v>45.101351351351298</v>
      </c>
      <c r="K117" s="71">
        <v>0.64571501046266599</v>
      </c>
      <c r="L117" s="68">
        <v>6.4752252252252296</v>
      </c>
      <c r="M117" s="71">
        <v>0.68601777005812004</v>
      </c>
      <c r="N117" s="68">
        <v>19.001701644923401</v>
      </c>
      <c r="O117" s="71">
        <v>0.23848930038162799</v>
      </c>
      <c r="P117" s="68">
        <v>39.656160458452703</v>
      </c>
      <c r="Q117" s="71"/>
      <c r="R117" s="68"/>
    </row>
    <row r="118" spans="1:18" x14ac:dyDescent="0.2">
      <c r="A118" s="141" t="s">
        <v>569</v>
      </c>
      <c r="B118" s="67" t="s">
        <v>570</v>
      </c>
      <c r="C118" s="67">
        <v>65</v>
      </c>
      <c r="D118" s="67" t="s">
        <v>340</v>
      </c>
      <c r="E118" s="71">
        <v>0.80193467504692395</v>
      </c>
      <c r="F118" s="68">
        <v>84.290540540540505</v>
      </c>
      <c r="G118" s="71">
        <v>0.760457570526473</v>
      </c>
      <c r="H118" s="68">
        <v>41.779279279279301</v>
      </c>
      <c r="I118" s="71">
        <v>0.82269094780493601</v>
      </c>
      <c r="J118" s="68">
        <v>65.427927927927897</v>
      </c>
      <c r="K118" s="71">
        <v>0.86493360018467202</v>
      </c>
      <c r="L118" s="68">
        <v>49.324324324324301</v>
      </c>
      <c r="M118" s="71">
        <v>0.88977219587146805</v>
      </c>
      <c r="N118" s="68">
        <v>74.6454906409529</v>
      </c>
      <c r="O118" s="71">
        <v>0.67181906084706999</v>
      </c>
      <c r="P118" s="68">
        <v>80.687679083094594</v>
      </c>
      <c r="Q118" s="71"/>
      <c r="R118" s="68"/>
    </row>
    <row r="119" spans="1:18" x14ac:dyDescent="0.2">
      <c r="A119" s="141" t="s">
        <v>571</v>
      </c>
      <c r="B119" s="67" t="s">
        <v>572</v>
      </c>
      <c r="C119" s="67">
        <v>65</v>
      </c>
      <c r="D119" s="67" t="s">
        <v>340</v>
      </c>
      <c r="E119" s="71">
        <v>0.84914786927966601</v>
      </c>
      <c r="F119" s="68">
        <v>90.8783783783784</v>
      </c>
      <c r="G119" s="71">
        <v>0.79451774685622001</v>
      </c>
      <c r="H119" s="68">
        <v>58.108108108108098</v>
      </c>
      <c r="I119" s="71">
        <v>0.87287919614529097</v>
      </c>
      <c r="J119" s="68">
        <v>82.263513513513502</v>
      </c>
      <c r="K119" s="71">
        <v>0.92762463152637098</v>
      </c>
      <c r="L119" s="68">
        <v>75.563063063063098</v>
      </c>
      <c r="M119" s="71">
        <v>0.95657692564633601</v>
      </c>
      <c r="N119" s="68">
        <v>91.264889393079997</v>
      </c>
      <c r="O119" s="71">
        <v>0.69414084622411099</v>
      </c>
      <c r="P119" s="68">
        <v>81.948424068767906</v>
      </c>
      <c r="Q119" s="71"/>
      <c r="R119" s="68"/>
    </row>
    <row r="120" spans="1:18" x14ac:dyDescent="0.2">
      <c r="A120" s="141" t="s">
        <v>573</v>
      </c>
      <c r="B120" s="67" t="s">
        <v>574</v>
      </c>
      <c r="C120" s="67">
        <v>45</v>
      </c>
      <c r="D120" s="67" t="s">
        <v>340</v>
      </c>
      <c r="E120" s="71">
        <v>0.816306390634851</v>
      </c>
      <c r="F120" s="68">
        <v>87.331081081081095</v>
      </c>
      <c r="G120" s="71">
        <v>0.78186734034160299</v>
      </c>
      <c r="H120" s="68">
        <v>52.308558558558602</v>
      </c>
      <c r="I120" s="71">
        <v>0.80427581634177303</v>
      </c>
      <c r="J120" s="68">
        <v>58.502252252252198</v>
      </c>
      <c r="K120" s="71">
        <v>0.92637660107196795</v>
      </c>
      <c r="L120" s="68">
        <v>74.718468468468501</v>
      </c>
      <c r="M120" s="71">
        <v>0.78622486472042197</v>
      </c>
      <c r="N120" s="68">
        <v>41.236528644356198</v>
      </c>
      <c r="O120" s="71">
        <v>0.78278733069848705</v>
      </c>
      <c r="P120" s="68">
        <v>88.882521489971296</v>
      </c>
      <c r="Q120" s="71"/>
      <c r="R120" s="68"/>
    </row>
    <row r="121" spans="1:18" x14ac:dyDescent="0.2">
      <c r="A121" s="141" t="s">
        <v>575</v>
      </c>
      <c r="B121" s="67" t="s">
        <v>576</v>
      </c>
      <c r="C121" s="67">
        <v>65</v>
      </c>
      <c r="D121" s="67" t="s">
        <v>340</v>
      </c>
      <c r="E121" s="71">
        <v>0.82146666873872998</v>
      </c>
      <c r="F121" s="68">
        <v>88.063063063063098</v>
      </c>
      <c r="G121" s="71">
        <v>0.80732548545292804</v>
      </c>
      <c r="H121" s="68">
        <v>64.639639639639597</v>
      </c>
      <c r="I121" s="71">
        <v>0.85648738336476504</v>
      </c>
      <c r="J121" s="68">
        <v>76.801801801801801</v>
      </c>
      <c r="K121" s="71">
        <v>0.76385786976737102</v>
      </c>
      <c r="L121" s="68">
        <v>24.099099099099099</v>
      </c>
      <c r="M121" s="71">
        <v>0.94655621618010599</v>
      </c>
      <c r="N121" s="68">
        <v>89.109472490073699</v>
      </c>
      <c r="O121" s="71">
        <v>0.73310638892847801</v>
      </c>
      <c r="P121" s="68">
        <v>84.641833810888301</v>
      </c>
      <c r="Q121" s="71"/>
      <c r="R121" s="68"/>
    </row>
    <row r="122" spans="1:18" x14ac:dyDescent="0.2">
      <c r="A122" s="141" t="s">
        <v>577</v>
      </c>
      <c r="B122" s="67" t="s">
        <v>578</v>
      </c>
      <c r="C122" s="67">
        <v>65</v>
      </c>
      <c r="D122" s="67" t="s">
        <v>340</v>
      </c>
      <c r="E122" s="71">
        <v>0.89855065993781402</v>
      </c>
      <c r="F122" s="68">
        <v>97.015765765765806</v>
      </c>
      <c r="G122" s="71">
        <v>0.85070086739219097</v>
      </c>
      <c r="H122" s="68">
        <v>85.360360360360403</v>
      </c>
      <c r="I122" s="71">
        <v>0.892000153847194</v>
      </c>
      <c r="J122" s="68">
        <v>87.725225225225202</v>
      </c>
      <c r="K122" s="71">
        <v>0.90592970494993896</v>
      </c>
      <c r="L122" s="68">
        <v>66.610360360360403</v>
      </c>
      <c r="M122" s="71">
        <v>0.95657692564633601</v>
      </c>
      <c r="N122" s="68">
        <v>91.264889393079997</v>
      </c>
      <c r="O122" s="71">
        <v>0.78609630779122597</v>
      </c>
      <c r="P122" s="68">
        <v>89.226361031518607</v>
      </c>
      <c r="Q122" s="71">
        <v>1</v>
      </c>
      <c r="R122" s="68">
        <v>100</v>
      </c>
    </row>
    <row r="123" spans="1:18" x14ac:dyDescent="0.2">
      <c r="A123" s="141" t="s">
        <v>579</v>
      </c>
      <c r="B123" s="67" t="s">
        <v>580</v>
      </c>
      <c r="C123" s="67">
        <v>65</v>
      </c>
      <c r="D123" s="67" t="s">
        <v>340</v>
      </c>
      <c r="E123" s="71">
        <v>0.84897691524678598</v>
      </c>
      <c r="F123" s="68">
        <v>90.765765765765806</v>
      </c>
      <c r="G123" s="71">
        <v>0.81566597157819998</v>
      </c>
      <c r="H123" s="68">
        <v>69.144144144144093</v>
      </c>
      <c r="I123" s="71">
        <v>0.857689964455568</v>
      </c>
      <c r="J123" s="68">
        <v>77.308558558558602</v>
      </c>
      <c r="K123" s="71">
        <v>0.81345604482462996</v>
      </c>
      <c r="L123" s="68">
        <v>34.065315315315303</v>
      </c>
      <c r="M123" s="71">
        <v>0.94321597969136195</v>
      </c>
      <c r="N123" s="68">
        <v>88.3720930232558</v>
      </c>
      <c r="O123" s="71">
        <v>0.81485661568417</v>
      </c>
      <c r="P123" s="68">
        <v>91.919770773639002</v>
      </c>
      <c r="Q123" s="71"/>
      <c r="R123" s="68"/>
    </row>
    <row r="124" spans="1:18" x14ac:dyDescent="0.2">
      <c r="A124" s="141" t="s">
        <v>581</v>
      </c>
      <c r="B124" s="67" t="s">
        <v>582</v>
      </c>
      <c r="C124" s="67">
        <v>65</v>
      </c>
      <c r="D124" s="67" t="s">
        <v>340</v>
      </c>
      <c r="E124" s="71">
        <v>0.70268136342306597</v>
      </c>
      <c r="F124" s="68">
        <v>57.207207207207198</v>
      </c>
      <c r="G124" s="71">
        <v>0.80034830317849504</v>
      </c>
      <c r="H124" s="68">
        <v>60.641891891891902</v>
      </c>
      <c r="I124" s="71">
        <v>0.85828754991864198</v>
      </c>
      <c r="J124" s="68">
        <v>77.533783783783804</v>
      </c>
      <c r="K124" s="71">
        <v>0.90028242766904898</v>
      </c>
      <c r="L124" s="68">
        <v>63.6824324324324</v>
      </c>
      <c r="M124" s="71">
        <v>0.94321597969136195</v>
      </c>
      <c r="N124" s="68">
        <v>88.3720930232558</v>
      </c>
      <c r="O124" s="71">
        <v>0.71395392008084402</v>
      </c>
      <c r="P124" s="68">
        <v>83.438395415472797</v>
      </c>
      <c r="Q124" s="71">
        <v>0</v>
      </c>
      <c r="R124" s="68">
        <v>33.229329173166903</v>
      </c>
    </row>
    <row r="125" spans="1:18" x14ac:dyDescent="0.2">
      <c r="A125" s="141" t="s">
        <v>583</v>
      </c>
      <c r="B125" s="67" t="s">
        <v>584</v>
      </c>
      <c r="C125" s="67">
        <v>65</v>
      </c>
      <c r="D125" s="67" t="s">
        <v>340</v>
      </c>
      <c r="E125" s="71">
        <v>0.61733056788392804</v>
      </c>
      <c r="F125" s="68">
        <v>29.729729729729701</v>
      </c>
      <c r="G125" s="71">
        <v>0.74808295334012598</v>
      </c>
      <c r="H125" s="68">
        <v>35.304054054053999</v>
      </c>
      <c r="I125" s="71">
        <v>0.80834624626089502</v>
      </c>
      <c r="J125" s="68">
        <v>60.247747747747802</v>
      </c>
      <c r="K125" s="71">
        <v>0.83330943504793697</v>
      </c>
      <c r="L125" s="68">
        <v>39.076576576576599</v>
      </c>
      <c r="M125" s="71">
        <v>0.87307101342775095</v>
      </c>
      <c r="N125" s="68">
        <v>69.653998865570102</v>
      </c>
      <c r="O125" s="71">
        <v>0.44117375922685997</v>
      </c>
      <c r="P125" s="68">
        <v>63.209169054441297</v>
      </c>
      <c r="Q125" s="71">
        <v>0</v>
      </c>
      <c r="R125" s="68">
        <v>33.229329173166903</v>
      </c>
    </row>
    <row r="126" spans="1:18" x14ac:dyDescent="0.2">
      <c r="A126" s="141" t="s">
        <v>585</v>
      </c>
      <c r="B126" s="67" t="s">
        <v>586</v>
      </c>
      <c r="C126" s="67">
        <v>65</v>
      </c>
      <c r="D126" s="67" t="s">
        <v>340</v>
      </c>
      <c r="E126" s="71">
        <v>0.68469025397194605</v>
      </c>
      <c r="F126" s="68">
        <v>51.463963963963998</v>
      </c>
      <c r="G126" s="71">
        <v>0.80716285646012698</v>
      </c>
      <c r="H126" s="68">
        <v>64.470720720720706</v>
      </c>
      <c r="I126" s="71">
        <v>0.85691107416129397</v>
      </c>
      <c r="J126" s="68">
        <v>76.970720720720706</v>
      </c>
      <c r="K126" s="71">
        <v>0.76264985860903201</v>
      </c>
      <c r="L126" s="68">
        <v>23.3671171171171</v>
      </c>
      <c r="M126" s="71">
        <v>0.89311243236021098</v>
      </c>
      <c r="N126" s="68">
        <v>75.496313102665894</v>
      </c>
      <c r="O126" s="71">
        <v>0.73640530224101197</v>
      </c>
      <c r="P126" s="68">
        <v>84.928366762177703</v>
      </c>
      <c r="Q126" s="71">
        <v>5.1900000000000002E-2</v>
      </c>
      <c r="R126" s="68">
        <v>40.873634945397797</v>
      </c>
    </row>
    <row r="127" spans="1:18" x14ac:dyDescent="0.2">
      <c r="A127" s="141" t="s">
        <v>587</v>
      </c>
      <c r="B127" s="67" t="s">
        <v>588</v>
      </c>
      <c r="C127" s="67">
        <v>65</v>
      </c>
      <c r="D127" s="67" t="s">
        <v>340</v>
      </c>
      <c r="E127" s="71">
        <v>0.689343373947505</v>
      </c>
      <c r="F127" s="68">
        <v>53.209459459459502</v>
      </c>
      <c r="G127" s="71">
        <v>0.86587795212789997</v>
      </c>
      <c r="H127" s="68">
        <v>88.963963963964005</v>
      </c>
      <c r="I127" s="71">
        <v>0.90601482986360404</v>
      </c>
      <c r="J127" s="68">
        <v>90.990990990990994</v>
      </c>
      <c r="K127" s="71">
        <v>0.78574623834637802</v>
      </c>
      <c r="L127" s="68">
        <v>28.7725225225225</v>
      </c>
      <c r="M127" s="71">
        <v>0.96659763511256602</v>
      </c>
      <c r="N127" s="68">
        <v>93.420306296086196</v>
      </c>
      <c r="O127" s="71">
        <v>0.61182358823458005</v>
      </c>
      <c r="P127" s="68">
        <v>76.905444126074499</v>
      </c>
      <c r="Q127" s="71">
        <v>0</v>
      </c>
      <c r="R127" s="68">
        <v>33.229329173166903</v>
      </c>
    </row>
    <row r="128" spans="1:18" x14ac:dyDescent="0.2">
      <c r="A128" s="141" t="s">
        <v>589</v>
      </c>
      <c r="B128" s="67" t="s">
        <v>590</v>
      </c>
      <c r="C128" s="67">
        <v>65</v>
      </c>
      <c r="D128" s="67" t="s">
        <v>340</v>
      </c>
      <c r="E128" s="71">
        <v>0.65774468386546803</v>
      </c>
      <c r="F128" s="68">
        <v>42.905405405405403</v>
      </c>
      <c r="G128" s="71">
        <v>0.83799729145833102</v>
      </c>
      <c r="H128" s="68">
        <v>80.518018018017997</v>
      </c>
      <c r="I128" s="71">
        <v>0.85222165879190503</v>
      </c>
      <c r="J128" s="68">
        <v>75.957207207207205</v>
      </c>
      <c r="K128" s="71">
        <v>0.71831833718994598</v>
      </c>
      <c r="L128" s="68">
        <v>15.990990990991</v>
      </c>
      <c r="M128" s="71">
        <v>0.92651479724764496</v>
      </c>
      <c r="N128" s="68">
        <v>84.798638684061302</v>
      </c>
      <c r="O128" s="71">
        <v>0.61141601850498195</v>
      </c>
      <c r="P128" s="68">
        <v>76.848137535816605</v>
      </c>
      <c r="Q128" s="71">
        <v>0</v>
      </c>
      <c r="R128" s="68">
        <v>33.229329173166903</v>
      </c>
    </row>
    <row r="129" spans="1:18" x14ac:dyDescent="0.2">
      <c r="A129" s="141" t="s">
        <v>591</v>
      </c>
      <c r="B129" s="67" t="s">
        <v>592</v>
      </c>
      <c r="C129" s="67">
        <v>65</v>
      </c>
      <c r="D129" s="67" t="s">
        <v>340</v>
      </c>
      <c r="E129" s="71">
        <v>0.67026758031979905</v>
      </c>
      <c r="F129" s="68">
        <v>46.959459459459502</v>
      </c>
      <c r="G129" s="71">
        <v>0.77408408923767402</v>
      </c>
      <c r="H129" s="68">
        <v>48.198198198198199</v>
      </c>
      <c r="I129" s="71">
        <v>0.81807833704919897</v>
      </c>
      <c r="J129" s="68">
        <v>63.569819819819799</v>
      </c>
      <c r="K129" s="71">
        <v>0.62116431695769103</v>
      </c>
      <c r="L129" s="68">
        <v>5.1238738738738698</v>
      </c>
      <c r="M129" s="71">
        <v>0.85302959449529003</v>
      </c>
      <c r="N129" s="68">
        <v>63.131026659103803</v>
      </c>
      <c r="O129" s="71">
        <v>0.57074914417893796</v>
      </c>
      <c r="P129" s="68">
        <v>74.441260744985698</v>
      </c>
      <c r="Q129" s="71">
        <v>0.38450000000000001</v>
      </c>
      <c r="R129" s="68">
        <v>52.262090483619403</v>
      </c>
    </row>
    <row r="130" spans="1:18" x14ac:dyDescent="0.2">
      <c r="A130" s="141" t="s">
        <v>593</v>
      </c>
      <c r="B130" s="67" t="s">
        <v>594</v>
      </c>
      <c r="C130" s="67">
        <v>65</v>
      </c>
      <c r="D130" s="67" t="s">
        <v>340</v>
      </c>
      <c r="E130" s="71">
        <v>0.61776580490513999</v>
      </c>
      <c r="F130" s="68">
        <v>30.180180180180201</v>
      </c>
      <c r="G130" s="71">
        <v>0.80957598127680597</v>
      </c>
      <c r="H130" s="68">
        <v>65.8783783783784</v>
      </c>
      <c r="I130" s="71">
        <v>0.83494264791474404</v>
      </c>
      <c r="J130" s="68">
        <v>69.481981981982003</v>
      </c>
      <c r="K130" s="71">
        <v>0.68286643695410398</v>
      </c>
      <c r="L130" s="68">
        <v>10.6418918918919</v>
      </c>
      <c r="M130" s="71">
        <v>0.89645266884895403</v>
      </c>
      <c r="N130" s="68">
        <v>76.574021554168993</v>
      </c>
      <c r="O130" s="71">
        <v>0.45555709443622799</v>
      </c>
      <c r="P130" s="68">
        <v>64.412607449856694</v>
      </c>
      <c r="Q130" s="71">
        <v>2.7199999999999998E-2</v>
      </c>
      <c r="R130" s="68">
        <v>39.625585023400902</v>
      </c>
    </row>
    <row r="131" spans="1:18" x14ac:dyDescent="0.2">
      <c r="A131" s="141" t="s">
        <v>381</v>
      </c>
      <c r="B131" s="67" t="s">
        <v>595</v>
      </c>
      <c r="C131" s="67">
        <v>65</v>
      </c>
      <c r="D131" s="67" t="s">
        <v>340</v>
      </c>
      <c r="E131" s="71">
        <v>0.80432671016651403</v>
      </c>
      <c r="F131" s="68">
        <v>84.684684684684697</v>
      </c>
      <c r="G131" s="71">
        <v>0.90094242971337501</v>
      </c>
      <c r="H131" s="68">
        <v>93.524774774774798</v>
      </c>
      <c r="I131" s="71">
        <v>0.87743375135191204</v>
      </c>
      <c r="J131" s="68">
        <v>83.896396396396398</v>
      </c>
      <c r="K131" s="71">
        <v>0.79293371701516502</v>
      </c>
      <c r="L131" s="68">
        <v>29.729729729729701</v>
      </c>
      <c r="M131" s="71">
        <v>0.97995858106753897</v>
      </c>
      <c r="N131" s="68">
        <v>95.519001701644896</v>
      </c>
      <c r="O131" s="71">
        <v>0.47036507168458003</v>
      </c>
      <c r="P131" s="68">
        <v>65.673352435530106</v>
      </c>
      <c r="Q131" s="71"/>
      <c r="R131" s="68"/>
    </row>
    <row r="132" spans="1:18" x14ac:dyDescent="0.2">
      <c r="A132" s="141" t="s">
        <v>596</v>
      </c>
      <c r="B132" s="67" t="s">
        <v>597</v>
      </c>
      <c r="C132" s="67">
        <v>65</v>
      </c>
      <c r="D132" s="67" t="s">
        <v>340</v>
      </c>
      <c r="E132" s="71">
        <v>0.760666180571688</v>
      </c>
      <c r="F132" s="68">
        <v>73.479729729729698</v>
      </c>
      <c r="G132" s="71">
        <v>0.85573046856302004</v>
      </c>
      <c r="H132" s="68">
        <v>87.049549549549596</v>
      </c>
      <c r="I132" s="71">
        <v>0.82091341061412304</v>
      </c>
      <c r="J132" s="68">
        <v>64.470720720720706</v>
      </c>
      <c r="K132" s="71">
        <v>0.77118888783503303</v>
      </c>
      <c r="L132" s="68">
        <v>25.731981981981999</v>
      </c>
      <c r="M132" s="71">
        <v>0.92317456075890203</v>
      </c>
      <c r="N132" s="68">
        <v>84.288145207033494</v>
      </c>
      <c r="O132" s="71">
        <v>0.43232357508736202</v>
      </c>
      <c r="P132" s="68">
        <v>62.464183381088802</v>
      </c>
      <c r="Q132" s="71"/>
      <c r="R132" s="68"/>
    </row>
    <row r="133" spans="1:18" x14ac:dyDescent="0.2">
      <c r="A133" s="141" t="s">
        <v>385</v>
      </c>
      <c r="B133" s="67" t="s">
        <v>598</v>
      </c>
      <c r="C133" s="67">
        <v>65</v>
      </c>
      <c r="D133" s="67" t="s">
        <v>340</v>
      </c>
      <c r="E133" s="71">
        <v>0.77947661809805202</v>
      </c>
      <c r="F133" s="68">
        <v>79.560810810810807</v>
      </c>
      <c r="G133" s="71">
        <v>0.85147130297015206</v>
      </c>
      <c r="H133" s="68">
        <v>85.529279279279294</v>
      </c>
      <c r="I133" s="71">
        <v>0.84406863615924899</v>
      </c>
      <c r="J133" s="68">
        <v>73.423423423423401</v>
      </c>
      <c r="K133" s="71">
        <v>0.87107016427280604</v>
      </c>
      <c r="L133" s="68">
        <v>51.6891891891892</v>
      </c>
      <c r="M133" s="71">
        <v>0.92317456075890203</v>
      </c>
      <c r="N133" s="68">
        <v>84.288145207033494</v>
      </c>
      <c r="O133" s="71">
        <v>0.40759842632915</v>
      </c>
      <c r="P133" s="68">
        <v>60.286532951289402</v>
      </c>
      <c r="Q133" s="71"/>
      <c r="R133" s="68"/>
    </row>
    <row r="134" spans="1:18" x14ac:dyDescent="0.2">
      <c r="A134" s="141" t="s">
        <v>599</v>
      </c>
      <c r="B134" s="67" t="s">
        <v>600</v>
      </c>
      <c r="C134" s="67">
        <v>65</v>
      </c>
      <c r="D134" s="67" t="s">
        <v>340</v>
      </c>
      <c r="E134" s="71">
        <v>0.57352539213225595</v>
      </c>
      <c r="F134" s="68">
        <v>18.186936936936899</v>
      </c>
      <c r="G134" s="71">
        <v>0.78126806828998596</v>
      </c>
      <c r="H134" s="68">
        <v>52.139639639639597</v>
      </c>
      <c r="I134" s="71">
        <v>0.81309311339441104</v>
      </c>
      <c r="J134" s="68">
        <v>62.218468468468501</v>
      </c>
      <c r="K134" s="71">
        <v>0.60242755801496695</v>
      </c>
      <c r="L134" s="68">
        <v>3.7725225225225198</v>
      </c>
      <c r="M134" s="71">
        <v>0.83298817556283</v>
      </c>
      <c r="N134" s="68">
        <v>57.061826432217799</v>
      </c>
      <c r="O134" s="71">
        <v>0.39827543753133998</v>
      </c>
      <c r="P134" s="68">
        <v>59.025787965615997</v>
      </c>
      <c r="Q134" s="71">
        <v>1.3100000000000001E-2</v>
      </c>
      <c r="R134" s="68">
        <v>38.767550702028103</v>
      </c>
    </row>
    <row r="135" spans="1:18" x14ac:dyDescent="0.2">
      <c r="A135" s="141" t="s">
        <v>601</v>
      </c>
      <c r="B135" s="67" t="s">
        <v>602</v>
      </c>
      <c r="C135" s="67">
        <v>65</v>
      </c>
      <c r="D135" s="67" t="s">
        <v>340</v>
      </c>
      <c r="E135" s="71">
        <v>0.57631929023208195</v>
      </c>
      <c r="F135" s="68">
        <v>18.918918918918902</v>
      </c>
      <c r="G135" s="71">
        <v>0.81720368753371697</v>
      </c>
      <c r="H135" s="68">
        <v>69.819819819819799</v>
      </c>
      <c r="I135" s="71">
        <v>0.76671151848179397</v>
      </c>
      <c r="J135" s="68">
        <v>44.650900900900901</v>
      </c>
      <c r="K135" s="71">
        <v>0.62098048581160203</v>
      </c>
      <c r="L135" s="68">
        <v>5.0675675675675702</v>
      </c>
      <c r="M135" s="71">
        <v>0.83298817556283</v>
      </c>
      <c r="N135" s="68">
        <v>57.061826432217799</v>
      </c>
      <c r="O135" s="71">
        <v>0.40663187400255102</v>
      </c>
      <c r="P135" s="68">
        <v>60.114613180515803</v>
      </c>
      <c r="Q135" s="71">
        <v>1.34E-2</v>
      </c>
      <c r="R135" s="68">
        <v>38.845553822152901</v>
      </c>
    </row>
    <row r="136" spans="1:18" x14ac:dyDescent="0.2">
      <c r="A136" s="141" t="s">
        <v>603</v>
      </c>
      <c r="B136" s="67" t="s">
        <v>604</v>
      </c>
      <c r="C136" s="67">
        <v>65</v>
      </c>
      <c r="D136" s="67" t="s">
        <v>340</v>
      </c>
      <c r="E136" s="71">
        <v>0.68219629271891702</v>
      </c>
      <c r="F136" s="68">
        <v>50.731981981982003</v>
      </c>
      <c r="G136" s="71">
        <v>0.93037636159316595</v>
      </c>
      <c r="H136" s="68">
        <v>95.720720720720706</v>
      </c>
      <c r="I136" s="71">
        <v>0.88834338092675003</v>
      </c>
      <c r="J136" s="68">
        <v>86.993243243243199</v>
      </c>
      <c r="K136" s="71">
        <v>0.88811001821394997</v>
      </c>
      <c r="L136" s="68">
        <v>58.952702702702702</v>
      </c>
      <c r="M136" s="71">
        <v>0.87975148640523704</v>
      </c>
      <c r="N136" s="68">
        <v>72.036301758366406</v>
      </c>
      <c r="O136" s="71">
        <v>0.50659650917439802</v>
      </c>
      <c r="P136" s="68">
        <v>68.825214899713501</v>
      </c>
      <c r="Q136" s="71">
        <v>0</v>
      </c>
      <c r="R136" s="68">
        <v>33.229329173166903</v>
      </c>
    </row>
    <row r="137" spans="1:18" x14ac:dyDescent="0.2">
      <c r="A137" s="141" t="s">
        <v>605</v>
      </c>
      <c r="B137" s="67" t="s">
        <v>606</v>
      </c>
      <c r="C137" s="67">
        <v>65</v>
      </c>
      <c r="D137" s="67" t="s">
        <v>340</v>
      </c>
      <c r="E137" s="71">
        <v>0.62551914841602096</v>
      </c>
      <c r="F137" s="68">
        <v>32.882882882882903</v>
      </c>
      <c r="G137" s="71">
        <v>0.83805355906854495</v>
      </c>
      <c r="H137" s="68">
        <v>80.686936936936902</v>
      </c>
      <c r="I137" s="71">
        <v>0.85819903574501799</v>
      </c>
      <c r="J137" s="68">
        <v>77.421171171171196</v>
      </c>
      <c r="K137" s="71">
        <v>0.81445671446301005</v>
      </c>
      <c r="L137" s="68">
        <v>34.234234234234201</v>
      </c>
      <c r="M137" s="71">
        <v>0.83298817556283</v>
      </c>
      <c r="N137" s="68">
        <v>57.061826432217799</v>
      </c>
      <c r="O137" s="71">
        <v>0.40891740565671902</v>
      </c>
      <c r="P137" s="68">
        <v>60.401146131805199</v>
      </c>
      <c r="Q137" s="71">
        <v>5.0000000000000001E-4</v>
      </c>
      <c r="R137" s="68">
        <v>33.8533541341654</v>
      </c>
    </row>
    <row r="138" spans="1:18" x14ac:dyDescent="0.2">
      <c r="A138" s="141" t="s">
        <v>607</v>
      </c>
      <c r="B138" s="67" t="s">
        <v>608</v>
      </c>
      <c r="C138" s="67">
        <v>75</v>
      </c>
      <c r="D138" s="67" t="s">
        <v>340</v>
      </c>
      <c r="E138" s="71">
        <v>0.77701011933772501</v>
      </c>
      <c r="F138" s="68">
        <v>78.885135135135101</v>
      </c>
      <c r="G138" s="71">
        <v>0.87134345940868696</v>
      </c>
      <c r="H138" s="68">
        <v>89.639639639639597</v>
      </c>
      <c r="I138" s="71">
        <v>0.85590395182175605</v>
      </c>
      <c r="J138" s="68">
        <v>76.689189189189193</v>
      </c>
      <c r="K138" s="71">
        <v>0.81918886785359601</v>
      </c>
      <c r="L138" s="68">
        <v>35.304054054053999</v>
      </c>
      <c r="M138" s="71">
        <v>0.903133141826441</v>
      </c>
      <c r="N138" s="68">
        <v>78.842881452070301</v>
      </c>
      <c r="O138" s="71">
        <v>0.43548117577814499</v>
      </c>
      <c r="P138" s="68">
        <v>62.865329512894</v>
      </c>
      <c r="Q138" s="71"/>
      <c r="R138" s="68"/>
    </row>
    <row r="139" spans="1:18" x14ac:dyDescent="0.2">
      <c r="A139" s="141" t="s">
        <v>609</v>
      </c>
      <c r="B139" s="67" t="s">
        <v>610</v>
      </c>
      <c r="C139" s="67">
        <v>75</v>
      </c>
      <c r="D139" s="67" t="s">
        <v>340</v>
      </c>
      <c r="E139" s="71">
        <v>0.63801106477193903</v>
      </c>
      <c r="F139" s="68">
        <v>36.768018018017997</v>
      </c>
      <c r="G139" s="71">
        <v>0.88936559554597805</v>
      </c>
      <c r="H139" s="68">
        <v>92.060810810810807</v>
      </c>
      <c r="I139" s="71">
        <v>0.85655370125183805</v>
      </c>
      <c r="J139" s="68">
        <v>76.858108108108098</v>
      </c>
      <c r="K139" s="71">
        <v>0.82206161623727103</v>
      </c>
      <c r="L139" s="68">
        <v>36.148648648648702</v>
      </c>
      <c r="M139" s="71">
        <v>0.94989645266884903</v>
      </c>
      <c r="N139" s="68">
        <v>89.733408961996602</v>
      </c>
      <c r="O139" s="71">
        <v>0.31018902292769901</v>
      </c>
      <c r="P139" s="68">
        <v>49.169054441260698</v>
      </c>
      <c r="Q139" s="71">
        <v>0</v>
      </c>
      <c r="R139" s="68">
        <v>33.229329173166903</v>
      </c>
    </row>
    <row r="140" spans="1:18" x14ac:dyDescent="0.2">
      <c r="A140" s="141" t="s">
        <v>611</v>
      </c>
      <c r="B140" s="67" t="s">
        <v>612</v>
      </c>
      <c r="C140" s="67">
        <v>75</v>
      </c>
      <c r="D140" s="67" t="s">
        <v>340</v>
      </c>
      <c r="E140" s="71">
        <v>0.64500251106210604</v>
      </c>
      <c r="F140" s="68">
        <v>38.907657657657701</v>
      </c>
      <c r="G140" s="71">
        <v>0.90918354882267904</v>
      </c>
      <c r="H140" s="68">
        <v>94.481981981982003</v>
      </c>
      <c r="I140" s="71">
        <v>0.84364482698158305</v>
      </c>
      <c r="J140" s="68">
        <v>73.029279279279294</v>
      </c>
      <c r="K140" s="71">
        <v>0.84759180510890797</v>
      </c>
      <c r="L140" s="68">
        <v>43.299549549549504</v>
      </c>
      <c r="M140" s="71">
        <v>0.93319527022513205</v>
      </c>
      <c r="N140" s="68">
        <v>86.330119115144598</v>
      </c>
      <c r="O140" s="71">
        <v>0.33639961523433698</v>
      </c>
      <c r="P140" s="68">
        <v>52.034383954154698</v>
      </c>
      <c r="Q140" s="71">
        <v>0</v>
      </c>
      <c r="R140" s="68">
        <v>33.229329173166903</v>
      </c>
    </row>
    <row r="141" spans="1:18" x14ac:dyDescent="0.2">
      <c r="A141" s="141" t="s">
        <v>613</v>
      </c>
      <c r="B141" s="67" t="s">
        <v>614</v>
      </c>
      <c r="C141" s="67">
        <v>75</v>
      </c>
      <c r="D141" s="67" t="s">
        <v>340</v>
      </c>
      <c r="E141" s="71">
        <v>0.63125166108043795</v>
      </c>
      <c r="F141" s="68">
        <v>34.6283783783784</v>
      </c>
      <c r="G141" s="71">
        <v>0.87883562916105595</v>
      </c>
      <c r="H141" s="68">
        <v>90.822072072072103</v>
      </c>
      <c r="I141" s="71">
        <v>0.87274141912202896</v>
      </c>
      <c r="J141" s="68">
        <v>82.207207207207205</v>
      </c>
      <c r="K141" s="71">
        <v>0.88667945701060802</v>
      </c>
      <c r="L141" s="68">
        <v>58.3333333333333</v>
      </c>
      <c r="M141" s="71">
        <v>0.83632841205157304</v>
      </c>
      <c r="N141" s="68">
        <v>58.252977878616001</v>
      </c>
      <c r="O141" s="71">
        <v>0.31292504913736402</v>
      </c>
      <c r="P141" s="68">
        <v>49.627507163323799</v>
      </c>
      <c r="Q141" s="71">
        <v>0</v>
      </c>
      <c r="R141" s="68">
        <v>33.229329173166903</v>
      </c>
    </row>
    <row r="142" spans="1:18" x14ac:dyDescent="0.2">
      <c r="A142" s="141" t="s">
        <v>615</v>
      </c>
      <c r="B142" s="67" t="s">
        <v>616</v>
      </c>
      <c r="C142" s="67">
        <v>75</v>
      </c>
      <c r="D142" s="67" t="s">
        <v>340</v>
      </c>
      <c r="E142" s="71">
        <v>0.65511735953017403</v>
      </c>
      <c r="F142" s="68">
        <v>42.229729729729698</v>
      </c>
      <c r="G142" s="71">
        <v>0.87947224453968598</v>
      </c>
      <c r="H142" s="68">
        <v>90.934684684684697</v>
      </c>
      <c r="I142" s="71">
        <v>0.90290771925534796</v>
      </c>
      <c r="J142" s="68">
        <v>90.259009009009006</v>
      </c>
      <c r="K142" s="71">
        <v>0.92627339630524397</v>
      </c>
      <c r="L142" s="68">
        <v>74.662162162162204</v>
      </c>
      <c r="M142" s="71">
        <v>0.78956510120916601</v>
      </c>
      <c r="N142" s="68">
        <v>42.200794100964302</v>
      </c>
      <c r="O142" s="71">
        <v>0.43248569587160102</v>
      </c>
      <c r="P142" s="68">
        <v>62.521489971346703</v>
      </c>
      <c r="Q142" s="71">
        <v>0</v>
      </c>
      <c r="R142" s="68">
        <v>33.229329173166903</v>
      </c>
    </row>
    <row r="143" spans="1:18" x14ac:dyDescent="0.2">
      <c r="A143" s="141" t="s">
        <v>617</v>
      </c>
      <c r="B143" s="67" t="s">
        <v>618</v>
      </c>
      <c r="C143" s="67">
        <v>75</v>
      </c>
      <c r="D143" s="67" t="s">
        <v>340</v>
      </c>
      <c r="E143" s="71">
        <v>0.66393721402212502</v>
      </c>
      <c r="F143" s="68">
        <v>44.763513513513502</v>
      </c>
      <c r="G143" s="71">
        <v>0.75591842425033995</v>
      </c>
      <c r="H143" s="68">
        <v>39.301801801801801</v>
      </c>
      <c r="I143" s="71">
        <v>0.78348047067447701</v>
      </c>
      <c r="J143" s="68">
        <v>51.351351351351298</v>
      </c>
      <c r="K143" s="71">
        <v>0.88055307582007303</v>
      </c>
      <c r="L143" s="68">
        <v>55.292792792792802</v>
      </c>
      <c r="M143" s="71">
        <v>0.66263611463691596</v>
      </c>
      <c r="N143" s="68">
        <v>15.031196823596099</v>
      </c>
      <c r="O143" s="71">
        <v>0.33743519875094202</v>
      </c>
      <c r="P143" s="68">
        <v>52.263610315186199</v>
      </c>
      <c r="Q143" s="71">
        <v>0.56359999999999999</v>
      </c>
      <c r="R143" s="68">
        <v>59.906396255850197</v>
      </c>
    </row>
    <row r="144" spans="1:18" x14ac:dyDescent="0.2">
      <c r="A144" s="141" t="s">
        <v>619</v>
      </c>
      <c r="B144" s="67" t="s">
        <v>620</v>
      </c>
      <c r="C144" s="67">
        <v>75</v>
      </c>
      <c r="D144" s="67" t="s">
        <v>340</v>
      </c>
      <c r="E144" s="71">
        <v>0.84087914247524898</v>
      </c>
      <c r="F144" s="68">
        <v>90.146396396396398</v>
      </c>
      <c r="G144" s="71">
        <v>0.54297343204179105</v>
      </c>
      <c r="H144" s="68">
        <v>5.0675675675675702</v>
      </c>
      <c r="I144" s="71">
        <v>0.990355908233852</v>
      </c>
      <c r="J144" s="68">
        <v>99.493243243243199</v>
      </c>
      <c r="K144" s="71">
        <v>0.98930808715010499</v>
      </c>
      <c r="L144" s="68">
        <v>97.972972972972997</v>
      </c>
      <c r="M144" s="71"/>
      <c r="N144" s="68"/>
      <c r="O144" s="71"/>
      <c r="P144" s="68"/>
      <c r="Q144" s="71"/>
      <c r="R144" s="68"/>
    </row>
    <row r="145" spans="1:18" x14ac:dyDescent="0.2">
      <c r="A145" s="141" t="s">
        <v>621</v>
      </c>
      <c r="B145" s="67" t="s">
        <v>622</v>
      </c>
      <c r="C145" s="67">
        <v>45</v>
      </c>
      <c r="D145" s="67" t="s">
        <v>340</v>
      </c>
      <c r="E145" s="71">
        <v>0.59510646612342799</v>
      </c>
      <c r="F145" s="68">
        <v>23.479729729729701</v>
      </c>
      <c r="G145" s="71">
        <v>0.81793157678602502</v>
      </c>
      <c r="H145" s="68">
        <v>70.101351351351397</v>
      </c>
      <c r="I145" s="71">
        <v>0.819817315039579</v>
      </c>
      <c r="J145" s="68">
        <v>64.132882882882896</v>
      </c>
      <c r="K145" s="71">
        <v>0.95224673410531602</v>
      </c>
      <c r="L145" s="68">
        <v>85.4166666666667</v>
      </c>
      <c r="M145" s="71">
        <v>0.79958581067539602</v>
      </c>
      <c r="N145" s="68">
        <v>45.6040839478162</v>
      </c>
      <c r="O145" s="71">
        <v>0.181057360134253</v>
      </c>
      <c r="P145" s="68">
        <v>27.163323782235</v>
      </c>
      <c r="Q145" s="71">
        <v>0</v>
      </c>
      <c r="R145" s="68">
        <v>33.229329173166903</v>
      </c>
    </row>
    <row r="146" spans="1:18" x14ac:dyDescent="0.2">
      <c r="A146" s="141" t="s">
        <v>623</v>
      </c>
      <c r="B146" s="67" t="s">
        <v>624</v>
      </c>
      <c r="C146" s="67">
        <v>45</v>
      </c>
      <c r="D146" s="67" t="s">
        <v>340</v>
      </c>
      <c r="E146" s="71">
        <v>0.70851697344740905</v>
      </c>
      <c r="F146" s="68">
        <v>58.3333333333333</v>
      </c>
      <c r="G146" s="71">
        <v>0.754907699392528</v>
      </c>
      <c r="H146" s="68">
        <v>38.6824324324324</v>
      </c>
      <c r="I146" s="71">
        <v>0.81518791047807504</v>
      </c>
      <c r="J146" s="68">
        <v>62.668918918918898</v>
      </c>
      <c r="K146" s="71">
        <v>0.97933313055558602</v>
      </c>
      <c r="L146" s="68">
        <v>95.213963963964005</v>
      </c>
      <c r="M146" s="71">
        <v>0.81962722960785594</v>
      </c>
      <c r="N146" s="68">
        <v>52.2972206466251</v>
      </c>
      <c r="O146" s="71">
        <v>0.17352889720299799</v>
      </c>
      <c r="P146" s="68">
        <v>25.2722063037249</v>
      </c>
      <c r="Q146" s="71"/>
      <c r="R146" s="68"/>
    </row>
    <row r="147" spans="1:18" x14ac:dyDescent="0.2">
      <c r="A147" s="141" t="s">
        <v>625</v>
      </c>
      <c r="B147" s="67" t="s">
        <v>626</v>
      </c>
      <c r="C147" s="67">
        <v>45</v>
      </c>
      <c r="D147" s="67" t="s">
        <v>340</v>
      </c>
      <c r="E147" s="71">
        <v>0.72894882701303598</v>
      </c>
      <c r="F147" s="68">
        <v>64.639639639639597</v>
      </c>
      <c r="G147" s="71">
        <v>0.82577211749957402</v>
      </c>
      <c r="H147" s="68">
        <v>74.380630630630606</v>
      </c>
      <c r="I147" s="71">
        <v>0.82747924600190104</v>
      </c>
      <c r="J147" s="68">
        <v>67.004504504504496</v>
      </c>
      <c r="K147" s="71">
        <v>0.97771767455497904</v>
      </c>
      <c r="L147" s="68">
        <v>94.707207207207205</v>
      </c>
      <c r="M147" s="71">
        <v>0.84300888502906002</v>
      </c>
      <c r="N147" s="68">
        <v>59.784458309699403</v>
      </c>
      <c r="O147" s="71">
        <v>0.17076621197966901</v>
      </c>
      <c r="P147" s="68">
        <v>24.699140401146099</v>
      </c>
      <c r="Q147" s="71"/>
      <c r="R147" s="68"/>
    </row>
    <row r="148" spans="1:18" x14ac:dyDescent="0.2">
      <c r="A148" s="141" t="s">
        <v>627</v>
      </c>
      <c r="B148" s="67" t="s">
        <v>628</v>
      </c>
      <c r="C148" s="67">
        <v>45</v>
      </c>
      <c r="D148" s="67" t="s">
        <v>340</v>
      </c>
      <c r="E148" s="71">
        <v>0.73109379570348798</v>
      </c>
      <c r="F148" s="68">
        <v>65.146396396396398</v>
      </c>
      <c r="G148" s="71">
        <v>0.82863253533513304</v>
      </c>
      <c r="H148" s="68">
        <v>75.844594594594597</v>
      </c>
      <c r="I148" s="71">
        <v>0.82883353501854695</v>
      </c>
      <c r="J148" s="68">
        <v>67.398648648648603</v>
      </c>
      <c r="K148" s="71">
        <v>0.97601754945826402</v>
      </c>
      <c r="L148" s="68">
        <v>94.087837837837796</v>
      </c>
      <c r="M148" s="71">
        <v>0.86973077693900702</v>
      </c>
      <c r="N148" s="68">
        <v>68.689733408961999</v>
      </c>
      <c r="O148" s="71">
        <v>0.15225458176648701</v>
      </c>
      <c r="P148" s="68">
        <v>20.687679083094601</v>
      </c>
      <c r="Q148" s="71"/>
      <c r="R148" s="68"/>
    </row>
    <row r="149" spans="1:18" x14ac:dyDescent="0.2">
      <c r="A149" s="141" t="s">
        <v>629</v>
      </c>
      <c r="B149" s="67" t="s">
        <v>630</v>
      </c>
      <c r="C149" s="67">
        <v>45</v>
      </c>
      <c r="D149" s="67" t="s">
        <v>340</v>
      </c>
      <c r="E149" s="71">
        <v>0.61734560536691196</v>
      </c>
      <c r="F149" s="68">
        <v>29.786036036035998</v>
      </c>
      <c r="G149" s="71">
        <v>0.82997813577955504</v>
      </c>
      <c r="H149" s="68">
        <v>76.182432432432407</v>
      </c>
      <c r="I149" s="71">
        <v>0.83012341165453296</v>
      </c>
      <c r="J149" s="68">
        <v>67.736486486486498</v>
      </c>
      <c r="K149" s="71">
        <v>0.95247030912629904</v>
      </c>
      <c r="L149" s="68">
        <v>85.698198198198199</v>
      </c>
      <c r="M149" s="71">
        <v>0.91315385129267201</v>
      </c>
      <c r="N149" s="68">
        <v>81.565513329551905</v>
      </c>
      <c r="O149" s="71">
        <v>0.177147924348414</v>
      </c>
      <c r="P149" s="68">
        <v>26.418338108882502</v>
      </c>
      <c r="Q149" s="71">
        <v>1.1999999999999999E-3</v>
      </c>
      <c r="R149" s="68">
        <v>35.257410296411898</v>
      </c>
    </row>
    <row r="150" spans="1:18" x14ac:dyDescent="0.2">
      <c r="A150" s="141" t="s">
        <v>563</v>
      </c>
      <c r="B150" s="67" t="s">
        <v>631</v>
      </c>
      <c r="C150" s="67">
        <v>45</v>
      </c>
      <c r="D150" s="67" t="s">
        <v>340</v>
      </c>
      <c r="E150" s="71">
        <v>0.73974071708984901</v>
      </c>
      <c r="F150" s="68">
        <v>67.792792792792795</v>
      </c>
      <c r="G150" s="71">
        <v>0.84614647737939097</v>
      </c>
      <c r="H150" s="68">
        <v>84.177927927927897</v>
      </c>
      <c r="I150" s="71">
        <v>0.85235017672359004</v>
      </c>
      <c r="J150" s="68">
        <v>76.069819819819799</v>
      </c>
      <c r="K150" s="71">
        <v>0.98295788241493398</v>
      </c>
      <c r="L150" s="68">
        <v>96.002252252252205</v>
      </c>
      <c r="M150" s="71">
        <v>0.87307101342775095</v>
      </c>
      <c r="N150" s="68">
        <v>69.653998865570102</v>
      </c>
      <c r="O150" s="71">
        <v>0.14417803550357799</v>
      </c>
      <c r="P150" s="68">
        <v>19.197707736389699</v>
      </c>
      <c r="Q150" s="71"/>
      <c r="R150" s="68"/>
    </row>
    <row r="151" spans="1:18" x14ac:dyDescent="0.2">
      <c r="A151" s="141" t="s">
        <v>632</v>
      </c>
      <c r="B151" s="67" t="s">
        <v>633</v>
      </c>
      <c r="C151" s="67">
        <v>45</v>
      </c>
      <c r="D151" s="67" t="s">
        <v>340</v>
      </c>
      <c r="E151" s="71">
        <v>0.75143386303532</v>
      </c>
      <c r="F151" s="68">
        <v>70.608108108108098</v>
      </c>
      <c r="G151" s="71">
        <v>0.83781994636059598</v>
      </c>
      <c r="H151" s="68">
        <v>80.349099099099107</v>
      </c>
      <c r="I151" s="71">
        <v>0.86341091467225894</v>
      </c>
      <c r="J151" s="68">
        <v>79.279279279279294</v>
      </c>
      <c r="K151" s="71">
        <v>0.97499895376466805</v>
      </c>
      <c r="L151" s="68">
        <v>93.75</v>
      </c>
      <c r="M151" s="71">
        <v>0.88309172289398097</v>
      </c>
      <c r="N151" s="68">
        <v>73.340896199659696</v>
      </c>
      <c r="O151" s="71">
        <v>0.19784777748509799</v>
      </c>
      <c r="P151" s="68">
        <v>31.919770773639002</v>
      </c>
      <c r="Q151" s="71"/>
      <c r="R151" s="68"/>
    </row>
    <row r="152" spans="1:18" x14ac:dyDescent="0.2">
      <c r="A152" s="141" t="s">
        <v>471</v>
      </c>
      <c r="B152" s="67" t="s">
        <v>634</v>
      </c>
      <c r="C152" s="67">
        <v>45</v>
      </c>
      <c r="D152" s="67" t="s">
        <v>340</v>
      </c>
      <c r="E152" s="71">
        <v>0.69110026448239803</v>
      </c>
      <c r="F152" s="68">
        <v>53.941441441441398</v>
      </c>
      <c r="G152" s="71">
        <v>0.82178036341930405</v>
      </c>
      <c r="H152" s="68">
        <v>72.184684684684697</v>
      </c>
      <c r="I152" s="71">
        <v>0.77375153313437195</v>
      </c>
      <c r="J152" s="68">
        <v>47.691441441441398</v>
      </c>
      <c r="K152" s="71">
        <v>0.845052084873812</v>
      </c>
      <c r="L152" s="68">
        <v>42.680180180180201</v>
      </c>
      <c r="M152" s="71">
        <v>0.88309172289398097</v>
      </c>
      <c r="N152" s="68">
        <v>73.340896199659696</v>
      </c>
      <c r="O152" s="71">
        <v>0.13182561809052201</v>
      </c>
      <c r="P152" s="68">
        <v>16.2750716332378</v>
      </c>
      <c r="Q152" s="71"/>
      <c r="R152" s="68"/>
    </row>
    <row r="153" spans="1:18" x14ac:dyDescent="0.2">
      <c r="A153" s="141" t="s">
        <v>483</v>
      </c>
      <c r="B153" s="67" t="s">
        <v>635</v>
      </c>
      <c r="C153" s="67">
        <v>45</v>
      </c>
      <c r="D153" s="67" t="s">
        <v>340</v>
      </c>
      <c r="E153" s="71">
        <v>0.76760797907163503</v>
      </c>
      <c r="F153" s="68">
        <v>75.957207207207205</v>
      </c>
      <c r="G153" s="71">
        <v>0.82095361639587905</v>
      </c>
      <c r="H153" s="68">
        <v>71.6216216216216</v>
      </c>
      <c r="I153" s="71">
        <v>0.79225866102061404</v>
      </c>
      <c r="J153" s="68">
        <v>54.335585585585598</v>
      </c>
      <c r="K153" s="71">
        <v>0.96268416360824105</v>
      </c>
      <c r="L153" s="68">
        <v>89.470720720720706</v>
      </c>
      <c r="M153" s="71">
        <v>0.83632841205157304</v>
      </c>
      <c r="N153" s="68">
        <v>58.252977878616001</v>
      </c>
      <c r="O153" s="71">
        <v>0.42581504228186601</v>
      </c>
      <c r="P153" s="68">
        <v>61.833810888252202</v>
      </c>
      <c r="Q153" s="71"/>
      <c r="R153" s="68"/>
    </row>
    <row r="154" spans="1:18" x14ac:dyDescent="0.2">
      <c r="A154" s="141" t="s">
        <v>636</v>
      </c>
      <c r="B154" s="67" t="s">
        <v>637</v>
      </c>
      <c r="C154" s="67">
        <v>45</v>
      </c>
      <c r="D154" s="67" t="s">
        <v>340</v>
      </c>
      <c r="E154" s="71">
        <v>0.73806595835829003</v>
      </c>
      <c r="F154" s="68">
        <v>67.454954954954999</v>
      </c>
      <c r="G154" s="71">
        <v>0.83193264849623505</v>
      </c>
      <c r="H154" s="68">
        <v>77.533783783783804</v>
      </c>
      <c r="I154" s="71">
        <v>0.85422883137021399</v>
      </c>
      <c r="J154" s="68">
        <v>76.295045045045001</v>
      </c>
      <c r="K154" s="71">
        <v>0.97649537194596703</v>
      </c>
      <c r="L154" s="68">
        <v>94.313063063063098</v>
      </c>
      <c r="M154" s="71">
        <v>0.88977219587146805</v>
      </c>
      <c r="N154" s="68">
        <v>74.6454906409529</v>
      </c>
      <c r="O154" s="71">
        <v>0.137900744107566</v>
      </c>
      <c r="P154" s="68">
        <v>17.421203438395398</v>
      </c>
      <c r="Q154" s="71"/>
      <c r="R154" s="68"/>
    </row>
    <row r="155" spans="1:18" x14ac:dyDescent="0.2">
      <c r="A155" s="141" t="s">
        <v>638</v>
      </c>
      <c r="B155" s="67" t="s">
        <v>639</v>
      </c>
      <c r="C155" s="67">
        <v>65</v>
      </c>
      <c r="D155" s="67" t="s">
        <v>340</v>
      </c>
      <c r="E155" s="71">
        <v>0.89767617925483101</v>
      </c>
      <c r="F155" s="68">
        <v>96.959459459459495</v>
      </c>
      <c r="G155" s="71">
        <v>0.76119645340478204</v>
      </c>
      <c r="H155" s="68">
        <v>42.229729729729698</v>
      </c>
      <c r="I155" s="71">
        <v>0.88050372899856799</v>
      </c>
      <c r="J155" s="68">
        <v>84.740990990990994</v>
      </c>
      <c r="K155" s="71">
        <v>0.97637101566682805</v>
      </c>
      <c r="L155" s="68">
        <v>94.256756756756801</v>
      </c>
      <c r="M155" s="71">
        <v>0.89979290533769796</v>
      </c>
      <c r="N155" s="68">
        <v>77.8218944980147</v>
      </c>
      <c r="O155" s="71">
        <v>0.86819297212110802</v>
      </c>
      <c r="P155" s="68">
        <v>95.873925501432694</v>
      </c>
      <c r="Q155" s="71">
        <v>1</v>
      </c>
      <c r="R155" s="68">
        <v>100</v>
      </c>
    </row>
    <row r="156" spans="1:18" x14ac:dyDescent="0.2">
      <c r="A156" s="141" t="s">
        <v>640</v>
      </c>
      <c r="B156" s="67" t="s">
        <v>641</v>
      </c>
      <c r="C156" s="67">
        <v>45</v>
      </c>
      <c r="D156" s="67" t="s">
        <v>340</v>
      </c>
      <c r="E156" s="71">
        <v>0.694887625670361</v>
      </c>
      <c r="F156" s="68">
        <v>54.729729729729698</v>
      </c>
      <c r="G156" s="71">
        <v>0.81423047136807303</v>
      </c>
      <c r="H156" s="68">
        <v>68.524774774774798</v>
      </c>
      <c r="I156" s="71">
        <v>0.82471147338500606</v>
      </c>
      <c r="J156" s="68">
        <v>66.159909909909899</v>
      </c>
      <c r="K156" s="71">
        <v>0.93947482214983202</v>
      </c>
      <c r="L156" s="68">
        <v>80.574324324324294</v>
      </c>
      <c r="M156" s="71">
        <v>0.83632841205157304</v>
      </c>
      <c r="N156" s="68">
        <v>58.252977878616001</v>
      </c>
      <c r="O156" s="71">
        <v>5.9692949397320103E-2</v>
      </c>
      <c r="P156" s="68">
        <v>5.5014326647564502</v>
      </c>
      <c r="Q156" s="71"/>
      <c r="R156" s="68"/>
    </row>
    <row r="157" spans="1:18" x14ac:dyDescent="0.2">
      <c r="A157" s="141" t="s">
        <v>642</v>
      </c>
      <c r="B157" s="67" t="s">
        <v>643</v>
      </c>
      <c r="C157" s="67">
        <v>65</v>
      </c>
      <c r="D157" s="67" t="s">
        <v>340</v>
      </c>
      <c r="E157" s="71">
        <v>0.90409315400322499</v>
      </c>
      <c r="F157" s="68">
        <v>97.804054054054106</v>
      </c>
      <c r="G157" s="71">
        <v>0.85227591543881898</v>
      </c>
      <c r="H157" s="68">
        <v>86.092342342342306</v>
      </c>
      <c r="I157" s="71">
        <v>0.94585369703747502</v>
      </c>
      <c r="J157" s="68">
        <v>97.184684684684697</v>
      </c>
      <c r="K157" s="71">
        <v>0.98464997229882201</v>
      </c>
      <c r="L157" s="68">
        <v>96.509009009009006</v>
      </c>
      <c r="M157" s="71">
        <v>1</v>
      </c>
      <c r="N157" s="68">
        <v>100</v>
      </c>
      <c r="O157" s="71">
        <v>0.73768618524100904</v>
      </c>
      <c r="P157" s="68">
        <v>85.157593123209196</v>
      </c>
      <c r="Q157" s="71"/>
      <c r="R157" s="68"/>
    </row>
    <row r="158" spans="1:18" x14ac:dyDescent="0.2">
      <c r="A158" s="141" t="s">
        <v>644</v>
      </c>
      <c r="B158" s="67" t="s">
        <v>645</v>
      </c>
      <c r="C158" s="67">
        <v>65</v>
      </c>
      <c r="D158" s="67" t="s">
        <v>340</v>
      </c>
      <c r="E158" s="71">
        <v>0.73686619802123499</v>
      </c>
      <c r="F158" s="68">
        <v>67.173423423423401</v>
      </c>
      <c r="G158" s="71">
        <v>0.84546600842279396</v>
      </c>
      <c r="H158" s="68">
        <v>84.009009009009006</v>
      </c>
      <c r="I158" s="71">
        <v>0.89369288667859503</v>
      </c>
      <c r="J158" s="68">
        <v>88.119369369369394</v>
      </c>
      <c r="K158" s="71">
        <v>0.86128413250923697</v>
      </c>
      <c r="L158" s="68">
        <v>47.635135135135101</v>
      </c>
      <c r="M158" s="71">
        <v>0.96325739862382198</v>
      </c>
      <c r="N158" s="68">
        <v>92.796369824163406</v>
      </c>
      <c r="O158" s="71">
        <v>0.85749676189296298</v>
      </c>
      <c r="P158" s="68">
        <v>95.128939828080206</v>
      </c>
      <c r="Q158" s="71">
        <v>0</v>
      </c>
      <c r="R158" s="68">
        <v>33.229329173166903</v>
      </c>
    </row>
    <row r="159" spans="1:18" x14ac:dyDescent="0.2">
      <c r="A159" s="141" t="s">
        <v>646</v>
      </c>
      <c r="B159" s="67" t="s">
        <v>647</v>
      </c>
      <c r="C159" s="67">
        <v>65</v>
      </c>
      <c r="D159" s="67" t="s">
        <v>340</v>
      </c>
      <c r="E159" s="71">
        <v>0.77308532197225399</v>
      </c>
      <c r="F159" s="68">
        <v>77.646396396396398</v>
      </c>
      <c r="G159" s="71">
        <v>0.88932898968304697</v>
      </c>
      <c r="H159" s="68">
        <v>92.004504504504496</v>
      </c>
      <c r="I159" s="71">
        <v>0.95432785150233501</v>
      </c>
      <c r="J159" s="68">
        <v>98.085585585585605</v>
      </c>
      <c r="K159" s="71">
        <v>0.95526683913298005</v>
      </c>
      <c r="L159" s="68">
        <v>86.7117117117117</v>
      </c>
      <c r="M159" s="71">
        <v>0.99331952702251303</v>
      </c>
      <c r="N159" s="68">
        <v>97.674418604651194</v>
      </c>
      <c r="O159" s="71">
        <v>0.84626872449264601</v>
      </c>
      <c r="P159" s="68">
        <v>94.555873925501402</v>
      </c>
      <c r="Q159" s="71">
        <v>0</v>
      </c>
      <c r="R159" s="68">
        <v>33.229329173166903</v>
      </c>
    </row>
    <row r="160" spans="1:18" x14ac:dyDescent="0.2">
      <c r="A160" s="141" t="s">
        <v>648</v>
      </c>
      <c r="B160" s="67" t="s">
        <v>649</v>
      </c>
      <c r="C160" s="67">
        <v>65</v>
      </c>
      <c r="D160" s="67" t="s">
        <v>340</v>
      </c>
      <c r="E160" s="71">
        <v>0.91316147048525997</v>
      </c>
      <c r="F160" s="68">
        <v>98.761261261261296</v>
      </c>
      <c r="G160" s="71">
        <v>0.82095882174563495</v>
      </c>
      <c r="H160" s="68">
        <v>71.677927927927897</v>
      </c>
      <c r="I160" s="71">
        <v>0.93831308858112195</v>
      </c>
      <c r="J160" s="68">
        <v>96.340090090090101</v>
      </c>
      <c r="K160" s="71">
        <v>0.98211841602981198</v>
      </c>
      <c r="L160" s="68">
        <v>95.720720720720706</v>
      </c>
      <c r="M160" s="71">
        <v>0.99665976351125696</v>
      </c>
      <c r="N160" s="68">
        <v>98.355076574021595</v>
      </c>
      <c r="O160" s="71">
        <v>0.82775726255847404</v>
      </c>
      <c r="P160" s="68">
        <v>92.722063037249299</v>
      </c>
      <c r="Q160" s="71"/>
      <c r="R160" s="68"/>
    </row>
    <row r="161" spans="1:18" x14ac:dyDescent="0.2">
      <c r="A161" s="141" t="s">
        <v>650</v>
      </c>
      <c r="B161" s="67" t="s">
        <v>651</v>
      </c>
      <c r="C161" s="67">
        <v>65</v>
      </c>
      <c r="D161" s="67" t="s">
        <v>340</v>
      </c>
      <c r="E161" s="71">
        <v>0.88225859654573202</v>
      </c>
      <c r="F161" s="68">
        <v>94.932432432432407</v>
      </c>
      <c r="G161" s="71">
        <v>0.88508693237941105</v>
      </c>
      <c r="H161" s="68">
        <v>91.441441441441398</v>
      </c>
      <c r="I161" s="71">
        <v>0.92705238018648495</v>
      </c>
      <c r="J161" s="68">
        <v>95.101351351351397</v>
      </c>
      <c r="K161" s="71">
        <v>0.92340762652859598</v>
      </c>
      <c r="L161" s="68">
        <v>73.367117117117104</v>
      </c>
      <c r="M161" s="71">
        <v>0.973278108090053</v>
      </c>
      <c r="N161" s="68">
        <v>94.838343732274495</v>
      </c>
      <c r="O161" s="71">
        <v>0.70246793554411702</v>
      </c>
      <c r="P161" s="68">
        <v>82.6361031518625</v>
      </c>
      <c r="Q161" s="71"/>
      <c r="R161" s="68"/>
    </row>
    <row r="162" spans="1:18" x14ac:dyDescent="0.2">
      <c r="A162" s="141" t="s">
        <v>652</v>
      </c>
      <c r="B162" s="67" t="s">
        <v>653</v>
      </c>
      <c r="C162" s="67">
        <v>65</v>
      </c>
      <c r="D162" s="67" t="s">
        <v>340</v>
      </c>
      <c r="E162" s="71">
        <v>0.76750319284725399</v>
      </c>
      <c r="F162" s="68">
        <v>75.844594594594597</v>
      </c>
      <c r="G162" s="71">
        <v>0.87709368344469396</v>
      </c>
      <c r="H162" s="68">
        <v>90.540540540540505</v>
      </c>
      <c r="I162" s="71">
        <v>0.94797284073522303</v>
      </c>
      <c r="J162" s="68">
        <v>97.240990990990994</v>
      </c>
      <c r="K162" s="71">
        <v>0.958777671225299</v>
      </c>
      <c r="L162" s="68">
        <v>88.175675675675706</v>
      </c>
      <c r="M162" s="71">
        <v>0.98997929053376998</v>
      </c>
      <c r="N162" s="68">
        <v>97.277368122518396</v>
      </c>
      <c r="O162" s="71">
        <v>0.83119567114453896</v>
      </c>
      <c r="P162" s="68">
        <v>93.065902578796596</v>
      </c>
      <c r="Q162" s="71">
        <v>0</v>
      </c>
      <c r="R162" s="68">
        <v>33.229329173166903</v>
      </c>
    </row>
    <row r="163" spans="1:18" x14ac:dyDescent="0.2">
      <c r="A163" s="141" t="s">
        <v>654</v>
      </c>
      <c r="B163" s="67" t="s">
        <v>655</v>
      </c>
      <c r="C163" s="67">
        <v>65</v>
      </c>
      <c r="D163" s="67" t="s">
        <v>340</v>
      </c>
      <c r="E163" s="71">
        <v>0.71723467492834603</v>
      </c>
      <c r="F163" s="68">
        <v>61.373873873873897</v>
      </c>
      <c r="G163" s="71">
        <v>0.84249154958455197</v>
      </c>
      <c r="H163" s="68">
        <v>82.657657657657694</v>
      </c>
      <c r="I163" s="71">
        <v>0.90260078285046197</v>
      </c>
      <c r="J163" s="68">
        <v>90.090090090090101</v>
      </c>
      <c r="K163" s="71">
        <v>0.89174950765628702</v>
      </c>
      <c r="L163" s="68">
        <v>60.529279279279301</v>
      </c>
      <c r="M163" s="71">
        <v>0.92317456075890203</v>
      </c>
      <c r="N163" s="68">
        <v>84.288145207033494</v>
      </c>
      <c r="O163" s="71">
        <v>0.74339164871987296</v>
      </c>
      <c r="P163" s="68">
        <v>85.787965616045895</v>
      </c>
      <c r="Q163" s="71">
        <v>0</v>
      </c>
      <c r="R163" s="68">
        <v>33.229329173166903</v>
      </c>
    </row>
    <row r="164" spans="1:18" x14ac:dyDescent="0.2">
      <c r="A164" s="141" t="s">
        <v>656</v>
      </c>
      <c r="B164" s="67" t="s">
        <v>657</v>
      </c>
      <c r="C164" s="67">
        <v>65</v>
      </c>
      <c r="D164" s="67" t="s">
        <v>340</v>
      </c>
      <c r="E164" s="71">
        <v>0.71309946917352196</v>
      </c>
      <c r="F164" s="68">
        <v>59.515765765765799</v>
      </c>
      <c r="G164" s="71">
        <v>0.83702074101741197</v>
      </c>
      <c r="H164" s="68">
        <v>80.123873873873904</v>
      </c>
      <c r="I164" s="71">
        <v>0.86949316043187197</v>
      </c>
      <c r="J164" s="68">
        <v>81.137387387387406</v>
      </c>
      <c r="K164" s="71">
        <v>0.89490852203958904</v>
      </c>
      <c r="L164" s="68">
        <v>61.824324324324301</v>
      </c>
      <c r="M164" s="71">
        <v>0.929855033736389</v>
      </c>
      <c r="N164" s="68">
        <v>85.479296653431604</v>
      </c>
      <c r="O164" s="71">
        <v>0.747319357815872</v>
      </c>
      <c r="P164" s="68">
        <v>86.246418338108896</v>
      </c>
      <c r="Q164" s="71">
        <v>0</v>
      </c>
      <c r="R164" s="68">
        <v>33.229329173166903</v>
      </c>
    </row>
    <row r="165" spans="1:18" x14ac:dyDescent="0.2">
      <c r="A165" s="141" t="s">
        <v>658</v>
      </c>
      <c r="B165" s="67" t="s">
        <v>659</v>
      </c>
      <c r="C165" s="67">
        <v>45</v>
      </c>
      <c r="D165" s="67" t="s">
        <v>340</v>
      </c>
      <c r="E165" s="71">
        <v>0.64729819080585704</v>
      </c>
      <c r="F165" s="68">
        <v>39.695945945946001</v>
      </c>
      <c r="G165" s="71">
        <v>0.81727680366936595</v>
      </c>
      <c r="H165" s="68">
        <v>69.876126126126096</v>
      </c>
      <c r="I165" s="71">
        <v>0.67040647770486295</v>
      </c>
      <c r="J165" s="68">
        <v>16.385135135135101</v>
      </c>
      <c r="K165" s="71">
        <v>0.80715372846493905</v>
      </c>
      <c r="L165" s="68">
        <v>32.601351351351298</v>
      </c>
      <c r="M165" s="71">
        <v>0.79290533769790905</v>
      </c>
      <c r="N165" s="68">
        <v>43.448667044810001</v>
      </c>
      <c r="O165" s="71">
        <v>0.148748606492207</v>
      </c>
      <c r="P165" s="68">
        <v>19.942693409742098</v>
      </c>
      <c r="Q165" s="71"/>
      <c r="R165" s="68"/>
    </row>
    <row r="166" spans="1:18" x14ac:dyDescent="0.2">
      <c r="A166" s="141" t="s">
        <v>660</v>
      </c>
      <c r="B166" s="67" t="s">
        <v>661</v>
      </c>
      <c r="C166" s="67">
        <v>45</v>
      </c>
      <c r="D166" s="67" t="s">
        <v>340</v>
      </c>
      <c r="E166" s="71">
        <v>0.63930136154752004</v>
      </c>
      <c r="F166" s="68">
        <v>36.993243243243199</v>
      </c>
      <c r="G166" s="71">
        <v>0.65911503852840803</v>
      </c>
      <c r="H166" s="68">
        <v>12.443693693693699</v>
      </c>
      <c r="I166" s="71">
        <v>0.70490930149529996</v>
      </c>
      <c r="J166" s="68">
        <v>24.380630630630598</v>
      </c>
      <c r="K166" s="71">
        <v>0.86400859492763105</v>
      </c>
      <c r="L166" s="68">
        <v>48.8175675675676</v>
      </c>
      <c r="M166" s="71">
        <v>0.71942013494555401</v>
      </c>
      <c r="N166" s="68">
        <v>24.390243902439</v>
      </c>
      <c r="O166" s="71">
        <v>0.249053737840708</v>
      </c>
      <c r="P166" s="68">
        <v>41.719197707736399</v>
      </c>
      <c r="Q166" s="71"/>
      <c r="R166" s="68"/>
    </row>
    <row r="167" spans="1:18" x14ac:dyDescent="0.2">
      <c r="A167" s="141" t="s">
        <v>662</v>
      </c>
      <c r="B167" s="67" t="s">
        <v>663</v>
      </c>
      <c r="C167" s="67">
        <v>65</v>
      </c>
      <c r="D167" s="67" t="s">
        <v>340</v>
      </c>
      <c r="E167" s="71">
        <v>0.80159437490307195</v>
      </c>
      <c r="F167" s="68">
        <v>84.177927927927897</v>
      </c>
      <c r="G167" s="71">
        <v>0.80874398123175995</v>
      </c>
      <c r="H167" s="68">
        <v>65.3716216216216</v>
      </c>
      <c r="I167" s="71">
        <v>0.85495356212719098</v>
      </c>
      <c r="J167" s="68">
        <v>76.520270270270302</v>
      </c>
      <c r="K167" s="71">
        <v>0.97705234309873601</v>
      </c>
      <c r="L167" s="68">
        <v>94.5382882882883</v>
      </c>
      <c r="M167" s="71">
        <v>0.93987574320261902</v>
      </c>
      <c r="N167" s="68">
        <v>87.634713556437902</v>
      </c>
      <c r="O167" s="71">
        <v>0.42734624485505601</v>
      </c>
      <c r="P167" s="68">
        <v>62.063037249283703</v>
      </c>
      <c r="Q167" s="71"/>
      <c r="R167" s="68"/>
    </row>
    <row r="168" spans="1:18" x14ac:dyDescent="0.2">
      <c r="A168" s="141" t="s">
        <v>664</v>
      </c>
      <c r="B168" s="67" t="s">
        <v>665</v>
      </c>
      <c r="C168" s="67">
        <v>65</v>
      </c>
      <c r="D168" s="67" t="s">
        <v>340</v>
      </c>
      <c r="E168" s="71">
        <v>0.88997011791344804</v>
      </c>
      <c r="F168" s="68">
        <v>95.945945945945894</v>
      </c>
      <c r="G168" s="71">
        <v>0.81985763576883997</v>
      </c>
      <c r="H168" s="68">
        <v>71.002252252252205</v>
      </c>
      <c r="I168" s="71">
        <v>0.90494648151052104</v>
      </c>
      <c r="J168" s="68">
        <v>90.765765765765806</v>
      </c>
      <c r="K168" s="71">
        <v>0.94703343288491504</v>
      </c>
      <c r="L168" s="68">
        <v>83.671171171171196</v>
      </c>
      <c r="M168" s="71">
        <v>0.903133141826441</v>
      </c>
      <c r="N168" s="68">
        <v>78.842881452070301</v>
      </c>
      <c r="O168" s="71">
        <v>0.87487989757652396</v>
      </c>
      <c r="P168" s="68">
        <v>96.103151862464202</v>
      </c>
      <c r="Q168" s="71"/>
      <c r="R168" s="68"/>
    </row>
    <row r="169" spans="1:18" x14ac:dyDescent="0.2">
      <c r="A169" s="141" t="s">
        <v>666</v>
      </c>
      <c r="B169" s="67" t="s">
        <v>667</v>
      </c>
      <c r="C169" s="67">
        <v>65</v>
      </c>
      <c r="D169" s="67" t="s">
        <v>340</v>
      </c>
      <c r="E169" s="71">
        <v>0.89201506477137005</v>
      </c>
      <c r="F169" s="68">
        <v>96.171171171171196</v>
      </c>
      <c r="G169" s="71">
        <v>0.81753230095784701</v>
      </c>
      <c r="H169" s="68">
        <v>69.932432432432407</v>
      </c>
      <c r="I169" s="71">
        <v>0.89661001554762698</v>
      </c>
      <c r="J169" s="68">
        <v>88.963963963964005</v>
      </c>
      <c r="K169" s="71">
        <v>0.93674534294770995</v>
      </c>
      <c r="L169" s="68">
        <v>79.786036036035995</v>
      </c>
      <c r="M169" s="71">
        <v>0.96993787160130895</v>
      </c>
      <c r="N169" s="68">
        <v>94.214407260351706</v>
      </c>
      <c r="O169" s="71">
        <v>0.83924979280235701</v>
      </c>
      <c r="P169" s="68">
        <v>93.868194842406893</v>
      </c>
      <c r="Q169" s="71"/>
      <c r="R169" s="68"/>
    </row>
    <row r="170" spans="1:18" x14ac:dyDescent="0.2">
      <c r="A170" s="141" t="s">
        <v>668</v>
      </c>
      <c r="B170" s="67" t="s">
        <v>669</v>
      </c>
      <c r="C170" s="67">
        <v>65</v>
      </c>
      <c r="D170" s="67" t="s">
        <v>340</v>
      </c>
      <c r="E170" s="71">
        <v>0.91697314989283896</v>
      </c>
      <c r="F170" s="68">
        <v>99.155405405405403</v>
      </c>
      <c r="G170" s="71">
        <v>0.82407968706152301</v>
      </c>
      <c r="H170" s="68">
        <v>72.972972972972997</v>
      </c>
      <c r="I170" s="71">
        <v>0.896601326605589</v>
      </c>
      <c r="J170" s="68">
        <v>88.907657657657694</v>
      </c>
      <c r="K170" s="71">
        <v>0.929141743966311</v>
      </c>
      <c r="L170" s="68">
        <v>76.520270270270302</v>
      </c>
      <c r="M170" s="71">
        <v>0.99331952702251303</v>
      </c>
      <c r="N170" s="68">
        <v>97.674418604651194</v>
      </c>
      <c r="O170" s="71">
        <v>0.85869661470109604</v>
      </c>
      <c r="P170" s="68">
        <v>95.186246418338101</v>
      </c>
      <c r="Q170" s="71">
        <v>1</v>
      </c>
      <c r="R170" s="68">
        <v>100</v>
      </c>
    </row>
    <row r="171" spans="1:18" x14ac:dyDescent="0.2">
      <c r="A171" s="141" t="s">
        <v>670</v>
      </c>
      <c r="B171" s="67" t="s">
        <v>671</v>
      </c>
      <c r="C171" s="67">
        <v>65</v>
      </c>
      <c r="D171" s="67" t="s">
        <v>340</v>
      </c>
      <c r="E171" s="71">
        <v>0.76380111072011603</v>
      </c>
      <c r="F171" s="68">
        <v>75</v>
      </c>
      <c r="G171" s="71">
        <v>0.838957684664982</v>
      </c>
      <c r="H171" s="68">
        <v>80.912162162162204</v>
      </c>
      <c r="I171" s="71">
        <v>0.91549026424001501</v>
      </c>
      <c r="J171" s="68">
        <v>92.9617117117117</v>
      </c>
      <c r="K171" s="71">
        <v>0.94825474526867704</v>
      </c>
      <c r="L171" s="68">
        <v>84.177927927927897</v>
      </c>
      <c r="M171" s="71">
        <v>0.96659763511256602</v>
      </c>
      <c r="N171" s="68">
        <v>93.420306296086196</v>
      </c>
      <c r="O171" s="71">
        <v>0.913506335034456</v>
      </c>
      <c r="P171" s="68">
        <v>97.707736389684797</v>
      </c>
      <c r="Q171" s="71">
        <v>0</v>
      </c>
      <c r="R171" s="68">
        <v>33.229329173166903</v>
      </c>
    </row>
    <row r="172" spans="1:18" x14ac:dyDescent="0.2">
      <c r="A172" s="141" t="s">
        <v>672</v>
      </c>
      <c r="B172" s="67" t="s">
        <v>673</v>
      </c>
      <c r="C172" s="67">
        <v>65</v>
      </c>
      <c r="D172" s="67" t="s">
        <v>340</v>
      </c>
      <c r="E172" s="71">
        <v>0.77934758801427295</v>
      </c>
      <c r="F172" s="68">
        <v>79.504504504504496</v>
      </c>
      <c r="G172" s="71">
        <v>0.76972439101203105</v>
      </c>
      <c r="H172" s="68">
        <v>46.171171171171203</v>
      </c>
      <c r="I172" s="71">
        <v>0.85160934472564598</v>
      </c>
      <c r="J172" s="68">
        <v>75.844594594594597</v>
      </c>
      <c r="K172" s="71">
        <v>0.94499638405089104</v>
      </c>
      <c r="L172" s="68">
        <v>82.770270270270302</v>
      </c>
      <c r="M172" s="71">
        <v>0.95991716213507905</v>
      </c>
      <c r="N172" s="68">
        <v>92.002268859897896</v>
      </c>
      <c r="O172" s="71">
        <v>0.37049065814771898</v>
      </c>
      <c r="P172" s="68">
        <v>56.103151862464202</v>
      </c>
      <c r="Q172" s="71"/>
      <c r="R172" s="68"/>
    </row>
    <row r="173" spans="1:18" x14ac:dyDescent="0.2">
      <c r="A173" s="141" t="s">
        <v>674</v>
      </c>
      <c r="B173" s="67" t="s">
        <v>675</v>
      </c>
      <c r="C173" s="67">
        <v>65</v>
      </c>
      <c r="D173" s="67" t="s">
        <v>340</v>
      </c>
      <c r="E173" s="71">
        <v>0.83209654755344298</v>
      </c>
      <c r="F173" s="68">
        <v>89.358108108108098</v>
      </c>
      <c r="G173" s="71">
        <v>0.78736389732314205</v>
      </c>
      <c r="H173" s="68">
        <v>54.842342342342299</v>
      </c>
      <c r="I173" s="71">
        <v>0.85084601210477295</v>
      </c>
      <c r="J173" s="68">
        <v>75.619369369369394</v>
      </c>
      <c r="K173" s="71">
        <v>0.90489590293018496</v>
      </c>
      <c r="L173" s="68">
        <v>66.047297297297305</v>
      </c>
      <c r="M173" s="71">
        <v>0.96993787160130895</v>
      </c>
      <c r="N173" s="68">
        <v>94.214407260351706</v>
      </c>
      <c r="O173" s="71">
        <v>0.64743905380780498</v>
      </c>
      <c r="P173" s="68">
        <v>79.255014326647597</v>
      </c>
      <c r="Q173" s="71"/>
      <c r="R173" s="68"/>
    </row>
    <row r="174" spans="1:18" x14ac:dyDescent="0.2">
      <c r="A174" s="141" t="s">
        <v>676</v>
      </c>
      <c r="B174" s="67" t="s">
        <v>677</v>
      </c>
      <c r="C174" s="67">
        <v>65</v>
      </c>
      <c r="D174" s="67" t="s">
        <v>340</v>
      </c>
      <c r="E174" s="71">
        <v>0.63699878128662002</v>
      </c>
      <c r="F174" s="68">
        <v>36.542792792792802</v>
      </c>
      <c r="G174" s="71">
        <v>0.75417006210956905</v>
      </c>
      <c r="H174" s="68">
        <v>38.2882882882883</v>
      </c>
      <c r="I174" s="71">
        <v>0.84125614662679604</v>
      </c>
      <c r="J174" s="68">
        <v>72.1283783783784</v>
      </c>
      <c r="K174" s="71">
        <v>0.89924831151914597</v>
      </c>
      <c r="L174" s="68">
        <v>63.400900900900901</v>
      </c>
      <c r="M174" s="71">
        <v>0.86639054045026398</v>
      </c>
      <c r="N174" s="68">
        <v>67.668746454906398</v>
      </c>
      <c r="O174" s="71">
        <v>0.46092762701394702</v>
      </c>
      <c r="P174" s="68">
        <v>64.871060171919794</v>
      </c>
      <c r="Q174" s="71">
        <v>0</v>
      </c>
      <c r="R174" s="68">
        <v>33.229329173166903</v>
      </c>
    </row>
    <row r="175" spans="1:18" x14ac:dyDescent="0.2">
      <c r="A175" s="141" t="s">
        <v>678</v>
      </c>
      <c r="B175" s="67" t="s">
        <v>679</v>
      </c>
      <c r="C175" s="67">
        <v>65</v>
      </c>
      <c r="D175" s="67" t="s">
        <v>340</v>
      </c>
      <c r="E175" s="71">
        <v>0.84007906671702803</v>
      </c>
      <c r="F175" s="68">
        <v>90.033783783783804</v>
      </c>
      <c r="G175" s="71">
        <v>0.77129242484542304</v>
      </c>
      <c r="H175" s="68">
        <v>46.846846846846802</v>
      </c>
      <c r="I175" s="71">
        <v>0.82443689751770999</v>
      </c>
      <c r="J175" s="68">
        <v>66.047297297297305</v>
      </c>
      <c r="K175" s="71">
        <v>0.82745926371471601</v>
      </c>
      <c r="L175" s="68">
        <v>37.612612612612601</v>
      </c>
      <c r="M175" s="71">
        <v>0.88309172289398097</v>
      </c>
      <c r="N175" s="68">
        <v>73.340896199659696</v>
      </c>
      <c r="O175" s="71">
        <v>0.73419409133033797</v>
      </c>
      <c r="P175" s="68">
        <v>84.756446991404005</v>
      </c>
      <c r="Q175" s="71">
        <v>1</v>
      </c>
      <c r="R175" s="68">
        <v>100</v>
      </c>
    </row>
    <row r="176" spans="1:18" x14ac:dyDescent="0.2">
      <c r="A176" s="141" t="s">
        <v>680</v>
      </c>
      <c r="B176" s="67" t="s">
        <v>681</v>
      </c>
      <c r="C176" s="67">
        <v>65</v>
      </c>
      <c r="D176" s="67" t="s">
        <v>340</v>
      </c>
      <c r="E176" s="71">
        <v>0.74585054374899296</v>
      </c>
      <c r="F176" s="68">
        <v>69.819819819819799</v>
      </c>
      <c r="G176" s="71">
        <v>0.75700255519917803</v>
      </c>
      <c r="H176" s="68">
        <v>39.921171171171203</v>
      </c>
      <c r="I176" s="71">
        <v>0.82497304071834399</v>
      </c>
      <c r="J176" s="68">
        <v>66.272522522522493</v>
      </c>
      <c r="K176" s="71">
        <v>0.88285248630898105</v>
      </c>
      <c r="L176" s="68">
        <v>56.362612612612601</v>
      </c>
      <c r="M176" s="71">
        <v>0.89311243236021098</v>
      </c>
      <c r="N176" s="68">
        <v>75.496313102665894</v>
      </c>
      <c r="O176" s="71">
        <v>0.371312204158248</v>
      </c>
      <c r="P176" s="68">
        <v>56.217765042979899</v>
      </c>
      <c r="Q176" s="71"/>
      <c r="R176" s="68"/>
    </row>
    <row r="177" spans="1:18" x14ac:dyDescent="0.2">
      <c r="A177" s="141" t="s">
        <v>682</v>
      </c>
      <c r="B177" s="67" t="s">
        <v>683</v>
      </c>
      <c r="C177" s="67">
        <v>65</v>
      </c>
      <c r="D177" s="67" t="s">
        <v>340</v>
      </c>
      <c r="E177" s="71">
        <v>0.86057969135211299</v>
      </c>
      <c r="F177" s="68">
        <v>92.173423423423401</v>
      </c>
      <c r="G177" s="71">
        <v>0.83141303793452104</v>
      </c>
      <c r="H177" s="68">
        <v>77.139639639639597</v>
      </c>
      <c r="I177" s="71">
        <v>0.90726517075386404</v>
      </c>
      <c r="J177" s="68">
        <v>91.216216216216196</v>
      </c>
      <c r="K177" s="71">
        <v>0.88468921600900396</v>
      </c>
      <c r="L177" s="68">
        <v>57.263513513513502</v>
      </c>
      <c r="M177" s="71">
        <v>0.96993787160130895</v>
      </c>
      <c r="N177" s="68">
        <v>94.214407260351706</v>
      </c>
      <c r="O177" s="71">
        <v>0.57017285181398103</v>
      </c>
      <c r="P177" s="68">
        <v>74.269340974212</v>
      </c>
      <c r="Q177" s="71">
        <v>1</v>
      </c>
      <c r="R177" s="68">
        <v>100</v>
      </c>
    </row>
    <row r="178" spans="1:18" x14ac:dyDescent="0.2">
      <c r="A178" s="141" t="s">
        <v>684</v>
      </c>
      <c r="B178" s="67" t="s">
        <v>685</v>
      </c>
      <c r="C178" s="67">
        <v>65</v>
      </c>
      <c r="D178" s="67" t="s">
        <v>340</v>
      </c>
      <c r="E178" s="71">
        <v>0.85473671008097396</v>
      </c>
      <c r="F178" s="68">
        <v>91.779279279279294</v>
      </c>
      <c r="G178" s="71">
        <v>0.85604902069760802</v>
      </c>
      <c r="H178" s="68">
        <v>87.218468468468501</v>
      </c>
      <c r="I178" s="71">
        <v>0.86937114792927495</v>
      </c>
      <c r="J178" s="68">
        <v>81.024774774774798</v>
      </c>
      <c r="K178" s="71">
        <v>0.81790741503530595</v>
      </c>
      <c r="L178" s="68">
        <v>34.909909909909899</v>
      </c>
      <c r="M178" s="71">
        <v>0.98663905404502605</v>
      </c>
      <c r="N178" s="68">
        <v>96.426545660805402</v>
      </c>
      <c r="O178" s="71">
        <v>0.59845362277863001</v>
      </c>
      <c r="P178" s="68">
        <v>76.446991404011499</v>
      </c>
      <c r="Q178" s="71">
        <v>1</v>
      </c>
      <c r="R178" s="68">
        <v>100</v>
      </c>
    </row>
    <row r="179" spans="1:18" x14ac:dyDescent="0.2">
      <c r="A179" s="141" t="s">
        <v>686</v>
      </c>
      <c r="B179" s="67" t="s">
        <v>687</v>
      </c>
      <c r="C179" s="67">
        <v>65</v>
      </c>
      <c r="D179" s="67" t="s">
        <v>340</v>
      </c>
      <c r="E179" s="71">
        <v>0.83064158528244303</v>
      </c>
      <c r="F179" s="68">
        <v>89.189189189189193</v>
      </c>
      <c r="G179" s="71">
        <v>0.84341392314621</v>
      </c>
      <c r="H179" s="68">
        <v>82.939189189189193</v>
      </c>
      <c r="I179" s="71">
        <v>0.856979497656572</v>
      </c>
      <c r="J179" s="68">
        <v>77.027027027027003</v>
      </c>
      <c r="K179" s="71">
        <v>0.85214322154038302</v>
      </c>
      <c r="L179" s="68">
        <v>44.707207207207198</v>
      </c>
      <c r="M179" s="71">
        <v>0.91649408778141495</v>
      </c>
      <c r="N179" s="68">
        <v>82.586500283607506</v>
      </c>
      <c r="O179" s="71">
        <v>0.51481878157007999</v>
      </c>
      <c r="P179" s="68">
        <v>69.627507163323799</v>
      </c>
      <c r="Q179" s="71">
        <v>1</v>
      </c>
      <c r="R179" s="68">
        <v>100</v>
      </c>
    </row>
    <row r="180" spans="1:18" x14ac:dyDescent="0.2">
      <c r="A180" s="141" t="s">
        <v>688</v>
      </c>
      <c r="B180" s="67" t="s">
        <v>689</v>
      </c>
      <c r="C180" s="67">
        <v>65</v>
      </c>
      <c r="D180" s="67" t="s">
        <v>340</v>
      </c>
      <c r="E180" s="71">
        <v>0.64990932185461903</v>
      </c>
      <c r="F180" s="68">
        <v>40.427927927927897</v>
      </c>
      <c r="G180" s="71">
        <v>0.77557853896533502</v>
      </c>
      <c r="H180" s="68">
        <v>48.761261261261303</v>
      </c>
      <c r="I180" s="71">
        <v>0.808716128115335</v>
      </c>
      <c r="J180" s="68">
        <v>60.4166666666667</v>
      </c>
      <c r="K180" s="71">
        <v>0.75930051557274403</v>
      </c>
      <c r="L180" s="68">
        <v>22.5225225225225</v>
      </c>
      <c r="M180" s="71">
        <v>0.86305030396152005</v>
      </c>
      <c r="N180" s="68">
        <v>65.910380034032897</v>
      </c>
      <c r="O180" s="71">
        <v>0.69161044451278098</v>
      </c>
      <c r="P180" s="68">
        <v>81.776504297994293</v>
      </c>
      <c r="Q180" s="71">
        <v>1.1999999999999999E-3</v>
      </c>
      <c r="R180" s="68">
        <v>35.257410296411898</v>
      </c>
    </row>
    <row r="181" spans="1:18" x14ac:dyDescent="0.2">
      <c r="A181" s="141" t="s">
        <v>636</v>
      </c>
      <c r="B181" s="67" t="s">
        <v>690</v>
      </c>
      <c r="C181" s="67">
        <v>65</v>
      </c>
      <c r="D181" s="67" t="s">
        <v>340</v>
      </c>
      <c r="E181" s="71">
        <v>0.67335878250733605</v>
      </c>
      <c r="F181" s="68">
        <v>48.085585585585598</v>
      </c>
      <c r="G181" s="71">
        <v>0.79696527181111099</v>
      </c>
      <c r="H181" s="68">
        <v>59.009009009008999</v>
      </c>
      <c r="I181" s="71">
        <v>0.76844310496425206</v>
      </c>
      <c r="J181" s="68">
        <v>45.608108108108098</v>
      </c>
      <c r="K181" s="71">
        <v>0.61179808895653598</v>
      </c>
      <c r="L181" s="68">
        <v>4.3918918918918903</v>
      </c>
      <c r="M181" s="71">
        <v>0.83966864854031698</v>
      </c>
      <c r="N181" s="68">
        <v>58.9903573454339</v>
      </c>
      <c r="O181" s="71">
        <v>0.34991879826446298</v>
      </c>
      <c r="P181" s="68">
        <v>53.524355300859597</v>
      </c>
      <c r="Q181" s="71"/>
      <c r="R181" s="68"/>
    </row>
    <row r="182" spans="1:18" x14ac:dyDescent="0.2">
      <c r="A182" s="141" t="s">
        <v>691</v>
      </c>
      <c r="B182" s="67" t="s">
        <v>692</v>
      </c>
      <c r="C182" s="67">
        <v>65</v>
      </c>
      <c r="D182" s="67" t="s">
        <v>340</v>
      </c>
      <c r="E182" s="71">
        <v>0.71010015502766799</v>
      </c>
      <c r="F182" s="68">
        <v>59.009009009008999</v>
      </c>
      <c r="G182" s="71">
        <v>0.83074371075978903</v>
      </c>
      <c r="H182" s="68">
        <v>76.576576576576599</v>
      </c>
      <c r="I182" s="71">
        <v>0.72986924590134405</v>
      </c>
      <c r="J182" s="68">
        <v>32.094594594594597</v>
      </c>
      <c r="K182" s="71">
        <v>0.689862444701688</v>
      </c>
      <c r="L182" s="68">
        <v>11.768018018017999</v>
      </c>
      <c r="M182" s="71">
        <v>0.91983432427015799</v>
      </c>
      <c r="N182" s="68">
        <v>83.210436755530395</v>
      </c>
      <c r="O182" s="71">
        <v>0.38019104950536198</v>
      </c>
      <c r="P182" s="68">
        <v>57.421203438395402</v>
      </c>
      <c r="Q182" s="71"/>
      <c r="R182" s="68"/>
    </row>
    <row r="183" spans="1:18" x14ac:dyDescent="0.2">
      <c r="A183" s="141" t="s">
        <v>693</v>
      </c>
      <c r="B183" s="67" t="s">
        <v>694</v>
      </c>
      <c r="C183" s="67">
        <v>65</v>
      </c>
      <c r="D183" s="67" t="s">
        <v>340</v>
      </c>
      <c r="E183" s="71">
        <v>0.66900776743253598</v>
      </c>
      <c r="F183" s="68">
        <v>46.565315315315303</v>
      </c>
      <c r="G183" s="71">
        <v>0.84872088404381196</v>
      </c>
      <c r="H183" s="68">
        <v>84.797297297297305</v>
      </c>
      <c r="I183" s="71">
        <v>0.86657358875037904</v>
      </c>
      <c r="J183" s="68">
        <v>80.123873873873904</v>
      </c>
      <c r="K183" s="71">
        <v>0.80213910887402096</v>
      </c>
      <c r="L183" s="68">
        <v>31.306306306306301</v>
      </c>
      <c r="M183" s="71">
        <v>0.83632841205157304</v>
      </c>
      <c r="N183" s="68">
        <v>58.252977878616001</v>
      </c>
      <c r="O183" s="71">
        <v>0.660284610875428</v>
      </c>
      <c r="P183" s="68">
        <v>80.057306590257895</v>
      </c>
      <c r="Q183" s="71">
        <v>0</v>
      </c>
      <c r="R183" s="68">
        <v>33.229329173166903</v>
      </c>
    </row>
    <row r="184" spans="1:18" x14ac:dyDescent="0.2">
      <c r="A184" s="141" t="s">
        <v>695</v>
      </c>
      <c r="B184" s="67" t="s">
        <v>696</v>
      </c>
      <c r="C184" s="67">
        <v>65</v>
      </c>
      <c r="D184" s="67" t="s">
        <v>340</v>
      </c>
      <c r="E184" s="71">
        <v>0.85126406859232595</v>
      </c>
      <c r="F184" s="68">
        <v>91.103603603603602</v>
      </c>
      <c r="G184" s="71">
        <v>0.83274455785715695</v>
      </c>
      <c r="H184" s="68">
        <v>77.927927927927897</v>
      </c>
      <c r="I184" s="71">
        <v>0.89112507752058301</v>
      </c>
      <c r="J184" s="68">
        <v>87.387387387387406</v>
      </c>
      <c r="K184" s="71">
        <v>0.92723042466663896</v>
      </c>
      <c r="L184" s="68">
        <v>75.225225225225202</v>
      </c>
      <c r="M184" s="71">
        <v>0.90647337831518504</v>
      </c>
      <c r="N184" s="68">
        <v>79.9205899035735</v>
      </c>
      <c r="O184" s="71">
        <v>0.69874690460206501</v>
      </c>
      <c r="P184" s="68">
        <v>82.521489971346696</v>
      </c>
      <c r="Q184" s="71"/>
      <c r="R184" s="68"/>
    </row>
    <row r="185" spans="1:18" x14ac:dyDescent="0.2">
      <c r="A185" s="141" t="s">
        <v>697</v>
      </c>
      <c r="B185" s="67" t="s">
        <v>698</v>
      </c>
      <c r="C185" s="67">
        <v>65</v>
      </c>
      <c r="D185" s="67" t="s">
        <v>340</v>
      </c>
      <c r="E185" s="71">
        <v>0.88671351227107398</v>
      </c>
      <c r="F185" s="68">
        <v>95.439189189189193</v>
      </c>
      <c r="G185" s="71">
        <v>0.85571335295321804</v>
      </c>
      <c r="H185" s="68">
        <v>86.993243243243199</v>
      </c>
      <c r="I185" s="71">
        <v>0.90191494278089601</v>
      </c>
      <c r="J185" s="68">
        <v>89.808558558558602</v>
      </c>
      <c r="K185" s="71">
        <v>0.89393490105579898</v>
      </c>
      <c r="L185" s="68">
        <v>61.599099099099099</v>
      </c>
      <c r="M185" s="71">
        <v>0.99331952702251303</v>
      </c>
      <c r="N185" s="68">
        <v>97.674418604651194</v>
      </c>
      <c r="O185" s="71">
        <v>0.67539834981401703</v>
      </c>
      <c r="P185" s="68">
        <v>80.974212034383996</v>
      </c>
      <c r="Q185" s="71">
        <v>1</v>
      </c>
      <c r="R185" s="68">
        <v>100</v>
      </c>
    </row>
    <row r="186" spans="1:18" x14ac:dyDescent="0.2">
      <c r="A186" s="141" t="s">
        <v>699</v>
      </c>
      <c r="B186" s="67" t="s">
        <v>700</v>
      </c>
      <c r="C186" s="67">
        <v>65</v>
      </c>
      <c r="D186" s="67" t="s">
        <v>340</v>
      </c>
      <c r="E186" s="71">
        <v>0.83867582927153095</v>
      </c>
      <c r="F186" s="68">
        <v>89.977477477477507</v>
      </c>
      <c r="G186" s="71">
        <v>0.78939968533231497</v>
      </c>
      <c r="H186" s="68">
        <v>55.630630630630598</v>
      </c>
      <c r="I186" s="71">
        <v>0.869101758682019</v>
      </c>
      <c r="J186" s="68">
        <v>80.912162162162204</v>
      </c>
      <c r="K186" s="71">
        <v>0.87811865991278604</v>
      </c>
      <c r="L186" s="68">
        <v>54.335585585585598</v>
      </c>
      <c r="M186" s="71">
        <v>0.86639054045026398</v>
      </c>
      <c r="N186" s="68">
        <v>67.668746454906398</v>
      </c>
      <c r="O186" s="71">
        <v>0.62904433125180104</v>
      </c>
      <c r="P186" s="68">
        <v>78.166189111747897</v>
      </c>
      <c r="Q186" s="71">
        <v>1</v>
      </c>
      <c r="R186" s="68">
        <v>100</v>
      </c>
    </row>
    <row r="187" spans="1:18" x14ac:dyDescent="0.2">
      <c r="A187" s="141" t="s">
        <v>701</v>
      </c>
      <c r="B187" s="67" t="s">
        <v>702</v>
      </c>
      <c r="C187" s="67">
        <v>65</v>
      </c>
      <c r="D187" s="67" t="s">
        <v>340</v>
      </c>
      <c r="E187" s="71">
        <v>0.78940948541374001</v>
      </c>
      <c r="F187" s="68">
        <v>81.925675675675706</v>
      </c>
      <c r="G187" s="71">
        <v>0.77098385251962998</v>
      </c>
      <c r="H187" s="68">
        <v>46.6216216216216</v>
      </c>
      <c r="I187" s="71">
        <v>0.82142457125527801</v>
      </c>
      <c r="J187" s="68">
        <v>64.5833333333333</v>
      </c>
      <c r="K187" s="71">
        <v>0.87084618740532105</v>
      </c>
      <c r="L187" s="68">
        <v>51.632882882882903</v>
      </c>
      <c r="M187" s="71">
        <v>0.91315385129267201</v>
      </c>
      <c r="N187" s="68">
        <v>81.565513329551905</v>
      </c>
      <c r="O187" s="71">
        <v>0.57063896459579799</v>
      </c>
      <c r="P187" s="68">
        <v>74.383954154727803</v>
      </c>
      <c r="Q187" s="71"/>
      <c r="R187" s="68"/>
    </row>
    <row r="188" spans="1:18" x14ac:dyDescent="0.2">
      <c r="A188" s="141" t="s">
        <v>703</v>
      </c>
      <c r="B188" s="67" t="s">
        <v>704</v>
      </c>
      <c r="C188" s="67">
        <v>65</v>
      </c>
      <c r="D188" s="67" t="s">
        <v>340</v>
      </c>
      <c r="E188" s="71">
        <v>0.68294866183799496</v>
      </c>
      <c r="F188" s="68">
        <v>50.900900900900901</v>
      </c>
      <c r="G188" s="71">
        <v>0.824421499764312</v>
      </c>
      <c r="H188" s="68">
        <v>73.310810810810807</v>
      </c>
      <c r="I188" s="71">
        <v>0.86832013926194396</v>
      </c>
      <c r="J188" s="68">
        <v>80.630630630630606</v>
      </c>
      <c r="K188" s="71">
        <v>0.85161325693377199</v>
      </c>
      <c r="L188" s="68">
        <v>44.594594594594597</v>
      </c>
      <c r="M188" s="71">
        <v>0.929855033736389</v>
      </c>
      <c r="N188" s="68">
        <v>85.479296653431604</v>
      </c>
      <c r="O188" s="71">
        <v>0.62348204133155505</v>
      </c>
      <c r="P188" s="68">
        <v>77.879656160458495</v>
      </c>
      <c r="Q188" s="71">
        <v>0</v>
      </c>
      <c r="R188" s="68">
        <v>33.229329173166903</v>
      </c>
    </row>
    <row r="189" spans="1:18" x14ac:dyDescent="0.2">
      <c r="A189" s="141" t="s">
        <v>705</v>
      </c>
      <c r="B189" s="67" t="s">
        <v>706</v>
      </c>
      <c r="C189" s="67">
        <v>65</v>
      </c>
      <c r="D189" s="67" t="s">
        <v>340</v>
      </c>
      <c r="E189" s="71">
        <v>0.83647763342479198</v>
      </c>
      <c r="F189" s="68">
        <v>89.695945945945894</v>
      </c>
      <c r="G189" s="71">
        <v>0.83064440076767998</v>
      </c>
      <c r="H189" s="68">
        <v>76.520270270270302</v>
      </c>
      <c r="I189" s="71">
        <v>0.84806527910928498</v>
      </c>
      <c r="J189" s="68">
        <v>74.831081081081095</v>
      </c>
      <c r="K189" s="71">
        <v>0.87685305554122495</v>
      </c>
      <c r="L189" s="68">
        <v>53.7725225225225</v>
      </c>
      <c r="M189" s="71">
        <v>0.96993787160130895</v>
      </c>
      <c r="N189" s="68">
        <v>94.214407260351706</v>
      </c>
      <c r="O189" s="71">
        <v>0.65688756010445803</v>
      </c>
      <c r="P189" s="68">
        <v>79.942693409742105</v>
      </c>
      <c r="Q189" s="71"/>
      <c r="R189" s="68"/>
    </row>
    <row r="190" spans="1:18" x14ac:dyDescent="0.2">
      <c r="A190" s="141" t="s">
        <v>707</v>
      </c>
      <c r="B190" s="67" t="s">
        <v>708</v>
      </c>
      <c r="C190" s="67">
        <v>65</v>
      </c>
      <c r="D190" s="67" t="s">
        <v>340</v>
      </c>
      <c r="E190" s="71">
        <v>0.76333231527736001</v>
      </c>
      <c r="F190" s="68">
        <v>74.831081081081095</v>
      </c>
      <c r="G190" s="71">
        <v>0.79894933165763504</v>
      </c>
      <c r="H190" s="68">
        <v>60.078828828828797</v>
      </c>
      <c r="I190" s="71">
        <v>0.79984447064739606</v>
      </c>
      <c r="J190" s="68">
        <v>56.981981981982003</v>
      </c>
      <c r="K190" s="71">
        <v>0.82395952085526303</v>
      </c>
      <c r="L190" s="68">
        <v>36.768018018017997</v>
      </c>
      <c r="M190" s="71">
        <v>0.87975148640523704</v>
      </c>
      <c r="N190" s="68">
        <v>72.036301758366406</v>
      </c>
      <c r="O190" s="71">
        <v>0.51415676682126898</v>
      </c>
      <c r="P190" s="68">
        <v>69.512893982807995</v>
      </c>
      <c r="Q190" s="71"/>
      <c r="R190" s="68"/>
    </row>
    <row r="191" spans="1:18" x14ac:dyDescent="0.2">
      <c r="A191" s="141" t="s">
        <v>709</v>
      </c>
      <c r="B191" s="67" t="s">
        <v>710</v>
      </c>
      <c r="C191" s="67">
        <v>65</v>
      </c>
      <c r="D191" s="67" t="s">
        <v>340</v>
      </c>
      <c r="E191" s="71">
        <v>0.80118085249664905</v>
      </c>
      <c r="F191" s="68">
        <v>84.1216216216216</v>
      </c>
      <c r="G191" s="71">
        <v>0.83800041957125104</v>
      </c>
      <c r="H191" s="68">
        <v>80.574324324324294</v>
      </c>
      <c r="I191" s="71">
        <v>0.85946823391109795</v>
      </c>
      <c r="J191" s="68">
        <v>77.984234234234194</v>
      </c>
      <c r="K191" s="71">
        <v>0.85567961172211604</v>
      </c>
      <c r="L191" s="68">
        <v>45.945945945946001</v>
      </c>
      <c r="M191" s="71">
        <v>0.95323668915759197</v>
      </c>
      <c r="N191" s="68">
        <v>90.470788428814501</v>
      </c>
      <c r="O191" s="71">
        <v>0.499519308121189</v>
      </c>
      <c r="P191" s="68">
        <v>68.080229226360998</v>
      </c>
      <c r="Q191" s="71"/>
      <c r="R191" s="68"/>
    </row>
    <row r="192" spans="1:18" x14ac:dyDescent="0.2">
      <c r="A192" s="141" t="s">
        <v>513</v>
      </c>
      <c r="B192" s="67" t="s">
        <v>711</v>
      </c>
      <c r="C192" s="67">
        <v>65</v>
      </c>
      <c r="D192" s="67" t="s">
        <v>340</v>
      </c>
      <c r="E192" s="71">
        <v>0.80553623071213798</v>
      </c>
      <c r="F192" s="68">
        <v>85.078828828828804</v>
      </c>
      <c r="G192" s="71">
        <v>0.86040608535579</v>
      </c>
      <c r="H192" s="68">
        <v>88.2882882882883</v>
      </c>
      <c r="I192" s="71">
        <v>0.87363882839245699</v>
      </c>
      <c r="J192" s="68">
        <v>82.432432432432407</v>
      </c>
      <c r="K192" s="71">
        <v>0.81027198140417001</v>
      </c>
      <c r="L192" s="68">
        <v>33.389639639639597</v>
      </c>
      <c r="M192" s="71">
        <v>0.94655621618010599</v>
      </c>
      <c r="N192" s="68">
        <v>89.109472490073699</v>
      </c>
      <c r="O192" s="71">
        <v>0.53680804222816603</v>
      </c>
      <c r="P192" s="68">
        <v>71.575931232091705</v>
      </c>
      <c r="Q192" s="71"/>
      <c r="R192" s="68"/>
    </row>
    <row r="193" spans="1:18" x14ac:dyDescent="0.2">
      <c r="A193" s="141" t="s">
        <v>712</v>
      </c>
      <c r="B193" s="67" t="s">
        <v>713</v>
      </c>
      <c r="C193" s="67">
        <v>65</v>
      </c>
      <c r="D193" s="67" t="s">
        <v>340</v>
      </c>
      <c r="E193" s="71">
        <v>0.57441589119187697</v>
      </c>
      <c r="F193" s="68">
        <v>18.468468468468501</v>
      </c>
      <c r="G193" s="71">
        <v>0.74133556885283203</v>
      </c>
      <c r="H193" s="68">
        <v>33.108108108108098</v>
      </c>
      <c r="I193" s="71">
        <v>0.75223824744362999</v>
      </c>
      <c r="J193" s="68">
        <v>39.752252252252198</v>
      </c>
      <c r="K193" s="71">
        <v>0.67042935333741005</v>
      </c>
      <c r="L193" s="68">
        <v>9.0653153153153205</v>
      </c>
      <c r="M193" s="71">
        <v>0.82630770258534303</v>
      </c>
      <c r="N193" s="68">
        <v>54.3959160521838</v>
      </c>
      <c r="O193" s="71">
        <v>0.456184474932047</v>
      </c>
      <c r="P193" s="68">
        <v>64.469914040114602</v>
      </c>
      <c r="Q193" s="71">
        <v>0</v>
      </c>
      <c r="R193" s="68">
        <v>33.229329173166903</v>
      </c>
    </row>
    <row r="194" spans="1:18" x14ac:dyDescent="0.2">
      <c r="A194" s="141" t="s">
        <v>714</v>
      </c>
      <c r="B194" s="67" t="s">
        <v>715</v>
      </c>
      <c r="C194" s="67">
        <v>65</v>
      </c>
      <c r="D194" s="67" t="s">
        <v>340</v>
      </c>
      <c r="E194" s="71">
        <v>0.58865467441784403</v>
      </c>
      <c r="F194" s="68">
        <v>21.6779279279279</v>
      </c>
      <c r="G194" s="71">
        <v>0.76045768749426801</v>
      </c>
      <c r="H194" s="68">
        <v>41.835585585585598</v>
      </c>
      <c r="I194" s="71">
        <v>0.72029462409687295</v>
      </c>
      <c r="J194" s="68">
        <v>29.391891891891898</v>
      </c>
      <c r="K194" s="71">
        <v>0.44570668545872999</v>
      </c>
      <c r="L194" s="68">
        <v>0.28153153153153199</v>
      </c>
      <c r="M194" s="71">
        <v>0.79290533769790905</v>
      </c>
      <c r="N194" s="68">
        <v>43.448667044810001</v>
      </c>
      <c r="O194" s="71">
        <v>0.22390903734143999</v>
      </c>
      <c r="P194" s="68">
        <v>37.306590257879698</v>
      </c>
      <c r="Q194" s="71"/>
      <c r="R194" s="68"/>
    </row>
    <row r="195" spans="1:18" x14ac:dyDescent="0.2">
      <c r="A195" s="141" t="s">
        <v>716</v>
      </c>
      <c r="B195" s="67" t="s">
        <v>717</v>
      </c>
      <c r="C195" s="67">
        <v>65</v>
      </c>
      <c r="D195" s="67" t="s">
        <v>340</v>
      </c>
      <c r="E195" s="71">
        <v>0.49188132723620398</v>
      </c>
      <c r="F195" s="68">
        <v>6.3626126126126099</v>
      </c>
      <c r="G195" s="71">
        <v>0.77471343059099296</v>
      </c>
      <c r="H195" s="68">
        <v>48.479729729729698</v>
      </c>
      <c r="I195" s="71">
        <v>0.71496307278154703</v>
      </c>
      <c r="J195" s="68">
        <v>27.984234234234201</v>
      </c>
      <c r="K195" s="71">
        <v>0.45341005212774199</v>
      </c>
      <c r="L195" s="68">
        <v>0.337837837837838</v>
      </c>
      <c r="M195" s="71">
        <v>0.74614202685550102</v>
      </c>
      <c r="N195" s="68">
        <v>30.686330119115102</v>
      </c>
      <c r="O195" s="71">
        <v>0.262059381061438</v>
      </c>
      <c r="P195" s="68">
        <v>43.7249283667622</v>
      </c>
      <c r="Q195" s="71">
        <v>0</v>
      </c>
      <c r="R195" s="68">
        <v>33.229329173166903</v>
      </c>
    </row>
    <row r="196" spans="1:18" x14ac:dyDescent="0.2">
      <c r="A196" s="141" t="s">
        <v>718</v>
      </c>
      <c r="B196" s="67" t="s">
        <v>719</v>
      </c>
      <c r="C196" s="67">
        <v>65</v>
      </c>
      <c r="D196" s="67" t="s">
        <v>340</v>
      </c>
      <c r="E196" s="71">
        <v>0.666150008714258</v>
      </c>
      <c r="F196" s="68">
        <v>45.608108108108098</v>
      </c>
      <c r="G196" s="71">
        <v>0.80584911973864104</v>
      </c>
      <c r="H196" s="68">
        <v>63.963963963963998</v>
      </c>
      <c r="I196" s="71">
        <v>0.77527386668521403</v>
      </c>
      <c r="J196" s="68">
        <v>48.254504504504503</v>
      </c>
      <c r="K196" s="71">
        <v>0.48759140603354001</v>
      </c>
      <c r="L196" s="68">
        <v>0.61936936936936904</v>
      </c>
      <c r="M196" s="71">
        <v>0.87975148640523704</v>
      </c>
      <c r="N196" s="68">
        <v>72.036301758366406</v>
      </c>
      <c r="O196" s="71">
        <v>0.382284164708657</v>
      </c>
      <c r="P196" s="68">
        <v>57.765042979942699</v>
      </c>
      <c r="Q196" s="71"/>
      <c r="R196" s="68"/>
    </row>
    <row r="197" spans="1:18" x14ac:dyDescent="0.2">
      <c r="A197" s="141" t="s">
        <v>720</v>
      </c>
      <c r="B197" s="67" t="s">
        <v>721</v>
      </c>
      <c r="C197" s="67">
        <v>65</v>
      </c>
      <c r="D197" s="67" t="s">
        <v>340</v>
      </c>
      <c r="E197" s="71">
        <v>0.77026440584167799</v>
      </c>
      <c r="F197" s="68">
        <v>76.745495495495504</v>
      </c>
      <c r="G197" s="71">
        <v>0.861158994921708</v>
      </c>
      <c r="H197" s="68">
        <v>88.457207207207205</v>
      </c>
      <c r="I197" s="71">
        <v>0.82245922007262595</v>
      </c>
      <c r="J197" s="68">
        <v>65.259009009009006</v>
      </c>
      <c r="K197" s="71">
        <v>0.63561083587482603</v>
      </c>
      <c r="L197" s="68">
        <v>5.7995495495495497</v>
      </c>
      <c r="M197" s="71">
        <v>0.91983432427015799</v>
      </c>
      <c r="N197" s="68">
        <v>83.210436755530395</v>
      </c>
      <c r="O197" s="71">
        <v>0.38252305991075197</v>
      </c>
      <c r="P197" s="68">
        <v>57.822349570200601</v>
      </c>
      <c r="Q197" s="71">
        <v>1</v>
      </c>
      <c r="R197" s="68">
        <v>100</v>
      </c>
    </row>
    <row r="198" spans="1:18" x14ac:dyDescent="0.2">
      <c r="A198" s="141" t="s">
        <v>722</v>
      </c>
      <c r="B198" s="67" t="s">
        <v>723</v>
      </c>
      <c r="C198" s="67">
        <v>65</v>
      </c>
      <c r="D198" s="67" t="s">
        <v>340</v>
      </c>
      <c r="E198" s="71">
        <v>0.55427929628658901</v>
      </c>
      <c r="F198" s="68">
        <v>14.301801801801799</v>
      </c>
      <c r="G198" s="71">
        <v>0.80346173647674801</v>
      </c>
      <c r="H198" s="68">
        <v>62.387387387387399</v>
      </c>
      <c r="I198" s="71">
        <v>0.68770289203746404</v>
      </c>
      <c r="J198" s="68">
        <v>19.5945945945946</v>
      </c>
      <c r="K198" s="71">
        <v>0.68314844241790595</v>
      </c>
      <c r="L198" s="68">
        <v>10.754504504504499</v>
      </c>
      <c r="M198" s="71">
        <v>0.903133141826441</v>
      </c>
      <c r="N198" s="68">
        <v>78.842881452070301</v>
      </c>
      <c r="O198" s="71">
        <v>0.24822956496097701</v>
      </c>
      <c r="P198" s="68">
        <v>41.489971346704898</v>
      </c>
      <c r="Q198" s="71">
        <v>0</v>
      </c>
      <c r="R198" s="68">
        <v>33.229329173166903</v>
      </c>
    </row>
    <row r="199" spans="1:18" x14ac:dyDescent="0.2">
      <c r="A199" s="141" t="s">
        <v>724</v>
      </c>
      <c r="B199" s="67" t="s">
        <v>725</v>
      </c>
      <c r="C199" s="67">
        <v>65</v>
      </c>
      <c r="D199" s="67" t="s">
        <v>340</v>
      </c>
      <c r="E199" s="71">
        <v>0.66985018914093597</v>
      </c>
      <c r="F199" s="68">
        <v>46.734234234234201</v>
      </c>
      <c r="G199" s="71">
        <v>0.81450110271818399</v>
      </c>
      <c r="H199" s="68">
        <v>68.75</v>
      </c>
      <c r="I199" s="71">
        <v>0.76984020831960698</v>
      </c>
      <c r="J199" s="68">
        <v>46.058558558558602</v>
      </c>
      <c r="K199" s="71">
        <v>0.56835140212818502</v>
      </c>
      <c r="L199" s="68">
        <v>2.5900900900900901</v>
      </c>
      <c r="M199" s="71">
        <v>0.89311243236021098</v>
      </c>
      <c r="N199" s="68">
        <v>75.496313102665894</v>
      </c>
      <c r="O199" s="71">
        <v>0.30344580017849099</v>
      </c>
      <c r="P199" s="68">
        <v>48.538681948424099</v>
      </c>
      <c r="Q199" s="71"/>
      <c r="R199" s="68"/>
    </row>
    <row r="200" spans="1:18" x14ac:dyDescent="0.2">
      <c r="A200" s="141" t="s">
        <v>726</v>
      </c>
      <c r="B200" s="67" t="s">
        <v>727</v>
      </c>
      <c r="C200" s="67">
        <v>65</v>
      </c>
      <c r="D200" s="67" t="s">
        <v>340</v>
      </c>
      <c r="E200" s="71">
        <v>0.63603498175073103</v>
      </c>
      <c r="F200" s="68">
        <v>36.3175675675676</v>
      </c>
      <c r="G200" s="71">
        <v>0.79056159608110699</v>
      </c>
      <c r="H200" s="68">
        <v>56.362612612612601</v>
      </c>
      <c r="I200" s="71">
        <v>0.77090159759808796</v>
      </c>
      <c r="J200" s="68">
        <v>46.734234234234201</v>
      </c>
      <c r="K200" s="71">
        <v>0.434081173933065</v>
      </c>
      <c r="L200" s="68">
        <v>5.63063063063063E-2</v>
      </c>
      <c r="M200" s="71">
        <v>0.84968935800654699</v>
      </c>
      <c r="N200" s="68">
        <v>61.996596710153099</v>
      </c>
      <c r="O200" s="71">
        <v>0.334941183134848</v>
      </c>
      <c r="P200" s="68">
        <v>51.977077363896903</v>
      </c>
      <c r="Q200" s="71"/>
      <c r="R200" s="68"/>
    </row>
    <row r="201" spans="1:18" x14ac:dyDescent="0.2">
      <c r="A201" s="141" t="s">
        <v>728</v>
      </c>
      <c r="B201" s="67" t="s">
        <v>729</v>
      </c>
      <c r="C201" s="67">
        <v>65</v>
      </c>
      <c r="D201" s="67" t="s">
        <v>340</v>
      </c>
      <c r="E201" s="71">
        <v>0.70137528295698504</v>
      </c>
      <c r="F201" s="68">
        <v>56.981981981982003</v>
      </c>
      <c r="G201" s="71">
        <v>0.83812513442278402</v>
      </c>
      <c r="H201" s="68">
        <v>80.743243243243199</v>
      </c>
      <c r="I201" s="71">
        <v>0.78876632795413704</v>
      </c>
      <c r="J201" s="68">
        <v>53.153153153153198</v>
      </c>
      <c r="K201" s="71">
        <v>0.63446723803944205</v>
      </c>
      <c r="L201" s="68">
        <v>5.6869369369369398</v>
      </c>
      <c r="M201" s="71">
        <v>0.89645266884895403</v>
      </c>
      <c r="N201" s="68">
        <v>76.574021554168993</v>
      </c>
      <c r="O201" s="71">
        <v>0.34906504551960899</v>
      </c>
      <c r="P201" s="68">
        <v>53.467048710601702</v>
      </c>
      <c r="Q201" s="71"/>
      <c r="R201" s="68"/>
    </row>
    <row r="202" spans="1:18" x14ac:dyDescent="0.2">
      <c r="A202" s="141" t="s">
        <v>730</v>
      </c>
      <c r="B202" s="67" t="s">
        <v>731</v>
      </c>
      <c r="C202" s="67">
        <v>65</v>
      </c>
      <c r="D202" s="67" t="s">
        <v>340</v>
      </c>
      <c r="E202" s="71">
        <v>0.78166140438766896</v>
      </c>
      <c r="F202" s="68">
        <v>80.067567567567593</v>
      </c>
      <c r="G202" s="71">
        <v>0.85434274007659905</v>
      </c>
      <c r="H202" s="68">
        <v>86.599099099099107</v>
      </c>
      <c r="I202" s="71">
        <v>0.71216482215646404</v>
      </c>
      <c r="J202" s="68">
        <v>27.195945945945901</v>
      </c>
      <c r="K202" s="71">
        <v>0.82367276392886701</v>
      </c>
      <c r="L202" s="68">
        <v>36.542792792792802</v>
      </c>
      <c r="M202" s="71">
        <v>0.95991716213507905</v>
      </c>
      <c r="N202" s="68">
        <v>92.002268859897896</v>
      </c>
      <c r="O202" s="71">
        <v>0.55820953364133796</v>
      </c>
      <c r="P202" s="68">
        <v>73.065902578796596</v>
      </c>
      <c r="Q202" s="71"/>
      <c r="R202" s="68"/>
    </row>
    <row r="203" spans="1:18" x14ac:dyDescent="0.2">
      <c r="A203" s="141" t="s">
        <v>732</v>
      </c>
      <c r="B203" s="67" t="s">
        <v>733</v>
      </c>
      <c r="C203" s="67">
        <v>65</v>
      </c>
      <c r="D203" s="67" t="s">
        <v>340</v>
      </c>
      <c r="E203" s="71">
        <v>0.60096675219350904</v>
      </c>
      <c r="F203" s="68">
        <v>25.4504504504505</v>
      </c>
      <c r="G203" s="71">
        <v>0.80375530685192997</v>
      </c>
      <c r="H203" s="68">
        <v>62.668918918918898</v>
      </c>
      <c r="I203" s="71">
        <v>0.79069794515194902</v>
      </c>
      <c r="J203" s="68">
        <v>53.885135135135101</v>
      </c>
      <c r="K203" s="71">
        <v>0.78467511044607796</v>
      </c>
      <c r="L203" s="68">
        <v>28.547297297297298</v>
      </c>
      <c r="M203" s="71">
        <v>0.86305030396152005</v>
      </c>
      <c r="N203" s="68">
        <v>65.910380034032897</v>
      </c>
      <c r="O203" s="71">
        <v>0.36362184674957498</v>
      </c>
      <c r="P203" s="68">
        <v>55.587392550143299</v>
      </c>
      <c r="Q203" s="71">
        <v>0</v>
      </c>
      <c r="R203" s="68">
        <v>33.229329173166903</v>
      </c>
    </row>
    <row r="204" spans="1:18" x14ac:dyDescent="0.2">
      <c r="A204" s="141" t="s">
        <v>734</v>
      </c>
      <c r="B204" s="67" t="s">
        <v>735</v>
      </c>
      <c r="C204" s="67">
        <v>65</v>
      </c>
      <c r="D204" s="67" t="s">
        <v>340</v>
      </c>
      <c r="E204" s="71">
        <v>0.585453463285873</v>
      </c>
      <c r="F204" s="68">
        <v>20.777027027027</v>
      </c>
      <c r="G204" s="71">
        <v>0.84199932740658001</v>
      </c>
      <c r="H204" s="68">
        <v>82.432432432432407</v>
      </c>
      <c r="I204" s="71">
        <v>0.77008312633992604</v>
      </c>
      <c r="J204" s="68">
        <v>46.283783783783797</v>
      </c>
      <c r="K204" s="71">
        <v>0.56544431697475805</v>
      </c>
      <c r="L204" s="68">
        <v>2.4774774774774802</v>
      </c>
      <c r="M204" s="71">
        <v>0.83298817556283</v>
      </c>
      <c r="N204" s="68">
        <v>57.061826432217799</v>
      </c>
      <c r="O204" s="71">
        <v>0.502205833431142</v>
      </c>
      <c r="P204" s="68">
        <v>68.309455587392506</v>
      </c>
      <c r="Q204" s="71">
        <v>0</v>
      </c>
      <c r="R204" s="68">
        <v>33.229329173166903</v>
      </c>
    </row>
    <row r="205" spans="1:18" x14ac:dyDescent="0.2">
      <c r="A205" s="141" t="s">
        <v>736</v>
      </c>
      <c r="B205" s="67" t="s">
        <v>737</v>
      </c>
      <c r="C205" s="67">
        <v>65</v>
      </c>
      <c r="D205" s="67" t="s">
        <v>340</v>
      </c>
      <c r="E205" s="71">
        <v>0.83864739961353196</v>
      </c>
      <c r="F205" s="68">
        <v>89.921171171171196</v>
      </c>
      <c r="G205" s="71">
        <v>0.89626819709524497</v>
      </c>
      <c r="H205" s="68">
        <v>93.130630630630606</v>
      </c>
      <c r="I205" s="71">
        <v>0.87645391610456003</v>
      </c>
      <c r="J205" s="68">
        <v>83.614864864864899</v>
      </c>
      <c r="K205" s="71">
        <v>0.88540899190356503</v>
      </c>
      <c r="L205" s="68">
        <v>57.657657657657701</v>
      </c>
      <c r="M205" s="71">
        <v>0.98329881755628301</v>
      </c>
      <c r="N205" s="68">
        <v>96.142938173567799</v>
      </c>
      <c r="O205" s="71">
        <v>0.551807075408004</v>
      </c>
      <c r="P205" s="68">
        <v>72.722063037249299</v>
      </c>
      <c r="Q205" s="71"/>
      <c r="R205" s="68"/>
    </row>
    <row r="206" spans="1:18" x14ac:dyDescent="0.2">
      <c r="A206" s="141" t="s">
        <v>738</v>
      </c>
      <c r="B206" s="67" t="s">
        <v>739</v>
      </c>
      <c r="C206" s="67">
        <v>65</v>
      </c>
      <c r="D206" s="67" t="s">
        <v>340</v>
      </c>
      <c r="E206" s="71">
        <v>0.67153782016728503</v>
      </c>
      <c r="F206" s="68">
        <v>47.5225225225225</v>
      </c>
      <c r="G206" s="71">
        <v>0.88226547577987002</v>
      </c>
      <c r="H206" s="68">
        <v>91.159909909909899</v>
      </c>
      <c r="I206" s="71">
        <v>0.84443616058867199</v>
      </c>
      <c r="J206" s="68">
        <v>73.592342342342306</v>
      </c>
      <c r="K206" s="71">
        <v>0.83692609247310001</v>
      </c>
      <c r="L206" s="68">
        <v>40.315315315315303</v>
      </c>
      <c r="M206" s="71">
        <v>0.88309172289398097</v>
      </c>
      <c r="N206" s="68">
        <v>73.340896199659696</v>
      </c>
      <c r="O206" s="71">
        <v>0.58250746926809005</v>
      </c>
      <c r="P206" s="68">
        <v>75.644699140401102</v>
      </c>
      <c r="Q206" s="71">
        <v>0</v>
      </c>
      <c r="R206" s="68">
        <v>33.229329173166903</v>
      </c>
    </row>
    <row r="207" spans="1:18" x14ac:dyDescent="0.2">
      <c r="A207" s="141" t="s">
        <v>740</v>
      </c>
      <c r="B207" s="67" t="s">
        <v>741</v>
      </c>
      <c r="C207" s="67">
        <v>65</v>
      </c>
      <c r="D207" s="67" t="s">
        <v>340</v>
      </c>
      <c r="E207" s="71">
        <v>0.81330386828239598</v>
      </c>
      <c r="F207" s="68">
        <v>86.655405405405403</v>
      </c>
      <c r="G207" s="71">
        <v>0.87331617679777795</v>
      </c>
      <c r="H207" s="68">
        <v>90.033783783783804</v>
      </c>
      <c r="I207" s="71">
        <v>0.85784842257578298</v>
      </c>
      <c r="J207" s="68">
        <v>77.364864864864899</v>
      </c>
      <c r="K207" s="71">
        <v>0.89328948996604296</v>
      </c>
      <c r="L207" s="68">
        <v>61.373873873873897</v>
      </c>
      <c r="M207" s="71">
        <v>0.96993787160130895</v>
      </c>
      <c r="N207" s="68">
        <v>94.214407260351706</v>
      </c>
      <c r="O207" s="71">
        <v>0.47212738047106501</v>
      </c>
      <c r="P207" s="68">
        <v>65.902578796561599</v>
      </c>
      <c r="Q207" s="71"/>
      <c r="R207" s="68"/>
    </row>
    <row r="208" spans="1:18" x14ac:dyDescent="0.2">
      <c r="A208" s="141" t="s">
        <v>742</v>
      </c>
      <c r="B208" s="67" t="s">
        <v>743</v>
      </c>
      <c r="C208" s="67">
        <v>65</v>
      </c>
      <c r="D208" s="67" t="s">
        <v>340</v>
      </c>
      <c r="E208" s="71">
        <v>0.59965031101434996</v>
      </c>
      <c r="F208" s="68">
        <v>25</v>
      </c>
      <c r="G208" s="71">
        <v>0.78290149027036204</v>
      </c>
      <c r="H208" s="68">
        <v>52.927927927927897</v>
      </c>
      <c r="I208" s="71">
        <v>0.70879483089413198</v>
      </c>
      <c r="J208" s="68">
        <v>25.900900900900901</v>
      </c>
      <c r="K208" s="71">
        <v>0.43655667031923701</v>
      </c>
      <c r="L208" s="68">
        <v>0.168918918918919</v>
      </c>
      <c r="M208" s="71">
        <v>0.83298817556283</v>
      </c>
      <c r="N208" s="68">
        <v>57.061826432217799</v>
      </c>
      <c r="O208" s="71">
        <v>0.23701038802518801</v>
      </c>
      <c r="P208" s="68">
        <v>39.369627507163301</v>
      </c>
      <c r="Q208" s="71"/>
      <c r="R208" s="68"/>
    </row>
    <row r="209" spans="1:18" x14ac:dyDescent="0.2">
      <c r="A209" s="141" t="s">
        <v>666</v>
      </c>
      <c r="B209" s="67" t="s">
        <v>744</v>
      </c>
      <c r="C209" s="67">
        <v>65</v>
      </c>
      <c r="D209" s="67" t="s">
        <v>340</v>
      </c>
      <c r="E209" s="71">
        <v>0.82151317233763199</v>
      </c>
      <c r="F209" s="68">
        <v>88.119369369369394</v>
      </c>
      <c r="G209" s="71">
        <v>0.89261859756489303</v>
      </c>
      <c r="H209" s="68">
        <v>92.623873873873904</v>
      </c>
      <c r="I209" s="71">
        <v>0.85946917403696999</v>
      </c>
      <c r="J209" s="68">
        <v>78.040540540540505</v>
      </c>
      <c r="K209" s="71">
        <v>0.87479297176047499</v>
      </c>
      <c r="L209" s="68">
        <v>53.153153153153198</v>
      </c>
      <c r="M209" s="71">
        <v>0.96659763511256602</v>
      </c>
      <c r="N209" s="68">
        <v>93.420306296086196</v>
      </c>
      <c r="O209" s="71">
        <v>0.51408748321325604</v>
      </c>
      <c r="P209" s="68">
        <v>69.4555873925501</v>
      </c>
      <c r="Q209" s="71"/>
      <c r="R209" s="68"/>
    </row>
    <row r="210" spans="1:18" x14ac:dyDescent="0.2">
      <c r="A210" s="141" t="s">
        <v>745</v>
      </c>
      <c r="B210" s="67" t="s">
        <v>746</v>
      </c>
      <c r="C210" s="67">
        <v>65</v>
      </c>
      <c r="D210" s="67" t="s">
        <v>340</v>
      </c>
      <c r="E210" s="71">
        <v>0.60366547514536195</v>
      </c>
      <c r="F210" s="68">
        <v>25.957207207207201</v>
      </c>
      <c r="G210" s="71">
        <v>0.85408258848523599</v>
      </c>
      <c r="H210" s="68">
        <v>86.486486486486498</v>
      </c>
      <c r="I210" s="71">
        <v>0.77849535546333104</v>
      </c>
      <c r="J210" s="68">
        <v>48.986486486486498</v>
      </c>
      <c r="K210" s="71">
        <v>0.60744491000893996</v>
      </c>
      <c r="L210" s="68">
        <v>4.2792792792792804</v>
      </c>
      <c r="M210" s="71">
        <v>0.88309172289398097</v>
      </c>
      <c r="N210" s="68">
        <v>73.340896199659696</v>
      </c>
      <c r="O210" s="71">
        <v>0.49887827402068202</v>
      </c>
      <c r="P210" s="68">
        <v>68.022922636103203</v>
      </c>
      <c r="Q210" s="71">
        <v>0</v>
      </c>
      <c r="R210" s="68">
        <v>33.229329173166903</v>
      </c>
    </row>
    <row r="211" spans="1:18" x14ac:dyDescent="0.2">
      <c r="A211" s="141" t="s">
        <v>747</v>
      </c>
      <c r="B211" s="67" t="s">
        <v>748</v>
      </c>
      <c r="C211" s="67">
        <v>65</v>
      </c>
      <c r="D211" s="67" t="s">
        <v>340</v>
      </c>
      <c r="E211" s="71">
        <v>0.57477245660461096</v>
      </c>
      <c r="F211" s="68">
        <v>18.581081081081098</v>
      </c>
      <c r="G211" s="71">
        <v>0.71474262906198804</v>
      </c>
      <c r="H211" s="68">
        <v>24.099099099099099</v>
      </c>
      <c r="I211" s="71">
        <v>0.61673365239911604</v>
      </c>
      <c r="J211" s="68">
        <v>8.7837837837837807</v>
      </c>
      <c r="K211" s="71">
        <v>0.50046217628245404</v>
      </c>
      <c r="L211" s="68">
        <v>0.95720720720720698</v>
      </c>
      <c r="M211" s="71">
        <v>0.80292604716413896</v>
      </c>
      <c r="N211" s="68">
        <v>46.965399886557002</v>
      </c>
      <c r="O211" s="71">
        <v>0.238997778115357</v>
      </c>
      <c r="P211" s="68">
        <v>39.885386819484197</v>
      </c>
      <c r="Q211" s="71"/>
      <c r="R211" s="68"/>
    </row>
    <row r="212" spans="1:18" x14ac:dyDescent="0.2">
      <c r="A212" s="141" t="s">
        <v>749</v>
      </c>
      <c r="B212" s="67" t="s">
        <v>750</v>
      </c>
      <c r="C212" s="67">
        <v>65</v>
      </c>
      <c r="D212" s="67" t="s">
        <v>340</v>
      </c>
      <c r="E212" s="71">
        <v>0.62503081319431797</v>
      </c>
      <c r="F212" s="68">
        <v>32.545045045045001</v>
      </c>
      <c r="G212" s="71">
        <v>0.83607742592962397</v>
      </c>
      <c r="H212" s="68">
        <v>79.729729729729698</v>
      </c>
      <c r="I212" s="71">
        <v>0.70098855162735596</v>
      </c>
      <c r="J212" s="68">
        <v>23.029279279279301</v>
      </c>
      <c r="K212" s="71">
        <v>0.77013310806561897</v>
      </c>
      <c r="L212" s="68">
        <v>25.4504504504505</v>
      </c>
      <c r="M212" s="71">
        <v>0.89979290533769796</v>
      </c>
      <c r="N212" s="68">
        <v>77.8218944980147</v>
      </c>
      <c r="O212" s="71">
        <v>0.54319288820560996</v>
      </c>
      <c r="P212" s="68">
        <v>71.919770773639002</v>
      </c>
      <c r="Q212" s="71">
        <v>0</v>
      </c>
      <c r="R212" s="68">
        <v>33.229329173166903</v>
      </c>
    </row>
    <row r="213" spans="1:18" x14ac:dyDescent="0.2">
      <c r="A213" s="141" t="s">
        <v>751</v>
      </c>
      <c r="B213" s="67" t="s">
        <v>752</v>
      </c>
      <c r="C213" s="67">
        <v>65</v>
      </c>
      <c r="D213" s="67" t="s">
        <v>340</v>
      </c>
      <c r="E213" s="71">
        <v>0.64441039768492303</v>
      </c>
      <c r="F213" s="68">
        <v>38.626126126126103</v>
      </c>
      <c r="G213" s="71">
        <v>0.84423627909016097</v>
      </c>
      <c r="H213" s="68">
        <v>83.445945945945894</v>
      </c>
      <c r="I213" s="71">
        <v>0.78159059631569705</v>
      </c>
      <c r="J213" s="68">
        <v>50</v>
      </c>
      <c r="K213" s="71">
        <v>0.78766080258350102</v>
      </c>
      <c r="L213" s="68">
        <v>29.054054054054099</v>
      </c>
      <c r="M213" s="71">
        <v>0.88309172289398097</v>
      </c>
      <c r="N213" s="68">
        <v>73.340896199659696</v>
      </c>
      <c r="O213" s="71">
        <v>0.56988298522619896</v>
      </c>
      <c r="P213" s="68">
        <v>74.212034383954105</v>
      </c>
      <c r="Q213" s="71">
        <v>0</v>
      </c>
      <c r="R213" s="68">
        <v>33.229329173166903</v>
      </c>
    </row>
    <row r="214" spans="1:18" x14ac:dyDescent="0.2">
      <c r="A214" s="141" t="s">
        <v>753</v>
      </c>
      <c r="B214" s="67" t="s">
        <v>754</v>
      </c>
      <c r="C214" s="67">
        <v>65</v>
      </c>
      <c r="D214" s="67" t="s">
        <v>340</v>
      </c>
      <c r="E214" s="71">
        <v>0.72489135348143297</v>
      </c>
      <c r="F214" s="68">
        <v>63.344594594594597</v>
      </c>
      <c r="G214" s="71">
        <v>0.82145845036090104</v>
      </c>
      <c r="H214" s="68">
        <v>72.015765765765806</v>
      </c>
      <c r="I214" s="71">
        <v>0.800015250564586</v>
      </c>
      <c r="J214" s="68">
        <v>57.094594594594597</v>
      </c>
      <c r="K214" s="71">
        <v>0.74997201893429499</v>
      </c>
      <c r="L214" s="68">
        <v>20.889639639639601</v>
      </c>
      <c r="M214" s="71">
        <v>0.89645266884895403</v>
      </c>
      <c r="N214" s="68">
        <v>76.574021554168993</v>
      </c>
      <c r="O214" s="71">
        <v>0.35655837869842799</v>
      </c>
      <c r="P214" s="68">
        <v>54.326647564469901</v>
      </c>
      <c r="Q214" s="71"/>
      <c r="R214" s="68"/>
    </row>
    <row r="215" spans="1:18" x14ac:dyDescent="0.2">
      <c r="A215" s="141" t="s">
        <v>755</v>
      </c>
      <c r="B215" s="67" t="s">
        <v>756</v>
      </c>
      <c r="C215" s="67">
        <v>65</v>
      </c>
      <c r="D215" s="67" t="s">
        <v>340</v>
      </c>
      <c r="E215" s="71">
        <v>0.74190693808024399</v>
      </c>
      <c r="F215" s="68">
        <v>68.581081081081095</v>
      </c>
      <c r="G215" s="71">
        <v>0.84355034625724101</v>
      </c>
      <c r="H215" s="68">
        <v>83.164414414414395</v>
      </c>
      <c r="I215" s="71">
        <v>0.79483590217912603</v>
      </c>
      <c r="J215" s="68">
        <v>55.292792792792802</v>
      </c>
      <c r="K215" s="71">
        <v>0.73956945592112899</v>
      </c>
      <c r="L215" s="68">
        <v>19.425675675675699</v>
      </c>
      <c r="M215" s="71">
        <v>0.90981361480392797</v>
      </c>
      <c r="N215" s="68">
        <v>80.771412365286395</v>
      </c>
      <c r="O215" s="71">
        <v>0.42176537123979602</v>
      </c>
      <c r="P215" s="68">
        <v>61.3180515759312</v>
      </c>
      <c r="Q215" s="71"/>
      <c r="R215" s="68"/>
    </row>
    <row r="216" spans="1:18" x14ac:dyDescent="0.2">
      <c r="A216" s="141" t="s">
        <v>757</v>
      </c>
      <c r="B216" s="67" t="s">
        <v>758</v>
      </c>
      <c r="C216" s="67">
        <v>65</v>
      </c>
      <c r="D216" s="67" t="s">
        <v>340</v>
      </c>
      <c r="E216" s="71">
        <v>0.83826002571232905</v>
      </c>
      <c r="F216" s="68">
        <v>89.864864864864899</v>
      </c>
      <c r="G216" s="71">
        <v>0.89626654570682796</v>
      </c>
      <c r="H216" s="68">
        <v>93.074324324324294</v>
      </c>
      <c r="I216" s="71">
        <v>0.86190845664011395</v>
      </c>
      <c r="J216" s="68">
        <v>78.828828828828804</v>
      </c>
      <c r="K216" s="71">
        <v>0.86825376006785904</v>
      </c>
      <c r="L216" s="68">
        <v>50.675675675675699</v>
      </c>
      <c r="M216" s="71">
        <v>0.97995858106753897</v>
      </c>
      <c r="N216" s="68">
        <v>95.519001701644896</v>
      </c>
      <c r="O216" s="71">
        <v>0.584912785079304</v>
      </c>
      <c r="P216" s="68">
        <v>75.873925501432694</v>
      </c>
      <c r="Q216" s="71"/>
      <c r="R216" s="68"/>
    </row>
    <row r="217" spans="1:18" x14ac:dyDescent="0.2">
      <c r="A217" s="141" t="s">
        <v>759</v>
      </c>
      <c r="B217" s="67" t="s">
        <v>760</v>
      </c>
      <c r="C217" s="67">
        <v>65</v>
      </c>
      <c r="D217" s="67" t="s">
        <v>340</v>
      </c>
      <c r="E217" s="71">
        <v>0.82868680248451099</v>
      </c>
      <c r="F217" s="68">
        <v>88.738738738738704</v>
      </c>
      <c r="G217" s="71">
        <v>0.89695311638004904</v>
      </c>
      <c r="H217" s="68">
        <v>93.186936936936902</v>
      </c>
      <c r="I217" s="71">
        <v>0.86939628655828805</v>
      </c>
      <c r="J217" s="68">
        <v>81.081081081081095</v>
      </c>
      <c r="K217" s="71">
        <v>0.863723675546612</v>
      </c>
      <c r="L217" s="68">
        <v>48.704954954954999</v>
      </c>
      <c r="M217" s="71">
        <v>0.95323668915759197</v>
      </c>
      <c r="N217" s="68">
        <v>90.470788428814501</v>
      </c>
      <c r="O217" s="71">
        <v>0.56012424478001299</v>
      </c>
      <c r="P217" s="68">
        <v>73.1805157593123</v>
      </c>
      <c r="Q217" s="71"/>
      <c r="R217" s="68"/>
    </row>
    <row r="218" spans="1:18" x14ac:dyDescent="0.2">
      <c r="A218" s="141" t="s">
        <v>761</v>
      </c>
      <c r="B218" s="67" t="s">
        <v>762</v>
      </c>
      <c r="C218" s="67">
        <v>65</v>
      </c>
      <c r="D218" s="67" t="s">
        <v>340</v>
      </c>
      <c r="E218" s="71">
        <v>0.80473220524571798</v>
      </c>
      <c r="F218" s="68">
        <v>84.853603603603602</v>
      </c>
      <c r="G218" s="71">
        <v>0.88149570804439004</v>
      </c>
      <c r="H218" s="68">
        <v>91.103603603603602</v>
      </c>
      <c r="I218" s="71">
        <v>0.882289874832903</v>
      </c>
      <c r="J218" s="68">
        <v>85.022522522522493</v>
      </c>
      <c r="K218" s="71">
        <v>0.83321420443149197</v>
      </c>
      <c r="L218" s="68">
        <v>38.963963963963998</v>
      </c>
      <c r="M218" s="71">
        <v>0.92317456075890203</v>
      </c>
      <c r="N218" s="68">
        <v>84.288145207033494</v>
      </c>
      <c r="O218" s="71">
        <v>0.50348667816090398</v>
      </c>
      <c r="P218" s="68">
        <v>68.424068767908295</v>
      </c>
      <c r="Q218" s="71"/>
      <c r="R218" s="68"/>
    </row>
    <row r="219" spans="1:18" x14ac:dyDescent="0.2">
      <c r="A219" s="141" t="s">
        <v>763</v>
      </c>
      <c r="B219" s="67" t="s">
        <v>764</v>
      </c>
      <c r="C219" s="67">
        <v>65</v>
      </c>
      <c r="D219" s="67" t="s">
        <v>340</v>
      </c>
      <c r="E219" s="71">
        <v>0.62126528974567397</v>
      </c>
      <c r="F219" s="68">
        <v>31.25</v>
      </c>
      <c r="G219" s="71">
        <v>0.83168990785164298</v>
      </c>
      <c r="H219" s="68">
        <v>77.364864864864899</v>
      </c>
      <c r="I219" s="71">
        <v>0.81781112191264904</v>
      </c>
      <c r="J219" s="68">
        <v>63.400900900900901</v>
      </c>
      <c r="K219" s="71">
        <v>0.77638959317746603</v>
      </c>
      <c r="L219" s="68">
        <v>27.252252252252301</v>
      </c>
      <c r="M219" s="71">
        <v>0.84634912151780395</v>
      </c>
      <c r="N219" s="68">
        <v>60.805445263754997</v>
      </c>
      <c r="O219" s="71">
        <v>0.45535199401448501</v>
      </c>
      <c r="P219" s="68">
        <v>64.355300859598898</v>
      </c>
      <c r="Q219" s="71">
        <v>0</v>
      </c>
      <c r="R219" s="68">
        <v>33.229329173166903</v>
      </c>
    </row>
    <row r="220" spans="1:18" x14ac:dyDescent="0.2">
      <c r="A220" s="141" t="s">
        <v>765</v>
      </c>
      <c r="B220" s="67" t="s">
        <v>766</v>
      </c>
      <c r="C220" s="67">
        <v>65</v>
      </c>
      <c r="D220" s="67" t="s">
        <v>340</v>
      </c>
      <c r="E220" s="71">
        <v>0.68967928507945697</v>
      </c>
      <c r="F220" s="68">
        <v>53.322072072072103</v>
      </c>
      <c r="G220" s="71">
        <v>0.89892365857696399</v>
      </c>
      <c r="H220" s="68">
        <v>93.355855855855907</v>
      </c>
      <c r="I220" s="71">
        <v>0.87107666276508999</v>
      </c>
      <c r="J220" s="68">
        <v>81.700450450450404</v>
      </c>
      <c r="K220" s="71">
        <v>0.85542266417361301</v>
      </c>
      <c r="L220" s="68">
        <v>45.8333333333333</v>
      </c>
      <c r="M220" s="71">
        <v>0.91649408778141495</v>
      </c>
      <c r="N220" s="68">
        <v>82.586500283607506</v>
      </c>
      <c r="O220" s="71">
        <v>0.59615863717966</v>
      </c>
      <c r="P220" s="68">
        <v>76.332378223495695</v>
      </c>
      <c r="Q220" s="71">
        <v>0</v>
      </c>
      <c r="R220" s="68">
        <v>33.229329173166903</v>
      </c>
    </row>
    <row r="221" spans="1:18" x14ac:dyDescent="0.2">
      <c r="A221" s="141" t="s">
        <v>767</v>
      </c>
      <c r="B221" s="67" t="s">
        <v>768</v>
      </c>
      <c r="C221" s="67">
        <v>65</v>
      </c>
      <c r="D221" s="67" t="s">
        <v>340</v>
      </c>
      <c r="E221" s="71">
        <v>0.78738069582657499</v>
      </c>
      <c r="F221" s="68">
        <v>81.193693693693703</v>
      </c>
      <c r="G221" s="71">
        <v>0.84447299886349003</v>
      </c>
      <c r="H221" s="68">
        <v>83.614864864864899</v>
      </c>
      <c r="I221" s="71">
        <v>0.87056957318228001</v>
      </c>
      <c r="J221" s="68">
        <v>81.531531531531499</v>
      </c>
      <c r="K221" s="71">
        <v>0.85294522303150999</v>
      </c>
      <c r="L221" s="68">
        <v>44.9324324324324</v>
      </c>
      <c r="M221" s="71">
        <v>0.95657692564633601</v>
      </c>
      <c r="N221" s="68">
        <v>91.264889393079997</v>
      </c>
      <c r="O221" s="71">
        <v>0.41233875840925899</v>
      </c>
      <c r="P221" s="68">
        <v>60.687679083094601</v>
      </c>
      <c r="Q221" s="71"/>
      <c r="R221" s="68"/>
    </row>
    <row r="222" spans="1:18" x14ac:dyDescent="0.2">
      <c r="A222" s="141" t="s">
        <v>769</v>
      </c>
      <c r="B222" s="67" t="s">
        <v>770</v>
      </c>
      <c r="C222" s="67">
        <v>65</v>
      </c>
      <c r="D222" s="67" t="s">
        <v>340</v>
      </c>
      <c r="E222" s="71">
        <v>0.80166417867809503</v>
      </c>
      <c r="F222" s="68">
        <v>84.234234234234194</v>
      </c>
      <c r="G222" s="71">
        <v>0.85912810345081003</v>
      </c>
      <c r="H222" s="68">
        <v>88.006756756756801</v>
      </c>
      <c r="I222" s="71">
        <v>0.83593655786125398</v>
      </c>
      <c r="J222" s="68">
        <v>70.045045045045001</v>
      </c>
      <c r="K222" s="71">
        <v>0.81348160940001901</v>
      </c>
      <c r="L222" s="68">
        <v>34.1216216216216</v>
      </c>
      <c r="M222" s="71">
        <v>0.92651479724764496</v>
      </c>
      <c r="N222" s="68">
        <v>84.798638684061302</v>
      </c>
      <c r="O222" s="71">
        <v>0.57325982543074605</v>
      </c>
      <c r="P222" s="68">
        <v>74.670487106017205</v>
      </c>
      <c r="Q222" s="71"/>
      <c r="R222" s="68"/>
    </row>
    <row r="223" spans="1:18" x14ac:dyDescent="0.2">
      <c r="A223" s="141" t="s">
        <v>771</v>
      </c>
      <c r="B223" s="67" t="s">
        <v>772</v>
      </c>
      <c r="C223" s="67">
        <v>65</v>
      </c>
      <c r="D223" s="67" t="s">
        <v>340</v>
      </c>
      <c r="E223" s="71">
        <v>0.72744463373769896</v>
      </c>
      <c r="F223" s="68">
        <v>63.963963963963998</v>
      </c>
      <c r="G223" s="71">
        <v>0.810421384183585</v>
      </c>
      <c r="H223" s="68">
        <v>66.441441441441398</v>
      </c>
      <c r="I223" s="71">
        <v>0.84366826122581295</v>
      </c>
      <c r="J223" s="68">
        <v>73.085585585585605</v>
      </c>
      <c r="K223" s="71">
        <v>0.74689434712771696</v>
      </c>
      <c r="L223" s="68">
        <v>20.4391891891892</v>
      </c>
      <c r="M223" s="71">
        <v>0.87307101342775095</v>
      </c>
      <c r="N223" s="68">
        <v>69.653998865570102</v>
      </c>
      <c r="O223" s="71">
        <v>0.36316816272362901</v>
      </c>
      <c r="P223" s="68">
        <v>55.472779369627503</v>
      </c>
      <c r="Q223" s="71"/>
      <c r="R223" s="68"/>
    </row>
    <row r="224" spans="1:18" x14ac:dyDescent="0.2">
      <c r="A224" s="141" t="s">
        <v>773</v>
      </c>
      <c r="B224" s="67" t="s">
        <v>774</v>
      </c>
      <c r="C224" s="67">
        <v>65</v>
      </c>
      <c r="D224" s="67" t="s">
        <v>340</v>
      </c>
      <c r="E224" s="71">
        <v>0.76179493920853203</v>
      </c>
      <c r="F224" s="68">
        <v>73.986486486486498</v>
      </c>
      <c r="G224" s="71">
        <v>0.83715865505047504</v>
      </c>
      <c r="H224" s="68">
        <v>80.236486486486498</v>
      </c>
      <c r="I224" s="71">
        <v>0.846770862932131</v>
      </c>
      <c r="J224" s="68">
        <v>74.549549549549596</v>
      </c>
      <c r="K224" s="71">
        <v>0.81639832980613403</v>
      </c>
      <c r="L224" s="68">
        <v>34.6283783783784</v>
      </c>
      <c r="M224" s="71">
        <v>0.88309172289398097</v>
      </c>
      <c r="N224" s="68">
        <v>73.340896199659696</v>
      </c>
      <c r="O224" s="71">
        <v>0.425555125359941</v>
      </c>
      <c r="P224" s="68">
        <v>61.7765042979943</v>
      </c>
      <c r="Q224" s="71"/>
      <c r="R224" s="68"/>
    </row>
    <row r="225" spans="1:18" x14ac:dyDescent="0.2">
      <c r="A225" s="141" t="s">
        <v>775</v>
      </c>
      <c r="B225" s="67" t="s">
        <v>776</v>
      </c>
      <c r="C225" s="67">
        <v>65</v>
      </c>
      <c r="D225" s="67" t="s">
        <v>340</v>
      </c>
      <c r="E225" s="71">
        <v>0.59047159505938196</v>
      </c>
      <c r="F225" s="68">
        <v>22.1283783783784</v>
      </c>
      <c r="G225" s="71">
        <v>0.82724466534234398</v>
      </c>
      <c r="H225" s="68">
        <v>75.168918918918905</v>
      </c>
      <c r="I225" s="71">
        <v>0.83960825072130896</v>
      </c>
      <c r="J225" s="68">
        <v>71.565315315315303</v>
      </c>
      <c r="K225" s="71">
        <v>0.71187792866341104</v>
      </c>
      <c r="L225" s="68">
        <v>14.752252252252299</v>
      </c>
      <c r="M225" s="71">
        <v>0.81294675663036897</v>
      </c>
      <c r="N225" s="68">
        <v>49.801474758933601</v>
      </c>
      <c r="O225" s="71">
        <v>0.35115196899885498</v>
      </c>
      <c r="P225" s="68">
        <v>53.6389684813754</v>
      </c>
      <c r="Q225" s="71">
        <v>0</v>
      </c>
      <c r="R225" s="68">
        <v>33.229329173166903</v>
      </c>
    </row>
    <row r="226" spans="1:18" x14ac:dyDescent="0.2">
      <c r="A226" s="141" t="s">
        <v>777</v>
      </c>
      <c r="B226" s="67" t="s">
        <v>778</v>
      </c>
      <c r="C226" s="67">
        <v>65</v>
      </c>
      <c r="D226" s="67" t="s">
        <v>340</v>
      </c>
      <c r="E226" s="71">
        <v>0.70339956286475003</v>
      </c>
      <c r="F226" s="68">
        <v>57.319819819819799</v>
      </c>
      <c r="G226" s="71">
        <v>0.78867532298075205</v>
      </c>
      <c r="H226" s="68">
        <v>55.4617117117117</v>
      </c>
      <c r="I226" s="71">
        <v>0.84847180729628002</v>
      </c>
      <c r="J226" s="68">
        <v>75.056306306306297</v>
      </c>
      <c r="K226" s="71">
        <v>0.73986336417889997</v>
      </c>
      <c r="L226" s="68">
        <v>19.481981981981999</v>
      </c>
      <c r="M226" s="71">
        <v>0.83966864854031698</v>
      </c>
      <c r="N226" s="68">
        <v>58.9903573454339</v>
      </c>
      <c r="O226" s="71">
        <v>0.30031867132750101</v>
      </c>
      <c r="P226" s="68">
        <v>48.309455587392598</v>
      </c>
      <c r="Q226" s="71"/>
      <c r="R226" s="68"/>
    </row>
    <row r="227" spans="1:18" x14ac:dyDescent="0.2">
      <c r="A227" s="141" t="s">
        <v>779</v>
      </c>
      <c r="B227" s="67" t="s">
        <v>780</v>
      </c>
      <c r="C227" s="67">
        <v>65</v>
      </c>
      <c r="D227" s="67" t="s">
        <v>340</v>
      </c>
      <c r="E227" s="71">
        <v>0.67940090418216104</v>
      </c>
      <c r="F227" s="68">
        <v>49.662162162162197</v>
      </c>
      <c r="G227" s="71">
        <v>0.85468945768778903</v>
      </c>
      <c r="H227" s="68">
        <v>86.655405405405403</v>
      </c>
      <c r="I227" s="71">
        <v>0.89638050447672601</v>
      </c>
      <c r="J227" s="68">
        <v>88.738738738738704</v>
      </c>
      <c r="K227" s="71">
        <v>0.75412563269964195</v>
      </c>
      <c r="L227" s="68">
        <v>21.846846846846798</v>
      </c>
      <c r="M227" s="71">
        <v>0.93653550671387498</v>
      </c>
      <c r="N227" s="68">
        <v>86.840612592172405</v>
      </c>
      <c r="O227" s="71">
        <v>0.63467432351493402</v>
      </c>
      <c r="P227" s="68">
        <v>78.624641833810898</v>
      </c>
      <c r="Q227" s="71">
        <v>0</v>
      </c>
      <c r="R227" s="68">
        <v>33.229329173166903</v>
      </c>
    </row>
    <row r="228" spans="1:18" x14ac:dyDescent="0.2">
      <c r="A228" s="141" t="s">
        <v>781</v>
      </c>
      <c r="B228" s="67" t="s">
        <v>782</v>
      </c>
      <c r="C228" s="67">
        <v>65</v>
      </c>
      <c r="D228" s="67" t="s">
        <v>340</v>
      </c>
      <c r="E228" s="71">
        <v>0.70869577660889205</v>
      </c>
      <c r="F228" s="68">
        <v>58.445945945945901</v>
      </c>
      <c r="G228" s="71">
        <v>0.822562034624164</v>
      </c>
      <c r="H228" s="68">
        <v>72.522522522522493</v>
      </c>
      <c r="I228" s="71">
        <v>0.77388792146169805</v>
      </c>
      <c r="J228" s="68">
        <v>47.9166666666667</v>
      </c>
      <c r="K228" s="71">
        <v>0.680105876986</v>
      </c>
      <c r="L228" s="68">
        <v>10.247747747747701</v>
      </c>
      <c r="M228" s="71">
        <v>0.90647337831518504</v>
      </c>
      <c r="N228" s="68">
        <v>79.9205899035735</v>
      </c>
      <c r="O228" s="71">
        <v>0.36044967165741498</v>
      </c>
      <c r="P228" s="68">
        <v>55.071633237822297</v>
      </c>
      <c r="Q228" s="71"/>
      <c r="R228" s="68"/>
    </row>
    <row r="229" spans="1:18" x14ac:dyDescent="0.2">
      <c r="A229" s="141" t="s">
        <v>783</v>
      </c>
      <c r="B229" s="67" t="s">
        <v>784</v>
      </c>
      <c r="C229" s="67">
        <v>65</v>
      </c>
      <c r="D229" s="67" t="s">
        <v>340</v>
      </c>
      <c r="E229" s="71">
        <v>0.70905018655251595</v>
      </c>
      <c r="F229" s="68">
        <v>58.671171171171203</v>
      </c>
      <c r="G229" s="71">
        <v>0.83197776251177502</v>
      </c>
      <c r="H229" s="68">
        <v>77.590090090090101</v>
      </c>
      <c r="I229" s="71">
        <v>0.79728646965682204</v>
      </c>
      <c r="J229" s="68">
        <v>55.912162162162197</v>
      </c>
      <c r="K229" s="71">
        <v>0.68040692875312503</v>
      </c>
      <c r="L229" s="68">
        <v>10.472972972973</v>
      </c>
      <c r="M229" s="71">
        <v>0.88309172289398097</v>
      </c>
      <c r="N229" s="68">
        <v>73.340896199659696</v>
      </c>
      <c r="O229" s="71">
        <v>0.35248804894687802</v>
      </c>
      <c r="P229" s="68">
        <v>53.982808022922598</v>
      </c>
      <c r="Q229" s="71"/>
      <c r="R229" s="68"/>
    </row>
    <row r="230" spans="1:18" x14ac:dyDescent="0.2">
      <c r="A230" s="141" t="s">
        <v>785</v>
      </c>
      <c r="B230" s="67" t="s">
        <v>786</v>
      </c>
      <c r="C230" s="67">
        <v>65</v>
      </c>
      <c r="D230" s="67" t="s">
        <v>340</v>
      </c>
      <c r="E230" s="71">
        <v>0.68181827628325598</v>
      </c>
      <c r="F230" s="68">
        <v>50.450450450450397</v>
      </c>
      <c r="G230" s="71">
        <v>0.82478950150207497</v>
      </c>
      <c r="H230" s="68">
        <v>73.536036036035995</v>
      </c>
      <c r="I230" s="71">
        <v>0.84629855607059501</v>
      </c>
      <c r="J230" s="68">
        <v>74.268018018017997</v>
      </c>
      <c r="K230" s="71">
        <v>0.74032794597456497</v>
      </c>
      <c r="L230" s="68">
        <v>19.5945945945946</v>
      </c>
      <c r="M230" s="71">
        <v>0.84300888502906002</v>
      </c>
      <c r="N230" s="68">
        <v>59.784458309699403</v>
      </c>
      <c r="O230" s="71">
        <v>0.52968476912324203</v>
      </c>
      <c r="P230" s="68">
        <v>70.716332378223498</v>
      </c>
      <c r="Q230" s="71">
        <v>0.30680000000000002</v>
      </c>
      <c r="R230" s="68">
        <v>50</v>
      </c>
    </row>
    <row r="231" spans="1:18" x14ac:dyDescent="0.2">
      <c r="A231" s="141" t="s">
        <v>787</v>
      </c>
      <c r="B231" s="67" t="s">
        <v>788</v>
      </c>
      <c r="C231" s="67">
        <v>65</v>
      </c>
      <c r="D231" s="67" t="s">
        <v>340</v>
      </c>
      <c r="E231" s="71">
        <v>0.64922268275120698</v>
      </c>
      <c r="F231" s="68">
        <v>40.090090090090101</v>
      </c>
      <c r="G231" s="71">
        <v>0.84091234342794796</v>
      </c>
      <c r="H231" s="68">
        <v>81.869369369369394</v>
      </c>
      <c r="I231" s="71">
        <v>0.87649282208864499</v>
      </c>
      <c r="J231" s="68">
        <v>83.671171171171196</v>
      </c>
      <c r="K231" s="71">
        <v>0.77508273114620896</v>
      </c>
      <c r="L231" s="68">
        <v>27.027027027027</v>
      </c>
      <c r="M231" s="71">
        <v>0.84968935800654699</v>
      </c>
      <c r="N231" s="68">
        <v>61.996596710153099</v>
      </c>
      <c r="O231" s="71">
        <v>0.55315884183789199</v>
      </c>
      <c r="P231" s="68">
        <v>72.779369627507194</v>
      </c>
      <c r="Q231" s="71">
        <v>0</v>
      </c>
      <c r="R231" s="68">
        <v>33.229329173166903</v>
      </c>
    </row>
    <row r="232" spans="1:18" x14ac:dyDescent="0.2">
      <c r="A232" s="141" t="s">
        <v>789</v>
      </c>
      <c r="B232" s="67" t="s">
        <v>790</v>
      </c>
      <c r="C232" s="67">
        <v>75</v>
      </c>
      <c r="D232" s="67" t="s">
        <v>340</v>
      </c>
      <c r="E232" s="71">
        <v>0.67265329608083002</v>
      </c>
      <c r="F232" s="68">
        <v>47.804054054053999</v>
      </c>
      <c r="G232" s="71">
        <v>0.90736559532428795</v>
      </c>
      <c r="H232" s="68">
        <v>94.256756756756801</v>
      </c>
      <c r="I232" s="71">
        <v>0.880677797722212</v>
      </c>
      <c r="J232" s="68">
        <v>84.909909909909899</v>
      </c>
      <c r="K232" s="71">
        <v>0.82977613412749796</v>
      </c>
      <c r="L232" s="68">
        <v>38.006756756756801</v>
      </c>
      <c r="M232" s="71">
        <v>0.91649408778141495</v>
      </c>
      <c r="N232" s="68">
        <v>82.586500283607506</v>
      </c>
      <c r="O232" s="71">
        <v>0.50160616152956605</v>
      </c>
      <c r="P232" s="68">
        <v>68.194842406876802</v>
      </c>
      <c r="Q232" s="71">
        <v>0</v>
      </c>
      <c r="R232" s="68">
        <v>33.229329173166903</v>
      </c>
    </row>
    <row r="233" spans="1:18" x14ac:dyDescent="0.2">
      <c r="A233" s="141" t="s">
        <v>791</v>
      </c>
      <c r="B233" s="67" t="s">
        <v>792</v>
      </c>
      <c r="C233" s="67">
        <v>65</v>
      </c>
      <c r="D233" s="67" t="s">
        <v>340</v>
      </c>
      <c r="E233" s="71">
        <v>0.61717358731021799</v>
      </c>
      <c r="F233" s="68">
        <v>29.673423423423401</v>
      </c>
      <c r="G233" s="71">
        <v>0.74102140800758098</v>
      </c>
      <c r="H233" s="68">
        <v>32.9391891891892</v>
      </c>
      <c r="I233" s="71">
        <v>0.71221027463596998</v>
      </c>
      <c r="J233" s="68">
        <v>27.252252252252301</v>
      </c>
      <c r="K233" s="71">
        <v>0.55609560104731703</v>
      </c>
      <c r="L233" s="68">
        <v>2.0833333333333299</v>
      </c>
      <c r="M233" s="71">
        <v>0.78288462823167904</v>
      </c>
      <c r="N233" s="68">
        <v>40.4991491775383</v>
      </c>
      <c r="O233" s="71">
        <v>0.29365602462854601</v>
      </c>
      <c r="P233" s="68">
        <v>47.679083094555899</v>
      </c>
      <c r="Q233" s="71"/>
      <c r="R233" s="68"/>
    </row>
    <row r="234" spans="1:18" x14ac:dyDescent="0.2">
      <c r="A234" s="141" t="s">
        <v>793</v>
      </c>
      <c r="B234" s="67" t="s">
        <v>794</v>
      </c>
      <c r="C234" s="67">
        <v>65</v>
      </c>
      <c r="D234" s="67" t="s">
        <v>340</v>
      </c>
      <c r="E234" s="71">
        <v>0.67230954624054395</v>
      </c>
      <c r="F234" s="68">
        <v>47.691441441441398</v>
      </c>
      <c r="G234" s="71">
        <v>0.68322630331944201</v>
      </c>
      <c r="H234" s="68">
        <v>15.8783783783784</v>
      </c>
      <c r="I234" s="71">
        <v>0.720173066010109</v>
      </c>
      <c r="J234" s="68">
        <v>29.335585585585601</v>
      </c>
      <c r="K234" s="71">
        <v>0.60011256206895502</v>
      </c>
      <c r="L234" s="68">
        <v>3.6036036036036001</v>
      </c>
      <c r="M234" s="71">
        <v>0.71607989845681097</v>
      </c>
      <c r="N234" s="68">
        <v>23.652864435621101</v>
      </c>
      <c r="O234" s="71">
        <v>0.314265447587948</v>
      </c>
      <c r="P234" s="68">
        <v>49.799426934097397</v>
      </c>
      <c r="Q234" s="71">
        <v>1</v>
      </c>
      <c r="R234" s="68">
        <v>100</v>
      </c>
    </row>
    <row r="235" spans="1:18" x14ac:dyDescent="0.2">
      <c r="A235" s="141" t="s">
        <v>795</v>
      </c>
      <c r="B235" s="67" t="s">
        <v>796</v>
      </c>
      <c r="C235" s="67">
        <v>65</v>
      </c>
      <c r="D235" s="67" t="s">
        <v>340</v>
      </c>
      <c r="E235" s="71">
        <v>0.71120375367307798</v>
      </c>
      <c r="F235" s="68">
        <v>59.1216216216216</v>
      </c>
      <c r="G235" s="71">
        <v>0.78210813232708498</v>
      </c>
      <c r="H235" s="68">
        <v>52.421171171171203</v>
      </c>
      <c r="I235" s="71">
        <v>0.80633589680581497</v>
      </c>
      <c r="J235" s="68">
        <v>59.346846846846802</v>
      </c>
      <c r="K235" s="71">
        <v>0.60163993695075002</v>
      </c>
      <c r="L235" s="68">
        <v>3.7162162162162198</v>
      </c>
      <c r="M235" s="71">
        <v>0.78956510120916601</v>
      </c>
      <c r="N235" s="68">
        <v>42.200794100964302</v>
      </c>
      <c r="O235" s="71">
        <v>0.28757345474564999</v>
      </c>
      <c r="P235" s="68">
        <v>46.934097421203397</v>
      </c>
      <c r="Q235" s="71">
        <v>1</v>
      </c>
      <c r="R235" s="68">
        <v>100</v>
      </c>
    </row>
    <row r="236" spans="1:18" x14ac:dyDescent="0.2">
      <c r="A236" s="141" t="s">
        <v>797</v>
      </c>
      <c r="B236" s="67" t="s">
        <v>798</v>
      </c>
      <c r="C236" s="67">
        <v>65</v>
      </c>
      <c r="D236" s="67" t="s">
        <v>340</v>
      </c>
      <c r="E236" s="71">
        <v>0.563601738479515</v>
      </c>
      <c r="F236" s="68">
        <v>16.385135135135101</v>
      </c>
      <c r="G236" s="71">
        <v>0.70352132083385099</v>
      </c>
      <c r="H236" s="68">
        <v>20.270270270270299</v>
      </c>
      <c r="I236" s="71">
        <v>0.68832852041367398</v>
      </c>
      <c r="J236" s="68">
        <v>19.876126126126099</v>
      </c>
      <c r="K236" s="71">
        <v>0.51552044929637697</v>
      </c>
      <c r="L236" s="68">
        <v>1.40765765765766</v>
      </c>
      <c r="M236" s="71">
        <v>0.67265682410314598</v>
      </c>
      <c r="N236" s="68">
        <v>16.5626772546795</v>
      </c>
      <c r="O236" s="71">
        <v>0.237981577750527</v>
      </c>
      <c r="P236" s="68">
        <v>39.598853868194801</v>
      </c>
      <c r="Q236" s="71"/>
      <c r="R236" s="68"/>
    </row>
    <row r="237" spans="1:18" x14ac:dyDescent="0.2">
      <c r="A237" s="141" t="s">
        <v>799</v>
      </c>
      <c r="B237" s="67" t="s">
        <v>800</v>
      </c>
      <c r="C237" s="67">
        <v>75</v>
      </c>
      <c r="D237" s="67" t="s">
        <v>340</v>
      </c>
      <c r="E237" s="71">
        <v>0.67051868708107398</v>
      </c>
      <c r="F237" s="68">
        <v>47.072072072072103</v>
      </c>
      <c r="G237" s="71">
        <v>0.85486631141881897</v>
      </c>
      <c r="H237" s="68">
        <v>86.7117117117117</v>
      </c>
      <c r="I237" s="71">
        <v>0.74932354248913302</v>
      </c>
      <c r="J237" s="68">
        <v>38.513513513513502</v>
      </c>
      <c r="K237" s="71">
        <v>0.69971234724765297</v>
      </c>
      <c r="L237" s="68">
        <v>13.231981981982001</v>
      </c>
      <c r="M237" s="71">
        <v>0.86639054045026398</v>
      </c>
      <c r="N237" s="68">
        <v>67.668746454906398</v>
      </c>
      <c r="O237" s="71">
        <v>0.18230069379950101</v>
      </c>
      <c r="P237" s="68">
        <v>27.449856733524399</v>
      </c>
      <c r="Q237" s="71"/>
      <c r="R237" s="68"/>
    </row>
    <row r="238" spans="1:18" x14ac:dyDescent="0.2">
      <c r="A238" s="141" t="s">
        <v>801</v>
      </c>
      <c r="B238" s="67" t="s">
        <v>802</v>
      </c>
      <c r="C238" s="67">
        <v>75</v>
      </c>
      <c r="D238" s="67" t="s">
        <v>340</v>
      </c>
      <c r="E238" s="71">
        <v>0.60304541318554195</v>
      </c>
      <c r="F238" s="68">
        <v>25.7882882882883</v>
      </c>
      <c r="G238" s="71">
        <v>0.90633366849433095</v>
      </c>
      <c r="H238" s="68">
        <v>94.087837837837796</v>
      </c>
      <c r="I238" s="71">
        <v>0.82290273816348403</v>
      </c>
      <c r="J238" s="68">
        <v>65.540540540540505</v>
      </c>
      <c r="K238" s="71">
        <v>0.80862865708397302</v>
      </c>
      <c r="L238" s="68">
        <v>33.051801801801801</v>
      </c>
      <c r="M238" s="71">
        <v>0.876411249916494</v>
      </c>
      <c r="N238" s="68">
        <v>70.788428814520699</v>
      </c>
      <c r="O238" s="71">
        <v>0.20399616545496799</v>
      </c>
      <c r="P238" s="68">
        <v>33.4097421203438</v>
      </c>
      <c r="Q238" s="71">
        <v>0</v>
      </c>
      <c r="R238" s="68">
        <v>33.229329173166903</v>
      </c>
    </row>
    <row r="239" spans="1:18" x14ac:dyDescent="0.2">
      <c r="A239" s="141" t="s">
        <v>803</v>
      </c>
      <c r="B239" s="67" t="s">
        <v>804</v>
      </c>
      <c r="C239" s="67">
        <v>75</v>
      </c>
      <c r="D239" s="67" t="s">
        <v>340</v>
      </c>
      <c r="E239" s="71">
        <v>0.64040147103504896</v>
      </c>
      <c r="F239" s="68">
        <v>37.387387387387399</v>
      </c>
      <c r="G239" s="71">
        <v>0.82352557188779196</v>
      </c>
      <c r="H239" s="68">
        <v>72.804054054054106</v>
      </c>
      <c r="I239" s="71">
        <v>0.74653788130140197</v>
      </c>
      <c r="J239" s="68">
        <v>37.612612612612601</v>
      </c>
      <c r="K239" s="71">
        <v>0.61223266661540698</v>
      </c>
      <c r="L239" s="68">
        <v>4.5608108108108096</v>
      </c>
      <c r="M239" s="71">
        <v>0.81294675663036897</v>
      </c>
      <c r="N239" s="68">
        <v>49.801474758933601</v>
      </c>
      <c r="O239" s="71">
        <v>0.20676447874027601</v>
      </c>
      <c r="P239" s="68">
        <v>33.982808022922598</v>
      </c>
      <c r="Q239" s="71"/>
      <c r="R239" s="68"/>
    </row>
    <row r="240" spans="1:18" x14ac:dyDescent="0.2">
      <c r="A240" s="141" t="s">
        <v>805</v>
      </c>
      <c r="B240" s="67" t="s">
        <v>806</v>
      </c>
      <c r="C240" s="67">
        <v>75</v>
      </c>
      <c r="D240" s="67" t="s">
        <v>340</v>
      </c>
      <c r="E240" s="71">
        <v>0.68632803993584901</v>
      </c>
      <c r="F240" s="68">
        <v>52.0833333333333</v>
      </c>
      <c r="G240" s="71">
        <v>0.88268089009461304</v>
      </c>
      <c r="H240" s="68">
        <v>91.216216216216196</v>
      </c>
      <c r="I240" s="71">
        <v>0.80763019188562002</v>
      </c>
      <c r="J240" s="68">
        <v>59.909909909909899</v>
      </c>
      <c r="K240" s="71">
        <v>0.73461359458396303</v>
      </c>
      <c r="L240" s="68">
        <v>18.468468468468501</v>
      </c>
      <c r="M240" s="71">
        <v>0.82630770258534303</v>
      </c>
      <c r="N240" s="68">
        <v>54.3959160521838</v>
      </c>
      <c r="O240" s="71">
        <v>0.180407820529705</v>
      </c>
      <c r="P240" s="68">
        <v>26.876790830945598</v>
      </c>
      <c r="Q240" s="71"/>
      <c r="R240" s="68"/>
    </row>
    <row r="241" spans="1:18" x14ac:dyDescent="0.2">
      <c r="A241" s="141" t="s">
        <v>791</v>
      </c>
      <c r="B241" s="67" t="s">
        <v>807</v>
      </c>
      <c r="C241" s="67">
        <v>75</v>
      </c>
      <c r="D241" s="67" t="s">
        <v>340</v>
      </c>
      <c r="E241" s="71">
        <v>0.74433991131145405</v>
      </c>
      <c r="F241" s="68">
        <v>69.200450450450404</v>
      </c>
      <c r="G241" s="71">
        <v>0.88857699196635198</v>
      </c>
      <c r="H241" s="68">
        <v>91.891891891891902</v>
      </c>
      <c r="I241" s="71">
        <v>0.81152599752040999</v>
      </c>
      <c r="J241" s="68">
        <v>61.542792792792802</v>
      </c>
      <c r="K241" s="71">
        <v>0.86299146938476701</v>
      </c>
      <c r="L241" s="68">
        <v>48.198198198198199</v>
      </c>
      <c r="M241" s="71">
        <v>0.90647337831518504</v>
      </c>
      <c r="N241" s="68">
        <v>79.9205899035735</v>
      </c>
      <c r="O241" s="71">
        <v>0.25213171937055801</v>
      </c>
      <c r="P241" s="68">
        <v>42.177650429799399</v>
      </c>
      <c r="Q241" s="71"/>
      <c r="R241" s="68"/>
    </row>
    <row r="242" spans="1:18" x14ac:dyDescent="0.2">
      <c r="A242" s="141" t="s">
        <v>795</v>
      </c>
      <c r="B242" s="67" t="s">
        <v>808</v>
      </c>
      <c r="C242" s="67">
        <v>75</v>
      </c>
      <c r="D242" s="67" t="s">
        <v>340</v>
      </c>
      <c r="E242" s="71">
        <v>0.61945478651201302</v>
      </c>
      <c r="F242" s="68">
        <v>30.630630630630598</v>
      </c>
      <c r="G242" s="71">
        <v>0.90197719900875795</v>
      </c>
      <c r="H242" s="68">
        <v>93.693693693693703</v>
      </c>
      <c r="I242" s="71">
        <v>0.84088963989107801</v>
      </c>
      <c r="J242" s="68">
        <v>72.072072072072103</v>
      </c>
      <c r="K242" s="71">
        <v>0.84568317478210597</v>
      </c>
      <c r="L242" s="68">
        <v>42.905405405405403</v>
      </c>
      <c r="M242" s="71">
        <v>0.876411249916494</v>
      </c>
      <c r="N242" s="68">
        <v>70.788428814520699</v>
      </c>
      <c r="O242" s="71">
        <v>0.25176745547364299</v>
      </c>
      <c r="P242" s="68">
        <v>42.120343839541498</v>
      </c>
      <c r="Q242" s="71">
        <v>0</v>
      </c>
      <c r="R242" s="68">
        <v>33.229329173166903</v>
      </c>
    </row>
    <row r="243" spans="1:18" x14ac:dyDescent="0.2">
      <c r="A243" s="141" t="s">
        <v>809</v>
      </c>
      <c r="B243" s="67" t="s">
        <v>810</v>
      </c>
      <c r="C243" s="67">
        <v>75</v>
      </c>
      <c r="D243" s="67" t="s">
        <v>340</v>
      </c>
      <c r="E243" s="71">
        <v>0.61062911324156</v>
      </c>
      <c r="F243" s="68">
        <v>27.8716216216216</v>
      </c>
      <c r="G243" s="71">
        <v>0.90726552970349394</v>
      </c>
      <c r="H243" s="68">
        <v>94.200450450450404</v>
      </c>
      <c r="I243" s="71">
        <v>0.85891220455570405</v>
      </c>
      <c r="J243" s="68">
        <v>77.702702702702695</v>
      </c>
      <c r="K243" s="71">
        <v>0.87366721620243704</v>
      </c>
      <c r="L243" s="68">
        <v>52.4774774774775</v>
      </c>
      <c r="M243" s="71">
        <v>0.82964793907408696</v>
      </c>
      <c r="N243" s="68">
        <v>55.700510493476997</v>
      </c>
      <c r="O243" s="71">
        <v>0.19428178991363701</v>
      </c>
      <c r="P243" s="68">
        <v>30.716332378223498</v>
      </c>
      <c r="Q243" s="71">
        <v>0</v>
      </c>
      <c r="R243" s="68">
        <v>33.229329173166903</v>
      </c>
    </row>
    <row r="244" spans="1:18" x14ac:dyDescent="0.2">
      <c r="A244" s="141" t="s">
        <v>811</v>
      </c>
      <c r="B244" s="67" t="s">
        <v>812</v>
      </c>
      <c r="C244" s="67">
        <v>75</v>
      </c>
      <c r="D244" s="67" t="s">
        <v>340</v>
      </c>
      <c r="E244" s="71">
        <v>0.61753304034244905</v>
      </c>
      <c r="F244" s="68">
        <v>29.954954954954999</v>
      </c>
      <c r="G244" s="71">
        <v>0.88900466311184301</v>
      </c>
      <c r="H244" s="68">
        <v>91.948198198198199</v>
      </c>
      <c r="I244" s="71">
        <v>0.83975775145616505</v>
      </c>
      <c r="J244" s="68">
        <v>71.6216216216216</v>
      </c>
      <c r="K244" s="71">
        <v>0.72473113772579101</v>
      </c>
      <c r="L244" s="68">
        <v>16.779279279279301</v>
      </c>
      <c r="M244" s="71">
        <v>0.86639054045026398</v>
      </c>
      <c r="N244" s="68">
        <v>67.668746454906398</v>
      </c>
      <c r="O244" s="71">
        <v>0.38171414931063002</v>
      </c>
      <c r="P244" s="68">
        <v>57.650429799426902</v>
      </c>
      <c r="Q244" s="71">
        <v>3.5999999999999999E-3</v>
      </c>
      <c r="R244" s="68">
        <v>36.5054602184087</v>
      </c>
    </row>
    <row r="245" spans="1:18" x14ac:dyDescent="0.2">
      <c r="A245" s="141" t="s">
        <v>813</v>
      </c>
      <c r="B245" s="67" t="s">
        <v>814</v>
      </c>
      <c r="C245" s="67">
        <v>75</v>
      </c>
      <c r="D245" s="67" t="s">
        <v>340</v>
      </c>
      <c r="E245" s="71">
        <v>0.67478005559065901</v>
      </c>
      <c r="F245" s="68">
        <v>48.3108108108108</v>
      </c>
      <c r="G245" s="71">
        <v>0.93889563261889097</v>
      </c>
      <c r="H245" s="68">
        <v>96.114864864864899</v>
      </c>
      <c r="I245" s="71">
        <v>0.90969882463735496</v>
      </c>
      <c r="J245" s="68">
        <v>91.6666666666667</v>
      </c>
      <c r="K245" s="71">
        <v>0.86866095412582101</v>
      </c>
      <c r="L245" s="68">
        <v>50.844594594594597</v>
      </c>
      <c r="M245" s="71">
        <v>0.85302959449529003</v>
      </c>
      <c r="N245" s="68">
        <v>63.131026659103803</v>
      </c>
      <c r="O245" s="71">
        <v>0.47839532766659798</v>
      </c>
      <c r="P245" s="68">
        <v>66.532951289398298</v>
      </c>
      <c r="Q245" s="71">
        <v>0</v>
      </c>
      <c r="R245" s="68">
        <v>33.229329173166903</v>
      </c>
    </row>
    <row r="246" spans="1:18" x14ac:dyDescent="0.2">
      <c r="A246" s="141" t="s">
        <v>815</v>
      </c>
      <c r="B246" s="67" t="s">
        <v>816</v>
      </c>
      <c r="C246" s="67">
        <v>75</v>
      </c>
      <c r="D246" s="67" t="s">
        <v>340</v>
      </c>
      <c r="E246" s="71">
        <v>0.62755118331597004</v>
      </c>
      <c r="F246" s="68">
        <v>33.220720720720699</v>
      </c>
      <c r="G246" s="71">
        <v>0.89116387632795502</v>
      </c>
      <c r="H246" s="68">
        <v>92.286036036035995</v>
      </c>
      <c r="I246" s="71">
        <v>0.86930792767925502</v>
      </c>
      <c r="J246" s="68">
        <v>80.968468468468501</v>
      </c>
      <c r="K246" s="71">
        <v>0.81553666570291095</v>
      </c>
      <c r="L246" s="68">
        <v>34.459459459459502</v>
      </c>
      <c r="M246" s="71">
        <v>0.81294675663036897</v>
      </c>
      <c r="N246" s="68">
        <v>49.801474758933601</v>
      </c>
      <c r="O246" s="71">
        <v>0.37635187355533101</v>
      </c>
      <c r="P246" s="68">
        <v>56.733524355300901</v>
      </c>
      <c r="Q246" s="71">
        <v>0</v>
      </c>
      <c r="R246" s="68">
        <v>33.229329173166903</v>
      </c>
    </row>
    <row r="247" spans="1:18" x14ac:dyDescent="0.2">
      <c r="A247" s="141" t="s">
        <v>817</v>
      </c>
      <c r="B247" s="67" t="s">
        <v>818</v>
      </c>
      <c r="C247" s="67">
        <v>75</v>
      </c>
      <c r="D247" s="67" t="s">
        <v>340</v>
      </c>
      <c r="E247" s="71">
        <v>0.60918543216532794</v>
      </c>
      <c r="F247" s="68">
        <v>27.364864864864899</v>
      </c>
      <c r="G247" s="71">
        <v>0.80329388344928099</v>
      </c>
      <c r="H247" s="68">
        <v>62.218468468468501</v>
      </c>
      <c r="I247" s="71">
        <v>0.86576020197917603</v>
      </c>
      <c r="J247" s="68">
        <v>79.842342342342306</v>
      </c>
      <c r="K247" s="71">
        <v>0.87869883046857</v>
      </c>
      <c r="L247" s="68">
        <v>54.504504504504503</v>
      </c>
      <c r="M247" s="71">
        <v>0.75616273632173103</v>
      </c>
      <c r="N247" s="68">
        <v>33.068633011911501</v>
      </c>
      <c r="O247" s="71">
        <v>0.35119694077321201</v>
      </c>
      <c r="P247" s="68">
        <v>53.696275071633202</v>
      </c>
      <c r="Q247" s="71">
        <v>0</v>
      </c>
      <c r="R247" s="68">
        <v>33.229329173166903</v>
      </c>
    </row>
    <row r="248" spans="1:18" x14ac:dyDescent="0.2">
      <c r="A248" s="141" t="s">
        <v>819</v>
      </c>
      <c r="B248" s="67" t="s">
        <v>820</v>
      </c>
      <c r="C248" s="67">
        <v>75</v>
      </c>
      <c r="D248" s="67" t="s">
        <v>340</v>
      </c>
      <c r="E248" s="71">
        <v>0.68199446512765605</v>
      </c>
      <c r="F248" s="68">
        <v>50.563063063063098</v>
      </c>
      <c r="G248" s="71">
        <v>0.96024682914675197</v>
      </c>
      <c r="H248" s="68">
        <v>97.353603603603602</v>
      </c>
      <c r="I248" s="71">
        <v>0.96521119178325798</v>
      </c>
      <c r="J248" s="68">
        <v>99.099099099099107</v>
      </c>
      <c r="K248" s="71">
        <v>0.94013661388310998</v>
      </c>
      <c r="L248" s="68">
        <v>80.912162162162204</v>
      </c>
      <c r="M248" s="71">
        <v>0.87975148640523704</v>
      </c>
      <c r="N248" s="68">
        <v>72.036301758366406</v>
      </c>
      <c r="O248" s="71">
        <v>0.33862066954758202</v>
      </c>
      <c r="P248" s="68">
        <v>52.435530085959897</v>
      </c>
      <c r="Q248" s="71">
        <v>8.0000000000000002E-3</v>
      </c>
      <c r="R248" s="68">
        <v>38.299531981279301</v>
      </c>
    </row>
    <row r="249" spans="1:18" x14ac:dyDescent="0.2">
      <c r="A249" s="141" t="s">
        <v>821</v>
      </c>
      <c r="B249" s="67" t="s">
        <v>822</v>
      </c>
      <c r="C249" s="67">
        <v>65</v>
      </c>
      <c r="D249" s="67" t="s">
        <v>340</v>
      </c>
      <c r="E249" s="71">
        <v>0.84366114815691295</v>
      </c>
      <c r="F249" s="68">
        <v>90.202702702702695</v>
      </c>
      <c r="G249" s="71">
        <v>0.88592922014333597</v>
      </c>
      <c r="H249" s="68">
        <v>91.610360360360403</v>
      </c>
      <c r="I249" s="71">
        <v>0.874218290473874</v>
      </c>
      <c r="J249" s="68">
        <v>82.826576576576599</v>
      </c>
      <c r="K249" s="71">
        <v>0.89371674555603198</v>
      </c>
      <c r="L249" s="68">
        <v>61.542792792792802</v>
      </c>
      <c r="M249" s="71">
        <v>0.98663905404502605</v>
      </c>
      <c r="N249" s="68">
        <v>96.426545660805402</v>
      </c>
      <c r="O249" s="71">
        <v>0.57780243056629499</v>
      </c>
      <c r="P249" s="68">
        <v>75.300859598853904</v>
      </c>
      <c r="Q249" s="71"/>
      <c r="R249" s="68"/>
    </row>
    <row r="250" spans="1:18" x14ac:dyDescent="0.2">
      <c r="A250" s="141" t="s">
        <v>823</v>
      </c>
      <c r="B250" s="67" t="s">
        <v>824</v>
      </c>
      <c r="C250" s="67">
        <v>65</v>
      </c>
      <c r="D250" s="67" t="s">
        <v>340</v>
      </c>
      <c r="E250" s="71">
        <v>0.76299919713574005</v>
      </c>
      <c r="F250" s="68">
        <v>74.436936936936902</v>
      </c>
      <c r="G250" s="71">
        <v>0.81184851163673</v>
      </c>
      <c r="H250" s="68">
        <v>67.511261261261296</v>
      </c>
      <c r="I250" s="71">
        <v>0.81302003458143501</v>
      </c>
      <c r="J250" s="68">
        <v>62.162162162162197</v>
      </c>
      <c r="K250" s="71">
        <v>0.77776334440429296</v>
      </c>
      <c r="L250" s="68">
        <v>27.421171171171199</v>
      </c>
      <c r="M250" s="71">
        <v>0.876411249916494</v>
      </c>
      <c r="N250" s="68">
        <v>70.788428814520699</v>
      </c>
      <c r="O250" s="71">
        <v>0.53595284513974994</v>
      </c>
      <c r="P250" s="68">
        <v>71.289398280802303</v>
      </c>
      <c r="Q250" s="71"/>
      <c r="R250" s="68"/>
    </row>
    <row r="251" spans="1:18" x14ac:dyDescent="0.2">
      <c r="A251" s="141" t="s">
        <v>825</v>
      </c>
      <c r="B251" s="67" t="s">
        <v>826</v>
      </c>
      <c r="C251" s="67">
        <v>65</v>
      </c>
      <c r="D251" s="67" t="s">
        <v>340</v>
      </c>
      <c r="E251" s="71">
        <v>0.79629506635849701</v>
      </c>
      <c r="F251" s="68">
        <v>83.3333333333333</v>
      </c>
      <c r="G251" s="71">
        <v>0.86111985737574803</v>
      </c>
      <c r="H251" s="68">
        <v>88.400900900900893</v>
      </c>
      <c r="I251" s="71">
        <v>0.84828985147204095</v>
      </c>
      <c r="J251" s="68">
        <v>74.887387387387406</v>
      </c>
      <c r="K251" s="71">
        <v>0.84334833008321497</v>
      </c>
      <c r="L251" s="68">
        <v>42.173423423423401</v>
      </c>
      <c r="M251" s="71">
        <v>0.903133141826441</v>
      </c>
      <c r="N251" s="68">
        <v>78.842881452070301</v>
      </c>
      <c r="O251" s="71">
        <v>0.52558415103503897</v>
      </c>
      <c r="P251" s="68">
        <v>70.200573065902603</v>
      </c>
      <c r="Q251" s="71"/>
      <c r="R251" s="68"/>
    </row>
    <row r="252" spans="1:18" x14ac:dyDescent="0.2">
      <c r="A252" s="141" t="s">
        <v>827</v>
      </c>
      <c r="B252" s="67" t="s">
        <v>828</v>
      </c>
      <c r="C252" s="67">
        <v>65</v>
      </c>
      <c r="D252" s="67" t="s">
        <v>340</v>
      </c>
      <c r="E252" s="71">
        <v>0.75168412274359997</v>
      </c>
      <c r="F252" s="68">
        <v>70.889639639639597</v>
      </c>
      <c r="G252" s="71">
        <v>0.84293204874604999</v>
      </c>
      <c r="H252" s="68">
        <v>82.826576576576599</v>
      </c>
      <c r="I252" s="71">
        <v>0.813802430625164</v>
      </c>
      <c r="J252" s="68">
        <v>62.387387387387399</v>
      </c>
      <c r="K252" s="71">
        <v>0.75350812521233201</v>
      </c>
      <c r="L252" s="68">
        <v>21.790540540540501</v>
      </c>
      <c r="M252" s="71">
        <v>0.91983432427015799</v>
      </c>
      <c r="N252" s="68">
        <v>83.210436755530395</v>
      </c>
      <c r="O252" s="71">
        <v>0.42834368486429603</v>
      </c>
      <c r="P252" s="68">
        <v>62.177650429799399</v>
      </c>
      <c r="Q252" s="71"/>
      <c r="R252" s="68"/>
    </row>
    <row r="253" spans="1:18" x14ac:dyDescent="0.2">
      <c r="A253" s="141" t="s">
        <v>829</v>
      </c>
      <c r="B253" s="67" t="s">
        <v>830</v>
      </c>
      <c r="C253" s="67">
        <v>65</v>
      </c>
      <c r="D253" s="67" t="s">
        <v>340</v>
      </c>
      <c r="E253" s="71">
        <v>0.72786152274740801</v>
      </c>
      <c r="F253" s="68">
        <v>64.189189189189193</v>
      </c>
      <c r="G253" s="71">
        <v>0.81354764953359304</v>
      </c>
      <c r="H253" s="68">
        <v>68.130630630630606</v>
      </c>
      <c r="I253" s="71">
        <v>0.78081886279782198</v>
      </c>
      <c r="J253" s="68">
        <v>49.774774774774798</v>
      </c>
      <c r="K253" s="71">
        <v>0.75552454069074604</v>
      </c>
      <c r="L253" s="68">
        <v>22.0720720720721</v>
      </c>
      <c r="M253" s="71">
        <v>0.88977219587146805</v>
      </c>
      <c r="N253" s="68">
        <v>74.6454906409529</v>
      </c>
      <c r="O253" s="71">
        <v>0.39964436484341198</v>
      </c>
      <c r="P253" s="68">
        <v>59.255014326647597</v>
      </c>
      <c r="Q253" s="71"/>
      <c r="R253" s="68"/>
    </row>
    <row r="254" spans="1:18" x14ac:dyDescent="0.2">
      <c r="A254" s="141" t="s">
        <v>831</v>
      </c>
      <c r="B254" s="67" t="s">
        <v>832</v>
      </c>
      <c r="C254" s="67">
        <v>65</v>
      </c>
      <c r="D254" s="67" t="s">
        <v>340</v>
      </c>
      <c r="E254" s="71">
        <v>0.62051638584629198</v>
      </c>
      <c r="F254" s="68">
        <v>31.024774774774802</v>
      </c>
      <c r="G254" s="71">
        <v>0.83306269015267798</v>
      </c>
      <c r="H254" s="68">
        <v>77.984234234234194</v>
      </c>
      <c r="I254" s="71">
        <v>0.79354829288867401</v>
      </c>
      <c r="J254" s="68">
        <v>54.786036036036002</v>
      </c>
      <c r="K254" s="71">
        <v>0.77347395560556198</v>
      </c>
      <c r="L254" s="68">
        <v>26.520270270270299</v>
      </c>
      <c r="M254" s="71">
        <v>0.89645266884895403</v>
      </c>
      <c r="N254" s="68">
        <v>76.574021554168993</v>
      </c>
      <c r="O254" s="71">
        <v>0.42656070758188402</v>
      </c>
      <c r="P254" s="68">
        <v>61.948424068767899</v>
      </c>
      <c r="Q254" s="71">
        <v>0</v>
      </c>
      <c r="R254" s="68">
        <v>33.229329173166903</v>
      </c>
    </row>
    <row r="255" spans="1:18" x14ac:dyDescent="0.2">
      <c r="A255" s="141" t="s">
        <v>833</v>
      </c>
      <c r="B255" s="67" t="s">
        <v>834</v>
      </c>
      <c r="C255" s="67">
        <v>65</v>
      </c>
      <c r="D255" s="67" t="s">
        <v>340</v>
      </c>
      <c r="E255" s="71">
        <v>0.55745583010029598</v>
      </c>
      <c r="F255" s="68">
        <v>14.8648648648649</v>
      </c>
      <c r="G255" s="71">
        <v>0.76942074570468899</v>
      </c>
      <c r="H255" s="68">
        <v>45.945945945946001</v>
      </c>
      <c r="I255" s="71">
        <v>0.72823795256549395</v>
      </c>
      <c r="J255" s="68">
        <v>31.869369369369402</v>
      </c>
      <c r="K255" s="71">
        <v>0.65547535409639801</v>
      </c>
      <c r="L255" s="68">
        <v>7.1509009009008997</v>
      </c>
      <c r="M255" s="71">
        <v>0.83966864854031698</v>
      </c>
      <c r="N255" s="68">
        <v>58.9903573454339</v>
      </c>
      <c r="O255" s="71">
        <v>0.351932279694876</v>
      </c>
      <c r="P255" s="68">
        <v>53.868194842406901</v>
      </c>
      <c r="Q255" s="71">
        <v>0</v>
      </c>
      <c r="R255" s="68">
        <v>33.229329173166903</v>
      </c>
    </row>
    <row r="256" spans="1:18" x14ac:dyDescent="0.2">
      <c r="A256" s="141" t="s">
        <v>835</v>
      </c>
      <c r="B256" s="67" t="s">
        <v>836</v>
      </c>
      <c r="C256" s="67">
        <v>65</v>
      </c>
      <c r="D256" s="67" t="s">
        <v>340</v>
      </c>
      <c r="E256" s="71">
        <v>0.66268476266148302</v>
      </c>
      <c r="F256" s="68">
        <v>44.1441441441441</v>
      </c>
      <c r="G256" s="71">
        <v>0.77629707400345704</v>
      </c>
      <c r="H256" s="68">
        <v>49.2117117117117</v>
      </c>
      <c r="I256" s="71">
        <v>0.73900288536359204</v>
      </c>
      <c r="J256" s="68">
        <v>34.6283783783784</v>
      </c>
      <c r="K256" s="71">
        <v>0.69000179389100202</v>
      </c>
      <c r="L256" s="68">
        <v>11.8243243243243</v>
      </c>
      <c r="M256" s="71">
        <v>0.82964793907408696</v>
      </c>
      <c r="N256" s="68">
        <v>55.700510493476997</v>
      </c>
      <c r="O256" s="71">
        <v>0.27847412097527602</v>
      </c>
      <c r="P256" s="68">
        <v>45.902578796561599</v>
      </c>
      <c r="Q256" s="71"/>
      <c r="R256" s="68"/>
    </row>
    <row r="257" spans="1:18" x14ac:dyDescent="0.2">
      <c r="A257" s="141" t="s">
        <v>837</v>
      </c>
      <c r="B257" s="67" t="s">
        <v>838</v>
      </c>
      <c r="C257" s="67">
        <v>65</v>
      </c>
      <c r="D257" s="67" t="s">
        <v>340</v>
      </c>
      <c r="E257" s="71">
        <v>0.71639941789313399</v>
      </c>
      <c r="F257" s="68">
        <v>60.923423423423401</v>
      </c>
      <c r="G257" s="71">
        <v>0.83332908485705104</v>
      </c>
      <c r="H257" s="68">
        <v>78.153153153153198</v>
      </c>
      <c r="I257" s="71">
        <v>0.72087225086575402</v>
      </c>
      <c r="J257" s="68">
        <v>29.504504504504499</v>
      </c>
      <c r="K257" s="71">
        <v>0.71879375913190002</v>
      </c>
      <c r="L257" s="68">
        <v>16.159909909909899</v>
      </c>
      <c r="M257" s="71">
        <v>0.93987574320261902</v>
      </c>
      <c r="N257" s="68">
        <v>87.634713556437902</v>
      </c>
      <c r="O257" s="71">
        <v>0.36912625140834598</v>
      </c>
      <c r="P257" s="68">
        <v>56.0458452722063</v>
      </c>
      <c r="Q257" s="71"/>
      <c r="R257" s="68"/>
    </row>
    <row r="258" spans="1:18" x14ac:dyDescent="0.2">
      <c r="A258" s="141" t="s">
        <v>839</v>
      </c>
      <c r="B258" s="67" t="s">
        <v>840</v>
      </c>
      <c r="C258" s="67">
        <v>65</v>
      </c>
      <c r="D258" s="67" t="s">
        <v>340</v>
      </c>
      <c r="E258" s="71">
        <v>0.70033944033846696</v>
      </c>
      <c r="F258" s="68">
        <v>56.587837837837803</v>
      </c>
      <c r="G258" s="71">
        <v>0.79789489467914099</v>
      </c>
      <c r="H258" s="68">
        <v>59.572072072072103</v>
      </c>
      <c r="I258" s="71">
        <v>0.75063196557454803</v>
      </c>
      <c r="J258" s="68">
        <v>39.1891891891892</v>
      </c>
      <c r="K258" s="71">
        <v>0.74743019277987099</v>
      </c>
      <c r="L258" s="68">
        <v>20.495495495495501</v>
      </c>
      <c r="M258" s="71">
        <v>0.85302959449529003</v>
      </c>
      <c r="N258" s="68">
        <v>63.131026659103803</v>
      </c>
      <c r="O258" s="71">
        <v>0.35271055416348401</v>
      </c>
      <c r="P258" s="68">
        <v>54.040114613180499</v>
      </c>
      <c r="Q258" s="71"/>
      <c r="R258" s="68"/>
    </row>
    <row r="259" spans="1:18" x14ac:dyDescent="0.2">
      <c r="A259" s="141" t="s">
        <v>841</v>
      </c>
      <c r="B259" s="67" t="s">
        <v>842</v>
      </c>
      <c r="C259" s="67">
        <v>65</v>
      </c>
      <c r="D259" s="67" t="s">
        <v>340</v>
      </c>
      <c r="E259" s="71">
        <v>0.68261915746236501</v>
      </c>
      <c r="F259" s="68">
        <v>50.844594594594597</v>
      </c>
      <c r="G259" s="71">
        <v>0.79393606052754195</v>
      </c>
      <c r="H259" s="68">
        <v>57.713963963963998</v>
      </c>
      <c r="I259" s="71">
        <v>0.756873207999882</v>
      </c>
      <c r="J259" s="68">
        <v>41.722972972972997</v>
      </c>
      <c r="K259" s="71">
        <v>0.67031006533118298</v>
      </c>
      <c r="L259" s="68">
        <v>9.0090090090090094</v>
      </c>
      <c r="M259" s="71">
        <v>0.84300888502906002</v>
      </c>
      <c r="N259" s="68">
        <v>59.784458309699403</v>
      </c>
      <c r="O259" s="71">
        <v>0.34896756842415899</v>
      </c>
      <c r="P259" s="68">
        <v>53.4097421203438</v>
      </c>
      <c r="Q259" s="71"/>
      <c r="R259" s="68"/>
    </row>
    <row r="260" spans="1:18" x14ac:dyDescent="0.2">
      <c r="A260" s="141" t="s">
        <v>843</v>
      </c>
      <c r="B260" s="67" t="s">
        <v>844</v>
      </c>
      <c r="C260" s="67">
        <v>65</v>
      </c>
      <c r="D260" s="67" t="s">
        <v>340</v>
      </c>
      <c r="E260" s="71">
        <v>0.554305178496869</v>
      </c>
      <c r="F260" s="68">
        <v>14.3581081081081</v>
      </c>
      <c r="G260" s="71">
        <v>0.77423938775107204</v>
      </c>
      <c r="H260" s="68">
        <v>48.254504504504503</v>
      </c>
      <c r="I260" s="71">
        <v>0.67114532249230496</v>
      </c>
      <c r="J260" s="68">
        <v>16.554054054054099</v>
      </c>
      <c r="K260" s="71">
        <v>0.76844086811352197</v>
      </c>
      <c r="L260" s="68">
        <v>25.112612612612601</v>
      </c>
      <c r="M260" s="71">
        <v>0.79958581067539602</v>
      </c>
      <c r="N260" s="68">
        <v>45.6040839478162</v>
      </c>
      <c r="O260" s="71">
        <v>0.31161968194891798</v>
      </c>
      <c r="P260" s="68">
        <v>49.4555873925501</v>
      </c>
      <c r="Q260" s="71">
        <v>8.0000000000000004E-4</v>
      </c>
      <c r="R260" s="68">
        <v>34.711388455538199</v>
      </c>
    </row>
    <row r="261" spans="1:18" x14ac:dyDescent="0.2">
      <c r="A261" s="141" t="s">
        <v>845</v>
      </c>
      <c r="B261" s="67" t="s">
        <v>846</v>
      </c>
      <c r="C261" s="67">
        <v>65</v>
      </c>
      <c r="D261" s="67" t="s">
        <v>340</v>
      </c>
      <c r="E261" s="71">
        <v>0.61839442201481398</v>
      </c>
      <c r="F261" s="68">
        <v>30.4054054054054</v>
      </c>
      <c r="G261" s="71">
        <v>0.76932551843873398</v>
      </c>
      <c r="H261" s="68">
        <v>45.777027027027003</v>
      </c>
      <c r="I261" s="71">
        <v>0.71111832194511304</v>
      </c>
      <c r="J261" s="68">
        <v>26.858108108108102</v>
      </c>
      <c r="K261" s="71">
        <v>0.51979292785417797</v>
      </c>
      <c r="L261" s="68">
        <v>1.57657657657658</v>
      </c>
      <c r="M261" s="71">
        <v>0.76618344578796205</v>
      </c>
      <c r="N261" s="68">
        <v>35.337492909812802</v>
      </c>
      <c r="O261" s="71">
        <v>0.32555189604808099</v>
      </c>
      <c r="P261" s="68">
        <v>51.0028653295129</v>
      </c>
      <c r="Q261" s="71"/>
      <c r="R261" s="68"/>
    </row>
    <row r="262" spans="1:18" x14ac:dyDescent="0.2">
      <c r="A262" s="141" t="s">
        <v>847</v>
      </c>
      <c r="B262" s="67" t="s">
        <v>848</v>
      </c>
      <c r="C262" s="67">
        <v>65</v>
      </c>
      <c r="D262" s="67" t="s">
        <v>340</v>
      </c>
      <c r="E262" s="71">
        <v>0.65441218535036005</v>
      </c>
      <c r="F262" s="68">
        <v>42.0608108108108</v>
      </c>
      <c r="G262" s="71">
        <v>0.78642658657629305</v>
      </c>
      <c r="H262" s="68">
        <v>54.448198198198199</v>
      </c>
      <c r="I262" s="71">
        <v>0.75387624171981005</v>
      </c>
      <c r="J262" s="68">
        <v>40.427927927927897</v>
      </c>
      <c r="K262" s="71">
        <v>0.52637079868869696</v>
      </c>
      <c r="L262" s="68">
        <v>1.6891891891891899</v>
      </c>
      <c r="M262" s="71">
        <v>0.86305030396152005</v>
      </c>
      <c r="N262" s="68">
        <v>65.910380034032897</v>
      </c>
      <c r="O262" s="71">
        <v>0.34233699580547799</v>
      </c>
      <c r="P262" s="68">
        <v>52.607449856733503</v>
      </c>
      <c r="Q262" s="71"/>
      <c r="R262" s="68"/>
    </row>
    <row r="263" spans="1:18" x14ac:dyDescent="0.2">
      <c r="A263" s="141" t="s">
        <v>849</v>
      </c>
      <c r="B263" s="67" t="s">
        <v>850</v>
      </c>
      <c r="C263" s="67">
        <v>65</v>
      </c>
      <c r="D263" s="67" t="s">
        <v>340</v>
      </c>
      <c r="E263" s="71">
        <v>0.68833389592183003</v>
      </c>
      <c r="F263" s="68">
        <v>52.927927927927897</v>
      </c>
      <c r="G263" s="71">
        <v>0.80038455573070399</v>
      </c>
      <c r="H263" s="68">
        <v>60.698198198198199</v>
      </c>
      <c r="I263" s="71">
        <v>0.77385150058515995</v>
      </c>
      <c r="J263" s="68">
        <v>47.860360360360403</v>
      </c>
      <c r="K263" s="71">
        <v>0.69691554434048297</v>
      </c>
      <c r="L263" s="68">
        <v>12.8378378378378</v>
      </c>
      <c r="M263" s="71">
        <v>0.84968935800654699</v>
      </c>
      <c r="N263" s="68">
        <v>61.996596710153099</v>
      </c>
      <c r="O263" s="71">
        <v>0.32082852094625602</v>
      </c>
      <c r="P263" s="68">
        <v>50.487106017191998</v>
      </c>
      <c r="Q263" s="71"/>
      <c r="R263" s="68"/>
    </row>
    <row r="264" spans="1:18" x14ac:dyDescent="0.2">
      <c r="A264" s="141" t="s">
        <v>851</v>
      </c>
      <c r="B264" s="67" t="s">
        <v>852</v>
      </c>
      <c r="C264" s="67">
        <v>65</v>
      </c>
      <c r="D264" s="67" t="s">
        <v>340</v>
      </c>
      <c r="E264" s="71">
        <v>0.66094806767243097</v>
      </c>
      <c r="F264" s="68">
        <v>43.862612612612601</v>
      </c>
      <c r="G264" s="71">
        <v>0.78826964921360798</v>
      </c>
      <c r="H264" s="68">
        <v>55.292792792792802</v>
      </c>
      <c r="I264" s="71">
        <v>0.76985904860493204</v>
      </c>
      <c r="J264" s="68">
        <v>46.114864864864899</v>
      </c>
      <c r="K264" s="71">
        <v>0.547963370143147</v>
      </c>
      <c r="L264" s="68">
        <v>1.97072072072072</v>
      </c>
      <c r="M264" s="71">
        <v>0.88643195938272401</v>
      </c>
      <c r="N264" s="68">
        <v>73.737946681792394</v>
      </c>
      <c r="O264" s="71">
        <v>0.312216311017744</v>
      </c>
      <c r="P264" s="68">
        <v>49.570200573065897</v>
      </c>
      <c r="Q264" s="71"/>
      <c r="R264" s="68"/>
    </row>
    <row r="265" spans="1:18" x14ac:dyDescent="0.2">
      <c r="A265" s="141" t="s">
        <v>853</v>
      </c>
      <c r="B265" s="67" t="s">
        <v>854</v>
      </c>
      <c r="C265" s="67">
        <v>65</v>
      </c>
      <c r="D265" s="67" t="s">
        <v>340</v>
      </c>
      <c r="E265" s="71">
        <v>0.51531914197564799</v>
      </c>
      <c r="F265" s="68">
        <v>8.7837837837837807</v>
      </c>
      <c r="G265" s="71">
        <v>0.73869794699496605</v>
      </c>
      <c r="H265" s="68">
        <v>32.207207207207198</v>
      </c>
      <c r="I265" s="71">
        <v>0.68094987942035401</v>
      </c>
      <c r="J265" s="68">
        <v>18.186936936936899</v>
      </c>
      <c r="K265" s="71">
        <v>0.48783269449136901</v>
      </c>
      <c r="L265" s="68">
        <v>0.67567567567567599</v>
      </c>
      <c r="M265" s="71">
        <v>0.81294675663036897</v>
      </c>
      <c r="N265" s="68">
        <v>49.801474758933601</v>
      </c>
      <c r="O265" s="71">
        <v>0.37148757431682899</v>
      </c>
      <c r="P265" s="68">
        <v>56.2750716332378</v>
      </c>
      <c r="Q265" s="71">
        <v>0</v>
      </c>
      <c r="R265" s="68">
        <v>33.229329173166903</v>
      </c>
    </row>
    <row r="266" spans="1:18" x14ac:dyDescent="0.2">
      <c r="A266" s="141" t="s">
        <v>855</v>
      </c>
      <c r="B266" s="67" t="s">
        <v>856</v>
      </c>
      <c r="C266" s="67">
        <v>65</v>
      </c>
      <c r="D266" s="67" t="s">
        <v>340</v>
      </c>
      <c r="E266" s="71">
        <v>0.52111920389436495</v>
      </c>
      <c r="F266" s="68">
        <v>9.4594594594594597</v>
      </c>
      <c r="G266" s="71">
        <v>0.76622341912901903</v>
      </c>
      <c r="H266" s="68">
        <v>44.369369369369402</v>
      </c>
      <c r="I266" s="71">
        <v>0.73162936909764098</v>
      </c>
      <c r="J266" s="68">
        <v>32.770270270270302</v>
      </c>
      <c r="K266" s="71">
        <v>0.49607575441062801</v>
      </c>
      <c r="L266" s="68">
        <v>0.84459459459459496</v>
      </c>
      <c r="M266" s="71">
        <v>0.82630770258534303</v>
      </c>
      <c r="N266" s="68">
        <v>54.3959160521838</v>
      </c>
      <c r="O266" s="71">
        <v>0.30647897814355501</v>
      </c>
      <c r="P266" s="68">
        <v>48.939828080229198</v>
      </c>
      <c r="Q266" s="71">
        <v>0</v>
      </c>
      <c r="R266" s="68">
        <v>33.229329173166903</v>
      </c>
    </row>
    <row r="267" spans="1:18" x14ac:dyDescent="0.2">
      <c r="A267" s="141" t="s">
        <v>857</v>
      </c>
      <c r="B267" s="67" t="s">
        <v>858</v>
      </c>
      <c r="C267" s="67">
        <v>65</v>
      </c>
      <c r="D267" s="67" t="s">
        <v>340</v>
      </c>
      <c r="E267" s="71">
        <v>0.50318971938354495</v>
      </c>
      <c r="F267" s="68">
        <v>7.4324324324324298</v>
      </c>
      <c r="G267" s="71">
        <v>0.608683432060108</v>
      </c>
      <c r="H267" s="68">
        <v>8.5022522522522497</v>
      </c>
      <c r="I267" s="71">
        <v>0.67176714520064995</v>
      </c>
      <c r="J267" s="68">
        <v>16.6666666666667</v>
      </c>
      <c r="K267" s="71">
        <v>0.58261460768442597</v>
      </c>
      <c r="L267" s="68">
        <v>3.0968468468468502</v>
      </c>
      <c r="M267" s="71">
        <v>0.71942013494555401</v>
      </c>
      <c r="N267" s="68">
        <v>24.390243902439</v>
      </c>
      <c r="O267" s="71">
        <v>0.31545299641053298</v>
      </c>
      <c r="P267" s="68">
        <v>50.143266475644701</v>
      </c>
      <c r="Q267" s="71">
        <v>0.1212</v>
      </c>
      <c r="R267" s="68">
        <v>43.759750390015597</v>
      </c>
    </row>
    <row r="268" spans="1:18" x14ac:dyDescent="0.2">
      <c r="A268" s="141" t="s">
        <v>859</v>
      </c>
      <c r="B268" s="67" t="s">
        <v>860</v>
      </c>
      <c r="C268" s="67">
        <v>65</v>
      </c>
      <c r="D268" s="67" t="s">
        <v>340</v>
      </c>
      <c r="E268" s="71">
        <v>0.53646574189599505</v>
      </c>
      <c r="F268" s="68">
        <v>11.2612612612613</v>
      </c>
      <c r="G268" s="71">
        <v>0.80940010189148803</v>
      </c>
      <c r="H268" s="68">
        <v>65.653153153153198</v>
      </c>
      <c r="I268" s="71">
        <v>0.75949321320338803</v>
      </c>
      <c r="J268" s="68">
        <v>42.511261261261303</v>
      </c>
      <c r="K268" s="71">
        <v>0.577541852416111</v>
      </c>
      <c r="L268" s="68">
        <v>2.9842342342342301</v>
      </c>
      <c r="M268" s="71">
        <v>0.806266283652883</v>
      </c>
      <c r="N268" s="68">
        <v>47.816222348270003</v>
      </c>
      <c r="O268" s="71">
        <v>0.26609300021209897</v>
      </c>
      <c r="P268" s="68">
        <v>44.469914040114602</v>
      </c>
      <c r="Q268" s="71">
        <v>0</v>
      </c>
      <c r="R268" s="68">
        <v>33.229329173166903</v>
      </c>
    </row>
    <row r="269" spans="1:18" x14ac:dyDescent="0.2">
      <c r="A269" s="141" t="s">
        <v>861</v>
      </c>
      <c r="B269" s="67" t="s">
        <v>862</v>
      </c>
      <c r="C269" s="67">
        <v>65</v>
      </c>
      <c r="D269" s="67" t="s">
        <v>340</v>
      </c>
      <c r="E269" s="71">
        <v>0.60234089154645898</v>
      </c>
      <c r="F269" s="68">
        <v>25.563063063063101</v>
      </c>
      <c r="G269" s="71">
        <v>0.75596804382986604</v>
      </c>
      <c r="H269" s="68">
        <v>39.358108108108098</v>
      </c>
      <c r="I269" s="71">
        <v>0.69980195273835299</v>
      </c>
      <c r="J269" s="68">
        <v>22.691441441441398</v>
      </c>
      <c r="K269" s="71">
        <v>0.51617087626104197</v>
      </c>
      <c r="L269" s="68">
        <v>1.4639639639639599</v>
      </c>
      <c r="M269" s="71">
        <v>0.75950297281047496</v>
      </c>
      <c r="N269" s="68">
        <v>33.862733976176997</v>
      </c>
      <c r="O269" s="71">
        <v>0.28026061209255798</v>
      </c>
      <c r="P269" s="68">
        <v>46.131805157593099</v>
      </c>
      <c r="Q269" s="71"/>
      <c r="R269" s="68"/>
    </row>
    <row r="270" spans="1:18" x14ac:dyDescent="0.2">
      <c r="A270" s="141" t="s">
        <v>863</v>
      </c>
      <c r="B270" s="67" t="s">
        <v>864</v>
      </c>
      <c r="C270" s="67">
        <v>65</v>
      </c>
      <c r="D270" s="67" t="s">
        <v>340</v>
      </c>
      <c r="E270" s="71">
        <v>0.58627612064936896</v>
      </c>
      <c r="F270" s="68">
        <v>21.058558558558602</v>
      </c>
      <c r="G270" s="71">
        <v>0.84922670706493197</v>
      </c>
      <c r="H270" s="68">
        <v>85.078828828828804</v>
      </c>
      <c r="I270" s="71">
        <v>0.80844197427780196</v>
      </c>
      <c r="J270" s="68">
        <v>60.304054054054099</v>
      </c>
      <c r="K270" s="71">
        <v>0.68854997545207997</v>
      </c>
      <c r="L270" s="68">
        <v>11.4864864864865</v>
      </c>
      <c r="M270" s="71">
        <v>0.81294675663036897</v>
      </c>
      <c r="N270" s="68">
        <v>49.801474758933601</v>
      </c>
      <c r="O270" s="71">
        <v>0.358491310471029</v>
      </c>
      <c r="P270" s="68">
        <v>54.670487106017198</v>
      </c>
      <c r="Q270" s="71">
        <v>0</v>
      </c>
      <c r="R270" s="68">
        <v>33.229329173166903</v>
      </c>
    </row>
    <row r="271" spans="1:18" x14ac:dyDescent="0.2">
      <c r="A271" s="141" t="s">
        <v>865</v>
      </c>
      <c r="B271" s="67" t="s">
        <v>866</v>
      </c>
      <c r="C271" s="67">
        <v>65</v>
      </c>
      <c r="D271" s="67" t="s">
        <v>340</v>
      </c>
      <c r="E271" s="71">
        <v>0.68770746409846295</v>
      </c>
      <c r="F271" s="68">
        <v>52.646396396396398</v>
      </c>
      <c r="G271" s="71">
        <v>0.82042136786332798</v>
      </c>
      <c r="H271" s="68">
        <v>71.171171171171196</v>
      </c>
      <c r="I271" s="71">
        <v>0.742187136596973</v>
      </c>
      <c r="J271" s="68">
        <v>36.204954954954999</v>
      </c>
      <c r="K271" s="71">
        <v>0.69399807530275004</v>
      </c>
      <c r="L271" s="68">
        <v>12.5</v>
      </c>
      <c r="M271" s="71">
        <v>0.876411249916494</v>
      </c>
      <c r="N271" s="68">
        <v>70.788428814520699</v>
      </c>
      <c r="O271" s="71">
        <v>0.30551949081276802</v>
      </c>
      <c r="P271" s="68">
        <v>48.767908309455599</v>
      </c>
      <c r="Q271" s="71"/>
      <c r="R271" s="68"/>
    </row>
    <row r="272" spans="1:18" x14ac:dyDescent="0.2">
      <c r="A272" s="141" t="s">
        <v>636</v>
      </c>
      <c r="B272" s="67" t="s">
        <v>867</v>
      </c>
      <c r="C272" s="67">
        <v>65</v>
      </c>
      <c r="D272" s="67" t="s">
        <v>340</v>
      </c>
      <c r="E272" s="71">
        <v>0.68718589410389896</v>
      </c>
      <c r="F272" s="68">
        <v>52.4774774774775</v>
      </c>
      <c r="G272" s="71">
        <v>0.80824747445902301</v>
      </c>
      <c r="H272" s="68">
        <v>64.921171171171196</v>
      </c>
      <c r="I272" s="71">
        <v>0.73080683587606898</v>
      </c>
      <c r="J272" s="68">
        <v>32.4324324324324</v>
      </c>
      <c r="K272" s="71">
        <v>0.67976553211639701</v>
      </c>
      <c r="L272" s="68">
        <v>10.1351351351351</v>
      </c>
      <c r="M272" s="71">
        <v>0.90981361480392797</v>
      </c>
      <c r="N272" s="68">
        <v>80.771412365286395</v>
      </c>
      <c r="O272" s="71">
        <v>0.30729601326407602</v>
      </c>
      <c r="P272" s="68">
        <v>48.9971346704871</v>
      </c>
      <c r="Q272" s="71"/>
      <c r="R272" s="68"/>
    </row>
    <row r="273" spans="1:18" x14ac:dyDescent="0.2">
      <c r="A273" s="141" t="s">
        <v>868</v>
      </c>
      <c r="B273" s="67" t="s">
        <v>869</v>
      </c>
      <c r="C273" s="67">
        <v>65</v>
      </c>
      <c r="D273" s="67" t="s">
        <v>340</v>
      </c>
      <c r="E273" s="71">
        <v>0.61259050673128002</v>
      </c>
      <c r="F273" s="68">
        <v>28.603603603603599</v>
      </c>
      <c r="G273" s="71">
        <v>0.748372603514037</v>
      </c>
      <c r="H273" s="68">
        <v>35.4166666666667</v>
      </c>
      <c r="I273" s="71">
        <v>0.68078547861390404</v>
      </c>
      <c r="J273" s="68">
        <v>18.130630630630598</v>
      </c>
      <c r="K273" s="71">
        <v>0.58953842249852095</v>
      </c>
      <c r="L273" s="68">
        <v>3.2657657657657699</v>
      </c>
      <c r="M273" s="71">
        <v>0.78956510120916601</v>
      </c>
      <c r="N273" s="68">
        <v>42.200794100964302</v>
      </c>
      <c r="O273" s="71">
        <v>0.25469092782077402</v>
      </c>
      <c r="P273" s="68">
        <v>42.693409742120302</v>
      </c>
      <c r="Q273" s="71"/>
      <c r="R273" s="68"/>
    </row>
    <row r="274" spans="1:18" x14ac:dyDescent="0.2">
      <c r="A274" s="141" t="s">
        <v>870</v>
      </c>
      <c r="B274" s="67" t="s">
        <v>871</v>
      </c>
      <c r="C274" s="67">
        <v>65</v>
      </c>
      <c r="D274" s="67" t="s">
        <v>340</v>
      </c>
      <c r="E274" s="71">
        <v>0.62325678044324195</v>
      </c>
      <c r="F274" s="68">
        <v>31.925675675675699</v>
      </c>
      <c r="G274" s="71">
        <v>0.76279491741387395</v>
      </c>
      <c r="H274" s="68">
        <v>42.849099099099099</v>
      </c>
      <c r="I274" s="71">
        <v>0.71065463128288298</v>
      </c>
      <c r="J274" s="68">
        <v>26.6891891891892</v>
      </c>
      <c r="K274" s="71">
        <v>0.540013726375694</v>
      </c>
      <c r="L274" s="68">
        <v>1.8018018018018001</v>
      </c>
      <c r="M274" s="71">
        <v>0.82630770258534303</v>
      </c>
      <c r="N274" s="68">
        <v>54.3959160521838</v>
      </c>
      <c r="O274" s="71">
        <v>0.27651292455841803</v>
      </c>
      <c r="P274" s="68">
        <v>45.558739255014302</v>
      </c>
      <c r="Q274" s="71"/>
      <c r="R274" s="68"/>
    </row>
    <row r="275" spans="1:18" x14ac:dyDescent="0.2">
      <c r="A275" s="141" t="s">
        <v>872</v>
      </c>
      <c r="B275" s="67" t="s">
        <v>873</v>
      </c>
      <c r="C275" s="67">
        <v>65</v>
      </c>
      <c r="D275" s="67" t="s">
        <v>340</v>
      </c>
      <c r="E275" s="71">
        <v>0.75950226056686099</v>
      </c>
      <c r="F275" s="68">
        <v>72.972972972972997</v>
      </c>
      <c r="G275" s="71">
        <v>0.78392329212098999</v>
      </c>
      <c r="H275" s="68">
        <v>53.434684684684697</v>
      </c>
      <c r="I275" s="71">
        <v>0.80818656984425197</v>
      </c>
      <c r="J275" s="68">
        <v>60.135135135135101</v>
      </c>
      <c r="K275" s="71">
        <v>0.76309810377188503</v>
      </c>
      <c r="L275" s="68">
        <v>23.648648648648599</v>
      </c>
      <c r="M275" s="71">
        <v>0.84968935800654699</v>
      </c>
      <c r="N275" s="68">
        <v>61.996596710153099</v>
      </c>
      <c r="O275" s="71">
        <v>0.36091623965748998</v>
      </c>
      <c r="P275" s="68">
        <v>55.300859598853897</v>
      </c>
      <c r="Q275" s="71">
        <v>0.99119999999999997</v>
      </c>
      <c r="R275" s="68">
        <v>70.514820592823696</v>
      </c>
    </row>
    <row r="276" spans="1:18" x14ac:dyDescent="0.2">
      <c r="A276" s="141" t="s">
        <v>874</v>
      </c>
      <c r="B276" s="67" t="s">
        <v>875</v>
      </c>
      <c r="C276" s="67">
        <v>65</v>
      </c>
      <c r="D276" s="67" t="s">
        <v>340</v>
      </c>
      <c r="E276" s="71">
        <v>0.63407727377835199</v>
      </c>
      <c r="F276" s="68">
        <v>35.472972972972997</v>
      </c>
      <c r="G276" s="71">
        <v>0.77191844995990999</v>
      </c>
      <c r="H276" s="68">
        <v>47.297297297297298</v>
      </c>
      <c r="I276" s="71">
        <v>0.70069037273948898</v>
      </c>
      <c r="J276" s="68">
        <v>22.860360360360399</v>
      </c>
      <c r="K276" s="71">
        <v>0.59570887943161599</v>
      </c>
      <c r="L276" s="68">
        <v>3.4909909909909902</v>
      </c>
      <c r="M276" s="71">
        <v>0.83632841205157304</v>
      </c>
      <c r="N276" s="68">
        <v>58.252977878616001</v>
      </c>
      <c r="O276" s="71">
        <v>0.26574025470917201</v>
      </c>
      <c r="P276" s="68">
        <v>44.240687679083102</v>
      </c>
      <c r="Q276" s="71"/>
      <c r="R276" s="68"/>
    </row>
    <row r="277" spans="1:18" x14ac:dyDescent="0.2">
      <c r="A277" s="141" t="s">
        <v>876</v>
      </c>
      <c r="B277" s="67" t="s">
        <v>877</v>
      </c>
      <c r="C277" s="67">
        <v>65</v>
      </c>
      <c r="D277" s="67" t="s">
        <v>340</v>
      </c>
      <c r="E277" s="71">
        <v>0.55636503211252297</v>
      </c>
      <c r="F277" s="68">
        <v>14.695945945945899</v>
      </c>
      <c r="G277" s="71">
        <v>0.79324146780610405</v>
      </c>
      <c r="H277" s="68">
        <v>57.150900900900901</v>
      </c>
      <c r="I277" s="71">
        <v>0.70712629178060604</v>
      </c>
      <c r="J277" s="68">
        <v>25.225225225225198</v>
      </c>
      <c r="K277" s="71">
        <v>0.68365524428426305</v>
      </c>
      <c r="L277" s="68">
        <v>10.8108108108108</v>
      </c>
      <c r="M277" s="71">
        <v>0.83298817556283</v>
      </c>
      <c r="N277" s="68">
        <v>57.061826432217799</v>
      </c>
      <c r="O277" s="71">
        <v>0.32117901324133702</v>
      </c>
      <c r="P277" s="68">
        <v>50.5444126074498</v>
      </c>
      <c r="Q277" s="71">
        <v>0</v>
      </c>
      <c r="R277" s="68">
        <v>33.229329173166903</v>
      </c>
    </row>
    <row r="278" spans="1:18" x14ac:dyDescent="0.2">
      <c r="A278" s="141" t="s">
        <v>878</v>
      </c>
      <c r="B278" s="67" t="s">
        <v>879</v>
      </c>
      <c r="C278" s="67">
        <v>75</v>
      </c>
      <c r="D278" s="67" t="s">
        <v>340</v>
      </c>
      <c r="E278" s="71">
        <v>0.66491187209823499</v>
      </c>
      <c r="F278" s="68">
        <v>45.213963963963998</v>
      </c>
      <c r="G278" s="71">
        <v>0.84263137936015298</v>
      </c>
      <c r="H278" s="68">
        <v>82.713963963964005</v>
      </c>
      <c r="I278" s="71">
        <v>0.71658725418895297</v>
      </c>
      <c r="J278" s="68">
        <v>28.3783783783784</v>
      </c>
      <c r="K278" s="71">
        <v>0.71434127982411</v>
      </c>
      <c r="L278" s="68">
        <v>15.2027027027027</v>
      </c>
      <c r="M278" s="71">
        <v>0.77286391876544802</v>
      </c>
      <c r="N278" s="68">
        <v>37.436188315371503</v>
      </c>
      <c r="O278" s="71">
        <v>0.27813552835250899</v>
      </c>
      <c r="P278" s="68">
        <v>45.845272206303697</v>
      </c>
      <c r="Q278" s="71"/>
      <c r="R278" s="68"/>
    </row>
    <row r="279" spans="1:18" x14ac:dyDescent="0.2">
      <c r="A279" s="141" t="s">
        <v>880</v>
      </c>
      <c r="B279" s="67" t="s">
        <v>881</v>
      </c>
      <c r="C279" s="67">
        <v>65</v>
      </c>
      <c r="D279" s="67" t="s">
        <v>340</v>
      </c>
      <c r="E279" s="71">
        <v>0.570435238040926</v>
      </c>
      <c r="F279" s="68">
        <v>17.5675675675676</v>
      </c>
      <c r="G279" s="71">
        <v>0.80139766553274905</v>
      </c>
      <c r="H279" s="68">
        <v>61.148648648648702</v>
      </c>
      <c r="I279" s="71">
        <v>0.74185265347683405</v>
      </c>
      <c r="J279" s="68">
        <v>35.979729729729698</v>
      </c>
      <c r="K279" s="71">
        <v>0.690446574970914</v>
      </c>
      <c r="L279" s="68">
        <v>11.8806306306306</v>
      </c>
      <c r="M279" s="71">
        <v>0.86639054045026398</v>
      </c>
      <c r="N279" s="68">
        <v>67.668746454906398</v>
      </c>
      <c r="O279" s="71">
        <v>0.32252399381479802</v>
      </c>
      <c r="P279" s="68">
        <v>50.601719197707702</v>
      </c>
      <c r="Q279" s="71">
        <v>0</v>
      </c>
      <c r="R279" s="68">
        <v>33.229329173166903</v>
      </c>
    </row>
    <row r="280" spans="1:18" x14ac:dyDescent="0.2">
      <c r="A280" s="141" t="s">
        <v>882</v>
      </c>
      <c r="B280" s="67" t="s">
        <v>883</v>
      </c>
      <c r="C280" s="67">
        <v>65</v>
      </c>
      <c r="D280" s="67" t="s">
        <v>340</v>
      </c>
      <c r="E280" s="71">
        <v>0.53885258378310497</v>
      </c>
      <c r="F280" s="68">
        <v>11.768018018017999</v>
      </c>
      <c r="G280" s="71">
        <v>0.79937418911802005</v>
      </c>
      <c r="H280" s="68">
        <v>60.247747747747802</v>
      </c>
      <c r="I280" s="71">
        <v>0.72868506642366404</v>
      </c>
      <c r="J280" s="68">
        <v>31.925675675675699</v>
      </c>
      <c r="K280" s="71">
        <v>0.47663413090972201</v>
      </c>
      <c r="L280" s="68">
        <v>0.394144144144144</v>
      </c>
      <c r="M280" s="71">
        <v>0.86305030396152005</v>
      </c>
      <c r="N280" s="68">
        <v>65.910380034032897</v>
      </c>
      <c r="O280" s="71">
        <v>0.31497181228570598</v>
      </c>
      <c r="P280" s="68">
        <v>50.028653295128898</v>
      </c>
      <c r="Q280" s="71">
        <v>5.04E-2</v>
      </c>
      <c r="R280" s="68">
        <v>40.639625585023403</v>
      </c>
    </row>
    <row r="281" spans="1:18" x14ac:dyDescent="0.2">
      <c r="A281" s="141" t="s">
        <v>884</v>
      </c>
      <c r="B281" s="67" t="s">
        <v>885</v>
      </c>
      <c r="C281" s="67">
        <v>65</v>
      </c>
      <c r="D281" s="67" t="s">
        <v>340</v>
      </c>
      <c r="E281" s="71">
        <v>0.58698091020639698</v>
      </c>
      <c r="F281" s="68">
        <v>21.340090090090101</v>
      </c>
      <c r="G281" s="71">
        <v>0.82470716082819395</v>
      </c>
      <c r="H281" s="68">
        <v>73.479729729729698</v>
      </c>
      <c r="I281" s="71">
        <v>0.76159556744546097</v>
      </c>
      <c r="J281" s="68">
        <v>43.018018018017997</v>
      </c>
      <c r="K281" s="71">
        <v>0.73222943185116596</v>
      </c>
      <c r="L281" s="68">
        <v>17.9617117117117</v>
      </c>
      <c r="M281" s="71">
        <v>0.83966864854031698</v>
      </c>
      <c r="N281" s="68">
        <v>58.9903573454339</v>
      </c>
      <c r="O281" s="71">
        <v>0.36328465257324799</v>
      </c>
      <c r="P281" s="68">
        <v>55.530085959885398</v>
      </c>
      <c r="Q281" s="71">
        <v>4.0000000000000002E-4</v>
      </c>
      <c r="R281" s="68">
        <v>33.697347893915797</v>
      </c>
    </row>
    <row r="282" spans="1:18" x14ac:dyDescent="0.2">
      <c r="A282" s="141" t="s">
        <v>886</v>
      </c>
      <c r="B282" s="67" t="s">
        <v>887</v>
      </c>
      <c r="C282" s="67">
        <v>75</v>
      </c>
      <c r="D282" s="67" t="s">
        <v>340</v>
      </c>
      <c r="E282" s="71">
        <v>0.73768546807924196</v>
      </c>
      <c r="F282" s="68">
        <v>67.342342342342306</v>
      </c>
      <c r="G282" s="71">
        <v>0.90863056631434602</v>
      </c>
      <c r="H282" s="68">
        <v>94.313063063063098</v>
      </c>
      <c r="I282" s="71">
        <v>0.85289596487643304</v>
      </c>
      <c r="J282" s="68">
        <v>76.126126126126096</v>
      </c>
      <c r="K282" s="71">
        <v>0.83965140407396699</v>
      </c>
      <c r="L282" s="68">
        <v>41.216216216216203</v>
      </c>
      <c r="M282" s="71">
        <v>0.90647337831518504</v>
      </c>
      <c r="N282" s="68">
        <v>79.9205899035735</v>
      </c>
      <c r="O282" s="71">
        <v>0.180776026816278</v>
      </c>
      <c r="P282" s="68">
        <v>26.991404011461299</v>
      </c>
      <c r="Q282" s="71"/>
      <c r="R282" s="68"/>
    </row>
    <row r="283" spans="1:18" x14ac:dyDescent="0.2">
      <c r="A283" s="141" t="s">
        <v>888</v>
      </c>
      <c r="B283" s="67" t="s">
        <v>889</v>
      </c>
      <c r="C283" s="67">
        <v>75</v>
      </c>
      <c r="D283" s="67" t="s">
        <v>340</v>
      </c>
      <c r="E283" s="71">
        <v>0.78349004442651904</v>
      </c>
      <c r="F283" s="68">
        <v>80.349099099099107</v>
      </c>
      <c r="G283" s="71">
        <v>0.95489242513112704</v>
      </c>
      <c r="H283" s="68">
        <v>97.015765765765806</v>
      </c>
      <c r="I283" s="71">
        <v>0.88186661883656103</v>
      </c>
      <c r="J283" s="68">
        <v>84.966216216216196</v>
      </c>
      <c r="K283" s="71">
        <v>0.90864725041361705</v>
      </c>
      <c r="L283" s="68">
        <v>67.567567567567593</v>
      </c>
      <c r="M283" s="71">
        <v>0.93319527022513205</v>
      </c>
      <c r="N283" s="68">
        <v>86.330119115144598</v>
      </c>
      <c r="O283" s="71">
        <v>0.238848657526159</v>
      </c>
      <c r="P283" s="68">
        <v>39.828080229226401</v>
      </c>
      <c r="Q283" s="71"/>
      <c r="R283" s="68"/>
    </row>
    <row r="284" spans="1:18" x14ac:dyDescent="0.2">
      <c r="A284" s="141" t="s">
        <v>890</v>
      </c>
      <c r="B284" s="67" t="s">
        <v>891</v>
      </c>
      <c r="C284" s="67">
        <v>75</v>
      </c>
      <c r="D284" s="67" t="s">
        <v>340</v>
      </c>
      <c r="E284" s="71">
        <v>0.79226672371551499</v>
      </c>
      <c r="F284" s="68">
        <v>82.545045045045001</v>
      </c>
      <c r="G284" s="71">
        <v>0.98664805371217601</v>
      </c>
      <c r="H284" s="68">
        <v>98.648648648648603</v>
      </c>
      <c r="I284" s="71">
        <v>0.91886578807953401</v>
      </c>
      <c r="J284" s="68">
        <v>93.693693693693703</v>
      </c>
      <c r="K284" s="71">
        <v>0.95460378155718895</v>
      </c>
      <c r="L284" s="68">
        <v>86.486486486486498</v>
      </c>
      <c r="M284" s="71">
        <v>0.90647337831518504</v>
      </c>
      <c r="N284" s="68">
        <v>79.9205899035735</v>
      </c>
      <c r="O284" s="71">
        <v>0.19474261691348899</v>
      </c>
      <c r="P284" s="68">
        <v>30.945558739254999</v>
      </c>
      <c r="Q284" s="71"/>
      <c r="R284" s="68"/>
    </row>
    <row r="285" spans="1:18" x14ac:dyDescent="0.2">
      <c r="A285" s="141" t="s">
        <v>892</v>
      </c>
      <c r="B285" s="67" t="s">
        <v>893</v>
      </c>
      <c r="C285" s="67">
        <v>75</v>
      </c>
      <c r="D285" s="67" t="s">
        <v>340</v>
      </c>
      <c r="E285" s="71">
        <v>0.75806274380184702</v>
      </c>
      <c r="F285" s="68">
        <v>72.466216216216196</v>
      </c>
      <c r="G285" s="71">
        <v>0.94633387807065705</v>
      </c>
      <c r="H285" s="68">
        <v>96.509009009009006</v>
      </c>
      <c r="I285" s="71">
        <v>0.829207570129468</v>
      </c>
      <c r="J285" s="68">
        <v>67.511261261261296</v>
      </c>
      <c r="K285" s="71">
        <v>0.90908068080639104</v>
      </c>
      <c r="L285" s="68">
        <v>67.792792792792795</v>
      </c>
      <c r="M285" s="71">
        <v>0.88309172289398097</v>
      </c>
      <c r="N285" s="68">
        <v>73.340896199659696</v>
      </c>
      <c r="O285" s="71">
        <v>0.222599867108739</v>
      </c>
      <c r="P285" s="68">
        <v>36.962750716332401</v>
      </c>
      <c r="Q285" s="71"/>
      <c r="R285" s="68"/>
    </row>
    <row r="286" spans="1:18" x14ac:dyDescent="0.2">
      <c r="A286" s="141" t="s">
        <v>894</v>
      </c>
      <c r="B286" s="67" t="s">
        <v>895</v>
      </c>
      <c r="C286" s="67">
        <v>75</v>
      </c>
      <c r="D286" s="67" t="s">
        <v>340</v>
      </c>
      <c r="E286" s="71">
        <v>0.75745552192630605</v>
      </c>
      <c r="F286" s="68">
        <v>72.240990990990994</v>
      </c>
      <c r="G286" s="71">
        <v>0.95524557416637301</v>
      </c>
      <c r="H286" s="68">
        <v>97.072072072072103</v>
      </c>
      <c r="I286" s="71">
        <v>0.87578247768933803</v>
      </c>
      <c r="J286" s="68">
        <v>83.502252252252205</v>
      </c>
      <c r="K286" s="71">
        <v>0.90164018462143602</v>
      </c>
      <c r="L286" s="68">
        <v>64.358108108108098</v>
      </c>
      <c r="M286" s="71">
        <v>0.86639054045026398</v>
      </c>
      <c r="N286" s="68">
        <v>67.668746454906398</v>
      </c>
      <c r="O286" s="71">
        <v>0.18821883270411999</v>
      </c>
      <c r="P286" s="68">
        <v>29.169054441260698</v>
      </c>
      <c r="Q286" s="71"/>
      <c r="R286" s="68"/>
    </row>
    <row r="287" spans="1:18" x14ac:dyDescent="0.2">
      <c r="A287" s="141" t="s">
        <v>896</v>
      </c>
      <c r="B287" s="67" t="s">
        <v>897</v>
      </c>
      <c r="C287" s="67">
        <v>75</v>
      </c>
      <c r="D287" s="67" t="s">
        <v>340</v>
      </c>
      <c r="E287" s="71">
        <v>0.577623863048353</v>
      </c>
      <c r="F287" s="68">
        <v>19.2004504504505</v>
      </c>
      <c r="G287" s="71">
        <v>0.77552568370658004</v>
      </c>
      <c r="H287" s="68">
        <v>48.704954954954999</v>
      </c>
      <c r="I287" s="71">
        <v>0.67905709607213904</v>
      </c>
      <c r="J287" s="68">
        <v>17.9617117117117</v>
      </c>
      <c r="K287" s="71">
        <v>0.87760509243312002</v>
      </c>
      <c r="L287" s="68">
        <v>54.110360360360403</v>
      </c>
      <c r="M287" s="71">
        <v>0.74614202685550102</v>
      </c>
      <c r="N287" s="68">
        <v>30.686330119115102</v>
      </c>
      <c r="O287" s="71">
        <v>0.167113279222776</v>
      </c>
      <c r="P287" s="68">
        <v>24.1833810888252</v>
      </c>
      <c r="Q287" s="71">
        <v>0.2203</v>
      </c>
      <c r="R287" s="68">
        <v>46.957878315132596</v>
      </c>
    </row>
    <row r="288" spans="1:18" x14ac:dyDescent="0.2">
      <c r="A288" s="141" t="s">
        <v>898</v>
      </c>
      <c r="B288" s="67" t="s">
        <v>899</v>
      </c>
      <c r="C288" s="67">
        <v>75</v>
      </c>
      <c r="D288" s="67" t="s">
        <v>340</v>
      </c>
      <c r="E288" s="71">
        <v>0.73214724441930501</v>
      </c>
      <c r="F288" s="68">
        <v>65.484234234234194</v>
      </c>
      <c r="G288" s="71">
        <v>0.96621220790227003</v>
      </c>
      <c r="H288" s="68">
        <v>97.747747747747795</v>
      </c>
      <c r="I288" s="71">
        <v>0.87193593894339505</v>
      </c>
      <c r="J288" s="68">
        <v>81.981981981982003</v>
      </c>
      <c r="K288" s="71">
        <v>0.92844575429252396</v>
      </c>
      <c r="L288" s="68">
        <v>75.957207207207205</v>
      </c>
      <c r="M288" s="71">
        <v>0.93319527022513205</v>
      </c>
      <c r="N288" s="68">
        <v>86.330119115144598</v>
      </c>
      <c r="O288" s="71">
        <v>0.175294295152508</v>
      </c>
      <c r="P288" s="68">
        <v>25.673352435530099</v>
      </c>
      <c r="Q288" s="71">
        <v>0.51780000000000004</v>
      </c>
      <c r="R288" s="68">
        <v>58.346333853354103</v>
      </c>
    </row>
    <row r="289" spans="1:18" x14ac:dyDescent="0.2">
      <c r="A289" s="141" t="s">
        <v>900</v>
      </c>
      <c r="B289" s="67" t="s">
        <v>901</v>
      </c>
      <c r="C289" s="67">
        <v>75</v>
      </c>
      <c r="D289" s="67" t="s">
        <v>340</v>
      </c>
      <c r="E289" s="71">
        <v>0.67006824557597899</v>
      </c>
      <c r="F289" s="68">
        <v>46.790540540540498</v>
      </c>
      <c r="G289" s="71">
        <v>0.96398764003702697</v>
      </c>
      <c r="H289" s="68">
        <v>97.522522522522493</v>
      </c>
      <c r="I289" s="71">
        <v>0.90673142268100604</v>
      </c>
      <c r="J289" s="68">
        <v>91.103603603603602</v>
      </c>
      <c r="K289" s="71">
        <v>0.91653701573834601</v>
      </c>
      <c r="L289" s="68">
        <v>70.889639639639597</v>
      </c>
      <c r="M289" s="71">
        <v>0.96325739862382198</v>
      </c>
      <c r="N289" s="68">
        <v>92.796369824163406</v>
      </c>
      <c r="O289" s="71">
        <v>0.26989599637567002</v>
      </c>
      <c r="P289" s="68">
        <v>44.928366762177703</v>
      </c>
      <c r="Q289" s="71">
        <v>0</v>
      </c>
      <c r="R289" s="68">
        <v>33.229329173166903</v>
      </c>
    </row>
    <row r="290" spans="1:18" x14ac:dyDescent="0.2">
      <c r="A290" s="141" t="s">
        <v>902</v>
      </c>
      <c r="B290" s="67" t="s">
        <v>903</v>
      </c>
      <c r="C290" s="67">
        <v>75</v>
      </c>
      <c r="D290" s="67" t="s">
        <v>340</v>
      </c>
      <c r="E290" s="71">
        <v>0.66068525137994705</v>
      </c>
      <c r="F290" s="68">
        <v>43.693693693693703</v>
      </c>
      <c r="G290" s="71">
        <v>0.97672847726430601</v>
      </c>
      <c r="H290" s="68">
        <v>98.254504504504496</v>
      </c>
      <c r="I290" s="71">
        <v>0.91139668628147397</v>
      </c>
      <c r="J290" s="68">
        <v>92.173423423423401</v>
      </c>
      <c r="K290" s="71">
        <v>0.93989294808280399</v>
      </c>
      <c r="L290" s="68">
        <v>80.799549549549596</v>
      </c>
      <c r="M290" s="71">
        <v>0.91315385129267201</v>
      </c>
      <c r="N290" s="68">
        <v>81.565513329551905</v>
      </c>
      <c r="O290" s="71">
        <v>0.222939545358429</v>
      </c>
      <c r="P290" s="68">
        <v>37.020057306590303</v>
      </c>
      <c r="Q290" s="71">
        <v>0</v>
      </c>
      <c r="R290" s="68">
        <v>33.229329173166903</v>
      </c>
    </row>
    <row r="291" spans="1:18" x14ac:dyDescent="0.2">
      <c r="A291" s="141" t="s">
        <v>904</v>
      </c>
      <c r="B291" s="67" t="s">
        <v>905</v>
      </c>
      <c r="C291" s="67">
        <v>75</v>
      </c>
      <c r="D291" s="67" t="s">
        <v>340</v>
      </c>
      <c r="E291" s="71">
        <v>0.67333085217577204</v>
      </c>
      <c r="F291" s="68">
        <v>48.029279279279301</v>
      </c>
      <c r="G291" s="71">
        <v>0.98783354808718504</v>
      </c>
      <c r="H291" s="68">
        <v>98.873873873873904</v>
      </c>
      <c r="I291" s="71">
        <v>0.93166843912507702</v>
      </c>
      <c r="J291" s="68">
        <v>95.945945945945894</v>
      </c>
      <c r="K291" s="71">
        <v>0.95465994434039603</v>
      </c>
      <c r="L291" s="68">
        <v>86.599099099099107</v>
      </c>
      <c r="M291" s="71">
        <v>0.93987574320261902</v>
      </c>
      <c r="N291" s="68">
        <v>87.634713556437902</v>
      </c>
      <c r="O291" s="71">
        <v>0.21884743829935499</v>
      </c>
      <c r="P291" s="68">
        <v>36.504297994269301</v>
      </c>
      <c r="Q291" s="71">
        <v>7.1000000000000004E-3</v>
      </c>
      <c r="R291" s="68">
        <v>38.065522620904801</v>
      </c>
    </row>
    <row r="292" spans="1:18" x14ac:dyDescent="0.2">
      <c r="A292" s="141" t="s">
        <v>906</v>
      </c>
      <c r="B292" s="67" t="s">
        <v>907</v>
      </c>
      <c r="C292" s="67">
        <v>75</v>
      </c>
      <c r="D292" s="67" t="s">
        <v>340</v>
      </c>
      <c r="E292" s="71">
        <v>0.80013423359112401</v>
      </c>
      <c r="F292" s="68">
        <v>83.952702702702695</v>
      </c>
      <c r="G292" s="71">
        <v>0.98956375312389999</v>
      </c>
      <c r="H292" s="68">
        <v>98.930180180180201</v>
      </c>
      <c r="I292" s="71">
        <v>0.87136825401254803</v>
      </c>
      <c r="J292" s="68">
        <v>81.869369369369394</v>
      </c>
      <c r="K292" s="71">
        <v>0.93703453053618901</v>
      </c>
      <c r="L292" s="68">
        <v>80.011261261261296</v>
      </c>
      <c r="M292" s="71">
        <v>0.95991716213507905</v>
      </c>
      <c r="N292" s="68">
        <v>92.002268859897896</v>
      </c>
      <c r="O292" s="71">
        <v>0.242787468147904</v>
      </c>
      <c r="P292" s="68">
        <v>40.401146131805199</v>
      </c>
      <c r="Q292" s="71"/>
      <c r="R292" s="68"/>
    </row>
    <row r="293" spans="1:18" x14ac:dyDescent="0.2">
      <c r="A293" s="141" t="s">
        <v>908</v>
      </c>
      <c r="B293" s="67" t="s">
        <v>909</v>
      </c>
      <c r="C293" s="67">
        <v>75</v>
      </c>
      <c r="D293" s="67" t="s">
        <v>340</v>
      </c>
      <c r="E293" s="71">
        <v>0.79522686546266497</v>
      </c>
      <c r="F293" s="68">
        <v>82.995495495495504</v>
      </c>
      <c r="G293" s="71">
        <v>0.99576996083932601</v>
      </c>
      <c r="H293" s="68">
        <v>99.268018018017997</v>
      </c>
      <c r="I293" s="71">
        <v>0.87480014593257904</v>
      </c>
      <c r="J293" s="68">
        <v>82.995495495495504</v>
      </c>
      <c r="K293" s="71">
        <v>0.94873370755772002</v>
      </c>
      <c r="L293" s="68">
        <v>84.346846846846802</v>
      </c>
      <c r="M293" s="71">
        <v>0.96325739862382198</v>
      </c>
      <c r="N293" s="68">
        <v>92.796369824163406</v>
      </c>
      <c r="O293" s="71">
        <v>0.19357311435987701</v>
      </c>
      <c r="P293" s="68">
        <v>30.487106017192001</v>
      </c>
      <c r="Q293" s="71"/>
      <c r="R293" s="68"/>
    </row>
    <row r="294" spans="1:18" x14ac:dyDescent="0.2">
      <c r="A294" s="141" t="s">
        <v>910</v>
      </c>
      <c r="B294" s="67" t="s">
        <v>911</v>
      </c>
      <c r="C294" s="67">
        <v>75</v>
      </c>
      <c r="D294" s="67" t="s">
        <v>340</v>
      </c>
      <c r="E294" s="71">
        <v>0.67226475027056498</v>
      </c>
      <c r="F294" s="68">
        <v>47.635135135135101</v>
      </c>
      <c r="G294" s="71">
        <v>0.99740018918158102</v>
      </c>
      <c r="H294" s="68">
        <v>99.324324324324294</v>
      </c>
      <c r="I294" s="71">
        <v>0.94867582778359505</v>
      </c>
      <c r="J294" s="68">
        <v>97.297297297297305</v>
      </c>
      <c r="K294" s="71">
        <v>0.95336642381560499</v>
      </c>
      <c r="L294" s="68">
        <v>86.092342342342306</v>
      </c>
      <c r="M294" s="71">
        <v>0.87975148640523704</v>
      </c>
      <c r="N294" s="68">
        <v>72.036301758366406</v>
      </c>
      <c r="O294" s="71">
        <v>0.25439457443737301</v>
      </c>
      <c r="P294" s="68">
        <v>42.578796561604598</v>
      </c>
      <c r="Q294" s="71">
        <v>0</v>
      </c>
      <c r="R294" s="68">
        <v>33.229329173166903</v>
      </c>
    </row>
    <row r="295" spans="1:18" x14ac:dyDescent="0.2">
      <c r="A295" s="141" t="s">
        <v>912</v>
      </c>
      <c r="B295" s="67" t="s">
        <v>913</v>
      </c>
      <c r="C295" s="67">
        <v>75</v>
      </c>
      <c r="D295" s="67" t="s">
        <v>340</v>
      </c>
      <c r="E295" s="71">
        <v>0.64088171746112799</v>
      </c>
      <c r="F295" s="68">
        <v>37.668918918918898</v>
      </c>
      <c r="G295" s="71">
        <v>0.47359572662272598</v>
      </c>
      <c r="H295" s="68">
        <v>3.4909909909909902</v>
      </c>
      <c r="I295" s="71">
        <v>0.79775722007493299</v>
      </c>
      <c r="J295" s="68">
        <v>56.081081081081102</v>
      </c>
      <c r="K295" s="71">
        <v>0.88551166188268404</v>
      </c>
      <c r="L295" s="68">
        <v>57.826576576576599</v>
      </c>
      <c r="M295" s="71">
        <v>0.73278108090052796</v>
      </c>
      <c r="N295" s="68">
        <v>27.4532047646058</v>
      </c>
      <c r="O295" s="71">
        <v>0.31476289782477102</v>
      </c>
      <c r="P295" s="68">
        <v>49.856733524355299</v>
      </c>
      <c r="Q295" s="71"/>
      <c r="R295" s="68"/>
    </row>
    <row r="296" spans="1:18" x14ac:dyDescent="0.2">
      <c r="A296" s="141" t="s">
        <v>914</v>
      </c>
      <c r="B296" s="67" t="s">
        <v>915</v>
      </c>
      <c r="C296" s="67">
        <v>75</v>
      </c>
      <c r="D296" s="67" t="s">
        <v>340</v>
      </c>
      <c r="E296" s="71">
        <v>0.76120261222351404</v>
      </c>
      <c r="F296" s="68">
        <v>73.704954954954999</v>
      </c>
      <c r="G296" s="71">
        <v>0.68502801162196303</v>
      </c>
      <c r="H296" s="68">
        <v>16.385135135135101</v>
      </c>
      <c r="I296" s="71">
        <v>0.83065755693368304</v>
      </c>
      <c r="J296" s="68">
        <v>68.018018018017997</v>
      </c>
      <c r="K296" s="71">
        <v>0.96549308481840601</v>
      </c>
      <c r="L296" s="68">
        <v>90.540540540540505</v>
      </c>
      <c r="M296" s="71">
        <v>0.81294675663036897</v>
      </c>
      <c r="N296" s="68">
        <v>49.801474758933601</v>
      </c>
      <c r="O296" s="71">
        <v>0.27309026333666198</v>
      </c>
      <c r="P296" s="68">
        <v>45.100286532951301</v>
      </c>
      <c r="Q296" s="71">
        <v>1</v>
      </c>
      <c r="R296" s="68">
        <v>100</v>
      </c>
    </row>
    <row r="297" spans="1:18" x14ac:dyDescent="0.2">
      <c r="A297" s="141" t="s">
        <v>916</v>
      </c>
      <c r="B297" s="67" t="s">
        <v>917</v>
      </c>
      <c r="C297" s="67">
        <v>75</v>
      </c>
      <c r="D297" s="67" t="s">
        <v>340</v>
      </c>
      <c r="E297" s="71">
        <v>0.89999999999913805</v>
      </c>
      <c r="F297" s="68">
        <v>97.297297297297305</v>
      </c>
      <c r="G297" s="71">
        <v>0.6</v>
      </c>
      <c r="H297" s="68">
        <v>7.8265765765765796</v>
      </c>
      <c r="I297" s="71">
        <v>0.99999999999654998</v>
      </c>
      <c r="J297" s="68">
        <v>99.605855855855907</v>
      </c>
      <c r="K297" s="71">
        <v>1</v>
      </c>
      <c r="L297" s="68">
        <v>100</v>
      </c>
      <c r="M297" s="71"/>
      <c r="N297" s="68"/>
      <c r="O297" s="71"/>
      <c r="P297" s="68"/>
      <c r="Q297" s="71">
        <v>1</v>
      </c>
      <c r="R297" s="68">
        <v>100</v>
      </c>
    </row>
    <row r="298" spans="1:18" x14ac:dyDescent="0.2">
      <c r="A298" s="141" t="s">
        <v>918</v>
      </c>
      <c r="B298" s="67" t="s">
        <v>919</v>
      </c>
      <c r="C298" s="67">
        <v>75</v>
      </c>
      <c r="D298" s="67" t="s">
        <v>340</v>
      </c>
      <c r="E298" s="71">
        <v>0.594151496517901</v>
      </c>
      <c r="F298" s="68">
        <v>23.3108108108108</v>
      </c>
      <c r="G298" s="71">
        <v>0.85263926992135997</v>
      </c>
      <c r="H298" s="68">
        <v>86.204954954954999</v>
      </c>
      <c r="I298" s="71">
        <v>0.81572168802601597</v>
      </c>
      <c r="J298" s="68">
        <v>62.781531531531499</v>
      </c>
      <c r="K298" s="71">
        <v>0.891319237214384</v>
      </c>
      <c r="L298" s="68">
        <v>60.360360360360403</v>
      </c>
      <c r="M298" s="71">
        <v>0.82296746609659999</v>
      </c>
      <c r="N298" s="68">
        <v>52.9778786159955</v>
      </c>
      <c r="O298" s="71">
        <v>0.182261317849049</v>
      </c>
      <c r="P298" s="68">
        <v>27.392550143266501</v>
      </c>
      <c r="Q298" s="71">
        <v>0</v>
      </c>
      <c r="R298" s="68">
        <v>33.229329173166903</v>
      </c>
    </row>
    <row r="299" spans="1:18" x14ac:dyDescent="0.2">
      <c r="A299" s="141" t="s">
        <v>920</v>
      </c>
      <c r="B299" s="67" t="s">
        <v>921</v>
      </c>
      <c r="C299" s="67">
        <v>75</v>
      </c>
      <c r="D299" s="67" t="s">
        <v>340</v>
      </c>
      <c r="E299" s="71">
        <v>0.51043263334922995</v>
      </c>
      <c r="F299" s="68">
        <v>7.9954954954954998</v>
      </c>
      <c r="G299" s="71">
        <v>0.57203082519611304</v>
      </c>
      <c r="H299" s="68">
        <v>6.3063063063063103</v>
      </c>
      <c r="I299" s="71">
        <v>0.63893695822737095</v>
      </c>
      <c r="J299" s="68">
        <v>11.7117117117117</v>
      </c>
      <c r="K299" s="71">
        <v>0.74309731401698098</v>
      </c>
      <c r="L299" s="68">
        <v>19.876126126126099</v>
      </c>
      <c r="M299" s="71">
        <v>0.46556216180105597</v>
      </c>
      <c r="N299" s="68">
        <v>5.5019852524106598</v>
      </c>
      <c r="O299" s="71">
        <v>0.13253590750463101</v>
      </c>
      <c r="P299" s="68">
        <v>16.446991404011499</v>
      </c>
      <c r="Q299" s="71"/>
      <c r="R299" s="68"/>
    </row>
    <row r="300" spans="1:18" x14ac:dyDescent="0.2">
      <c r="A300" s="141" t="s">
        <v>922</v>
      </c>
      <c r="B300" s="67" t="s">
        <v>923</v>
      </c>
      <c r="C300" s="67">
        <v>75</v>
      </c>
      <c r="D300" s="67" t="s">
        <v>340</v>
      </c>
      <c r="E300" s="71">
        <v>0.685485568437327</v>
      </c>
      <c r="F300" s="68">
        <v>51.801801801801801</v>
      </c>
      <c r="G300" s="71">
        <v>0.75986114943488503</v>
      </c>
      <c r="H300" s="68">
        <v>41.328828828828797</v>
      </c>
      <c r="I300" s="71">
        <v>0.83243987252639895</v>
      </c>
      <c r="J300" s="68">
        <v>68.524774774774798</v>
      </c>
      <c r="K300" s="71">
        <v>0.91179242983840902</v>
      </c>
      <c r="L300" s="68">
        <v>69.031531531531499</v>
      </c>
      <c r="M300" s="71">
        <v>0.76952368227670498</v>
      </c>
      <c r="N300" s="68">
        <v>36.868973340896197</v>
      </c>
      <c r="O300" s="71">
        <v>0.153810708110237</v>
      </c>
      <c r="P300" s="68">
        <v>21.432664756447</v>
      </c>
      <c r="Q300" s="71"/>
      <c r="R300" s="68"/>
    </row>
    <row r="301" spans="1:18" x14ac:dyDescent="0.2">
      <c r="A301" s="141" t="s">
        <v>924</v>
      </c>
      <c r="B301" s="67" t="s">
        <v>925</v>
      </c>
      <c r="C301" s="67">
        <v>75</v>
      </c>
      <c r="D301" s="67" t="s">
        <v>340</v>
      </c>
      <c r="E301" s="71">
        <v>0.68334836195937099</v>
      </c>
      <c r="F301" s="68">
        <v>50.957207207207198</v>
      </c>
      <c r="G301" s="71">
        <v>0.84544756519175401</v>
      </c>
      <c r="H301" s="68">
        <v>83.952702702702695</v>
      </c>
      <c r="I301" s="71">
        <v>0.90581302592615598</v>
      </c>
      <c r="J301" s="68">
        <v>90.8783783783784</v>
      </c>
      <c r="K301" s="71">
        <v>0.91189699368660704</v>
      </c>
      <c r="L301" s="68">
        <v>69.144144144144093</v>
      </c>
      <c r="M301" s="71">
        <v>0.63257398623822603</v>
      </c>
      <c r="N301" s="68">
        <v>11.684628474191699</v>
      </c>
      <c r="O301" s="71">
        <v>0.22585860071348199</v>
      </c>
      <c r="P301" s="68">
        <v>37.765042979942699</v>
      </c>
      <c r="Q301" s="71">
        <v>0.57850000000000001</v>
      </c>
      <c r="R301" s="68">
        <v>60.530421216848701</v>
      </c>
    </row>
    <row r="302" spans="1:18" x14ac:dyDescent="0.2">
      <c r="A302" s="141" t="s">
        <v>926</v>
      </c>
      <c r="B302" s="67" t="s">
        <v>927</v>
      </c>
      <c r="C302" s="67">
        <v>75</v>
      </c>
      <c r="D302" s="67" t="s">
        <v>340</v>
      </c>
      <c r="E302" s="71">
        <v>0.262320229334644</v>
      </c>
      <c r="F302" s="68">
        <v>1.2387387387387401</v>
      </c>
      <c r="G302" s="71">
        <v>9.5524499711225896E-2</v>
      </c>
      <c r="H302" s="68">
        <v>0.168918918918919</v>
      </c>
      <c r="I302" s="71">
        <v>0.51912328043929601</v>
      </c>
      <c r="J302" s="68">
        <v>3.3783783783783798</v>
      </c>
      <c r="K302" s="71">
        <v>0.70701155227712498</v>
      </c>
      <c r="L302" s="68">
        <v>14.1328828828829</v>
      </c>
      <c r="M302" s="71">
        <v>0.13153851292671501</v>
      </c>
      <c r="N302" s="68">
        <v>2.32558139534884</v>
      </c>
      <c r="O302" s="71">
        <v>0.120723530653504</v>
      </c>
      <c r="P302" s="68">
        <v>13.753581661891101</v>
      </c>
      <c r="Q302" s="71">
        <v>0</v>
      </c>
      <c r="R302" s="68">
        <v>33.229329173166903</v>
      </c>
    </row>
    <row r="303" spans="1:18" x14ac:dyDescent="0.2">
      <c r="A303" s="141" t="s">
        <v>928</v>
      </c>
      <c r="B303" s="67" t="s">
        <v>929</v>
      </c>
      <c r="C303" s="67">
        <v>75</v>
      </c>
      <c r="D303" s="67" t="s">
        <v>340</v>
      </c>
      <c r="E303" s="71">
        <v>0.65762952454271995</v>
      </c>
      <c r="F303" s="68">
        <v>42.849099099099099</v>
      </c>
      <c r="G303" s="71">
        <v>0.61544919181316704</v>
      </c>
      <c r="H303" s="68">
        <v>9.4031531531531503</v>
      </c>
      <c r="I303" s="71">
        <v>0.72521889130997697</v>
      </c>
      <c r="J303" s="68">
        <v>30.8558558558559</v>
      </c>
      <c r="K303" s="71">
        <v>0.83609211495602798</v>
      </c>
      <c r="L303" s="68">
        <v>40.033783783783797</v>
      </c>
      <c r="M303" s="71">
        <v>0.51232547264346295</v>
      </c>
      <c r="N303" s="68">
        <v>6.7498581962563797</v>
      </c>
      <c r="O303" s="71">
        <v>0.26409147653368298</v>
      </c>
      <c r="P303" s="68">
        <v>44.011461318051602</v>
      </c>
      <c r="Q303" s="71">
        <v>0.99260000000000004</v>
      </c>
      <c r="R303" s="68">
        <v>70.826833073322902</v>
      </c>
    </row>
    <row r="304" spans="1:18" x14ac:dyDescent="0.2">
      <c r="A304" s="141" t="s">
        <v>930</v>
      </c>
      <c r="B304" s="67" t="s">
        <v>931</v>
      </c>
      <c r="C304" s="67">
        <v>75</v>
      </c>
      <c r="D304" s="67" t="s">
        <v>340</v>
      </c>
      <c r="E304" s="71">
        <v>0.81369346571046697</v>
      </c>
      <c r="F304" s="68">
        <v>86.7117117117117</v>
      </c>
      <c r="G304" s="71">
        <v>0.84131813553399704</v>
      </c>
      <c r="H304" s="68">
        <v>82.094594594594597</v>
      </c>
      <c r="I304" s="71">
        <v>0.90441847515274099</v>
      </c>
      <c r="J304" s="68">
        <v>90.653153153153198</v>
      </c>
      <c r="K304" s="71">
        <v>0.99417734212204301</v>
      </c>
      <c r="L304" s="68">
        <v>98.704954954954999</v>
      </c>
      <c r="M304" s="71">
        <v>0.95323668915759197</v>
      </c>
      <c r="N304" s="68">
        <v>90.470788428814501</v>
      </c>
      <c r="O304" s="71">
        <v>0.18901015229642601</v>
      </c>
      <c r="P304" s="68">
        <v>29.398280802292302</v>
      </c>
      <c r="Q304" s="71">
        <v>1</v>
      </c>
      <c r="R304" s="68">
        <v>100</v>
      </c>
    </row>
    <row r="305" spans="1:18" x14ac:dyDescent="0.2">
      <c r="A305" s="141" t="s">
        <v>932</v>
      </c>
      <c r="B305" s="67" t="s">
        <v>933</v>
      </c>
      <c r="C305" s="67">
        <v>75</v>
      </c>
      <c r="D305" s="67" t="s">
        <v>340</v>
      </c>
      <c r="E305" s="71">
        <v>0.86666666666666703</v>
      </c>
      <c r="F305" s="68">
        <v>93.243243243243199</v>
      </c>
      <c r="G305" s="71">
        <v>0.6</v>
      </c>
      <c r="H305" s="68">
        <v>7.8265765765765796</v>
      </c>
      <c r="I305" s="71">
        <v>1</v>
      </c>
      <c r="J305" s="68">
        <v>100</v>
      </c>
      <c r="K305" s="71">
        <v>1</v>
      </c>
      <c r="L305" s="68">
        <v>100</v>
      </c>
      <c r="M305" s="71"/>
      <c r="N305" s="68"/>
      <c r="O305" s="71"/>
      <c r="P305" s="68"/>
      <c r="Q305" s="71"/>
      <c r="R305" s="68"/>
    </row>
    <row r="306" spans="1:18" x14ac:dyDescent="0.2">
      <c r="A306" s="141" t="s">
        <v>934</v>
      </c>
      <c r="B306" s="67" t="s">
        <v>935</v>
      </c>
      <c r="C306" s="67">
        <v>75</v>
      </c>
      <c r="D306" s="67" t="s">
        <v>340</v>
      </c>
      <c r="E306" s="71">
        <v>0.64644612275204705</v>
      </c>
      <c r="F306" s="68">
        <v>39.414414414414402</v>
      </c>
      <c r="G306" s="71">
        <v>0.91981382236237497</v>
      </c>
      <c r="H306" s="68">
        <v>95.270270270270302</v>
      </c>
      <c r="I306" s="71">
        <v>0.87060711794537304</v>
      </c>
      <c r="J306" s="68">
        <v>81.587837837837796</v>
      </c>
      <c r="K306" s="71">
        <v>0.90140567954691997</v>
      </c>
      <c r="L306" s="68">
        <v>64.245495495495504</v>
      </c>
      <c r="M306" s="71">
        <v>0.73278108090052796</v>
      </c>
      <c r="N306" s="68">
        <v>27.4532047646058</v>
      </c>
      <c r="O306" s="71">
        <v>0.23436903575708701</v>
      </c>
      <c r="P306" s="68">
        <v>38.9111747851003</v>
      </c>
      <c r="Q306" s="71">
        <v>0.21970000000000001</v>
      </c>
      <c r="R306" s="68">
        <v>46.801872074883001</v>
      </c>
    </row>
    <row r="307" spans="1:18" x14ac:dyDescent="0.2">
      <c r="A307" s="141" t="s">
        <v>936</v>
      </c>
      <c r="B307" s="67" t="s">
        <v>937</v>
      </c>
      <c r="C307" s="67">
        <v>75</v>
      </c>
      <c r="D307" s="67" t="s">
        <v>340</v>
      </c>
      <c r="E307" s="71">
        <v>0.82795691837695296</v>
      </c>
      <c r="F307" s="68">
        <v>88.682432432432407</v>
      </c>
      <c r="G307" s="71">
        <v>0.89153182642734696</v>
      </c>
      <c r="H307" s="68">
        <v>92.398648648648603</v>
      </c>
      <c r="I307" s="71">
        <v>0.93136438739902006</v>
      </c>
      <c r="J307" s="68">
        <v>95.889639639639597</v>
      </c>
      <c r="K307" s="71">
        <v>0.99054646443229899</v>
      </c>
      <c r="L307" s="68">
        <v>98.141891891891902</v>
      </c>
      <c r="M307" s="71">
        <v>1</v>
      </c>
      <c r="N307" s="68">
        <v>100</v>
      </c>
      <c r="O307" s="71">
        <v>0.154298832003053</v>
      </c>
      <c r="P307" s="68">
        <v>21.5472779369628</v>
      </c>
      <c r="Q307" s="71">
        <v>1</v>
      </c>
      <c r="R307" s="68">
        <v>100</v>
      </c>
    </row>
    <row r="308" spans="1:18" x14ac:dyDescent="0.2">
      <c r="A308" s="141" t="s">
        <v>938</v>
      </c>
      <c r="B308" s="67" t="s">
        <v>939</v>
      </c>
      <c r="C308" s="67">
        <v>75</v>
      </c>
      <c r="D308" s="67" t="s">
        <v>340</v>
      </c>
      <c r="E308" s="71">
        <v>0.76996374415732105</v>
      </c>
      <c r="F308" s="68">
        <v>76.632882882882896</v>
      </c>
      <c r="G308" s="71">
        <v>0.92973383294318601</v>
      </c>
      <c r="H308" s="68">
        <v>95.608108108108098</v>
      </c>
      <c r="I308" s="71">
        <v>0.91900705448467501</v>
      </c>
      <c r="J308" s="68">
        <v>93.806306306306297</v>
      </c>
      <c r="K308" s="71">
        <v>0.89028483083146404</v>
      </c>
      <c r="L308" s="68">
        <v>59.740990990991001</v>
      </c>
      <c r="M308" s="71">
        <v>0.87307101342775095</v>
      </c>
      <c r="N308" s="68">
        <v>69.653998865570102</v>
      </c>
      <c r="O308" s="71">
        <v>0.23772198909952699</v>
      </c>
      <c r="P308" s="68">
        <v>39.484240687679097</v>
      </c>
      <c r="Q308" s="71"/>
      <c r="R308" s="68"/>
    </row>
    <row r="309" spans="1:18" x14ac:dyDescent="0.2">
      <c r="A309" s="141" t="s">
        <v>940</v>
      </c>
      <c r="B309" s="67" t="s">
        <v>941</v>
      </c>
      <c r="C309" s="67">
        <v>75</v>
      </c>
      <c r="D309" s="67" t="s">
        <v>340</v>
      </c>
      <c r="E309" s="71">
        <v>0.82906045871104095</v>
      </c>
      <c r="F309" s="68">
        <v>88.907657657657694</v>
      </c>
      <c r="G309" s="71">
        <v>0.90152173182457995</v>
      </c>
      <c r="H309" s="68">
        <v>93.637387387387406</v>
      </c>
      <c r="I309" s="71">
        <v>0.92277388489759804</v>
      </c>
      <c r="J309" s="68">
        <v>94.425675675675706</v>
      </c>
      <c r="K309" s="71">
        <v>0.98533126480210498</v>
      </c>
      <c r="L309" s="68">
        <v>96.6216216216216</v>
      </c>
      <c r="M309" s="71">
        <v>0.98329881755628301</v>
      </c>
      <c r="N309" s="68">
        <v>96.142938173567799</v>
      </c>
      <c r="O309" s="71">
        <v>0.18143705318567999</v>
      </c>
      <c r="P309" s="68">
        <v>27.220630372492799</v>
      </c>
      <c r="Q309" s="71">
        <v>1</v>
      </c>
      <c r="R309" s="68">
        <v>100</v>
      </c>
    </row>
    <row r="310" spans="1:18" x14ac:dyDescent="0.2">
      <c r="A310" s="141" t="s">
        <v>942</v>
      </c>
      <c r="B310" s="67" t="s">
        <v>943</v>
      </c>
      <c r="C310" s="67">
        <v>75</v>
      </c>
      <c r="D310" s="67" t="s">
        <v>340</v>
      </c>
      <c r="E310" s="71">
        <v>0.86666666666666703</v>
      </c>
      <c r="F310" s="68">
        <v>93.243243243243199</v>
      </c>
      <c r="G310" s="71">
        <v>0.6</v>
      </c>
      <c r="H310" s="68">
        <v>7.8265765765765796</v>
      </c>
      <c r="I310" s="71">
        <v>1</v>
      </c>
      <c r="J310" s="68">
        <v>100</v>
      </c>
      <c r="K310" s="71">
        <v>1</v>
      </c>
      <c r="L310" s="68">
        <v>100</v>
      </c>
      <c r="M310" s="71"/>
      <c r="N310" s="68"/>
      <c r="O310" s="71"/>
      <c r="P310" s="68"/>
      <c r="Q310" s="71"/>
      <c r="R310" s="68"/>
    </row>
    <row r="311" spans="1:18" x14ac:dyDescent="0.2">
      <c r="A311" s="141" t="s">
        <v>944</v>
      </c>
      <c r="B311" s="67" t="s">
        <v>945</v>
      </c>
      <c r="C311" s="67">
        <v>75</v>
      </c>
      <c r="D311" s="67" t="s">
        <v>340</v>
      </c>
      <c r="E311" s="71">
        <v>0.77925114002560103</v>
      </c>
      <c r="F311" s="68">
        <v>79.448198198198199</v>
      </c>
      <c r="G311" s="71">
        <v>0.99365400078147903</v>
      </c>
      <c r="H311" s="68">
        <v>99.042792792792795</v>
      </c>
      <c r="I311" s="71">
        <v>0.94060433561003998</v>
      </c>
      <c r="J311" s="68">
        <v>96.6216216216216</v>
      </c>
      <c r="K311" s="71">
        <v>0.940874586572083</v>
      </c>
      <c r="L311" s="68">
        <v>81.137387387387406</v>
      </c>
      <c r="M311" s="71">
        <v>0.806266283652883</v>
      </c>
      <c r="N311" s="68">
        <v>47.816222348270003</v>
      </c>
      <c r="O311" s="71">
        <v>0.214856493511523</v>
      </c>
      <c r="P311" s="68">
        <v>35.759312320916898</v>
      </c>
      <c r="Q311" s="71"/>
      <c r="R311" s="68"/>
    </row>
    <row r="312" spans="1:18" x14ac:dyDescent="0.2">
      <c r="A312" s="141" t="s">
        <v>946</v>
      </c>
      <c r="B312" s="67" t="s">
        <v>947</v>
      </c>
      <c r="C312" s="67">
        <v>75</v>
      </c>
      <c r="D312" s="67" t="s">
        <v>340</v>
      </c>
      <c r="E312" s="71">
        <v>0.80891939238392196</v>
      </c>
      <c r="F312" s="68">
        <v>85.529279279279294</v>
      </c>
      <c r="G312" s="71">
        <v>0.86585846547908496</v>
      </c>
      <c r="H312" s="68">
        <v>88.907657657657694</v>
      </c>
      <c r="I312" s="71">
        <v>0.91493865230080096</v>
      </c>
      <c r="J312" s="68">
        <v>92.849099099099107</v>
      </c>
      <c r="K312" s="71">
        <v>0.98705564533790502</v>
      </c>
      <c r="L312" s="68">
        <v>97.015765765765806</v>
      </c>
      <c r="M312" s="71">
        <v>0.96325739862382198</v>
      </c>
      <c r="N312" s="68">
        <v>92.796369824163406</v>
      </c>
      <c r="O312" s="71">
        <v>0.122406192561916</v>
      </c>
      <c r="P312" s="68">
        <v>14.269340974212</v>
      </c>
      <c r="Q312" s="71">
        <v>1</v>
      </c>
      <c r="R312" s="68">
        <v>100</v>
      </c>
    </row>
    <row r="313" spans="1:18" x14ac:dyDescent="0.2">
      <c r="A313" s="141" t="s">
        <v>948</v>
      </c>
      <c r="B313" s="67" t="s">
        <v>949</v>
      </c>
      <c r="C313" s="67">
        <v>75</v>
      </c>
      <c r="D313" s="67" t="s">
        <v>340</v>
      </c>
      <c r="E313" s="71">
        <v>0.65058437145664305</v>
      </c>
      <c r="F313" s="68">
        <v>40.540540540540498</v>
      </c>
      <c r="G313" s="71">
        <v>0.95827146599518298</v>
      </c>
      <c r="H313" s="68">
        <v>97.297297297297305</v>
      </c>
      <c r="I313" s="71">
        <v>0.95172138652369298</v>
      </c>
      <c r="J313" s="68">
        <v>97.804054054054106</v>
      </c>
      <c r="K313" s="71">
        <v>0.89432212339488604</v>
      </c>
      <c r="L313" s="68">
        <v>61.7117117117117</v>
      </c>
      <c r="M313" s="71">
        <v>0.32193199278508899</v>
      </c>
      <c r="N313" s="68">
        <v>3.7436188315371499</v>
      </c>
      <c r="O313" s="71">
        <v>0.12667488858436499</v>
      </c>
      <c r="P313" s="68">
        <v>15.358166189111699</v>
      </c>
      <c r="Q313" s="71"/>
      <c r="R313" s="68"/>
    </row>
    <row r="314" spans="1:18" x14ac:dyDescent="0.2">
      <c r="A314" s="141" t="s">
        <v>950</v>
      </c>
      <c r="B314" s="67" t="s">
        <v>951</v>
      </c>
      <c r="C314" s="67">
        <v>75</v>
      </c>
      <c r="D314" s="67" t="s">
        <v>340</v>
      </c>
      <c r="E314" s="71">
        <v>0.75138517900721502</v>
      </c>
      <c r="F314" s="68">
        <v>70.551801801801801</v>
      </c>
      <c r="G314" s="71">
        <v>0.94644239449742995</v>
      </c>
      <c r="H314" s="68">
        <v>96.565315315315303</v>
      </c>
      <c r="I314" s="71">
        <v>0.91709285896209802</v>
      </c>
      <c r="J314" s="68">
        <v>93.468468468468501</v>
      </c>
      <c r="K314" s="71">
        <v>0.91081906055148998</v>
      </c>
      <c r="L314" s="68">
        <v>68.637387387387406</v>
      </c>
      <c r="M314" s="71">
        <v>0.85636983098403396</v>
      </c>
      <c r="N314" s="68">
        <v>63.868406125921702</v>
      </c>
      <c r="O314" s="71">
        <v>0.12620175004102599</v>
      </c>
      <c r="P314" s="68">
        <v>15.186246418338101</v>
      </c>
      <c r="Q314" s="71"/>
      <c r="R314" s="68"/>
    </row>
    <row r="315" spans="1:18" x14ac:dyDescent="0.2">
      <c r="A315" s="141" t="s">
        <v>952</v>
      </c>
      <c r="B315" s="67" t="s">
        <v>953</v>
      </c>
      <c r="C315" s="67">
        <v>75</v>
      </c>
      <c r="D315" s="67" t="s">
        <v>340</v>
      </c>
      <c r="E315" s="71">
        <v>0.80305808425272296</v>
      </c>
      <c r="F315" s="68">
        <v>84.515765765765806</v>
      </c>
      <c r="G315" s="71">
        <v>0.85426117126804502</v>
      </c>
      <c r="H315" s="68">
        <v>86.542792792792795</v>
      </c>
      <c r="I315" s="71">
        <v>0.90536249114732104</v>
      </c>
      <c r="J315" s="68">
        <v>90.822072072072103</v>
      </c>
      <c r="K315" s="71">
        <v>0.99065602875387004</v>
      </c>
      <c r="L315" s="68">
        <v>98.254504504504496</v>
      </c>
      <c r="M315" s="71">
        <v>0.95323668915759197</v>
      </c>
      <c r="N315" s="68">
        <v>90.470788428814501</v>
      </c>
      <c r="O315" s="71">
        <v>0.114832125189512</v>
      </c>
      <c r="P315" s="68">
        <v>12.550143266475599</v>
      </c>
      <c r="Q315" s="71">
        <v>1</v>
      </c>
      <c r="R315" s="68">
        <v>100</v>
      </c>
    </row>
    <row r="316" spans="1:18" x14ac:dyDescent="0.2">
      <c r="A316" s="141" t="s">
        <v>954</v>
      </c>
      <c r="B316" s="67" t="s">
        <v>955</v>
      </c>
      <c r="C316" s="67">
        <v>75</v>
      </c>
      <c r="D316" s="67" t="s">
        <v>340</v>
      </c>
      <c r="E316" s="71">
        <v>0.89999999999206703</v>
      </c>
      <c r="F316" s="68">
        <v>97.240990990990994</v>
      </c>
      <c r="G316" s="71">
        <v>0.6</v>
      </c>
      <c r="H316" s="68">
        <v>7.8265765765765796</v>
      </c>
      <c r="I316" s="71">
        <v>0.99999999996826805</v>
      </c>
      <c r="J316" s="68">
        <v>99.549549549549596</v>
      </c>
      <c r="K316" s="71">
        <v>1</v>
      </c>
      <c r="L316" s="68">
        <v>100</v>
      </c>
      <c r="M316" s="71"/>
      <c r="N316" s="68"/>
      <c r="O316" s="71"/>
      <c r="P316" s="68"/>
      <c r="Q316" s="71">
        <v>1</v>
      </c>
      <c r="R316" s="68">
        <v>100</v>
      </c>
    </row>
    <row r="317" spans="1:18" x14ac:dyDescent="0.2">
      <c r="A317" s="141" t="s">
        <v>956</v>
      </c>
      <c r="B317" s="67" t="s">
        <v>957</v>
      </c>
      <c r="C317" s="67">
        <v>75</v>
      </c>
      <c r="D317" s="67" t="s">
        <v>340</v>
      </c>
      <c r="E317" s="71">
        <v>0.77622611965376698</v>
      </c>
      <c r="F317" s="68">
        <v>78.434684684684697</v>
      </c>
      <c r="G317" s="71">
        <v>0.92433076355516897</v>
      </c>
      <c r="H317" s="68">
        <v>95.382882882882896</v>
      </c>
      <c r="I317" s="71">
        <v>0.92896336918257005</v>
      </c>
      <c r="J317" s="68">
        <v>95.608108108108098</v>
      </c>
      <c r="K317" s="71">
        <v>0.97001917497875001</v>
      </c>
      <c r="L317" s="68">
        <v>92.398648648648603</v>
      </c>
      <c r="M317" s="71">
        <v>0.95657692564633601</v>
      </c>
      <c r="N317" s="68">
        <v>91.264889393079997</v>
      </c>
      <c r="O317" s="71">
        <v>0.101240364906011</v>
      </c>
      <c r="P317" s="68">
        <v>10.257879656160499</v>
      </c>
      <c r="Q317" s="71"/>
      <c r="R317" s="68"/>
    </row>
    <row r="318" spans="1:18" x14ac:dyDescent="0.2">
      <c r="A318" s="141" t="s">
        <v>958</v>
      </c>
      <c r="B318" s="67" t="s">
        <v>959</v>
      </c>
      <c r="C318" s="67">
        <v>75</v>
      </c>
      <c r="D318" s="67" t="s">
        <v>340</v>
      </c>
      <c r="E318" s="71">
        <v>0.9</v>
      </c>
      <c r="F318" s="68">
        <v>97.353603603603602</v>
      </c>
      <c r="G318" s="71">
        <v>0.6</v>
      </c>
      <c r="H318" s="68">
        <v>7.8265765765765796</v>
      </c>
      <c r="I318" s="71">
        <v>1</v>
      </c>
      <c r="J318" s="68">
        <v>100</v>
      </c>
      <c r="K318" s="71">
        <v>1</v>
      </c>
      <c r="L318" s="68">
        <v>100</v>
      </c>
      <c r="M318" s="71"/>
      <c r="N318" s="68"/>
      <c r="O318" s="71"/>
      <c r="P318" s="68"/>
      <c r="Q318" s="71">
        <v>1</v>
      </c>
      <c r="R318" s="68">
        <v>100</v>
      </c>
    </row>
    <row r="319" spans="1:18" x14ac:dyDescent="0.2">
      <c r="A319" s="141" t="s">
        <v>960</v>
      </c>
      <c r="B319" s="67" t="s">
        <v>961</v>
      </c>
      <c r="C319" s="67">
        <v>45</v>
      </c>
      <c r="D319" s="67" t="s">
        <v>340</v>
      </c>
      <c r="E319" s="71">
        <v>0.71462831522204096</v>
      </c>
      <c r="F319" s="68">
        <v>60.191441441441398</v>
      </c>
      <c r="G319" s="71">
        <v>0.63748959310579401</v>
      </c>
      <c r="H319" s="68">
        <v>10.360360360360399</v>
      </c>
      <c r="I319" s="71">
        <v>0.692990564446192</v>
      </c>
      <c r="J319" s="68">
        <v>21.509009009008999</v>
      </c>
      <c r="K319" s="71">
        <v>0.91875417363221401</v>
      </c>
      <c r="L319" s="68">
        <v>71.677927927927897</v>
      </c>
      <c r="M319" s="71">
        <v>0.60585209432827802</v>
      </c>
      <c r="N319" s="68">
        <v>9.8695405558706693</v>
      </c>
      <c r="O319" s="71">
        <v>0.43268346581976902</v>
      </c>
      <c r="P319" s="68">
        <v>62.6361031518625</v>
      </c>
      <c r="Q319" s="71">
        <v>1</v>
      </c>
      <c r="R319" s="68">
        <v>100</v>
      </c>
    </row>
    <row r="320" spans="1:18" x14ac:dyDescent="0.2">
      <c r="A320" s="141" t="s">
        <v>962</v>
      </c>
      <c r="B320" s="67" t="s">
        <v>963</v>
      </c>
      <c r="C320" s="67">
        <v>45</v>
      </c>
      <c r="D320" s="67" t="s">
        <v>340</v>
      </c>
      <c r="E320" s="71">
        <v>0.71542232295969199</v>
      </c>
      <c r="F320" s="68">
        <v>60.585585585585598</v>
      </c>
      <c r="G320" s="71">
        <v>0.73101993662081799</v>
      </c>
      <c r="H320" s="68">
        <v>29.1666666666667</v>
      </c>
      <c r="I320" s="71">
        <v>0.70500833896261195</v>
      </c>
      <c r="J320" s="68">
        <v>24.436936936936899</v>
      </c>
      <c r="K320" s="71">
        <v>0.81037909157985899</v>
      </c>
      <c r="L320" s="68">
        <v>33.502252252252198</v>
      </c>
      <c r="M320" s="71">
        <v>0.67265682410314598</v>
      </c>
      <c r="N320" s="68">
        <v>16.5626772546795</v>
      </c>
      <c r="O320" s="71">
        <v>0.37346974649171699</v>
      </c>
      <c r="P320" s="68">
        <v>56.389684813753597</v>
      </c>
      <c r="Q320" s="71">
        <v>1</v>
      </c>
      <c r="R320" s="68">
        <v>100</v>
      </c>
    </row>
    <row r="321" spans="1:18" x14ac:dyDescent="0.2">
      <c r="A321" s="141" t="s">
        <v>964</v>
      </c>
      <c r="B321" s="67" t="s">
        <v>965</v>
      </c>
      <c r="C321" s="67">
        <v>45</v>
      </c>
      <c r="D321" s="67" t="s">
        <v>340</v>
      </c>
      <c r="E321" s="71">
        <v>0.56194756648160704</v>
      </c>
      <c r="F321" s="68">
        <v>15.990990990991</v>
      </c>
      <c r="G321" s="71">
        <v>0.63631141946732706</v>
      </c>
      <c r="H321" s="68">
        <v>10.247747747747701</v>
      </c>
      <c r="I321" s="71">
        <v>0.67728875814043799</v>
      </c>
      <c r="J321" s="68">
        <v>17.849099099099099</v>
      </c>
      <c r="K321" s="71">
        <v>0.92323998930569695</v>
      </c>
      <c r="L321" s="68">
        <v>73.198198198198199</v>
      </c>
      <c r="M321" s="71">
        <v>0.54906807401964097</v>
      </c>
      <c r="N321" s="68">
        <v>7.7708451503119704</v>
      </c>
      <c r="O321" s="71">
        <v>0.35272715795654103</v>
      </c>
      <c r="P321" s="68">
        <v>54.097421203438401</v>
      </c>
      <c r="Q321" s="71">
        <v>0.23305000000000001</v>
      </c>
      <c r="R321" s="68">
        <v>47.3478939157566</v>
      </c>
    </row>
    <row r="322" spans="1:18" x14ac:dyDescent="0.2">
      <c r="A322" s="141" t="s">
        <v>966</v>
      </c>
      <c r="B322" s="67" t="s">
        <v>967</v>
      </c>
      <c r="C322" s="67">
        <v>45</v>
      </c>
      <c r="D322" s="67" t="s">
        <v>340</v>
      </c>
      <c r="E322" s="71">
        <v>0.64020022529300102</v>
      </c>
      <c r="F322" s="68">
        <v>37.218468468468501</v>
      </c>
      <c r="G322" s="71">
        <v>0.65576390576557098</v>
      </c>
      <c r="H322" s="68">
        <v>12.0495495495495</v>
      </c>
      <c r="I322" s="71">
        <v>0.60388501506275505</v>
      </c>
      <c r="J322" s="68">
        <v>7.3761261261261302</v>
      </c>
      <c r="K322" s="71">
        <v>0.88326750474835702</v>
      </c>
      <c r="L322" s="68">
        <v>56.587837837837803</v>
      </c>
      <c r="M322" s="71">
        <v>0.56576925646335796</v>
      </c>
      <c r="N322" s="68">
        <v>8.6216676120249591</v>
      </c>
      <c r="O322" s="71">
        <v>0.39071566971796301</v>
      </c>
      <c r="P322" s="68">
        <v>58.452722063037299</v>
      </c>
      <c r="Q322" s="71">
        <v>0.74180000000000001</v>
      </c>
      <c r="R322" s="68">
        <v>65.210608424336996</v>
      </c>
    </row>
    <row r="323" spans="1:18" x14ac:dyDescent="0.2">
      <c r="A323" s="141" t="s">
        <v>968</v>
      </c>
      <c r="B323" s="67" t="s">
        <v>969</v>
      </c>
      <c r="C323" s="67">
        <v>45</v>
      </c>
      <c r="D323" s="67" t="s">
        <v>340</v>
      </c>
      <c r="E323" s="71">
        <v>0.54763872250983103</v>
      </c>
      <c r="F323" s="68">
        <v>13.1756756756757</v>
      </c>
      <c r="G323" s="71">
        <v>0.69417619432502797</v>
      </c>
      <c r="H323" s="68">
        <v>18.186936936936899</v>
      </c>
      <c r="I323" s="71">
        <v>0.69223374085015699</v>
      </c>
      <c r="J323" s="68">
        <v>21.340090090090101</v>
      </c>
      <c r="K323" s="71">
        <v>0.90974378627145602</v>
      </c>
      <c r="L323" s="68">
        <v>68.243243243243199</v>
      </c>
      <c r="M323" s="71">
        <v>0.65261540517068595</v>
      </c>
      <c r="N323" s="68">
        <v>13.953488372093</v>
      </c>
      <c r="O323" s="71">
        <v>0.33706320844166099</v>
      </c>
      <c r="P323" s="68">
        <v>52.206303724928397</v>
      </c>
      <c r="Q323" s="71">
        <v>0</v>
      </c>
      <c r="R323" s="68">
        <v>33.229329173166903</v>
      </c>
    </row>
    <row r="324" spans="1:18" x14ac:dyDescent="0.2">
      <c r="A324" s="141" t="s">
        <v>970</v>
      </c>
      <c r="B324" s="67" t="s">
        <v>971</v>
      </c>
      <c r="C324" s="67">
        <v>45</v>
      </c>
      <c r="D324" s="67" t="s">
        <v>340</v>
      </c>
      <c r="E324" s="71">
        <v>0.71017437328630095</v>
      </c>
      <c r="F324" s="68">
        <v>59.065315315315303</v>
      </c>
      <c r="G324" s="71">
        <v>0.69134239422353505</v>
      </c>
      <c r="H324" s="68">
        <v>17.736486486486498</v>
      </c>
      <c r="I324" s="71">
        <v>0.733192931057841</v>
      </c>
      <c r="J324" s="68">
        <v>33.3333333333333</v>
      </c>
      <c r="K324" s="71">
        <v>0.87435418037840396</v>
      </c>
      <c r="L324" s="68">
        <v>53.040540540540498</v>
      </c>
      <c r="M324" s="71">
        <v>0.65261540517068595</v>
      </c>
      <c r="N324" s="68">
        <v>13.953488372093</v>
      </c>
      <c r="O324" s="71">
        <v>0.30954132888734098</v>
      </c>
      <c r="P324" s="68">
        <v>49.111747851002903</v>
      </c>
      <c r="Q324" s="71">
        <v>1</v>
      </c>
      <c r="R324" s="68">
        <v>100</v>
      </c>
    </row>
    <row r="325" spans="1:18" x14ac:dyDescent="0.2">
      <c r="A325" s="141" t="s">
        <v>972</v>
      </c>
      <c r="B325" s="67" t="s">
        <v>973</v>
      </c>
      <c r="C325" s="67">
        <v>45</v>
      </c>
      <c r="D325" s="67" t="s">
        <v>340</v>
      </c>
      <c r="E325" s="71">
        <v>0.48456345798580303</v>
      </c>
      <c r="F325" s="68">
        <v>5.9121621621621596</v>
      </c>
      <c r="G325" s="71">
        <v>0.56226464708952995</v>
      </c>
      <c r="H325" s="68">
        <v>5.9121621621621596</v>
      </c>
      <c r="I325" s="71">
        <v>0.63622264657884298</v>
      </c>
      <c r="J325" s="68">
        <v>11.3175675675676</v>
      </c>
      <c r="K325" s="71">
        <v>0.86403698443086396</v>
      </c>
      <c r="L325" s="68">
        <v>48.930180180180201</v>
      </c>
      <c r="M325" s="71">
        <v>0.47892310775602898</v>
      </c>
      <c r="N325" s="68">
        <v>5.7855927396483304</v>
      </c>
      <c r="O325" s="71">
        <v>0.29083336205955101</v>
      </c>
      <c r="P325" s="68">
        <v>47.277936962750701</v>
      </c>
      <c r="Q325" s="71">
        <v>7.51E-2</v>
      </c>
      <c r="R325" s="68">
        <v>41.731669266770702</v>
      </c>
    </row>
    <row r="326" spans="1:18" x14ac:dyDescent="0.2">
      <c r="A326" s="141" t="s">
        <v>974</v>
      </c>
      <c r="B326" s="67" t="s">
        <v>975</v>
      </c>
      <c r="C326" s="67">
        <v>45</v>
      </c>
      <c r="D326" s="67" t="s">
        <v>340</v>
      </c>
      <c r="E326" s="71">
        <v>0.45890018115841202</v>
      </c>
      <c r="F326" s="68">
        <v>4.5608108108108096</v>
      </c>
      <c r="G326" s="71">
        <v>0.60512134203883905</v>
      </c>
      <c r="H326" s="68">
        <v>8.1081081081081106</v>
      </c>
      <c r="I326" s="71">
        <v>0.59681407908002804</v>
      </c>
      <c r="J326" s="68">
        <v>6.7004504504504503</v>
      </c>
      <c r="K326" s="71">
        <v>0.85019130594903503</v>
      </c>
      <c r="L326" s="68">
        <v>44.087837837837803</v>
      </c>
      <c r="M326" s="71">
        <v>0.445520742868595</v>
      </c>
      <c r="N326" s="68">
        <v>5.2183777651729999</v>
      </c>
      <c r="O326" s="71">
        <v>0.25275361701397298</v>
      </c>
      <c r="P326" s="68">
        <v>42.349570200573098</v>
      </c>
      <c r="Q326" s="71">
        <v>3.0000000000000001E-3</v>
      </c>
      <c r="R326" s="68">
        <v>36.115444617784703</v>
      </c>
    </row>
    <row r="327" spans="1:18" x14ac:dyDescent="0.2">
      <c r="A327" s="141" t="s">
        <v>976</v>
      </c>
      <c r="B327" s="67" t="s">
        <v>977</v>
      </c>
      <c r="C327" s="67">
        <v>45</v>
      </c>
      <c r="D327" s="67" t="s">
        <v>340</v>
      </c>
      <c r="E327" s="71">
        <v>0.62020883221063305</v>
      </c>
      <c r="F327" s="68">
        <v>30.8558558558559</v>
      </c>
      <c r="G327" s="71">
        <v>0.51663395600602202</v>
      </c>
      <c r="H327" s="68">
        <v>4.4481981981981997</v>
      </c>
      <c r="I327" s="71">
        <v>0.61233042794188497</v>
      </c>
      <c r="J327" s="68">
        <v>8.1081081081081106</v>
      </c>
      <c r="K327" s="71">
        <v>0.88180473780374102</v>
      </c>
      <c r="L327" s="68">
        <v>55.799549549549603</v>
      </c>
      <c r="M327" s="71">
        <v>0.50564499966597598</v>
      </c>
      <c r="N327" s="68">
        <v>6.5229722064662496</v>
      </c>
      <c r="O327" s="71">
        <v>0.204838871846173</v>
      </c>
      <c r="P327" s="68">
        <v>33.524355300859597</v>
      </c>
      <c r="Q327" s="71">
        <v>1</v>
      </c>
      <c r="R327" s="68">
        <v>100</v>
      </c>
    </row>
    <row r="328" spans="1:18" x14ac:dyDescent="0.2">
      <c r="A328" s="141" t="s">
        <v>978</v>
      </c>
      <c r="B328" s="67" t="s">
        <v>979</v>
      </c>
      <c r="C328" s="67">
        <v>45</v>
      </c>
      <c r="D328" s="67" t="s">
        <v>340</v>
      </c>
      <c r="E328" s="71">
        <v>0.622999462061267</v>
      </c>
      <c r="F328" s="68">
        <v>31.869369369369402</v>
      </c>
      <c r="G328" s="71">
        <v>0.65244122609607302</v>
      </c>
      <c r="H328" s="68">
        <v>11.6554054054054</v>
      </c>
      <c r="I328" s="71">
        <v>0.70669153812276597</v>
      </c>
      <c r="J328" s="68">
        <v>24.887387387387399</v>
      </c>
      <c r="K328" s="71">
        <v>0.90560715027194905</v>
      </c>
      <c r="L328" s="68">
        <v>66.385135135135101</v>
      </c>
      <c r="M328" s="71">
        <v>0.62923374974948199</v>
      </c>
      <c r="N328" s="68">
        <v>11.4010209869541</v>
      </c>
      <c r="O328" s="71">
        <v>0.23627310812732999</v>
      </c>
      <c r="P328" s="68">
        <v>39.140401146131801</v>
      </c>
      <c r="Q328" s="71">
        <v>0.60775000000000001</v>
      </c>
      <c r="R328" s="68">
        <v>61.778471138845603</v>
      </c>
    </row>
    <row r="329" spans="1:18" x14ac:dyDescent="0.2">
      <c r="A329" s="141" t="s">
        <v>980</v>
      </c>
      <c r="B329" s="67" t="s">
        <v>981</v>
      </c>
      <c r="C329" s="67">
        <v>45</v>
      </c>
      <c r="D329" s="67" t="s">
        <v>340</v>
      </c>
      <c r="E329" s="71">
        <v>0.53886325526748202</v>
      </c>
      <c r="F329" s="68">
        <v>11.8243243243243</v>
      </c>
      <c r="G329" s="71">
        <v>0.67649776015396501</v>
      </c>
      <c r="H329" s="68">
        <v>14.5833333333333</v>
      </c>
      <c r="I329" s="71">
        <v>0.74653440018838901</v>
      </c>
      <c r="J329" s="68">
        <v>37.556306306306297</v>
      </c>
      <c r="K329" s="71">
        <v>0.92782350697189098</v>
      </c>
      <c r="L329" s="68">
        <v>75.675675675675706</v>
      </c>
      <c r="M329" s="71">
        <v>0.62923374974948199</v>
      </c>
      <c r="N329" s="68">
        <v>11.4010209869541</v>
      </c>
      <c r="O329" s="71">
        <v>0.25309011454116698</v>
      </c>
      <c r="P329" s="68">
        <v>42.4068767908309</v>
      </c>
      <c r="Q329" s="71">
        <v>0</v>
      </c>
      <c r="R329" s="68">
        <v>33.229329173166903</v>
      </c>
    </row>
    <row r="330" spans="1:18" x14ac:dyDescent="0.2">
      <c r="A330" s="141" t="s">
        <v>982</v>
      </c>
      <c r="B330" s="67" t="s">
        <v>983</v>
      </c>
      <c r="C330" s="67">
        <v>45</v>
      </c>
      <c r="D330" s="67" t="s">
        <v>340</v>
      </c>
      <c r="E330" s="71">
        <v>0.59691246961345301</v>
      </c>
      <c r="F330" s="68">
        <v>24.099099099099099</v>
      </c>
      <c r="G330" s="71">
        <v>0.62731454349988003</v>
      </c>
      <c r="H330" s="68">
        <v>9.7409909909909906</v>
      </c>
      <c r="I330" s="71">
        <v>0.666926320697521</v>
      </c>
      <c r="J330" s="68">
        <v>15.990990990991</v>
      </c>
      <c r="K330" s="71">
        <v>0.87177847904975203</v>
      </c>
      <c r="L330" s="68">
        <v>51.970720720720699</v>
      </c>
      <c r="M330" s="71">
        <v>0.55240831050838402</v>
      </c>
      <c r="N330" s="68">
        <v>7.9410096426545698</v>
      </c>
      <c r="O330" s="71">
        <v>0.26613469431172598</v>
      </c>
      <c r="P330" s="68">
        <v>44.527220630372497</v>
      </c>
      <c r="Q330" s="71"/>
      <c r="R330" s="68"/>
    </row>
    <row r="331" spans="1:18" x14ac:dyDescent="0.2">
      <c r="A331" s="141" t="s">
        <v>984</v>
      </c>
      <c r="B331" s="67" t="s">
        <v>985</v>
      </c>
      <c r="C331" s="67">
        <v>45</v>
      </c>
      <c r="D331" s="67" t="s">
        <v>340</v>
      </c>
      <c r="E331" s="71">
        <v>0.56131210415453803</v>
      </c>
      <c r="F331" s="68">
        <v>15.709459459459501</v>
      </c>
      <c r="G331" s="71">
        <v>0.73982491308045595</v>
      </c>
      <c r="H331" s="68">
        <v>32.657657657657701</v>
      </c>
      <c r="I331" s="71">
        <v>0.76689652280974896</v>
      </c>
      <c r="J331" s="68">
        <v>44.988738738738697</v>
      </c>
      <c r="K331" s="71">
        <v>0.85903593783172405</v>
      </c>
      <c r="L331" s="68">
        <v>47.1283783783784</v>
      </c>
      <c r="M331" s="71">
        <v>0.74614202685550102</v>
      </c>
      <c r="N331" s="68">
        <v>30.686330119115102</v>
      </c>
      <c r="O331" s="71">
        <v>0.25597322434979802</v>
      </c>
      <c r="P331" s="68">
        <v>42.979942693409697</v>
      </c>
      <c r="Q331" s="71">
        <v>0</v>
      </c>
      <c r="R331" s="68">
        <v>33.229329173166903</v>
      </c>
    </row>
    <row r="332" spans="1:18" x14ac:dyDescent="0.2">
      <c r="A332" s="141" t="s">
        <v>986</v>
      </c>
      <c r="B332" s="67" t="s">
        <v>987</v>
      </c>
      <c r="C332" s="67">
        <v>45</v>
      </c>
      <c r="D332" s="67" t="s">
        <v>340</v>
      </c>
      <c r="E332" s="71">
        <v>0.70001074683273101</v>
      </c>
      <c r="F332" s="68">
        <v>56.418918918918898</v>
      </c>
      <c r="G332" s="71">
        <v>0.68312868072439203</v>
      </c>
      <c r="H332" s="68">
        <v>15.765765765765799</v>
      </c>
      <c r="I332" s="71">
        <v>0.72355666195560397</v>
      </c>
      <c r="J332" s="68">
        <v>30.4054054054054</v>
      </c>
      <c r="K332" s="71">
        <v>0.91803766363969996</v>
      </c>
      <c r="L332" s="68">
        <v>71.452702702702695</v>
      </c>
      <c r="M332" s="71">
        <v>0.65261540517068595</v>
      </c>
      <c r="N332" s="68">
        <v>13.953488372093</v>
      </c>
      <c r="O332" s="71">
        <v>0.22452606950600301</v>
      </c>
      <c r="P332" s="68">
        <v>37.535816618911198</v>
      </c>
      <c r="Q332" s="71">
        <v>0.99819999999999998</v>
      </c>
      <c r="R332" s="68">
        <v>72.932917316692695</v>
      </c>
    </row>
    <row r="333" spans="1:18" x14ac:dyDescent="0.2">
      <c r="A333" s="141" t="s">
        <v>988</v>
      </c>
      <c r="B333" s="67" t="s">
        <v>989</v>
      </c>
      <c r="C333" s="67">
        <v>45</v>
      </c>
      <c r="D333" s="67" t="s">
        <v>340</v>
      </c>
      <c r="E333" s="71">
        <v>0.47981473216992998</v>
      </c>
      <c r="F333" s="68">
        <v>5.6306306306306304</v>
      </c>
      <c r="G333" s="71">
        <v>0.65621937384426798</v>
      </c>
      <c r="H333" s="68">
        <v>12.1621621621622</v>
      </c>
      <c r="I333" s="71">
        <v>0.65346191955904198</v>
      </c>
      <c r="J333" s="68">
        <v>13.3445945945946</v>
      </c>
      <c r="K333" s="71">
        <v>0.82470610892709895</v>
      </c>
      <c r="L333" s="68">
        <v>36.993243243243199</v>
      </c>
      <c r="M333" s="71">
        <v>0.57913020241833102</v>
      </c>
      <c r="N333" s="68">
        <v>9.0754395916052193</v>
      </c>
      <c r="O333" s="71">
        <v>0.16537078827083801</v>
      </c>
      <c r="P333" s="68">
        <v>23.8395415472779</v>
      </c>
      <c r="Q333" s="71">
        <v>0</v>
      </c>
      <c r="R333" s="68">
        <v>33.229329173166903</v>
      </c>
    </row>
    <row r="334" spans="1:18" x14ac:dyDescent="0.2">
      <c r="A334" s="141" t="s">
        <v>990</v>
      </c>
      <c r="B334" s="67" t="s">
        <v>991</v>
      </c>
      <c r="C334" s="67">
        <v>45</v>
      </c>
      <c r="D334" s="67" t="s">
        <v>340</v>
      </c>
      <c r="E334" s="71">
        <v>0.46437467302728103</v>
      </c>
      <c r="F334" s="68">
        <v>4.8423423423423397</v>
      </c>
      <c r="G334" s="71">
        <v>0.637933369998399</v>
      </c>
      <c r="H334" s="68">
        <v>10.4166666666667</v>
      </c>
      <c r="I334" s="71">
        <v>0.68049048676127499</v>
      </c>
      <c r="J334" s="68">
        <v>18.074324324324301</v>
      </c>
      <c r="K334" s="71">
        <v>0.82552506125440295</v>
      </c>
      <c r="L334" s="68">
        <v>37.1058558558559</v>
      </c>
      <c r="M334" s="71">
        <v>0.54906807401964097</v>
      </c>
      <c r="N334" s="68">
        <v>7.7708451503119704</v>
      </c>
      <c r="O334" s="71">
        <v>9.3231046129966494E-2</v>
      </c>
      <c r="P334" s="68">
        <v>9.0544412607449907</v>
      </c>
      <c r="Q334" s="71">
        <v>0</v>
      </c>
      <c r="R334" s="68">
        <v>33.229329173166903</v>
      </c>
    </row>
    <row r="335" spans="1:18" x14ac:dyDescent="0.2">
      <c r="A335" s="141" t="s">
        <v>992</v>
      </c>
      <c r="B335" s="67" t="s">
        <v>993</v>
      </c>
      <c r="C335" s="67">
        <v>45</v>
      </c>
      <c r="D335" s="67" t="s">
        <v>340</v>
      </c>
      <c r="E335" s="71">
        <v>0.41782340698460901</v>
      </c>
      <c r="F335" s="68">
        <v>3.6036036036036001</v>
      </c>
      <c r="G335" s="71">
        <v>0.59542280054646601</v>
      </c>
      <c r="H335" s="68">
        <v>7.20720720720721</v>
      </c>
      <c r="I335" s="71">
        <v>0.62660743920196904</v>
      </c>
      <c r="J335" s="68">
        <v>10.078828828828801</v>
      </c>
      <c r="K335" s="71">
        <v>0.83818443164168799</v>
      </c>
      <c r="L335" s="68">
        <v>40.8783783783784</v>
      </c>
      <c r="M335" s="71">
        <v>0.33863317522880598</v>
      </c>
      <c r="N335" s="68">
        <v>4.0839478162223504</v>
      </c>
      <c r="O335" s="71">
        <v>4.1192595288722898E-2</v>
      </c>
      <c r="P335" s="68">
        <v>3.72492836676218</v>
      </c>
      <c r="Q335" s="71">
        <v>6.6900000000000001E-2</v>
      </c>
      <c r="R335" s="68">
        <v>41.341653666146598</v>
      </c>
    </row>
    <row r="336" spans="1:18" x14ac:dyDescent="0.2">
      <c r="A336" s="141" t="s">
        <v>994</v>
      </c>
      <c r="B336" s="67" t="s">
        <v>995</v>
      </c>
      <c r="C336" s="67">
        <v>45</v>
      </c>
      <c r="D336" s="67" t="s">
        <v>340</v>
      </c>
      <c r="E336" s="71">
        <v>0.50510506705114699</v>
      </c>
      <c r="F336" s="68">
        <v>7.4887387387387401</v>
      </c>
      <c r="G336" s="71">
        <v>0.54195128669036396</v>
      </c>
      <c r="H336" s="68">
        <v>5.0112612612612599</v>
      </c>
      <c r="I336" s="71">
        <v>0.61964531862210603</v>
      </c>
      <c r="J336" s="68">
        <v>9.2905405405405403</v>
      </c>
      <c r="K336" s="71">
        <v>0.77338627960425799</v>
      </c>
      <c r="L336" s="68">
        <v>26.407657657657701</v>
      </c>
      <c r="M336" s="71">
        <v>0.44218050637985201</v>
      </c>
      <c r="N336" s="68">
        <v>5.1049347702779304</v>
      </c>
      <c r="O336" s="71">
        <v>0.206367011010301</v>
      </c>
      <c r="P336" s="68">
        <v>33.925501432664802</v>
      </c>
      <c r="Q336" s="71">
        <v>0.4471</v>
      </c>
      <c r="R336" s="68">
        <v>54.290171606864298</v>
      </c>
    </row>
    <row r="337" spans="1:18" x14ac:dyDescent="0.2">
      <c r="A337" s="141" t="s">
        <v>996</v>
      </c>
      <c r="B337" s="67" t="s">
        <v>997</v>
      </c>
      <c r="C337" s="67">
        <v>45</v>
      </c>
      <c r="D337" s="67" t="s">
        <v>340</v>
      </c>
      <c r="E337" s="71">
        <v>0.64561353387948595</v>
      </c>
      <c r="F337" s="68">
        <v>39.076576576576599</v>
      </c>
      <c r="G337" s="71">
        <v>0.67323890290537203</v>
      </c>
      <c r="H337" s="68">
        <v>14.1328828828829</v>
      </c>
      <c r="I337" s="71">
        <v>0.72128714057185195</v>
      </c>
      <c r="J337" s="68">
        <v>29.786036036035998</v>
      </c>
      <c r="K337" s="71">
        <v>0.90134171733331703</v>
      </c>
      <c r="L337" s="68">
        <v>64.189189189189193</v>
      </c>
      <c r="M337" s="71">
        <v>0.67933729708063295</v>
      </c>
      <c r="N337" s="68">
        <v>17.6971072036302</v>
      </c>
      <c r="O337" s="71">
        <v>0.52972614538574003</v>
      </c>
      <c r="P337" s="68">
        <v>70.773638968481393</v>
      </c>
      <c r="Q337" s="71">
        <v>0.36875000000000002</v>
      </c>
      <c r="R337" s="68">
        <v>51.716068642745697</v>
      </c>
    </row>
    <row r="338" spans="1:18" x14ac:dyDescent="0.2">
      <c r="A338" s="141" t="s">
        <v>998</v>
      </c>
      <c r="B338" s="67" t="s">
        <v>999</v>
      </c>
      <c r="C338" s="67">
        <v>45</v>
      </c>
      <c r="D338" s="67" t="s">
        <v>340</v>
      </c>
      <c r="E338" s="71">
        <v>0.61484539189142895</v>
      </c>
      <c r="F338" s="68">
        <v>29.054054054054099</v>
      </c>
      <c r="G338" s="71">
        <v>0.73393464749584802</v>
      </c>
      <c r="H338" s="68">
        <v>30.630630630630598</v>
      </c>
      <c r="I338" s="71">
        <v>0.77171216420682098</v>
      </c>
      <c r="J338" s="68">
        <v>46.903153153153198</v>
      </c>
      <c r="K338" s="71">
        <v>0.96461988157337197</v>
      </c>
      <c r="L338" s="68">
        <v>90.033783783783804</v>
      </c>
      <c r="M338" s="71">
        <v>0.73946155387801404</v>
      </c>
      <c r="N338" s="68">
        <v>29.268292682926798</v>
      </c>
      <c r="O338" s="71">
        <v>0.47934410419451901</v>
      </c>
      <c r="P338" s="68">
        <v>66.647564469914002</v>
      </c>
      <c r="Q338" s="71">
        <v>0</v>
      </c>
      <c r="R338" s="68">
        <v>33.229329173166903</v>
      </c>
    </row>
    <row r="339" spans="1:18" x14ac:dyDescent="0.2">
      <c r="A339" s="141" t="s">
        <v>1000</v>
      </c>
      <c r="B339" s="67" t="s">
        <v>1001</v>
      </c>
      <c r="C339" s="67">
        <v>45</v>
      </c>
      <c r="D339" s="67" t="s">
        <v>340</v>
      </c>
      <c r="E339" s="71">
        <v>0.74112427766757305</v>
      </c>
      <c r="F339" s="68">
        <v>68.299549549549596</v>
      </c>
      <c r="G339" s="71">
        <v>0.70422304378327405</v>
      </c>
      <c r="H339" s="68">
        <v>20.664414414414399</v>
      </c>
      <c r="I339" s="71">
        <v>0.72646629470462898</v>
      </c>
      <c r="J339" s="68">
        <v>31.25</v>
      </c>
      <c r="K339" s="71">
        <v>0.94027066481182497</v>
      </c>
      <c r="L339" s="68">
        <v>80.968468468468501</v>
      </c>
      <c r="M339" s="71">
        <v>0.62923374974948199</v>
      </c>
      <c r="N339" s="68">
        <v>11.4010209869541</v>
      </c>
      <c r="O339" s="71">
        <v>0.44755191295622898</v>
      </c>
      <c r="P339" s="68">
        <v>63.782234957020101</v>
      </c>
      <c r="Q339" s="71">
        <v>0.999</v>
      </c>
      <c r="R339" s="68">
        <v>73.790951638065494</v>
      </c>
    </row>
    <row r="340" spans="1:18" x14ac:dyDescent="0.2">
      <c r="A340" s="141" t="s">
        <v>1002</v>
      </c>
      <c r="B340" s="67" t="s">
        <v>1003</v>
      </c>
      <c r="C340" s="67">
        <v>45</v>
      </c>
      <c r="D340" s="67" t="s">
        <v>340</v>
      </c>
      <c r="E340" s="71">
        <v>0.59400642026355499</v>
      </c>
      <c r="F340" s="68">
        <v>23.198198198198199</v>
      </c>
      <c r="G340" s="71">
        <v>0.73677953324825196</v>
      </c>
      <c r="H340" s="68">
        <v>31.5878378378378</v>
      </c>
      <c r="I340" s="71">
        <v>0.77003205936659003</v>
      </c>
      <c r="J340" s="68">
        <v>46.2274774774775</v>
      </c>
      <c r="K340" s="71">
        <v>0.931608995725554</v>
      </c>
      <c r="L340" s="68">
        <v>77.533783783783804</v>
      </c>
      <c r="M340" s="71">
        <v>0.71607989845681097</v>
      </c>
      <c r="N340" s="68">
        <v>23.652864435621101</v>
      </c>
      <c r="O340" s="71">
        <v>0.40953803478412598</v>
      </c>
      <c r="P340" s="68">
        <v>60.458452722063001</v>
      </c>
      <c r="Q340" s="71">
        <v>0</v>
      </c>
      <c r="R340" s="68">
        <v>33.229329173166903</v>
      </c>
    </row>
    <row r="341" spans="1:18" x14ac:dyDescent="0.2">
      <c r="A341" s="141" t="s">
        <v>1004</v>
      </c>
      <c r="B341" s="67" t="s">
        <v>1005</v>
      </c>
      <c r="C341" s="67">
        <v>45</v>
      </c>
      <c r="D341" s="67" t="s">
        <v>340</v>
      </c>
      <c r="E341" s="71">
        <v>0.633197516549457</v>
      </c>
      <c r="F341" s="68">
        <v>35.135135135135101</v>
      </c>
      <c r="G341" s="71">
        <v>0.64699866434372399</v>
      </c>
      <c r="H341" s="68">
        <v>11.092342342342301</v>
      </c>
      <c r="I341" s="71">
        <v>0.77013399209716105</v>
      </c>
      <c r="J341" s="68">
        <v>46.340090090090101</v>
      </c>
      <c r="K341" s="71">
        <v>0.88555226381482499</v>
      </c>
      <c r="L341" s="68">
        <v>57.882882882882903</v>
      </c>
      <c r="M341" s="71">
        <v>0.65261540517068595</v>
      </c>
      <c r="N341" s="68">
        <v>13.953488372093</v>
      </c>
      <c r="O341" s="71">
        <v>0.210687257320887</v>
      </c>
      <c r="P341" s="68">
        <v>34.842406876790797</v>
      </c>
      <c r="Q341" s="71"/>
      <c r="R341" s="68"/>
    </row>
    <row r="342" spans="1:18" x14ac:dyDescent="0.2">
      <c r="A342" s="141" t="s">
        <v>1006</v>
      </c>
      <c r="B342" s="67" t="s">
        <v>1007</v>
      </c>
      <c r="C342" s="67">
        <v>45</v>
      </c>
      <c r="D342" s="67" t="s">
        <v>340</v>
      </c>
      <c r="E342" s="71">
        <v>0.57683981547651597</v>
      </c>
      <c r="F342" s="68">
        <v>18.975225225225198</v>
      </c>
      <c r="G342" s="71">
        <v>0.73001484002038797</v>
      </c>
      <c r="H342" s="68">
        <v>28.828828828828801</v>
      </c>
      <c r="I342" s="71">
        <v>0.79194933168043302</v>
      </c>
      <c r="J342" s="68">
        <v>54.222972972972997</v>
      </c>
      <c r="K342" s="71">
        <v>0.89129277627084103</v>
      </c>
      <c r="L342" s="68">
        <v>60.304054054054099</v>
      </c>
      <c r="M342" s="71">
        <v>0.71942013494555401</v>
      </c>
      <c r="N342" s="68">
        <v>24.390243902439</v>
      </c>
      <c r="O342" s="71">
        <v>0.32836180994188102</v>
      </c>
      <c r="P342" s="68">
        <v>51.346704871060197</v>
      </c>
      <c r="Q342" s="71">
        <v>0</v>
      </c>
      <c r="R342" s="68">
        <v>33.229329173166903</v>
      </c>
    </row>
    <row r="343" spans="1:18" x14ac:dyDescent="0.2">
      <c r="A343" s="141" t="s">
        <v>1008</v>
      </c>
      <c r="B343" s="67" t="s">
        <v>1009</v>
      </c>
      <c r="C343" s="67">
        <v>45</v>
      </c>
      <c r="D343" s="67" t="s">
        <v>340</v>
      </c>
      <c r="E343" s="71">
        <v>0.56154439234295395</v>
      </c>
      <c r="F343" s="68">
        <v>15.8783783783784</v>
      </c>
      <c r="G343" s="71">
        <v>0.72123498598515301</v>
      </c>
      <c r="H343" s="68">
        <v>25.7882882882883</v>
      </c>
      <c r="I343" s="71">
        <v>0.78396396499816701</v>
      </c>
      <c r="J343" s="68">
        <v>51.576576576576599</v>
      </c>
      <c r="K343" s="71">
        <v>0.93618414914770398</v>
      </c>
      <c r="L343" s="68">
        <v>79.335585585585605</v>
      </c>
      <c r="M343" s="71">
        <v>0.67599706059189002</v>
      </c>
      <c r="N343" s="68">
        <v>16.959727736812301</v>
      </c>
      <c r="O343" s="71">
        <v>0.21338619333480899</v>
      </c>
      <c r="P343" s="68">
        <v>35.243553008596002</v>
      </c>
      <c r="Q343" s="71">
        <v>3.85E-2</v>
      </c>
      <c r="R343" s="68">
        <v>40.171606864274601</v>
      </c>
    </row>
    <row r="344" spans="1:18" x14ac:dyDescent="0.2">
      <c r="A344" s="141" t="s">
        <v>1010</v>
      </c>
      <c r="B344" s="67" t="s">
        <v>1011</v>
      </c>
      <c r="C344" s="67">
        <v>45</v>
      </c>
      <c r="D344" s="67" t="s">
        <v>340</v>
      </c>
      <c r="E344" s="71">
        <v>0.489504906756973</v>
      </c>
      <c r="F344" s="68">
        <v>6.25</v>
      </c>
      <c r="G344" s="71">
        <v>0.69589075227921504</v>
      </c>
      <c r="H344" s="68">
        <v>18.468468468468501</v>
      </c>
      <c r="I344" s="71">
        <v>0.63000905717530098</v>
      </c>
      <c r="J344" s="68">
        <v>10.4166666666667</v>
      </c>
      <c r="K344" s="71">
        <v>0.71243191494471203</v>
      </c>
      <c r="L344" s="68">
        <v>14.921171171171199</v>
      </c>
      <c r="M344" s="71">
        <v>0.62255327677199501</v>
      </c>
      <c r="N344" s="68">
        <v>10.7770845150312</v>
      </c>
      <c r="O344" s="71">
        <v>0.27304443937061201</v>
      </c>
      <c r="P344" s="68">
        <v>45.0429799426934</v>
      </c>
      <c r="Q344" s="71">
        <v>3.0999999999999999E-3</v>
      </c>
      <c r="R344" s="68">
        <v>36.193447737909501</v>
      </c>
    </row>
    <row r="345" spans="1:18" x14ac:dyDescent="0.2">
      <c r="A345" s="141" t="s">
        <v>1012</v>
      </c>
      <c r="B345" s="67" t="s">
        <v>1013</v>
      </c>
      <c r="C345" s="67">
        <v>45</v>
      </c>
      <c r="D345" s="67" t="s">
        <v>340</v>
      </c>
      <c r="E345" s="71">
        <v>0.67243278740010504</v>
      </c>
      <c r="F345" s="68">
        <v>47.747747747747802</v>
      </c>
      <c r="G345" s="71">
        <v>0.688112217582599</v>
      </c>
      <c r="H345" s="68">
        <v>17.004504504504499</v>
      </c>
      <c r="I345" s="71">
        <v>0.68197482103864504</v>
      </c>
      <c r="J345" s="68">
        <v>18.524774774774802</v>
      </c>
      <c r="K345" s="71">
        <v>0.76300476098981895</v>
      </c>
      <c r="L345" s="68">
        <v>23.592342342342299</v>
      </c>
      <c r="M345" s="71">
        <v>0.64927516868194302</v>
      </c>
      <c r="N345" s="68">
        <v>13.3862733976177</v>
      </c>
      <c r="O345" s="71">
        <v>0.25222975610762199</v>
      </c>
      <c r="P345" s="68">
        <v>42.292263610315203</v>
      </c>
      <c r="Q345" s="71">
        <v>1</v>
      </c>
      <c r="R345" s="68">
        <v>100</v>
      </c>
    </row>
    <row r="346" spans="1:18" x14ac:dyDescent="0.2">
      <c r="A346" s="141" t="s">
        <v>1014</v>
      </c>
      <c r="B346" s="67" t="s">
        <v>1015</v>
      </c>
      <c r="C346" s="67">
        <v>45</v>
      </c>
      <c r="D346" s="67" t="s">
        <v>340</v>
      </c>
      <c r="E346" s="71">
        <v>0.67462483365613102</v>
      </c>
      <c r="F346" s="68">
        <v>48.254504504504503</v>
      </c>
      <c r="G346" s="71">
        <v>0.70674069449263099</v>
      </c>
      <c r="H346" s="68">
        <v>21.565315315315299</v>
      </c>
      <c r="I346" s="71">
        <v>0.70575924348251295</v>
      </c>
      <c r="J346" s="68">
        <v>24.6058558558559</v>
      </c>
      <c r="K346" s="71">
        <v>0.83137940815382905</v>
      </c>
      <c r="L346" s="68">
        <v>38.2882882882883</v>
      </c>
      <c r="M346" s="71">
        <v>0.65929587814817303</v>
      </c>
      <c r="N346" s="68">
        <v>14.690867838910901</v>
      </c>
      <c r="O346" s="71">
        <v>0.14457377765964</v>
      </c>
      <c r="P346" s="68">
        <v>19.255014326647601</v>
      </c>
      <c r="Q346" s="71">
        <v>1</v>
      </c>
      <c r="R346" s="68">
        <v>100</v>
      </c>
    </row>
    <row r="347" spans="1:18" x14ac:dyDescent="0.2">
      <c r="A347" s="141" t="s">
        <v>1016</v>
      </c>
      <c r="B347" s="67" t="s">
        <v>1017</v>
      </c>
      <c r="C347" s="67">
        <v>45</v>
      </c>
      <c r="D347" s="67" t="s">
        <v>340</v>
      </c>
      <c r="E347" s="71">
        <v>0.38812830056102998</v>
      </c>
      <c r="F347" s="68">
        <v>3.0968468468468502</v>
      </c>
      <c r="G347" s="71">
        <v>0.42283584043085298</v>
      </c>
      <c r="H347" s="68">
        <v>2.8153153153153201</v>
      </c>
      <c r="I347" s="71">
        <v>0.55621851713657999</v>
      </c>
      <c r="J347" s="68">
        <v>4.5045045045045002</v>
      </c>
      <c r="K347" s="71">
        <v>0.68418409596698704</v>
      </c>
      <c r="L347" s="68">
        <v>10.8671171171171</v>
      </c>
      <c r="M347" s="71">
        <v>0.28852962789765502</v>
      </c>
      <c r="N347" s="68">
        <v>3.46001134429949</v>
      </c>
      <c r="O347" s="71">
        <v>0.15630172193410499</v>
      </c>
      <c r="P347" s="68">
        <v>21.7765042979943</v>
      </c>
      <c r="Q347" s="71">
        <v>0.22070000000000001</v>
      </c>
      <c r="R347" s="68">
        <v>47.035881435257402</v>
      </c>
    </row>
    <row r="348" spans="1:18" x14ac:dyDescent="0.2">
      <c r="A348" s="141" t="s">
        <v>1018</v>
      </c>
      <c r="B348" s="67" t="s">
        <v>1019</v>
      </c>
      <c r="C348" s="67">
        <v>45</v>
      </c>
      <c r="D348" s="67" t="s">
        <v>340</v>
      </c>
      <c r="E348" s="71">
        <v>0.55119076802855105</v>
      </c>
      <c r="F348" s="68">
        <v>13.7387387387387</v>
      </c>
      <c r="G348" s="71">
        <v>0.65782495216842996</v>
      </c>
      <c r="H348" s="68">
        <v>12.387387387387401</v>
      </c>
      <c r="I348" s="71">
        <v>0.720832010858661</v>
      </c>
      <c r="J348" s="68">
        <v>29.448198198198199</v>
      </c>
      <c r="K348" s="71">
        <v>0.77376781610696699</v>
      </c>
      <c r="L348" s="68">
        <v>26.6891891891892</v>
      </c>
      <c r="M348" s="71">
        <v>0.62923374974948199</v>
      </c>
      <c r="N348" s="68">
        <v>11.4010209869541</v>
      </c>
      <c r="O348" s="71">
        <v>0.23183607928776401</v>
      </c>
      <c r="P348" s="68">
        <v>38.510028653295102</v>
      </c>
      <c r="Q348" s="71">
        <v>0.29365000000000002</v>
      </c>
      <c r="R348" s="68">
        <v>49.4539781591264</v>
      </c>
    </row>
    <row r="349" spans="1:18" x14ac:dyDescent="0.2">
      <c r="A349" s="141" t="s">
        <v>648</v>
      </c>
      <c r="B349" s="67" t="s">
        <v>1020</v>
      </c>
      <c r="C349" s="67">
        <v>45</v>
      </c>
      <c r="D349" s="67" t="s">
        <v>340</v>
      </c>
      <c r="E349" s="71">
        <v>0.71928969670279896</v>
      </c>
      <c r="F349" s="68">
        <v>61.768018018017997</v>
      </c>
      <c r="G349" s="71">
        <v>0.75038358932583804</v>
      </c>
      <c r="H349" s="68">
        <v>36.993243243243199</v>
      </c>
      <c r="I349" s="71">
        <v>0.738036821261011</v>
      </c>
      <c r="J349" s="68">
        <v>34.403153153153198</v>
      </c>
      <c r="K349" s="71">
        <v>0.88999544099213401</v>
      </c>
      <c r="L349" s="68">
        <v>59.572072072072103</v>
      </c>
      <c r="M349" s="71">
        <v>0.71607989845681097</v>
      </c>
      <c r="N349" s="68">
        <v>23.652864435621101</v>
      </c>
      <c r="O349" s="71">
        <v>0.22374243018099799</v>
      </c>
      <c r="P349" s="68">
        <v>37.249283667621803</v>
      </c>
      <c r="Q349" s="71">
        <v>0.99750000000000005</v>
      </c>
      <c r="R349" s="68">
        <v>72.152886115444602</v>
      </c>
    </row>
    <row r="350" spans="1:18" x14ac:dyDescent="0.2">
      <c r="A350" s="141" t="s">
        <v>1021</v>
      </c>
      <c r="B350" s="67" t="s">
        <v>1022</v>
      </c>
      <c r="C350" s="67">
        <v>45</v>
      </c>
      <c r="D350" s="67" t="s">
        <v>340</v>
      </c>
      <c r="E350" s="71">
        <v>0.63544632132738199</v>
      </c>
      <c r="F350" s="68">
        <v>36.092342342342299</v>
      </c>
      <c r="G350" s="71">
        <v>0.81415289883852404</v>
      </c>
      <c r="H350" s="68">
        <v>68.468468468468501</v>
      </c>
      <c r="I350" s="71">
        <v>0.82456234912085102</v>
      </c>
      <c r="J350" s="68">
        <v>66.103603603603602</v>
      </c>
      <c r="K350" s="71">
        <v>0.96922433117364803</v>
      </c>
      <c r="L350" s="68">
        <v>92.117117117117104</v>
      </c>
      <c r="M350" s="71">
        <v>0.88309172289398097</v>
      </c>
      <c r="N350" s="68">
        <v>73.340896199659696</v>
      </c>
      <c r="O350" s="71">
        <v>0.24674662593728799</v>
      </c>
      <c r="P350" s="68">
        <v>41.260744985673398</v>
      </c>
      <c r="Q350" s="71">
        <v>7.4899999999999994E-2</v>
      </c>
      <c r="R350" s="68">
        <v>41.653666146645897</v>
      </c>
    </row>
    <row r="351" spans="1:18" x14ac:dyDescent="0.2">
      <c r="A351" s="141" t="s">
        <v>489</v>
      </c>
      <c r="B351" s="67" t="s">
        <v>1023</v>
      </c>
      <c r="C351" s="67">
        <v>45</v>
      </c>
      <c r="D351" s="67" t="s">
        <v>340</v>
      </c>
      <c r="E351" s="71">
        <v>0.64052249623095303</v>
      </c>
      <c r="F351" s="68">
        <v>37.443693693693703</v>
      </c>
      <c r="G351" s="71">
        <v>0.81808636268579604</v>
      </c>
      <c r="H351" s="68">
        <v>70.270270270270302</v>
      </c>
      <c r="I351" s="71">
        <v>0.84026900095210899</v>
      </c>
      <c r="J351" s="68">
        <v>71.734234234234194</v>
      </c>
      <c r="K351" s="71">
        <v>0.98917339939043203</v>
      </c>
      <c r="L351" s="68">
        <v>97.747747747747795</v>
      </c>
      <c r="M351" s="71">
        <v>0.86305030396152005</v>
      </c>
      <c r="N351" s="68">
        <v>65.910380034032897</v>
      </c>
      <c r="O351" s="71">
        <v>0.33255591039585802</v>
      </c>
      <c r="P351" s="68">
        <v>51.747851002865303</v>
      </c>
      <c r="Q351" s="71">
        <v>0</v>
      </c>
      <c r="R351" s="68">
        <v>33.229329173166903</v>
      </c>
    </row>
    <row r="352" spans="1:18" x14ac:dyDescent="0.2">
      <c r="A352" s="141" t="s">
        <v>1024</v>
      </c>
      <c r="B352" s="67" t="s">
        <v>1025</v>
      </c>
      <c r="C352" s="67">
        <v>45</v>
      </c>
      <c r="D352" s="67" t="s">
        <v>340</v>
      </c>
      <c r="E352" s="71">
        <v>0.76949963100827701</v>
      </c>
      <c r="F352" s="68">
        <v>76.463963963964005</v>
      </c>
      <c r="G352" s="71">
        <v>0.758329365112273</v>
      </c>
      <c r="H352" s="68">
        <v>40.540540540540498</v>
      </c>
      <c r="I352" s="71">
        <v>0.78865161667680705</v>
      </c>
      <c r="J352" s="68">
        <v>53.040540540540498</v>
      </c>
      <c r="K352" s="71">
        <v>0.98572103664655197</v>
      </c>
      <c r="L352" s="68">
        <v>96.677927927927897</v>
      </c>
      <c r="M352" s="71">
        <v>0.78622486472042197</v>
      </c>
      <c r="N352" s="68">
        <v>41.236528644356198</v>
      </c>
      <c r="O352" s="71">
        <v>0.29807090289360999</v>
      </c>
      <c r="P352" s="68">
        <v>48.1375358166189</v>
      </c>
      <c r="Q352" s="71">
        <v>1</v>
      </c>
      <c r="R352" s="68">
        <v>100</v>
      </c>
    </row>
    <row r="353" spans="1:18" x14ac:dyDescent="0.2">
      <c r="A353" s="141" t="s">
        <v>1026</v>
      </c>
      <c r="B353" s="67" t="s">
        <v>1027</v>
      </c>
      <c r="C353" s="67">
        <v>45</v>
      </c>
      <c r="D353" s="67" t="s">
        <v>340</v>
      </c>
      <c r="E353" s="71">
        <v>0.60437966226800999</v>
      </c>
      <c r="F353" s="68">
        <v>26.013513513513502</v>
      </c>
      <c r="G353" s="71">
        <v>0.78642974184750603</v>
      </c>
      <c r="H353" s="68">
        <v>54.5608108108108</v>
      </c>
      <c r="I353" s="71">
        <v>0.81607724429553696</v>
      </c>
      <c r="J353" s="68">
        <v>63.006756756756801</v>
      </c>
      <c r="K353" s="71">
        <v>0.91091718023818302</v>
      </c>
      <c r="L353" s="68">
        <v>68.693693693693703</v>
      </c>
      <c r="M353" s="71">
        <v>0.84968935800654699</v>
      </c>
      <c r="N353" s="68">
        <v>61.996596710153099</v>
      </c>
      <c r="O353" s="71">
        <v>0.25906444922028599</v>
      </c>
      <c r="P353" s="68">
        <v>43.209169054441297</v>
      </c>
      <c r="Q353" s="71">
        <v>4.1000000000000003E-3</v>
      </c>
      <c r="R353" s="68">
        <v>37.051482059282399</v>
      </c>
    </row>
    <row r="354" spans="1:18" x14ac:dyDescent="0.2">
      <c r="A354" s="141" t="s">
        <v>1028</v>
      </c>
      <c r="B354" s="67" t="s">
        <v>1029</v>
      </c>
      <c r="C354" s="67">
        <v>45</v>
      </c>
      <c r="D354" s="67" t="s">
        <v>340</v>
      </c>
      <c r="E354" s="71">
        <v>0.61179823886386797</v>
      </c>
      <c r="F354" s="68">
        <v>28.434684684684701</v>
      </c>
      <c r="G354" s="71">
        <v>0.75895443757266301</v>
      </c>
      <c r="H354" s="68">
        <v>40.822072072072103</v>
      </c>
      <c r="I354" s="71">
        <v>0.83236207573307397</v>
      </c>
      <c r="J354" s="68">
        <v>68.468468468468501</v>
      </c>
      <c r="K354" s="71">
        <v>0.93341663394685204</v>
      </c>
      <c r="L354" s="68">
        <v>78.603603603603602</v>
      </c>
      <c r="M354" s="71">
        <v>0.90647337831518504</v>
      </c>
      <c r="N354" s="68">
        <v>79.9205899035735</v>
      </c>
      <c r="O354" s="71">
        <v>0.23858290761543599</v>
      </c>
      <c r="P354" s="68">
        <v>39.713467048710598</v>
      </c>
      <c r="Q354" s="71">
        <v>1E-3</v>
      </c>
      <c r="R354" s="68">
        <v>34.867394695787802</v>
      </c>
    </row>
    <row r="355" spans="1:18" x14ac:dyDescent="0.2">
      <c r="A355" s="141" t="s">
        <v>401</v>
      </c>
      <c r="B355" s="67" t="s">
        <v>1030</v>
      </c>
      <c r="C355" s="67">
        <v>45</v>
      </c>
      <c r="D355" s="67" t="s">
        <v>340</v>
      </c>
      <c r="E355" s="71">
        <v>0.75000058113207901</v>
      </c>
      <c r="F355" s="68">
        <v>70.439189189189193</v>
      </c>
      <c r="G355" s="71">
        <v>0.84434191001582004</v>
      </c>
      <c r="H355" s="68">
        <v>83.502252252252205</v>
      </c>
      <c r="I355" s="71">
        <v>0.85004606640207103</v>
      </c>
      <c r="J355" s="68">
        <v>75.337837837837796</v>
      </c>
      <c r="K355" s="71">
        <v>0.99583500007512704</v>
      </c>
      <c r="L355" s="68">
        <v>98.986486486486498</v>
      </c>
      <c r="M355" s="71">
        <v>0.90647337831518504</v>
      </c>
      <c r="N355" s="68">
        <v>79.9205899035735</v>
      </c>
      <c r="O355" s="71">
        <v>0.15330655085219</v>
      </c>
      <c r="P355" s="68">
        <v>21.146131805157601</v>
      </c>
      <c r="Q355" s="71"/>
      <c r="R355" s="68"/>
    </row>
    <row r="356" spans="1:18" x14ac:dyDescent="0.2">
      <c r="A356" s="141" t="s">
        <v>405</v>
      </c>
      <c r="B356" s="67" t="s">
        <v>1031</v>
      </c>
      <c r="C356" s="67">
        <v>45</v>
      </c>
      <c r="D356" s="67" t="s">
        <v>340</v>
      </c>
      <c r="E356" s="71">
        <v>0.71770814455985499</v>
      </c>
      <c r="F356" s="68">
        <v>61.430180180180201</v>
      </c>
      <c r="G356" s="71">
        <v>0.83696649197782602</v>
      </c>
      <c r="H356" s="68">
        <v>80.067567567567593</v>
      </c>
      <c r="I356" s="71">
        <v>0.87809520393652796</v>
      </c>
      <c r="J356" s="68">
        <v>84.234234234234194</v>
      </c>
      <c r="K356" s="71">
        <v>0.91219913284377196</v>
      </c>
      <c r="L356" s="68">
        <v>69.369369369369394</v>
      </c>
      <c r="M356" s="71">
        <v>0.91649408778141495</v>
      </c>
      <c r="N356" s="68">
        <v>82.586500283607506</v>
      </c>
      <c r="O356" s="71">
        <v>0.26199395081958798</v>
      </c>
      <c r="P356" s="68">
        <v>43.610315186246403</v>
      </c>
      <c r="Q356" s="71">
        <v>0.50049999999999994</v>
      </c>
      <c r="R356" s="68">
        <v>57.4102964118565</v>
      </c>
    </row>
    <row r="357" spans="1:18" x14ac:dyDescent="0.2">
      <c r="A357" s="141" t="s">
        <v>1032</v>
      </c>
      <c r="B357" s="67" t="s">
        <v>1033</v>
      </c>
      <c r="C357" s="67">
        <v>45</v>
      </c>
      <c r="D357" s="67" t="s">
        <v>340</v>
      </c>
      <c r="E357" s="71">
        <v>0.77299177605406399</v>
      </c>
      <c r="F357" s="68">
        <v>77.590090090090101</v>
      </c>
      <c r="G357" s="71">
        <v>0.78239462146099203</v>
      </c>
      <c r="H357" s="68">
        <v>52.590090090090101</v>
      </c>
      <c r="I357" s="71">
        <v>0.81822260739234498</v>
      </c>
      <c r="J357" s="68">
        <v>63.6824324324324</v>
      </c>
      <c r="K357" s="71">
        <v>0.97716655622777304</v>
      </c>
      <c r="L357" s="68">
        <v>94.594594594594597</v>
      </c>
      <c r="M357" s="71">
        <v>0.806266283652883</v>
      </c>
      <c r="N357" s="68">
        <v>47.816222348270003</v>
      </c>
      <c r="O357" s="71">
        <v>0.25390058759039302</v>
      </c>
      <c r="P357" s="68">
        <v>42.521489971346703</v>
      </c>
      <c r="Q357" s="71">
        <v>1</v>
      </c>
      <c r="R357" s="68">
        <v>100</v>
      </c>
    </row>
    <row r="358" spans="1:18" x14ac:dyDescent="0.2">
      <c r="A358" s="141" t="s">
        <v>1034</v>
      </c>
      <c r="B358" s="67" t="s">
        <v>1035</v>
      </c>
      <c r="C358" s="67">
        <v>45</v>
      </c>
      <c r="D358" s="67" t="s">
        <v>340</v>
      </c>
      <c r="E358" s="71">
        <v>0.708197916756515</v>
      </c>
      <c r="F358" s="68">
        <v>58.220720720720699</v>
      </c>
      <c r="G358" s="71">
        <v>0.82096285395707203</v>
      </c>
      <c r="H358" s="68">
        <v>71.734234234234194</v>
      </c>
      <c r="I358" s="71">
        <v>0.85888086223164195</v>
      </c>
      <c r="J358" s="68">
        <v>77.646396396396398</v>
      </c>
      <c r="K358" s="71">
        <v>0.94570413934134501</v>
      </c>
      <c r="L358" s="68">
        <v>83.051801801801801</v>
      </c>
      <c r="M358" s="71">
        <v>0.87975148640523704</v>
      </c>
      <c r="N358" s="68">
        <v>72.036301758366406</v>
      </c>
      <c r="O358" s="71">
        <v>0.24278815860379499</v>
      </c>
      <c r="P358" s="68">
        <v>40.458452722063001</v>
      </c>
      <c r="Q358" s="71">
        <v>0.50109999999999999</v>
      </c>
      <c r="R358" s="68">
        <v>57.566302652106103</v>
      </c>
    </row>
    <row r="359" spans="1:18" x14ac:dyDescent="0.2">
      <c r="A359" s="141" t="s">
        <v>1036</v>
      </c>
      <c r="B359" s="67" t="s">
        <v>1037</v>
      </c>
      <c r="C359" s="67">
        <v>45</v>
      </c>
      <c r="D359" s="67" t="s">
        <v>340</v>
      </c>
      <c r="E359" s="71">
        <v>0.69529470981769903</v>
      </c>
      <c r="F359" s="68">
        <v>54.898648648648702</v>
      </c>
      <c r="G359" s="71">
        <v>0.73760264208118897</v>
      </c>
      <c r="H359" s="68">
        <v>31.7004504504505</v>
      </c>
      <c r="I359" s="71">
        <v>0.80952215855770304</v>
      </c>
      <c r="J359" s="68">
        <v>60.867117117117097</v>
      </c>
      <c r="K359" s="71">
        <v>0.98879789845963795</v>
      </c>
      <c r="L359" s="68">
        <v>97.691441441441398</v>
      </c>
      <c r="M359" s="71">
        <v>0.86305030396152005</v>
      </c>
      <c r="N359" s="68">
        <v>65.910380034032897</v>
      </c>
      <c r="O359" s="71">
        <v>0.22299525584614399</v>
      </c>
      <c r="P359" s="68">
        <v>37.077363896848098</v>
      </c>
      <c r="Q359" s="71">
        <v>0.54979999999999996</v>
      </c>
      <c r="R359" s="68">
        <v>59.594383775350998</v>
      </c>
    </row>
    <row r="360" spans="1:18" x14ac:dyDescent="0.2">
      <c r="A360" s="141" t="s">
        <v>1038</v>
      </c>
      <c r="B360" s="67" t="s">
        <v>1039</v>
      </c>
      <c r="C360" s="67">
        <v>45</v>
      </c>
      <c r="D360" s="67" t="s">
        <v>340</v>
      </c>
      <c r="E360" s="71">
        <v>0.59554252466440805</v>
      </c>
      <c r="F360" s="68">
        <v>23.592342342342299</v>
      </c>
      <c r="G360" s="71">
        <v>0.53119076384754504</v>
      </c>
      <c r="H360" s="68">
        <v>4.7297297297297298</v>
      </c>
      <c r="I360" s="71">
        <v>0.67239485891370698</v>
      </c>
      <c r="J360" s="68">
        <v>16.835585585585601</v>
      </c>
      <c r="K360" s="71">
        <v>0.89313273196628196</v>
      </c>
      <c r="L360" s="68">
        <v>61.261261261261303</v>
      </c>
      <c r="M360" s="71">
        <v>0.37871601309372699</v>
      </c>
      <c r="N360" s="68">
        <v>4.3108338060124796</v>
      </c>
      <c r="O360" s="71">
        <v>9.7820780165187707E-2</v>
      </c>
      <c r="P360" s="68">
        <v>9.5702005730659003</v>
      </c>
      <c r="Q360" s="71">
        <v>1</v>
      </c>
      <c r="R360" s="68">
        <v>100</v>
      </c>
    </row>
    <row r="361" spans="1:18" x14ac:dyDescent="0.2">
      <c r="A361" s="141" t="s">
        <v>1040</v>
      </c>
      <c r="B361" s="67" t="s">
        <v>1041</v>
      </c>
      <c r="C361" s="67">
        <v>45</v>
      </c>
      <c r="D361" s="67" t="s">
        <v>340</v>
      </c>
      <c r="E361" s="71">
        <v>0.62059913334370798</v>
      </c>
      <c r="F361" s="68">
        <v>31.081081081081098</v>
      </c>
      <c r="G361" s="71">
        <v>0.63160773697877304</v>
      </c>
      <c r="H361" s="68">
        <v>10.078828828828801</v>
      </c>
      <c r="I361" s="71">
        <v>0.69063131146031698</v>
      </c>
      <c r="J361" s="68">
        <v>20.664414414414399</v>
      </c>
      <c r="K361" s="71">
        <v>0.902004323296553</v>
      </c>
      <c r="L361" s="68">
        <v>64.752252252252205</v>
      </c>
      <c r="M361" s="71">
        <v>0.61921304028325197</v>
      </c>
      <c r="N361" s="68">
        <v>10.6069200226886</v>
      </c>
      <c r="O361" s="71">
        <v>0.15333838804335201</v>
      </c>
      <c r="P361" s="68">
        <v>21.260744985673401</v>
      </c>
      <c r="Q361" s="71">
        <v>0.7268</v>
      </c>
      <c r="R361" s="68">
        <v>64.898595943837805</v>
      </c>
    </row>
    <row r="362" spans="1:18" x14ac:dyDescent="0.2">
      <c r="A362" s="141" t="s">
        <v>1042</v>
      </c>
      <c r="B362" s="67" t="s">
        <v>1043</v>
      </c>
      <c r="C362" s="67">
        <v>45</v>
      </c>
      <c r="D362" s="67" t="s">
        <v>340</v>
      </c>
      <c r="E362" s="71">
        <v>0.47043611895606302</v>
      </c>
      <c r="F362" s="68">
        <v>5.0112612612612599</v>
      </c>
      <c r="G362" s="71">
        <v>0.65065374240789897</v>
      </c>
      <c r="H362" s="68">
        <v>11.4864864864865</v>
      </c>
      <c r="I362" s="71">
        <v>0.53173647372875399</v>
      </c>
      <c r="J362" s="68">
        <v>3.6036036036036001</v>
      </c>
      <c r="K362" s="71">
        <v>0.85916162622751802</v>
      </c>
      <c r="L362" s="68">
        <v>47.184684684684697</v>
      </c>
      <c r="M362" s="71">
        <v>0.53904736455340996</v>
      </c>
      <c r="N362" s="68">
        <v>7.4872376630742998</v>
      </c>
      <c r="O362" s="71">
        <v>0.16571750681879799</v>
      </c>
      <c r="P362" s="68">
        <v>23.896848137535802</v>
      </c>
      <c r="Q362" s="71">
        <v>7.6300000000000007E-2</v>
      </c>
      <c r="R362" s="68">
        <v>41.8096723868955</v>
      </c>
    </row>
    <row r="363" spans="1:18" x14ac:dyDescent="0.2">
      <c r="A363" s="141" t="s">
        <v>1044</v>
      </c>
      <c r="B363" s="67" t="s">
        <v>1045</v>
      </c>
      <c r="C363" s="67">
        <v>45</v>
      </c>
      <c r="D363" s="67" t="s">
        <v>340</v>
      </c>
      <c r="E363" s="71">
        <v>0.53350285361737704</v>
      </c>
      <c r="F363" s="68">
        <v>10.8671171171171</v>
      </c>
      <c r="G363" s="71">
        <v>0.68114410347833698</v>
      </c>
      <c r="H363" s="68">
        <v>15.315315315315299</v>
      </c>
      <c r="I363" s="71">
        <v>0.75192167275239397</v>
      </c>
      <c r="J363" s="68">
        <v>39.695945945946001</v>
      </c>
      <c r="K363" s="71">
        <v>0.92590040873560797</v>
      </c>
      <c r="L363" s="68">
        <v>74.380630630630606</v>
      </c>
      <c r="M363" s="71">
        <v>0.68267753356937699</v>
      </c>
      <c r="N363" s="68">
        <v>18.377765173000601</v>
      </c>
      <c r="O363" s="71">
        <v>0.159373403168549</v>
      </c>
      <c r="P363" s="68">
        <v>22.5214899713467</v>
      </c>
      <c r="Q363" s="71">
        <v>0</v>
      </c>
      <c r="R363" s="68">
        <v>33.229329173166903</v>
      </c>
    </row>
    <row r="364" spans="1:18" x14ac:dyDescent="0.2">
      <c r="A364" s="141" t="s">
        <v>1046</v>
      </c>
      <c r="B364" s="67" t="s">
        <v>1047</v>
      </c>
      <c r="C364" s="67">
        <v>45</v>
      </c>
      <c r="D364" s="67" t="s">
        <v>340</v>
      </c>
      <c r="E364" s="71">
        <v>0.59390485161919904</v>
      </c>
      <c r="F364" s="68">
        <v>23.085585585585601</v>
      </c>
      <c r="G364" s="71">
        <v>0.73396551451307501</v>
      </c>
      <c r="H364" s="68">
        <v>30.686936936936899</v>
      </c>
      <c r="I364" s="71">
        <v>0.77065674344672697</v>
      </c>
      <c r="J364" s="68">
        <v>46.6216216216216</v>
      </c>
      <c r="K364" s="71">
        <v>0.94150754623392996</v>
      </c>
      <c r="L364" s="68">
        <v>81.475225225225202</v>
      </c>
      <c r="M364" s="71">
        <v>0.68935800654686297</v>
      </c>
      <c r="N364" s="68">
        <v>19.4554736245037</v>
      </c>
      <c r="O364" s="71">
        <v>0.111541298974595</v>
      </c>
      <c r="P364" s="68">
        <v>11.8051575931232</v>
      </c>
      <c r="Q364" s="71">
        <v>0.31640000000000001</v>
      </c>
      <c r="R364" s="68">
        <v>50.156006240249603</v>
      </c>
    </row>
    <row r="365" spans="1:18" x14ac:dyDescent="0.2">
      <c r="A365" s="141" t="s">
        <v>1048</v>
      </c>
      <c r="B365" s="67" t="s">
        <v>1049</v>
      </c>
      <c r="C365" s="67">
        <v>45</v>
      </c>
      <c r="D365" s="67" t="s">
        <v>340</v>
      </c>
      <c r="E365" s="71">
        <v>0.60060956734036997</v>
      </c>
      <c r="F365" s="68">
        <v>25.3378378378378</v>
      </c>
      <c r="G365" s="71">
        <v>0.72120529676772005</v>
      </c>
      <c r="H365" s="68">
        <v>25.675675675675699</v>
      </c>
      <c r="I365" s="71">
        <v>0.73780042850858996</v>
      </c>
      <c r="J365" s="68">
        <v>34.234234234234201</v>
      </c>
      <c r="K365" s="71">
        <v>0.79519865840252302</v>
      </c>
      <c r="L365" s="68">
        <v>30.236486486486498</v>
      </c>
      <c r="M365" s="71">
        <v>0.67933729708063295</v>
      </c>
      <c r="N365" s="68">
        <v>17.6971072036302</v>
      </c>
      <c r="O365" s="71">
        <v>6.9506155942380396E-2</v>
      </c>
      <c r="P365" s="68">
        <v>6.5329512893982802</v>
      </c>
      <c r="Q365" s="71"/>
      <c r="R365" s="68"/>
    </row>
    <row r="366" spans="1:18" x14ac:dyDescent="0.2">
      <c r="A366" s="141" t="s">
        <v>1050</v>
      </c>
      <c r="B366" s="67" t="s">
        <v>1051</v>
      </c>
      <c r="C366" s="67">
        <v>45</v>
      </c>
      <c r="D366" s="67" t="s">
        <v>340</v>
      </c>
      <c r="E366" s="71">
        <v>0.67095135446671506</v>
      </c>
      <c r="F366" s="68">
        <v>47.240990990991001</v>
      </c>
      <c r="G366" s="71">
        <v>0.76595013421515501</v>
      </c>
      <c r="H366" s="68">
        <v>44.256756756756801</v>
      </c>
      <c r="I366" s="71">
        <v>0.69588105069307005</v>
      </c>
      <c r="J366" s="68">
        <v>22.184684684684701</v>
      </c>
      <c r="K366" s="71">
        <v>0.821351565226904</v>
      </c>
      <c r="L366" s="68">
        <v>35.923423423423401</v>
      </c>
      <c r="M366" s="71">
        <v>0.736121317389271</v>
      </c>
      <c r="N366" s="68">
        <v>28.417470221213801</v>
      </c>
      <c r="O366" s="71">
        <v>0.13800405927588999</v>
      </c>
      <c r="P366" s="68">
        <v>17.535816618911198</v>
      </c>
      <c r="Q366" s="71">
        <v>0.86839999999999995</v>
      </c>
      <c r="R366" s="68">
        <v>68.330733229329198</v>
      </c>
    </row>
    <row r="367" spans="1:18" x14ac:dyDescent="0.2">
      <c r="A367" s="141" t="s">
        <v>1052</v>
      </c>
      <c r="B367" s="67" t="s">
        <v>1053</v>
      </c>
      <c r="C367" s="67">
        <v>45</v>
      </c>
      <c r="D367" s="67" t="s">
        <v>340</v>
      </c>
      <c r="E367" s="71">
        <v>0.68827777439807203</v>
      </c>
      <c r="F367" s="68">
        <v>52.8716216216216</v>
      </c>
      <c r="G367" s="71">
        <v>0.79731835619170899</v>
      </c>
      <c r="H367" s="68">
        <v>59.346846846846802</v>
      </c>
      <c r="I367" s="71">
        <v>0.83043252461570105</v>
      </c>
      <c r="J367" s="68">
        <v>67.849099099099107</v>
      </c>
      <c r="K367" s="71">
        <v>0.91404780372921601</v>
      </c>
      <c r="L367" s="68">
        <v>70.045045045045001</v>
      </c>
      <c r="M367" s="71">
        <v>0.82296746609659999</v>
      </c>
      <c r="N367" s="68">
        <v>52.9778786159955</v>
      </c>
      <c r="O367" s="71">
        <v>7.6622721357136395E-2</v>
      </c>
      <c r="P367" s="68">
        <v>7.2779369627507204</v>
      </c>
      <c r="Q367" s="71"/>
      <c r="R367" s="68"/>
    </row>
    <row r="368" spans="1:18" x14ac:dyDescent="0.2">
      <c r="A368" s="141" t="s">
        <v>1054</v>
      </c>
      <c r="B368" s="67" t="s">
        <v>1055</v>
      </c>
      <c r="C368" s="67">
        <v>45</v>
      </c>
      <c r="D368" s="67" t="s">
        <v>340</v>
      </c>
      <c r="E368" s="71">
        <v>0.716706766007145</v>
      </c>
      <c r="F368" s="68">
        <v>61.092342342342299</v>
      </c>
      <c r="G368" s="71">
        <v>0.71061791970996402</v>
      </c>
      <c r="H368" s="68">
        <v>23.029279279279301</v>
      </c>
      <c r="I368" s="71">
        <v>0.76688320294218004</v>
      </c>
      <c r="J368" s="68">
        <v>44.9324324324324</v>
      </c>
      <c r="K368" s="71">
        <v>0.96779173855691103</v>
      </c>
      <c r="L368" s="68">
        <v>91.722972972972997</v>
      </c>
      <c r="M368" s="71">
        <v>0.68601777005812004</v>
      </c>
      <c r="N368" s="68">
        <v>19.001701644923401</v>
      </c>
      <c r="O368" s="71">
        <v>0.168929964775693</v>
      </c>
      <c r="P368" s="68">
        <v>24.469914040114599</v>
      </c>
      <c r="Q368" s="71">
        <v>1</v>
      </c>
      <c r="R368" s="68">
        <v>100</v>
      </c>
    </row>
    <row r="369" spans="1:18" x14ac:dyDescent="0.2">
      <c r="A369" s="141" t="s">
        <v>1056</v>
      </c>
      <c r="B369" s="67" t="s">
        <v>1057</v>
      </c>
      <c r="C369" s="67">
        <v>45</v>
      </c>
      <c r="D369" s="67" t="s">
        <v>340</v>
      </c>
      <c r="E369" s="71">
        <v>0.67282229416330297</v>
      </c>
      <c r="F369" s="68">
        <v>47.860360360360403</v>
      </c>
      <c r="G369" s="71">
        <v>0.745159949077429</v>
      </c>
      <c r="H369" s="68">
        <v>34.234234234234201</v>
      </c>
      <c r="I369" s="71">
        <v>0.78757454085115697</v>
      </c>
      <c r="J369" s="68">
        <v>52.533783783783797</v>
      </c>
      <c r="K369" s="71">
        <v>0.90185814906650796</v>
      </c>
      <c r="L369" s="68">
        <v>64.414414414414395</v>
      </c>
      <c r="M369" s="71">
        <v>0.78288462823167904</v>
      </c>
      <c r="N369" s="68">
        <v>40.4991491775383</v>
      </c>
      <c r="O369" s="71">
        <v>0.14663420358974</v>
      </c>
      <c r="P369" s="68">
        <v>19.713467048710601</v>
      </c>
      <c r="Q369" s="71"/>
      <c r="R369" s="68"/>
    </row>
    <row r="370" spans="1:18" x14ac:dyDescent="0.2">
      <c r="A370" s="141" t="s">
        <v>1058</v>
      </c>
      <c r="B370" s="67" t="s">
        <v>1059</v>
      </c>
      <c r="C370" s="67">
        <v>45</v>
      </c>
      <c r="D370" s="67" t="s">
        <v>340</v>
      </c>
      <c r="E370" s="71">
        <v>0.72415696402635998</v>
      </c>
      <c r="F370" s="68">
        <v>63.006756756756801</v>
      </c>
      <c r="G370" s="71">
        <v>0.74817311078874005</v>
      </c>
      <c r="H370" s="68">
        <v>35.360360360360403</v>
      </c>
      <c r="I370" s="71">
        <v>0.78818156580493703</v>
      </c>
      <c r="J370" s="68">
        <v>52.759009009008999</v>
      </c>
      <c r="K370" s="71">
        <v>0.94169270639077196</v>
      </c>
      <c r="L370" s="68">
        <v>81.644144144144093</v>
      </c>
      <c r="M370" s="71">
        <v>0.72610060792304099</v>
      </c>
      <c r="N370" s="68">
        <v>25.8650028360749</v>
      </c>
      <c r="O370" s="71">
        <v>0.14079379325067001</v>
      </c>
      <c r="P370" s="68">
        <v>18.395415472779401</v>
      </c>
      <c r="Q370" s="71">
        <v>1</v>
      </c>
      <c r="R370" s="68">
        <v>100</v>
      </c>
    </row>
    <row r="371" spans="1:18" x14ac:dyDescent="0.2">
      <c r="A371" s="141" t="s">
        <v>1060</v>
      </c>
      <c r="B371" s="67" t="s">
        <v>1061</v>
      </c>
      <c r="C371" s="67">
        <v>45</v>
      </c>
      <c r="D371" s="67" t="s">
        <v>340</v>
      </c>
      <c r="E371" s="71">
        <v>0.74055425673169795</v>
      </c>
      <c r="F371" s="68">
        <v>68.018018018017997</v>
      </c>
      <c r="G371" s="71">
        <v>0.82122139926979898</v>
      </c>
      <c r="H371" s="68">
        <v>71.903153153153198</v>
      </c>
      <c r="I371" s="71">
        <v>0.84378889774681498</v>
      </c>
      <c r="J371" s="68">
        <v>73.254504504504496</v>
      </c>
      <c r="K371" s="71">
        <v>0.89021946835173205</v>
      </c>
      <c r="L371" s="68">
        <v>59.684684684684697</v>
      </c>
      <c r="M371" s="71">
        <v>0.81628699311911301</v>
      </c>
      <c r="N371" s="68">
        <v>50.765740215541697</v>
      </c>
      <c r="O371" s="71">
        <v>7.9608781902726702E-2</v>
      </c>
      <c r="P371" s="68">
        <v>7.5644699140401102</v>
      </c>
      <c r="Q371" s="71">
        <v>0.99219999999999997</v>
      </c>
      <c r="R371" s="68">
        <v>70.748829953198097</v>
      </c>
    </row>
    <row r="372" spans="1:18" x14ac:dyDescent="0.2">
      <c r="A372" s="141" t="s">
        <v>1062</v>
      </c>
      <c r="B372" s="67" t="s">
        <v>1063</v>
      </c>
      <c r="C372" s="67">
        <v>45</v>
      </c>
      <c r="D372" s="67" t="s">
        <v>340</v>
      </c>
      <c r="E372" s="71">
        <v>0.66794537080598104</v>
      </c>
      <c r="F372" s="68">
        <v>46.452702702702702</v>
      </c>
      <c r="G372" s="71">
        <v>0.75396853764882399</v>
      </c>
      <c r="H372" s="68">
        <v>38.175675675675699</v>
      </c>
      <c r="I372" s="71">
        <v>0.76161385609133503</v>
      </c>
      <c r="J372" s="68">
        <v>43.074324324324301</v>
      </c>
      <c r="K372" s="71">
        <v>0.84899635617998503</v>
      </c>
      <c r="L372" s="68">
        <v>43.75</v>
      </c>
      <c r="M372" s="71">
        <v>0.76952368227670498</v>
      </c>
      <c r="N372" s="68">
        <v>36.868973340896197</v>
      </c>
      <c r="O372" s="71">
        <v>0.126069792639039</v>
      </c>
      <c r="P372" s="68">
        <v>15.071633237822301</v>
      </c>
      <c r="Q372" s="71">
        <v>0.74750000000000005</v>
      </c>
      <c r="R372" s="68">
        <v>65.444617784711397</v>
      </c>
    </row>
    <row r="373" spans="1:18" x14ac:dyDescent="0.2">
      <c r="A373" s="141" t="s">
        <v>1064</v>
      </c>
      <c r="B373" s="67" t="s">
        <v>1065</v>
      </c>
      <c r="C373" s="67">
        <v>45</v>
      </c>
      <c r="D373" s="67" t="s">
        <v>340</v>
      </c>
      <c r="E373" s="71">
        <v>0.63922178426776399</v>
      </c>
      <c r="F373" s="68">
        <v>36.936936936936902</v>
      </c>
      <c r="G373" s="71">
        <v>0.72368626547773296</v>
      </c>
      <c r="H373" s="68">
        <v>26.745495495495501</v>
      </c>
      <c r="I373" s="71">
        <v>0.73492248321965603</v>
      </c>
      <c r="J373" s="68">
        <v>33.783783783783797</v>
      </c>
      <c r="K373" s="71">
        <v>0.85757519128207704</v>
      </c>
      <c r="L373" s="68">
        <v>46.790540540540498</v>
      </c>
      <c r="M373" s="71">
        <v>0.69269824303560701</v>
      </c>
      <c r="N373" s="68">
        <v>19.739081111741299</v>
      </c>
      <c r="O373" s="71">
        <v>0.187226738323748</v>
      </c>
      <c r="P373" s="68">
        <v>29.054441260745001</v>
      </c>
      <c r="Q373" s="71"/>
      <c r="R373" s="68"/>
    </row>
    <row r="374" spans="1:18" x14ac:dyDescent="0.2">
      <c r="A374" s="141" t="s">
        <v>1066</v>
      </c>
      <c r="B374" s="67" t="s">
        <v>1067</v>
      </c>
      <c r="C374" s="67">
        <v>45</v>
      </c>
      <c r="D374" s="67" t="s">
        <v>340</v>
      </c>
      <c r="E374" s="71">
        <v>0.55988832481435802</v>
      </c>
      <c r="F374" s="68">
        <v>15.540540540540499</v>
      </c>
      <c r="G374" s="71">
        <v>0.68403267737683304</v>
      </c>
      <c r="H374" s="68">
        <v>16.103603603603599</v>
      </c>
      <c r="I374" s="71">
        <v>0.66867645420102195</v>
      </c>
      <c r="J374" s="68">
        <v>16.2162162162162</v>
      </c>
      <c r="K374" s="71">
        <v>0.76329172376154897</v>
      </c>
      <c r="L374" s="68">
        <v>23.7612612612613</v>
      </c>
      <c r="M374" s="71">
        <v>0.60251185783953498</v>
      </c>
      <c r="N374" s="68">
        <v>9.8128190584231394</v>
      </c>
      <c r="O374" s="71">
        <v>4.4817235707210502E-2</v>
      </c>
      <c r="P374" s="68">
        <v>4.1260744985673297</v>
      </c>
      <c r="Q374" s="71">
        <v>0.59599999999999997</v>
      </c>
      <c r="R374" s="68">
        <v>61.544461778471103</v>
      </c>
    </row>
    <row r="375" spans="1:18" x14ac:dyDescent="0.2">
      <c r="A375" s="141" t="s">
        <v>1068</v>
      </c>
      <c r="B375" s="67" t="s">
        <v>1069</v>
      </c>
      <c r="C375" s="67">
        <v>45</v>
      </c>
      <c r="D375" s="67" t="s">
        <v>340</v>
      </c>
      <c r="E375" s="71">
        <v>0.54876362430885905</v>
      </c>
      <c r="F375" s="68">
        <v>13.3445945945946</v>
      </c>
      <c r="G375" s="71">
        <v>0.752186766256705</v>
      </c>
      <c r="H375" s="68">
        <v>37.612612612612601</v>
      </c>
      <c r="I375" s="71">
        <v>0.79006442819551703</v>
      </c>
      <c r="J375" s="68">
        <v>53.716216216216203</v>
      </c>
      <c r="K375" s="71">
        <v>0.88480104996596898</v>
      </c>
      <c r="L375" s="68">
        <v>57.319819819819799</v>
      </c>
      <c r="M375" s="71">
        <v>0.77620415525419195</v>
      </c>
      <c r="N375" s="68">
        <v>38.287010777084497</v>
      </c>
      <c r="O375" s="71">
        <v>8.2125346180773703E-2</v>
      </c>
      <c r="P375" s="68">
        <v>7.7363896848137497</v>
      </c>
      <c r="Q375" s="71">
        <v>7.1999999999999998E-3</v>
      </c>
      <c r="R375" s="68">
        <v>38.143525741029599</v>
      </c>
    </row>
    <row r="376" spans="1:18" x14ac:dyDescent="0.2">
      <c r="A376" s="141" t="s">
        <v>1070</v>
      </c>
      <c r="B376" s="67" t="s">
        <v>1071</v>
      </c>
      <c r="C376" s="67">
        <v>45</v>
      </c>
      <c r="D376" s="67" t="s">
        <v>340</v>
      </c>
      <c r="E376" s="71">
        <v>0.75663462782465296</v>
      </c>
      <c r="F376" s="68">
        <v>72.1283783783784</v>
      </c>
      <c r="G376" s="71">
        <v>0.78561064454610396</v>
      </c>
      <c r="H376" s="68">
        <v>54.054054054054099</v>
      </c>
      <c r="I376" s="71">
        <v>0.78018419781773696</v>
      </c>
      <c r="J376" s="68">
        <v>49.662162162162197</v>
      </c>
      <c r="K376" s="71">
        <v>0.98503101150836903</v>
      </c>
      <c r="L376" s="68">
        <v>96.565315315315303</v>
      </c>
      <c r="M376" s="71">
        <v>0.82964793907408696</v>
      </c>
      <c r="N376" s="68">
        <v>55.700510493476997</v>
      </c>
      <c r="O376" s="71">
        <v>0.159333974001621</v>
      </c>
      <c r="P376" s="68">
        <v>22.464183381088802</v>
      </c>
      <c r="Q376" s="71">
        <v>1</v>
      </c>
      <c r="R376" s="68">
        <v>100</v>
      </c>
    </row>
    <row r="377" spans="1:18" x14ac:dyDescent="0.2">
      <c r="A377" s="141" t="s">
        <v>1072</v>
      </c>
      <c r="B377" s="67" t="s">
        <v>1073</v>
      </c>
      <c r="C377" s="67">
        <v>45</v>
      </c>
      <c r="D377" s="67" t="s">
        <v>340</v>
      </c>
      <c r="E377" s="71">
        <v>0.78047059876065505</v>
      </c>
      <c r="F377" s="68">
        <v>80.011261261261296</v>
      </c>
      <c r="G377" s="71">
        <v>0.82089517000143497</v>
      </c>
      <c r="H377" s="68">
        <v>71.509009009009006</v>
      </c>
      <c r="I377" s="71">
        <v>0.88302022637538302</v>
      </c>
      <c r="J377" s="68">
        <v>85.585585585585605</v>
      </c>
      <c r="K377" s="71">
        <v>0.99345085263449096</v>
      </c>
      <c r="L377" s="68">
        <v>98.648648648648603</v>
      </c>
      <c r="M377" s="71">
        <v>0.86305030396152005</v>
      </c>
      <c r="N377" s="68">
        <v>65.910380034032897</v>
      </c>
      <c r="O377" s="71">
        <v>0.122407039591099</v>
      </c>
      <c r="P377" s="68">
        <v>14.3266475644699</v>
      </c>
      <c r="Q377" s="71">
        <v>1</v>
      </c>
      <c r="R377" s="68">
        <v>100</v>
      </c>
    </row>
    <row r="378" spans="1:18" x14ac:dyDescent="0.2">
      <c r="A378" s="141" t="s">
        <v>1074</v>
      </c>
      <c r="B378" s="67" t="s">
        <v>1075</v>
      </c>
      <c r="C378" s="67">
        <v>45</v>
      </c>
      <c r="D378" s="67" t="s">
        <v>340</v>
      </c>
      <c r="E378" s="71">
        <v>0.66390432472960503</v>
      </c>
      <c r="F378" s="68">
        <v>44.707207207207198</v>
      </c>
      <c r="G378" s="71">
        <v>0.76091695638651502</v>
      </c>
      <c r="H378" s="68">
        <v>42.0608108108108</v>
      </c>
      <c r="I378" s="71">
        <v>0.79546574137551695</v>
      </c>
      <c r="J378" s="68">
        <v>55.4617117117117</v>
      </c>
      <c r="K378" s="71">
        <v>0.942832888411962</v>
      </c>
      <c r="L378" s="68">
        <v>82.0382882882883</v>
      </c>
      <c r="M378" s="71">
        <v>0.86305030396152005</v>
      </c>
      <c r="N378" s="68">
        <v>65.910380034032897</v>
      </c>
      <c r="O378" s="71">
        <v>0.118110058242116</v>
      </c>
      <c r="P378" s="68">
        <v>13.352435530086</v>
      </c>
      <c r="Q378" s="71">
        <v>0.50305</v>
      </c>
      <c r="R378" s="68">
        <v>57.644305772230901</v>
      </c>
    </row>
    <row r="379" spans="1:18" x14ac:dyDescent="0.2">
      <c r="A379" s="141" t="s">
        <v>1076</v>
      </c>
      <c r="B379" s="67" t="s">
        <v>1077</v>
      </c>
      <c r="C379" s="67">
        <v>45</v>
      </c>
      <c r="D379" s="67" t="s">
        <v>340</v>
      </c>
      <c r="E379" s="71">
        <v>0.52993848201694804</v>
      </c>
      <c r="F379" s="68">
        <v>10.472972972973</v>
      </c>
      <c r="G379" s="71">
        <v>0.75661540589982201</v>
      </c>
      <c r="H379" s="68">
        <v>39.695945945946001</v>
      </c>
      <c r="I379" s="71">
        <v>0.74110501353073399</v>
      </c>
      <c r="J379" s="68">
        <v>35.472972972972997</v>
      </c>
      <c r="K379" s="71">
        <v>0.80631979787437602</v>
      </c>
      <c r="L379" s="68">
        <v>32.488738738738697</v>
      </c>
      <c r="M379" s="71">
        <v>0.72610060792304099</v>
      </c>
      <c r="N379" s="68">
        <v>25.8650028360749</v>
      </c>
      <c r="O379" s="71">
        <v>0.14949006687371399</v>
      </c>
      <c r="P379" s="68">
        <v>20.1146131805158</v>
      </c>
      <c r="Q379" s="71">
        <v>0</v>
      </c>
      <c r="R379" s="68">
        <v>33.229329173166903</v>
      </c>
    </row>
    <row r="380" spans="1:18" x14ac:dyDescent="0.2">
      <c r="A380" s="141" t="s">
        <v>381</v>
      </c>
      <c r="B380" s="67" t="s">
        <v>1078</v>
      </c>
      <c r="C380" s="67">
        <v>45</v>
      </c>
      <c r="D380" s="67" t="s">
        <v>340</v>
      </c>
      <c r="E380" s="71">
        <v>0.63115054023674499</v>
      </c>
      <c r="F380" s="68">
        <v>34.459459459459502</v>
      </c>
      <c r="G380" s="71">
        <v>0.70874798457547294</v>
      </c>
      <c r="H380" s="68">
        <v>22.297297297297298</v>
      </c>
      <c r="I380" s="71">
        <v>0.756444712326238</v>
      </c>
      <c r="J380" s="68">
        <v>41.497747747747802</v>
      </c>
      <c r="K380" s="71">
        <v>0.87911990307721399</v>
      </c>
      <c r="L380" s="68">
        <v>54.729729729729698</v>
      </c>
      <c r="M380" s="71">
        <v>0.75282249983298799</v>
      </c>
      <c r="N380" s="68">
        <v>32.331253545093602</v>
      </c>
      <c r="O380" s="71">
        <v>5.8617601371810601E-2</v>
      </c>
      <c r="P380" s="68">
        <v>5.2722063037249303</v>
      </c>
      <c r="Q380" s="71"/>
      <c r="R380" s="68"/>
    </row>
    <row r="381" spans="1:18" x14ac:dyDescent="0.2">
      <c r="A381" s="141" t="s">
        <v>385</v>
      </c>
      <c r="B381" s="67" t="s">
        <v>1079</v>
      </c>
      <c r="C381" s="67">
        <v>45</v>
      </c>
      <c r="D381" s="67" t="s">
        <v>340</v>
      </c>
      <c r="E381" s="71">
        <v>0.65475368072082396</v>
      </c>
      <c r="F381" s="68">
        <v>42.173423423423401</v>
      </c>
      <c r="G381" s="71">
        <v>0.71047945472112595</v>
      </c>
      <c r="H381" s="68">
        <v>22.9166666666667</v>
      </c>
      <c r="I381" s="71">
        <v>0.82369399137806598</v>
      </c>
      <c r="J381" s="68">
        <v>65.8783783783784</v>
      </c>
      <c r="K381" s="71">
        <v>0.94564961727544505</v>
      </c>
      <c r="L381" s="68">
        <v>82.939189189189193</v>
      </c>
      <c r="M381" s="71">
        <v>0.83632841205157304</v>
      </c>
      <c r="N381" s="68">
        <v>58.252977878616001</v>
      </c>
      <c r="O381" s="71">
        <v>0.112370608898734</v>
      </c>
      <c r="P381" s="68">
        <v>12.1489971346705</v>
      </c>
      <c r="Q381" s="71">
        <v>0.5</v>
      </c>
      <c r="R381" s="68">
        <v>57.332293291731702</v>
      </c>
    </row>
    <row r="382" spans="1:18" x14ac:dyDescent="0.2">
      <c r="A382" s="141" t="s">
        <v>1080</v>
      </c>
      <c r="B382" s="67" t="s">
        <v>1081</v>
      </c>
      <c r="C382" s="67">
        <v>45</v>
      </c>
      <c r="D382" s="67" t="s">
        <v>340</v>
      </c>
      <c r="E382" s="71">
        <v>0.68972663154577996</v>
      </c>
      <c r="F382" s="68">
        <v>53.3783783783784</v>
      </c>
      <c r="G382" s="71">
        <v>0.79098977271312698</v>
      </c>
      <c r="H382" s="68">
        <v>56.531531531531499</v>
      </c>
      <c r="I382" s="71">
        <v>0.79930019878041902</v>
      </c>
      <c r="J382" s="68">
        <v>56.587837837837803</v>
      </c>
      <c r="K382" s="71">
        <v>0.96822173930266797</v>
      </c>
      <c r="L382" s="68">
        <v>91.779279279279294</v>
      </c>
      <c r="M382" s="71">
        <v>0.83298817556283</v>
      </c>
      <c r="N382" s="68">
        <v>57.061826432217799</v>
      </c>
      <c r="O382" s="71">
        <v>0.101759902915633</v>
      </c>
      <c r="P382" s="68">
        <v>10.3724928366762</v>
      </c>
      <c r="Q382" s="71">
        <v>0.64510000000000001</v>
      </c>
      <c r="R382" s="68">
        <v>62.636505460218402</v>
      </c>
    </row>
    <row r="383" spans="1:18" x14ac:dyDescent="0.2">
      <c r="A383" s="141" t="s">
        <v>1082</v>
      </c>
      <c r="B383" s="67" t="s">
        <v>1083</v>
      </c>
      <c r="C383" s="67">
        <v>45</v>
      </c>
      <c r="D383" s="67" t="s">
        <v>340</v>
      </c>
      <c r="E383" s="71">
        <v>0.66374159668924104</v>
      </c>
      <c r="F383" s="68">
        <v>44.650900900900901</v>
      </c>
      <c r="G383" s="71">
        <v>0.75190818083385103</v>
      </c>
      <c r="H383" s="68">
        <v>37.443693693693703</v>
      </c>
      <c r="I383" s="71">
        <v>0.80008765834124695</v>
      </c>
      <c r="J383" s="68">
        <v>57.150900900900901</v>
      </c>
      <c r="K383" s="71">
        <v>0.97323719670169395</v>
      </c>
      <c r="L383" s="68">
        <v>93.524774774774798</v>
      </c>
      <c r="M383" s="71">
        <v>0.81962722960785594</v>
      </c>
      <c r="N383" s="68">
        <v>52.2972206466251</v>
      </c>
      <c r="O383" s="71">
        <v>0.116189314650796</v>
      </c>
      <c r="P383" s="68">
        <v>12.836676217765</v>
      </c>
      <c r="Q383" s="71">
        <v>0.52139999999999997</v>
      </c>
      <c r="R383" s="68">
        <v>58.7363494539782</v>
      </c>
    </row>
    <row r="384" spans="1:18" x14ac:dyDescent="0.2">
      <c r="A384" s="141" t="s">
        <v>563</v>
      </c>
      <c r="B384" s="67" t="s">
        <v>1084</v>
      </c>
      <c r="C384" s="67">
        <v>45</v>
      </c>
      <c r="D384" s="67" t="s">
        <v>340</v>
      </c>
      <c r="E384" s="71">
        <v>0.78466846987843097</v>
      </c>
      <c r="F384" s="68">
        <v>80.574324324324294</v>
      </c>
      <c r="G384" s="71">
        <v>0.83473753409766704</v>
      </c>
      <c r="H384" s="68">
        <v>79.054054054054106</v>
      </c>
      <c r="I384" s="71">
        <v>0.83248003587118202</v>
      </c>
      <c r="J384" s="68">
        <v>68.581081081081095</v>
      </c>
      <c r="K384" s="71">
        <v>0.945050441482016</v>
      </c>
      <c r="L384" s="68">
        <v>82.826576576576599</v>
      </c>
      <c r="M384" s="71">
        <v>0.86639054045026398</v>
      </c>
      <c r="N384" s="68">
        <v>67.668746454906398</v>
      </c>
      <c r="O384" s="71">
        <v>0.22935226736945699</v>
      </c>
      <c r="P384" s="68">
        <v>38.2234957020057</v>
      </c>
      <c r="Q384" s="71">
        <v>1</v>
      </c>
      <c r="R384" s="68">
        <v>100</v>
      </c>
    </row>
    <row r="385" spans="1:18" x14ac:dyDescent="0.2">
      <c r="A385" s="141" t="s">
        <v>1085</v>
      </c>
      <c r="B385" s="67" t="s">
        <v>1086</v>
      </c>
      <c r="C385" s="67">
        <v>45</v>
      </c>
      <c r="D385" s="67" t="s">
        <v>340</v>
      </c>
      <c r="E385" s="71">
        <v>0.81153426111024995</v>
      </c>
      <c r="F385" s="68">
        <v>86.430180180180201</v>
      </c>
      <c r="G385" s="71">
        <v>0.83562777069383598</v>
      </c>
      <c r="H385" s="68">
        <v>79.617117117117104</v>
      </c>
      <c r="I385" s="71">
        <v>0.84983960691824501</v>
      </c>
      <c r="J385" s="68">
        <v>75.281531531531499</v>
      </c>
      <c r="K385" s="71">
        <v>0.987528564622421</v>
      </c>
      <c r="L385" s="68">
        <v>97.184684684684697</v>
      </c>
      <c r="M385" s="71">
        <v>0.903133141826441</v>
      </c>
      <c r="N385" s="68">
        <v>78.842881452070301</v>
      </c>
      <c r="O385" s="71">
        <v>0.29307648260055902</v>
      </c>
      <c r="P385" s="68">
        <v>47.564469914040103</v>
      </c>
      <c r="Q385" s="71">
        <v>1</v>
      </c>
      <c r="R385" s="68">
        <v>100</v>
      </c>
    </row>
    <row r="386" spans="1:18" x14ac:dyDescent="0.2">
      <c r="A386" s="141" t="s">
        <v>1087</v>
      </c>
      <c r="B386" s="67" t="s">
        <v>1088</v>
      </c>
      <c r="C386" s="67">
        <v>45</v>
      </c>
      <c r="D386" s="67" t="s">
        <v>340</v>
      </c>
      <c r="E386" s="71">
        <v>0.77779683866205596</v>
      </c>
      <c r="F386" s="68">
        <v>79.335585585585605</v>
      </c>
      <c r="G386" s="71">
        <v>0.81840772213875801</v>
      </c>
      <c r="H386" s="68">
        <v>70.495495495495504</v>
      </c>
      <c r="I386" s="71">
        <v>0.83538949090729298</v>
      </c>
      <c r="J386" s="68">
        <v>69.707207207207205</v>
      </c>
      <c r="K386" s="71">
        <v>0.95185069014527801</v>
      </c>
      <c r="L386" s="68">
        <v>85.191441441441398</v>
      </c>
      <c r="M386" s="71">
        <v>0.84300888502906002</v>
      </c>
      <c r="N386" s="68">
        <v>59.784458309699403</v>
      </c>
      <c r="O386" s="71">
        <v>0.218124243751948</v>
      </c>
      <c r="P386" s="68">
        <v>36.160458452722096</v>
      </c>
      <c r="Q386" s="71">
        <v>1</v>
      </c>
      <c r="R386" s="68">
        <v>100</v>
      </c>
    </row>
    <row r="387" spans="1:18" x14ac:dyDescent="0.2">
      <c r="A387" s="141" t="s">
        <v>1089</v>
      </c>
      <c r="B387" s="67" t="s">
        <v>1090</v>
      </c>
      <c r="C387" s="67">
        <v>45</v>
      </c>
      <c r="D387" s="67" t="s">
        <v>340</v>
      </c>
      <c r="E387" s="71">
        <v>0.80514046332173905</v>
      </c>
      <c r="F387" s="68">
        <v>84.966216216216196</v>
      </c>
      <c r="G387" s="71">
        <v>0.83629549686305604</v>
      </c>
      <c r="H387" s="68">
        <v>79.842342342342306</v>
      </c>
      <c r="I387" s="71">
        <v>0.85977005780015403</v>
      </c>
      <c r="J387" s="68">
        <v>78.096846846846802</v>
      </c>
      <c r="K387" s="71">
        <v>0.94209847175016503</v>
      </c>
      <c r="L387" s="68">
        <v>81.813063063063098</v>
      </c>
      <c r="M387" s="71">
        <v>0.88977219587146805</v>
      </c>
      <c r="N387" s="68">
        <v>74.6454906409529</v>
      </c>
      <c r="O387" s="71">
        <v>0.49776609432385199</v>
      </c>
      <c r="P387" s="68">
        <v>67.851002865329505</v>
      </c>
      <c r="Q387" s="71"/>
      <c r="R387" s="68"/>
    </row>
    <row r="388" spans="1:18" x14ac:dyDescent="0.2">
      <c r="A388" s="141" t="s">
        <v>1091</v>
      </c>
      <c r="B388" s="67" t="s">
        <v>1092</v>
      </c>
      <c r="C388" s="67">
        <v>45</v>
      </c>
      <c r="D388" s="67" t="s">
        <v>340</v>
      </c>
      <c r="E388" s="71">
        <v>0.71448306579158405</v>
      </c>
      <c r="F388" s="68">
        <v>60.078828828828797</v>
      </c>
      <c r="G388" s="71">
        <v>0.831617476463964</v>
      </c>
      <c r="H388" s="68">
        <v>77.308558558558602</v>
      </c>
      <c r="I388" s="71">
        <v>0.857373402973861</v>
      </c>
      <c r="J388" s="68">
        <v>77.195945945945894</v>
      </c>
      <c r="K388" s="71">
        <v>0.98930488154107299</v>
      </c>
      <c r="L388" s="68">
        <v>97.9166666666667</v>
      </c>
      <c r="M388" s="71">
        <v>0.86305030396152005</v>
      </c>
      <c r="N388" s="68">
        <v>65.910380034032897</v>
      </c>
      <c r="O388" s="71">
        <v>0.24555232980908601</v>
      </c>
      <c r="P388" s="68">
        <v>41.031518624641798</v>
      </c>
      <c r="Q388" s="71">
        <v>0.5</v>
      </c>
      <c r="R388" s="68">
        <v>57.332293291731702</v>
      </c>
    </row>
    <row r="389" spans="1:18" x14ac:dyDescent="0.2">
      <c r="A389" s="141" t="s">
        <v>1093</v>
      </c>
      <c r="B389" s="67" t="s">
        <v>1094</v>
      </c>
      <c r="C389" s="67">
        <v>45</v>
      </c>
      <c r="D389" s="67" t="s">
        <v>340</v>
      </c>
      <c r="E389" s="71">
        <v>0.59619087623816502</v>
      </c>
      <c r="F389" s="68">
        <v>23.7612612612613</v>
      </c>
      <c r="G389" s="71">
        <v>0.73581760576757005</v>
      </c>
      <c r="H389" s="68">
        <v>31.193693693693699</v>
      </c>
      <c r="I389" s="71">
        <v>0.71262535689404205</v>
      </c>
      <c r="J389" s="68">
        <v>27.421171171171199</v>
      </c>
      <c r="K389" s="71">
        <v>0.82737328210759198</v>
      </c>
      <c r="L389" s="68">
        <v>37.556306306306297</v>
      </c>
      <c r="M389" s="71">
        <v>0.68601777005812004</v>
      </c>
      <c r="N389" s="68">
        <v>19.001701644923401</v>
      </c>
      <c r="O389" s="71">
        <v>1.9120366363501499E-2</v>
      </c>
      <c r="P389" s="68">
        <v>1.71919770773639</v>
      </c>
      <c r="Q389" s="71"/>
      <c r="R389" s="68"/>
    </row>
    <row r="390" spans="1:18" x14ac:dyDescent="0.2">
      <c r="A390" s="141" t="s">
        <v>1095</v>
      </c>
      <c r="B390" s="67" t="s">
        <v>1096</v>
      </c>
      <c r="C390" s="67">
        <v>45</v>
      </c>
      <c r="D390" s="67" t="s">
        <v>340</v>
      </c>
      <c r="E390" s="71">
        <v>0.56032253246103003</v>
      </c>
      <c r="F390" s="68">
        <v>15.5968468468468</v>
      </c>
      <c r="G390" s="71">
        <v>0.77204709556848905</v>
      </c>
      <c r="H390" s="68">
        <v>47.409909909909899</v>
      </c>
      <c r="I390" s="71">
        <v>0.78594664195633601</v>
      </c>
      <c r="J390" s="68">
        <v>52.139639639639597</v>
      </c>
      <c r="K390" s="71">
        <v>0.90903286953326301</v>
      </c>
      <c r="L390" s="68">
        <v>67.736486486486498</v>
      </c>
      <c r="M390" s="71">
        <v>0.80292604716413896</v>
      </c>
      <c r="N390" s="68">
        <v>46.965399886557002</v>
      </c>
      <c r="O390" s="71">
        <v>9.1982540543956007E-2</v>
      </c>
      <c r="P390" s="68">
        <v>8.8252148997134707</v>
      </c>
      <c r="Q390" s="71">
        <v>0</v>
      </c>
      <c r="R390" s="68">
        <v>33.229329173166903</v>
      </c>
    </row>
    <row r="391" spans="1:18" x14ac:dyDescent="0.2">
      <c r="A391" s="141" t="s">
        <v>1097</v>
      </c>
      <c r="B391" s="67" t="s">
        <v>1098</v>
      </c>
      <c r="C391" s="67">
        <v>45</v>
      </c>
      <c r="D391" s="67" t="s">
        <v>340</v>
      </c>
      <c r="E391" s="71">
        <v>0.68813589503699801</v>
      </c>
      <c r="F391" s="68">
        <v>52.702702702702702</v>
      </c>
      <c r="G391" s="71">
        <v>0.75123570665241401</v>
      </c>
      <c r="H391" s="68">
        <v>37.218468468468501</v>
      </c>
      <c r="I391" s="71">
        <v>0.78208334500939602</v>
      </c>
      <c r="J391" s="68">
        <v>50.450450450450397</v>
      </c>
      <c r="K391" s="71">
        <v>0.92876183341738605</v>
      </c>
      <c r="L391" s="68">
        <v>76.126126126126096</v>
      </c>
      <c r="M391" s="71">
        <v>0.85971006747277701</v>
      </c>
      <c r="N391" s="68">
        <v>64.719228587634703</v>
      </c>
      <c r="O391" s="71">
        <v>7.9274417670017194E-2</v>
      </c>
      <c r="P391" s="68">
        <v>7.5071633237822297</v>
      </c>
      <c r="Q391" s="71">
        <v>0.72775000000000001</v>
      </c>
      <c r="R391" s="68">
        <v>64.976599063962595</v>
      </c>
    </row>
    <row r="392" spans="1:18" x14ac:dyDescent="0.2">
      <c r="A392" s="141" t="s">
        <v>1099</v>
      </c>
      <c r="B392" s="67" t="s">
        <v>1100</v>
      </c>
      <c r="C392" s="67">
        <v>45</v>
      </c>
      <c r="D392" s="67" t="s">
        <v>340</v>
      </c>
      <c r="E392" s="71">
        <v>0.64398411921124898</v>
      </c>
      <c r="F392" s="68">
        <v>38.513513513513502</v>
      </c>
      <c r="G392" s="71">
        <v>0.70883778840290701</v>
      </c>
      <c r="H392" s="68">
        <v>22.353603603603599</v>
      </c>
      <c r="I392" s="71">
        <v>0.75315329607113801</v>
      </c>
      <c r="J392" s="68">
        <v>40.146396396396398</v>
      </c>
      <c r="K392" s="71">
        <v>0.927943724815121</v>
      </c>
      <c r="L392" s="68">
        <v>75.731981981982003</v>
      </c>
      <c r="M392" s="71">
        <v>0.83632841205157304</v>
      </c>
      <c r="N392" s="68">
        <v>58.252977878616001</v>
      </c>
      <c r="O392" s="71">
        <v>0.130891493926757</v>
      </c>
      <c r="P392" s="68">
        <v>16.103151862464198</v>
      </c>
      <c r="Q392" s="71">
        <v>0.50675000000000003</v>
      </c>
      <c r="R392" s="68">
        <v>57.9563182527301</v>
      </c>
    </row>
    <row r="393" spans="1:18" x14ac:dyDescent="0.2">
      <c r="A393" s="141" t="s">
        <v>1101</v>
      </c>
      <c r="B393" s="67" t="s">
        <v>1102</v>
      </c>
      <c r="C393" s="67">
        <v>45</v>
      </c>
      <c r="D393" s="67" t="s">
        <v>340</v>
      </c>
      <c r="E393" s="71">
        <v>0.72747957333088797</v>
      </c>
      <c r="F393" s="68">
        <v>64.020270270270302</v>
      </c>
      <c r="G393" s="71">
        <v>0.76083607376197104</v>
      </c>
      <c r="H393" s="68">
        <v>42.004504504504503</v>
      </c>
      <c r="I393" s="71">
        <v>0.78958167341246499</v>
      </c>
      <c r="J393" s="68">
        <v>53.322072072072103</v>
      </c>
      <c r="K393" s="71">
        <v>0.96545706433813805</v>
      </c>
      <c r="L393" s="68">
        <v>90.427927927927897</v>
      </c>
      <c r="M393" s="71">
        <v>0.82296746609659999</v>
      </c>
      <c r="N393" s="68">
        <v>52.9778786159955</v>
      </c>
      <c r="O393" s="71">
        <v>0.13673516237615699</v>
      </c>
      <c r="P393" s="68">
        <v>17.191977077363902</v>
      </c>
      <c r="Q393" s="71">
        <v>0.88929999999999998</v>
      </c>
      <c r="R393" s="68">
        <v>68.564742589703599</v>
      </c>
    </row>
    <row r="394" spans="1:18" x14ac:dyDescent="0.2">
      <c r="A394" s="141" t="s">
        <v>1103</v>
      </c>
      <c r="B394" s="67" t="s">
        <v>1104</v>
      </c>
      <c r="C394" s="67">
        <v>45</v>
      </c>
      <c r="D394" s="67" t="s">
        <v>340</v>
      </c>
      <c r="E394" s="71">
        <v>0.64073779076174497</v>
      </c>
      <c r="F394" s="68">
        <v>37.556306306306297</v>
      </c>
      <c r="G394" s="71">
        <v>0.74378419001541995</v>
      </c>
      <c r="H394" s="68">
        <v>33.783783783783797</v>
      </c>
      <c r="I394" s="71">
        <v>0.64634897340843001</v>
      </c>
      <c r="J394" s="68">
        <v>12.443693693693699</v>
      </c>
      <c r="K394" s="71">
        <v>0.94813315278814503</v>
      </c>
      <c r="L394" s="68">
        <v>84.1216216216216</v>
      </c>
      <c r="M394" s="71">
        <v>0.84300888502906002</v>
      </c>
      <c r="N394" s="68">
        <v>59.784458309699403</v>
      </c>
      <c r="O394" s="71">
        <v>0.202501543329415</v>
      </c>
      <c r="P394" s="68">
        <v>32.9512893982808</v>
      </c>
      <c r="Q394" s="71">
        <v>0.46065</v>
      </c>
      <c r="R394" s="68">
        <v>54.7581903276131</v>
      </c>
    </row>
    <row r="395" spans="1:18" x14ac:dyDescent="0.2">
      <c r="A395" s="141" t="s">
        <v>1105</v>
      </c>
      <c r="B395" s="67" t="s">
        <v>1106</v>
      </c>
      <c r="C395" s="67">
        <v>45</v>
      </c>
      <c r="D395" s="67" t="s">
        <v>340</v>
      </c>
      <c r="E395" s="71">
        <v>0.54184670884435704</v>
      </c>
      <c r="F395" s="68">
        <v>11.993243243243199</v>
      </c>
      <c r="G395" s="71">
        <v>0.74931215793678896</v>
      </c>
      <c r="H395" s="68">
        <v>36.036036036036002</v>
      </c>
      <c r="I395" s="71">
        <v>0.78252918351769196</v>
      </c>
      <c r="J395" s="68">
        <v>50.844594594594597</v>
      </c>
      <c r="K395" s="71">
        <v>0.88040778895816296</v>
      </c>
      <c r="L395" s="68">
        <v>55.180180180180201</v>
      </c>
      <c r="M395" s="71">
        <v>0.72276037143429706</v>
      </c>
      <c r="N395" s="68">
        <v>25.014180374361899</v>
      </c>
      <c r="O395" s="71">
        <v>0.116070751219204</v>
      </c>
      <c r="P395" s="68">
        <v>12.779369627507201</v>
      </c>
      <c r="Q395" s="71">
        <v>0</v>
      </c>
      <c r="R395" s="68">
        <v>33.229329173166903</v>
      </c>
    </row>
    <row r="396" spans="1:18" x14ac:dyDescent="0.2">
      <c r="A396" s="141" t="s">
        <v>1107</v>
      </c>
      <c r="B396" s="67" t="s">
        <v>1108</v>
      </c>
      <c r="C396" s="67">
        <v>45</v>
      </c>
      <c r="D396" s="67" t="s">
        <v>340</v>
      </c>
      <c r="E396" s="71">
        <v>0.63759164685549496</v>
      </c>
      <c r="F396" s="68">
        <v>36.599099099099099</v>
      </c>
      <c r="G396" s="71">
        <v>0.75009171870721503</v>
      </c>
      <c r="H396" s="68">
        <v>36.880630630630598</v>
      </c>
      <c r="I396" s="71">
        <v>0.79692745733186099</v>
      </c>
      <c r="J396" s="68">
        <v>55.686936936936902</v>
      </c>
      <c r="K396" s="71">
        <v>0.79617613423394196</v>
      </c>
      <c r="L396" s="68">
        <v>30.4054054054054</v>
      </c>
      <c r="M396" s="71">
        <v>0.77286391876544802</v>
      </c>
      <c r="N396" s="68">
        <v>37.436188315371503</v>
      </c>
      <c r="O396" s="71">
        <v>7.1899005239010202E-2</v>
      </c>
      <c r="P396" s="68">
        <v>6.8767908309455601</v>
      </c>
      <c r="Q396" s="71"/>
      <c r="R396" s="68"/>
    </row>
    <row r="397" spans="1:18" x14ac:dyDescent="0.2">
      <c r="A397" s="141" t="s">
        <v>1109</v>
      </c>
      <c r="B397" s="67" t="s">
        <v>1110</v>
      </c>
      <c r="C397" s="67">
        <v>45</v>
      </c>
      <c r="D397" s="67" t="s">
        <v>340</v>
      </c>
      <c r="E397" s="71">
        <v>0.68683678626895495</v>
      </c>
      <c r="F397" s="68">
        <v>52.308558558558602</v>
      </c>
      <c r="G397" s="71">
        <v>0.77253407825454901</v>
      </c>
      <c r="H397" s="68">
        <v>47.635135135135101</v>
      </c>
      <c r="I397" s="71">
        <v>0.79693431895636002</v>
      </c>
      <c r="J397" s="68">
        <v>55.743243243243199</v>
      </c>
      <c r="K397" s="71">
        <v>0.95585772895936305</v>
      </c>
      <c r="L397" s="68">
        <v>86.936936936936902</v>
      </c>
      <c r="M397" s="71">
        <v>0.79624557418665198</v>
      </c>
      <c r="N397" s="68">
        <v>44.753261486103199</v>
      </c>
      <c r="O397" s="71">
        <v>0.11261223098785</v>
      </c>
      <c r="P397" s="68">
        <v>12.263610315186201</v>
      </c>
      <c r="Q397" s="71"/>
      <c r="R397" s="68"/>
    </row>
    <row r="398" spans="1:18" x14ac:dyDescent="0.2">
      <c r="A398" s="141" t="s">
        <v>1111</v>
      </c>
      <c r="B398" s="67" t="s">
        <v>1112</v>
      </c>
      <c r="C398" s="67">
        <v>45</v>
      </c>
      <c r="D398" s="67" t="s">
        <v>340</v>
      </c>
      <c r="E398" s="71">
        <v>0.58811014895514102</v>
      </c>
      <c r="F398" s="68">
        <v>21.509009009008999</v>
      </c>
      <c r="G398" s="71">
        <v>0.80204907721474905</v>
      </c>
      <c r="H398" s="68">
        <v>61.542792792792802</v>
      </c>
      <c r="I398" s="71">
        <v>0.83366307691945096</v>
      </c>
      <c r="J398" s="68">
        <v>69.031531531531499</v>
      </c>
      <c r="K398" s="71">
        <v>0.88323268167576496</v>
      </c>
      <c r="L398" s="68">
        <v>56.531531531531499</v>
      </c>
      <c r="M398" s="71">
        <v>0.89645266884895403</v>
      </c>
      <c r="N398" s="68">
        <v>76.574021554168993</v>
      </c>
      <c r="O398" s="71">
        <v>0.112713389071927</v>
      </c>
      <c r="P398" s="68">
        <v>12.320916905444101</v>
      </c>
      <c r="Q398" s="71">
        <v>5.5000000000000003E-4</v>
      </c>
      <c r="R398" s="68">
        <v>33.931357254290198</v>
      </c>
    </row>
    <row r="399" spans="1:18" x14ac:dyDescent="0.2">
      <c r="A399" s="141" t="s">
        <v>1113</v>
      </c>
      <c r="B399" s="67" t="s">
        <v>1114</v>
      </c>
      <c r="C399" s="67">
        <v>45</v>
      </c>
      <c r="D399" s="67" t="s">
        <v>340</v>
      </c>
      <c r="E399" s="71">
        <v>0.60916390720317504</v>
      </c>
      <c r="F399" s="68">
        <v>27.252252252252301</v>
      </c>
      <c r="G399" s="71">
        <v>0.73204910108556098</v>
      </c>
      <c r="H399" s="68">
        <v>29.5608108108108</v>
      </c>
      <c r="I399" s="71">
        <v>0.742705885638555</v>
      </c>
      <c r="J399" s="68">
        <v>36.3175675675676</v>
      </c>
      <c r="K399" s="71">
        <v>0.81680419483647104</v>
      </c>
      <c r="L399" s="68">
        <v>34.740990990991001</v>
      </c>
      <c r="M399" s="71">
        <v>0.69269824303560701</v>
      </c>
      <c r="N399" s="68">
        <v>19.739081111741299</v>
      </c>
      <c r="O399" s="71">
        <v>6.1562111419680599E-2</v>
      </c>
      <c r="P399" s="68">
        <v>5.8452722063037204</v>
      </c>
      <c r="Q399" s="71"/>
      <c r="R399" s="68"/>
    </row>
    <row r="400" spans="1:18" x14ac:dyDescent="0.2">
      <c r="A400" s="141" t="s">
        <v>1115</v>
      </c>
      <c r="B400" s="67" t="s">
        <v>1116</v>
      </c>
      <c r="C400" s="67">
        <v>45</v>
      </c>
      <c r="D400" s="67" t="s">
        <v>340</v>
      </c>
      <c r="E400" s="71">
        <v>0.59551556674245198</v>
      </c>
      <c r="F400" s="68">
        <v>23.536036036035998</v>
      </c>
      <c r="G400" s="71">
        <v>0.80099869753549202</v>
      </c>
      <c r="H400" s="68">
        <v>60.979729729729698</v>
      </c>
      <c r="I400" s="71">
        <v>0.84534361655761703</v>
      </c>
      <c r="J400" s="68">
        <v>74.042792792792795</v>
      </c>
      <c r="K400" s="71">
        <v>0.97192376479151199</v>
      </c>
      <c r="L400" s="68">
        <v>92.905405405405403</v>
      </c>
      <c r="M400" s="71">
        <v>0.86639054045026398</v>
      </c>
      <c r="N400" s="68">
        <v>67.668746454906398</v>
      </c>
      <c r="O400" s="71">
        <v>8.8436781119823504E-2</v>
      </c>
      <c r="P400" s="68">
        <v>8.3667621776504308</v>
      </c>
      <c r="Q400" s="71">
        <v>0</v>
      </c>
      <c r="R400" s="68">
        <v>33.229329173166903</v>
      </c>
    </row>
    <row r="401" spans="1:18" x14ac:dyDescent="0.2">
      <c r="A401" s="141" t="s">
        <v>1117</v>
      </c>
      <c r="B401" s="67" t="s">
        <v>1118</v>
      </c>
      <c r="C401" s="67">
        <v>45</v>
      </c>
      <c r="D401" s="67" t="s">
        <v>340</v>
      </c>
      <c r="E401" s="71">
        <v>0.60757234106666003</v>
      </c>
      <c r="F401" s="68">
        <v>26.745495495495501</v>
      </c>
      <c r="G401" s="71">
        <v>0.73212028179487498</v>
      </c>
      <c r="H401" s="68">
        <v>29.673423423423401</v>
      </c>
      <c r="I401" s="71">
        <v>0.74832532432147003</v>
      </c>
      <c r="J401" s="68">
        <v>38.231981981982003</v>
      </c>
      <c r="K401" s="71">
        <v>0.77219912100747901</v>
      </c>
      <c r="L401" s="68">
        <v>26.069819819819799</v>
      </c>
      <c r="M401" s="71">
        <v>0.70605918899058095</v>
      </c>
      <c r="N401" s="68">
        <v>21.837776517300099</v>
      </c>
      <c r="O401" s="71">
        <v>7.9157789218897101E-2</v>
      </c>
      <c r="P401" s="68">
        <v>7.44985673352436</v>
      </c>
      <c r="Q401" s="71"/>
      <c r="R401" s="68"/>
    </row>
    <row r="402" spans="1:18" x14ac:dyDescent="0.2">
      <c r="A402" s="141" t="s">
        <v>1119</v>
      </c>
      <c r="B402" s="67" t="s">
        <v>1120</v>
      </c>
      <c r="C402" s="67">
        <v>45</v>
      </c>
      <c r="D402" s="67" t="s">
        <v>340</v>
      </c>
      <c r="E402" s="71">
        <v>0.75778473009441005</v>
      </c>
      <c r="F402" s="68">
        <v>72.409909909909899</v>
      </c>
      <c r="G402" s="71">
        <v>0.81187809317409698</v>
      </c>
      <c r="H402" s="68">
        <v>67.567567567567593</v>
      </c>
      <c r="I402" s="71">
        <v>0.83552753674784896</v>
      </c>
      <c r="J402" s="68">
        <v>69.763513513513502</v>
      </c>
      <c r="K402" s="71">
        <v>0.902595941398873</v>
      </c>
      <c r="L402" s="68">
        <v>65.033783783783804</v>
      </c>
      <c r="M402" s="71">
        <v>0.87975148640523704</v>
      </c>
      <c r="N402" s="68">
        <v>72.036301758366406</v>
      </c>
      <c r="O402" s="71">
        <v>0.116955322840402</v>
      </c>
      <c r="P402" s="68">
        <v>13.008595988538699</v>
      </c>
      <c r="Q402" s="71">
        <v>1</v>
      </c>
      <c r="R402" s="68">
        <v>100</v>
      </c>
    </row>
    <row r="403" spans="1:18" x14ac:dyDescent="0.2">
      <c r="A403" s="141" t="s">
        <v>1121</v>
      </c>
      <c r="B403" s="67" t="s">
        <v>1122</v>
      </c>
      <c r="C403" s="67">
        <v>45</v>
      </c>
      <c r="D403" s="67" t="s">
        <v>340</v>
      </c>
      <c r="E403" s="71">
        <v>0.61238980492727801</v>
      </c>
      <c r="F403" s="68">
        <v>28.547297297297298</v>
      </c>
      <c r="G403" s="71">
        <v>0.805915907888337</v>
      </c>
      <c r="H403" s="68">
        <v>64.076576576576599</v>
      </c>
      <c r="I403" s="71">
        <v>0.86480795251851905</v>
      </c>
      <c r="J403" s="68">
        <v>79.560810810810807</v>
      </c>
      <c r="K403" s="71">
        <v>0.93011915190555805</v>
      </c>
      <c r="L403" s="68">
        <v>76.745495495495504</v>
      </c>
      <c r="M403" s="71">
        <v>0.876411249916494</v>
      </c>
      <c r="N403" s="68">
        <v>70.788428814520699</v>
      </c>
      <c r="O403" s="71">
        <v>0.19708456733475899</v>
      </c>
      <c r="P403" s="68">
        <v>31.805157593123202</v>
      </c>
      <c r="Q403" s="71">
        <v>0</v>
      </c>
      <c r="R403" s="68">
        <v>33.229329173166903</v>
      </c>
    </row>
    <row r="404" spans="1:18" x14ac:dyDescent="0.2">
      <c r="A404" s="141" t="s">
        <v>1123</v>
      </c>
      <c r="B404" s="67" t="s">
        <v>1124</v>
      </c>
      <c r="C404" s="67">
        <v>45</v>
      </c>
      <c r="D404" s="67" t="s">
        <v>340</v>
      </c>
      <c r="E404" s="71">
        <v>0.76129315872635195</v>
      </c>
      <c r="F404" s="68">
        <v>73.761261261261296</v>
      </c>
      <c r="G404" s="71">
        <v>0.81882508324606795</v>
      </c>
      <c r="H404" s="68">
        <v>70.720720720720706</v>
      </c>
      <c r="I404" s="71">
        <v>0.80658662924517099</v>
      </c>
      <c r="J404" s="68">
        <v>59.515765765765799</v>
      </c>
      <c r="K404" s="71">
        <v>0.91448550388830696</v>
      </c>
      <c r="L404" s="68">
        <v>70.326576576576599</v>
      </c>
      <c r="M404" s="71">
        <v>0.84634912151780395</v>
      </c>
      <c r="N404" s="68">
        <v>60.805445263754997</v>
      </c>
      <c r="O404" s="71">
        <v>0.181512614460762</v>
      </c>
      <c r="P404" s="68">
        <v>27.335243553008599</v>
      </c>
      <c r="Q404" s="71">
        <v>1</v>
      </c>
      <c r="R404" s="68">
        <v>100</v>
      </c>
    </row>
    <row r="405" spans="1:18" x14ac:dyDescent="0.2">
      <c r="A405" s="141" t="s">
        <v>1125</v>
      </c>
      <c r="B405" s="67" t="s">
        <v>1126</v>
      </c>
      <c r="C405" s="67">
        <v>45</v>
      </c>
      <c r="D405" s="67" t="s">
        <v>340</v>
      </c>
      <c r="E405" s="71">
        <v>0.62092022978067996</v>
      </c>
      <c r="F405" s="68">
        <v>31.137387387387399</v>
      </c>
      <c r="G405" s="71">
        <v>0.83120457066839004</v>
      </c>
      <c r="H405" s="68">
        <v>76.914414414414395</v>
      </c>
      <c r="I405" s="71">
        <v>0.84701947939909905</v>
      </c>
      <c r="J405" s="68">
        <v>74.605855855855907</v>
      </c>
      <c r="K405" s="71">
        <v>0.991336812398949</v>
      </c>
      <c r="L405" s="68">
        <v>98.367117117117104</v>
      </c>
      <c r="M405" s="71">
        <v>0.89311243236021098</v>
      </c>
      <c r="N405" s="68">
        <v>75.496313102665894</v>
      </c>
      <c r="O405" s="71">
        <v>0.162498083857429</v>
      </c>
      <c r="P405" s="68">
        <v>23.151862464183399</v>
      </c>
      <c r="Q405" s="71">
        <v>3.5E-4</v>
      </c>
      <c r="R405" s="68">
        <v>33.385335413416499</v>
      </c>
    </row>
    <row r="406" spans="1:18" x14ac:dyDescent="0.2">
      <c r="A406" s="141" t="s">
        <v>1127</v>
      </c>
      <c r="B406" s="67" t="s">
        <v>1128</v>
      </c>
      <c r="C406" s="67">
        <v>45</v>
      </c>
      <c r="D406" s="67" t="s">
        <v>340</v>
      </c>
      <c r="E406" s="71">
        <v>0.56248004157297204</v>
      </c>
      <c r="F406" s="68">
        <v>16.047297297297298</v>
      </c>
      <c r="G406" s="71">
        <v>0.77858884775873805</v>
      </c>
      <c r="H406" s="68">
        <v>50.7882882882883</v>
      </c>
      <c r="I406" s="71">
        <v>0.76607496053216895</v>
      </c>
      <c r="J406" s="68">
        <v>44.256756756756801</v>
      </c>
      <c r="K406" s="71">
        <v>0.94639886841450804</v>
      </c>
      <c r="L406" s="68">
        <v>83.3333333333333</v>
      </c>
      <c r="M406" s="71">
        <v>0.736121317389271</v>
      </c>
      <c r="N406" s="68">
        <v>28.417470221213801</v>
      </c>
      <c r="O406" s="71">
        <v>0.14739625534314499</v>
      </c>
      <c r="P406" s="68">
        <v>19.7707736389685</v>
      </c>
      <c r="Q406" s="71">
        <v>2.9999999999999997E-4</v>
      </c>
      <c r="R406" s="68">
        <v>33.307332293291701</v>
      </c>
    </row>
    <row r="407" spans="1:18" x14ac:dyDescent="0.2">
      <c r="A407" s="141" t="s">
        <v>1129</v>
      </c>
      <c r="B407" s="67" t="s">
        <v>1130</v>
      </c>
      <c r="C407" s="67">
        <v>45</v>
      </c>
      <c r="D407" s="67" t="s">
        <v>340</v>
      </c>
      <c r="E407" s="71">
        <v>0.64186311369710203</v>
      </c>
      <c r="F407" s="68">
        <v>37.950450450450496</v>
      </c>
      <c r="G407" s="71">
        <v>0.81036949630209199</v>
      </c>
      <c r="H407" s="68">
        <v>66.385135135135101</v>
      </c>
      <c r="I407" s="71">
        <v>0.76151486808522995</v>
      </c>
      <c r="J407" s="68">
        <v>42.9617117117117</v>
      </c>
      <c r="K407" s="71">
        <v>0.76415365342408803</v>
      </c>
      <c r="L407" s="68">
        <v>24.1554054054054</v>
      </c>
      <c r="M407" s="71">
        <v>0.85636983098403396</v>
      </c>
      <c r="N407" s="68">
        <v>63.868406125921702</v>
      </c>
      <c r="O407" s="71">
        <v>0.15877083338716699</v>
      </c>
      <c r="P407" s="68">
        <v>22.234957020057301</v>
      </c>
      <c r="Q407" s="71">
        <v>0.5</v>
      </c>
      <c r="R407" s="68">
        <v>57.332293291731702</v>
      </c>
    </row>
    <row r="408" spans="1:18" x14ac:dyDescent="0.2">
      <c r="A408" s="141" t="s">
        <v>1131</v>
      </c>
      <c r="B408" s="67" t="s">
        <v>1132</v>
      </c>
      <c r="C408" s="67">
        <v>45</v>
      </c>
      <c r="D408" s="67" t="s">
        <v>340</v>
      </c>
      <c r="E408" s="71">
        <v>0.72450028873046302</v>
      </c>
      <c r="F408" s="68">
        <v>63.231981981982003</v>
      </c>
      <c r="G408" s="71">
        <v>0.76985507407476095</v>
      </c>
      <c r="H408" s="68">
        <v>46.2274774774775</v>
      </c>
      <c r="I408" s="71">
        <v>0.80242707466632501</v>
      </c>
      <c r="J408" s="68">
        <v>57.882882882882903</v>
      </c>
      <c r="K408" s="71">
        <v>0.87255507600247095</v>
      </c>
      <c r="L408" s="68">
        <v>52.308558558558602</v>
      </c>
      <c r="M408" s="71">
        <v>0.77954439174293499</v>
      </c>
      <c r="N408" s="68">
        <v>39.364719228587603</v>
      </c>
      <c r="O408" s="71">
        <v>0.12262011589629</v>
      </c>
      <c r="P408" s="68">
        <v>14.4985673352436</v>
      </c>
      <c r="Q408" s="71">
        <v>1</v>
      </c>
      <c r="R408" s="68">
        <v>100</v>
      </c>
    </row>
    <row r="409" spans="1:18" x14ac:dyDescent="0.2">
      <c r="A409" s="141" t="s">
        <v>1133</v>
      </c>
      <c r="B409" s="67" t="s">
        <v>1134</v>
      </c>
      <c r="C409" s="67">
        <v>45</v>
      </c>
      <c r="D409" s="67" t="s">
        <v>340</v>
      </c>
      <c r="E409" s="71">
        <v>0.71344276018921604</v>
      </c>
      <c r="F409" s="68">
        <v>59.740990990991001</v>
      </c>
      <c r="G409" s="71">
        <v>0.81182072802358896</v>
      </c>
      <c r="H409" s="68">
        <v>67.454954954954999</v>
      </c>
      <c r="I409" s="71">
        <v>0.84466379593388596</v>
      </c>
      <c r="J409" s="68">
        <v>73.873873873873904</v>
      </c>
      <c r="K409" s="71">
        <v>0.89780397928718003</v>
      </c>
      <c r="L409" s="68">
        <v>62.837837837837803</v>
      </c>
      <c r="M409" s="71">
        <v>0.85971006747277701</v>
      </c>
      <c r="N409" s="68">
        <v>64.719228587634703</v>
      </c>
      <c r="O409" s="71">
        <v>0.15321523022865</v>
      </c>
      <c r="P409" s="68">
        <v>21.0888252148997</v>
      </c>
      <c r="Q409" s="71"/>
      <c r="R409" s="68"/>
    </row>
    <row r="410" spans="1:18" x14ac:dyDescent="0.2">
      <c r="A410" s="141" t="s">
        <v>375</v>
      </c>
      <c r="B410" s="67" t="s">
        <v>1135</v>
      </c>
      <c r="C410" s="67">
        <v>45</v>
      </c>
      <c r="D410" s="67" t="s">
        <v>340</v>
      </c>
      <c r="E410" s="71">
        <v>0.71140162095089898</v>
      </c>
      <c r="F410" s="68">
        <v>59.177927927927897</v>
      </c>
      <c r="G410" s="71">
        <v>0.75813774852083404</v>
      </c>
      <c r="H410" s="68">
        <v>40.427927927927897</v>
      </c>
      <c r="I410" s="71">
        <v>0.77185514056479498</v>
      </c>
      <c r="J410" s="68">
        <v>47.015765765765799</v>
      </c>
      <c r="K410" s="71">
        <v>0.84951177424072499</v>
      </c>
      <c r="L410" s="68">
        <v>43.862612612612601</v>
      </c>
      <c r="M410" s="71">
        <v>0.75950297281047496</v>
      </c>
      <c r="N410" s="68">
        <v>33.862733976176997</v>
      </c>
      <c r="O410" s="71">
        <v>0.129402089568562</v>
      </c>
      <c r="P410" s="68">
        <v>15.8166189111748</v>
      </c>
      <c r="Q410" s="71">
        <v>1</v>
      </c>
      <c r="R410" s="68">
        <v>100</v>
      </c>
    </row>
    <row r="411" spans="1:18" x14ac:dyDescent="0.2">
      <c r="A411" s="141" t="s">
        <v>1136</v>
      </c>
      <c r="B411" s="67" t="s">
        <v>1137</v>
      </c>
      <c r="C411" s="67">
        <v>45</v>
      </c>
      <c r="D411" s="67" t="s">
        <v>340</v>
      </c>
      <c r="E411" s="71">
        <v>0.77709723605704295</v>
      </c>
      <c r="F411" s="68">
        <v>78.941441441441398</v>
      </c>
      <c r="G411" s="71">
        <v>0.81429222239938004</v>
      </c>
      <c r="H411" s="68">
        <v>68.637387387387406</v>
      </c>
      <c r="I411" s="71">
        <v>0.85720565491521505</v>
      </c>
      <c r="J411" s="68">
        <v>77.0833333333333</v>
      </c>
      <c r="K411" s="71">
        <v>0.97903416655761499</v>
      </c>
      <c r="L411" s="68">
        <v>95.101351351351397</v>
      </c>
      <c r="M411" s="71">
        <v>0.87307101342775095</v>
      </c>
      <c r="N411" s="68">
        <v>69.653998865570102</v>
      </c>
      <c r="O411" s="71">
        <v>0.138980359042296</v>
      </c>
      <c r="P411" s="68">
        <v>17.822349570200601</v>
      </c>
      <c r="Q411" s="71">
        <v>1</v>
      </c>
      <c r="R411" s="68">
        <v>100</v>
      </c>
    </row>
    <row r="412" spans="1:18" x14ac:dyDescent="0.2">
      <c r="A412" s="141" t="s">
        <v>1138</v>
      </c>
      <c r="B412" s="67" t="s">
        <v>1139</v>
      </c>
      <c r="C412" s="67">
        <v>45</v>
      </c>
      <c r="D412" s="67" t="s">
        <v>340</v>
      </c>
      <c r="E412" s="71">
        <v>0.786077386362807</v>
      </c>
      <c r="F412" s="68">
        <v>80.855855855855907</v>
      </c>
      <c r="G412" s="71">
        <v>0.79067948053520898</v>
      </c>
      <c r="H412" s="68">
        <v>56.418918918918898</v>
      </c>
      <c r="I412" s="71">
        <v>0.83107417875256395</v>
      </c>
      <c r="J412" s="68">
        <v>68.074324324324294</v>
      </c>
      <c r="K412" s="71">
        <v>0.98338330045409805</v>
      </c>
      <c r="L412" s="68">
        <v>96.171171171171196</v>
      </c>
      <c r="M412" s="71">
        <v>0.86639054045026398</v>
      </c>
      <c r="N412" s="68">
        <v>67.668746454906398</v>
      </c>
      <c r="O412" s="71">
        <v>0.24493681798470901</v>
      </c>
      <c r="P412" s="68">
        <v>40.859598853868199</v>
      </c>
      <c r="Q412" s="71">
        <v>1</v>
      </c>
      <c r="R412" s="68">
        <v>100</v>
      </c>
    </row>
    <row r="413" spans="1:18" x14ac:dyDescent="0.2">
      <c r="A413" s="141" t="s">
        <v>1140</v>
      </c>
      <c r="B413" s="67" t="s">
        <v>1141</v>
      </c>
      <c r="C413" s="67">
        <v>45</v>
      </c>
      <c r="D413" s="67" t="s">
        <v>340</v>
      </c>
      <c r="E413" s="71">
        <v>0.64614506851501896</v>
      </c>
      <c r="F413" s="68">
        <v>39.358108108108098</v>
      </c>
      <c r="G413" s="71">
        <v>0.82599649137125397</v>
      </c>
      <c r="H413" s="68">
        <v>74.549549549549596</v>
      </c>
      <c r="I413" s="71">
        <v>0.82180634426860599</v>
      </c>
      <c r="J413" s="68">
        <v>64.864864864864899</v>
      </c>
      <c r="K413" s="71">
        <v>0.97197638643347495</v>
      </c>
      <c r="L413" s="68">
        <v>93.018018018017997</v>
      </c>
      <c r="M413" s="71">
        <v>0.86639054045026398</v>
      </c>
      <c r="N413" s="68">
        <v>67.668746454906398</v>
      </c>
      <c r="O413" s="71">
        <v>0.21030064856651701</v>
      </c>
      <c r="P413" s="68">
        <v>34.7277936962751</v>
      </c>
      <c r="Q413" s="71">
        <v>0.1804</v>
      </c>
      <c r="R413" s="68">
        <v>45.709828393135702</v>
      </c>
    </row>
    <row r="414" spans="1:18" x14ac:dyDescent="0.2">
      <c r="A414" s="141" t="s">
        <v>1142</v>
      </c>
      <c r="B414" s="67" t="s">
        <v>1143</v>
      </c>
      <c r="C414" s="67">
        <v>45</v>
      </c>
      <c r="D414" s="67" t="s">
        <v>340</v>
      </c>
      <c r="E414" s="71">
        <v>0.70347365120997796</v>
      </c>
      <c r="F414" s="68">
        <v>57.376126126126103</v>
      </c>
      <c r="G414" s="71">
        <v>0.75959249144909802</v>
      </c>
      <c r="H414" s="68">
        <v>41.2725225225225</v>
      </c>
      <c r="I414" s="71">
        <v>0.839439048907208</v>
      </c>
      <c r="J414" s="68">
        <v>71.452702702702695</v>
      </c>
      <c r="K414" s="71">
        <v>0.95279211488115201</v>
      </c>
      <c r="L414" s="68">
        <v>85.810810810810807</v>
      </c>
      <c r="M414" s="71">
        <v>0.84968935800654699</v>
      </c>
      <c r="N414" s="68">
        <v>61.996596710153099</v>
      </c>
      <c r="O414" s="71">
        <v>0.25112889401586203</v>
      </c>
      <c r="P414" s="68">
        <v>41.891117478509997</v>
      </c>
      <c r="Q414" s="71">
        <v>0.56820000000000004</v>
      </c>
      <c r="R414" s="68">
        <v>60.0624024960998</v>
      </c>
    </row>
    <row r="415" spans="1:18" x14ac:dyDescent="0.2">
      <c r="A415" s="141" t="s">
        <v>1144</v>
      </c>
      <c r="B415" s="67" t="s">
        <v>1145</v>
      </c>
      <c r="C415" s="67">
        <v>45</v>
      </c>
      <c r="D415" s="67" t="s">
        <v>340</v>
      </c>
      <c r="E415" s="71">
        <v>0.63467174844571606</v>
      </c>
      <c r="F415" s="68">
        <v>35.867117117117097</v>
      </c>
      <c r="G415" s="71">
        <v>0.83477053481862495</v>
      </c>
      <c r="H415" s="68">
        <v>79.110360360360403</v>
      </c>
      <c r="I415" s="71">
        <v>0.84964952565284202</v>
      </c>
      <c r="J415" s="68">
        <v>75.225225225225202</v>
      </c>
      <c r="K415" s="71">
        <v>0.96231318860318005</v>
      </c>
      <c r="L415" s="68">
        <v>89.358108108108098</v>
      </c>
      <c r="M415" s="71">
        <v>0.90981361480392797</v>
      </c>
      <c r="N415" s="68">
        <v>80.771412365286395</v>
      </c>
      <c r="O415" s="71">
        <v>0.251483626795723</v>
      </c>
      <c r="P415" s="68">
        <v>42.005730659025801</v>
      </c>
      <c r="Q415" s="71">
        <v>0</v>
      </c>
      <c r="R415" s="68">
        <v>33.229329173166903</v>
      </c>
    </row>
    <row r="416" spans="1:18" x14ac:dyDescent="0.2">
      <c r="A416" s="141" t="s">
        <v>1146</v>
      </c>
      <c r="B416" s="67" t="s">
        <v>1147</v>
      </c>
      <c r="C416" s="67">
        <v>45</v>
      </c>
      <c r="D416" s="67" t="s">
        <v>340</v>
      </c>
      <c r="E416" s="71">
        <v>0.75654709984247903</v>
      </c>
      <c r="F416" s="68">
        <v>72.072072072072103</v>
      </c>
      <c r="G416" s="71">
        <v>0.81600675575653103</v>
      </c>
      <c r="H416" s="68">
        <v>69.369369369369394</v>
      </c>
      <c r="I416" s="71">
        <v>0.80530133516378199</v>
      </c>
      <c r="J416" s="68">
        <v>58.840090090090101</v>
      </c>
      <c r="K416" s="71">
        <v>0.92118420419581704</v>
      </c>
      <c r="L416" s="68">
        <v>72.353603603603602</v>
      </c>
      <c r="M416" s="71">
        <v>0.83298817556283</v>
      </c>
      <c r="N416" s="68">
        <v>57.061826432217799</v>
      </c>
      <c r="O416" s="71">
        <v>0.16460212837591601</v>
      </c>
      <c r="P416" s="68">
        <v>23.667621776504301</v>
      </c>
      <c r="Q416" s="71">
        <v>0.99919999999999998</v>
      </c>
      <c r="R416" s="68">
        <v>74.024960998439894</v>
      </c>
    </row>
    <row r="417" spans="1:18" x14ac:dyDescent="0.2">
      <c r="A417" s="141" t="s">
        <v>1148</v>
      </c>
      <c r="B417" s="67" t="s">
        <v>1149</v>
      </c>
      <c r="C417" s="67">
        <v>45</v>
      </c>
      <c r="D417" s="67" t="s">
        <v>340</v>
      </c>
      <c r="E417" s="71">
        <v>0.64594084979704602</v>
      </c>
      <c r="F417" s="68">
        <v>39.301801801801801</v>
      </c>
      <c r="G417" s="71">
        <v>0.83899344865339698</v>
      </c>
      <c r="H417" s="68">
        <v>80.968468468468501</v>
      </c>
      <c r="I417" s="71">
        <v>0.85935368844428905</v>
      </c>
      <c r="J417" s="68">
        <v>77.927927927927897</v>
      </c>
      <c r="K417" s="71">
        <v>0.98825516306561501</v>
      </c>
      <c r="L417" s="68">
        <v>97.297297297297305</v>
      </c>
      <c r="M417" s="71">
        <v>0.89979290533769796</v>
      </c>
      <c r="N417" s="68">
        <v>77.8218944980147</v>
      </c>
      <c r="O417" s="71">
        <v>0.23879989328127599</v>
      </c>
      <c r="P417" s="68">
        <v>39.7707736389685</v>
      </c>
      <c r="Q417" s="71">
        <v>5.0450000000000002E-2</v>
      </c>
      <c r="R417" s="68">
        <v>40.717628705148201</v>
      </c>
    </row>
    <row r="418" spans="1:18" x14ac:dyDescent="0.2">
      <c r="A418" s="141" t="s">
        <v>1150</v>
      </c>
      <c r="B418" s="67" t="s">
        <v>1151</v>
      </c>
      <c r="C418" s="67">
        <v>45</v>
      </c>
      <c r="D418" s="67" t="s">
        <v>340</v>
      </c>
      <c r="E418" s="71">
        <v>0.588013618303729</v>
      </c>
      <c r="F418" s="68">
        <v>21.452702702702702</v>
      </c>
      <c r="G418" s="71">
        <v>0.76502551935213403</v>
      </c>
      <c r="H418" s="68">
        <v>43.693693693693703</v>
      </c>
      <c r="I418" s="71">
        <v>0.80894195292589599</v>
      </c>
      <c r="J418" s="68">
        <v>60.529279279279301</v>
      </c>
      <c r="K418" s="71">
        <v>0.93194127018033102</v>
      </c>
      <c r="L418" s="68">
        <v>77.8716216216216</v>
      </c>
      <c r="M418" s="71">
        <v>0.83632841205157304</v>
      </c>
      <c r="N418" s="68">
        <v>58.252977878616001</v>
      </c>
      <c r="O418" s="71">
        <v>0.18584455531243799</v>
      </c>
      <c r="P418" s="68">
        <v>28.653295128939799</v>
      </c>
      <c r="Q418" s="71">
        <v>0</v>
      </c>
      <c r="R418" s="68">
        <v>33.229329173166903</v>
      </c>
    </row>
    <row r="419" spans="1:18" x14ac:dyDescent="0.2">
      <c r="A419" s="141" t="s">
        <v>1152</v>
      </c>
      <c r="B419" s="67" t="s">
        <v>1153</v>
      </c>
      <c r="C419" s="67">
        <v>45</v>
      </c>
      <c r="D419" s="67" t="s">
        <v>340</v>
      </c>
      <c r="E419" s="71">
        <v>0.68555473113102905</v>
      </c>
      <c r="F419" s="68">
        <v>51.858108108108098</v>
      </c>
      <c r="G419" s="71">
        <v>0.81823048280113198</v>
      </c>
      <c r="H419" s="68">
        <v>70.382882882882896</v>
      </c>
      <c r="I419" s="71">
        <v>0.85151820600778105</v>
      </c>
      <c r="J419" s="68">
        <v>75.7882882882883</v>
      </c>
      <c r="K419" s="71">
        <v>0.93401175108398404</v>
      </c>
      <c r="L419" s="68">
        <v>78.828828828828804</v>
      </c>
      <c r="M419" s="71">
        <v>0.88309172289398097</v>
      </c>
      <c r="N419" s="68">
        <v>73.340896199659696</v>
      </c>
      <c r="O419" s="71">
        <v>0.126476223999298</v>
      </c>
      <c r="P419" s="68">
        <v>15.300859598853901</v>
      </c>
      <c r="Q419" s="71">
        <v>0.5</v>
      </c>
      <c r="R419" s="68">
        <v>57.332293291731702</v>
      </c>
    </row>
    <row r="420" spans="1:18" x14ac:dyDescent="0.2">
      <c r="A420" s="141" t="s">
        <v>1150</v>
      </c>
      <c r="B420" s="67" t="s">
        <v>1154</v>
      </c>
      <c r="C420" s="67">
        <v>45</v>
      </c>
      <c r="D420" s="67" t="s">
        <v>340</v>
      </c>
      <c r="E420" s="71">
        <v>0.53711309121477502</v>
      </c>
      <c r="F420" s="68">
        <v>11.4301801801802</v>
      </c>
      <c r="G420" s="71">
        <v>0.73866541335855596</v>
      </c>
      <c r="H420" s="68">
        <v>32.150900900900901</v>
      </c>
      <c r="I420" s="71">
        <v>0.793222219518254</v>
      </c>
      <c r="J420" s="68">
        <v>54.5608108108108</v>
      </c>
      <c r="K420" s="71">
        <v>0.78125102414627701</v>
      </c>
      <c r="L420" s="68">
        <v>27.9279279279279</v>
      </c>
      <c r="M420" s="71">
        <v>0.76618344578796205</v>
      </c>
      <c r="N420" s="68">
        <v>35.337492909812802</v>
      </c>
      <c r="O420" s="71">
        <v>0.14335644447760101</v>
      </c>
      <c r="P420" s="68">
        <v>19.025787965616001</v>
      </c>
      <c r="Q420" s="71">
        <v>0</v>
      </c>
      <c r="R420" s="68">
        <v>33.229329173166903</v>
      </c>
    </row>
    <row r="421" spans="1:18" x14ac:dyDescent="0.2">
      <c r="A421" s="141" t="s">
        <v>1155</v>
      </c>
      <c r="B421" s="67" t="s">
        <v>1156</v>
      </c>
      <c r="C421" s="67">
        <v>45</v>
      </c>
      <c r="D421" s="67" t="s">
        <v>340</v>
      </c>
      <c r="E421" s="71">
        <v>0.59991492919990197</v>
      </c>
      <c r="F421" s="68">
        <v>25.056306306306301</v>
      </c>
      <c r="G421" s="71">
        <v>0.78909393504271297</v>
      </c>
      <c r="H421" s="68">
        <v>55.518018018017997</v>
      </c>
      <c r="I421" s="71">
        <v>0.79623546028046799</v>
      </c>
      <c r="J421" s="68">
        <v>55.518018018017997</v>
      </c>
      <c r="K421" s="71">
        <v>0.94362859584094005</v>
      </c>
      <c r="L421" s="68">
        <v>82.376126126126096</v>
      </c>
      <c r="M421" s="71">
        <v>0.83966864854031698</v>
      </c>
      <c r="N421" s="68">
        <v>58.9903573454339</v>
      </c>
      <c r="O421" s="71">
        <v>0.14121293549497199</v>
      </c>
      <c r="P421" s="68">
        <v>18.624641833810902</v>
      </c>
      <c r="Q421" s="71">
        <v>8.9649999999999994E-2</v>
      </c>
      <c r="R421" s="68">
        <v>42.277691107644301</v>
      </c>
    </row>
    <row r="422" spans="1:18" x14ac:dyDescent="0.2">
      <c r="A422" s="141" t="s">
        <v>1157</v>
      </c>
      <c r="B422" s="67" t="s">
        <v>1158</v>
      </c>
      <c r="C422" s="67">
        <v>45</v>
      </c>
      <c r="D422" s="67" t="s">
        <v>340</v>
      </c>
      <c r="E422" s="71">
        <v>0.49563626248284698</v>
      </c>
      <c r="F422" s="68">
        <v>6.9256756756756799</v>
      </c>
      <c r="G422" s="71">
        <v>0.72937048428492002</v>
      </c>
      <c r="H422" s="68">
        <v>28.547297297297298</v>
      </c>
      <c r="I422" s="71">
        <v>0.65231189307134496</v>
      </c>
      <c r="J422" s="68">
        <v>13.1756756756757</v>
      </c>
      <c r="K422" s="71">
        <v>0.71484521242046795</v>
      </c>
      <c r="L422" s="68">
        <v>15.3716216216216</v>
      </c>
      <c r="M422" s="71">
        <v>0.736121317389271</v>
      </c>
      <c r="N422" s="68">
        <v>28.417470221213801</v>
      </c>
      <c r="O422" s="71">
        <v>0.141168667731079</v>
      </c>
      <c r="P422" s="68">
        <v>18.510028653295102</v>
      </c>
      <c r="Q422" s="71">
        <v>0</v>
      </c>
      <c r="R422" s="68">
        <v>33.229329173166903</v>
      </c>
    </row>
    <row r="423" spans="1:18" x14ac:dyDescent="0.2">
      <c r="A423" s="141" t="s">
        <v>1159</v>
      </c>
      <c r="B423" s="67" t="s">
        <v>1160</v>
      </c>
      <c r="C423" s="67">
        <v>45</v>
      </c>
      <c r="D423" s="67" t="s">
        <v>340</v>
      </c>
      <c r="E423" s="71">
        <v>0.56184554343592297</v>
      </c>
      <c r="F423" s="68">
        <v>15.934684684684701</v>
      </c>
      <c r="G423" s="71">
        <v>0.78281185388704599</v>
      </c>
      <c r="H423" s="68">
        <v>52.8716216216216</v>
      </c>
      <c r="I423" s="71">
        <v>0.78974677270476501</v>
      </c>
      <c r="J423" s="68">
        <v>53.434684684684697</v>
      </c>
      <c r="K423" s="71">
        <v>0.91534890262663304</v>
      </c>
      <c r="L423" s="68">
        <v>70.495495495495504</v>
      </c>
      <c r="M423" s="71">
        <v>0.79624557418665198</v>
      </c>
      <c r="N423" s="68">
        <v>44.753261486103199</v>
      </c>
      <c r="O423" s="71">
        <v>8.69201572104433E-2</v>
      </c>
      <c r="P423" s="68">
        <v>8.1375358166189091</v>
      </c>
      <c r="Q423" s="71">
        <v>0</v>
      </c>
      <c r="R423" s="68">
        <v>33.229329173166903</v>
      </c>
    </row>
    <row r="424" spans="1:18" x14ac:dyDescent="0.2">
      <c r="A424" s="141" t="s">
        <v>1161</v>
      </c>
      <c r="B424" s="67" t="s">
        <v>1162</v>
      </c>
      <c r="C424" s="67">
        <v>45</v>
      </c>
      <c r="D424" s="67" t="s">
        <v>340</v>
      </c>
      <c r="E424" s="71">
        <v>0.77296541102541305</v>
      </c>
      <c r="F424" s="68">
        <v>77.533783783783804</v>
      </c>
      <c r="G424" s="71">
        <v>0.79709710394394595</v>
      </c>
      <c r="H424" s="68">
        <v>59.234234234234201</v>
      </c>
      <c r="I424" s="71">
        <v>0.84207374436585702</v>
      </c>
      <c r="J424" s="68">
        <v>72.466216216216196</v>
      </c>
      <c r="K424" s="71">
        <v>0.95586431012730899</v>
      </c>
      <c r="L424" s="68">
        <v>86.993243243243199</v>
      </c>
      <c r="M424" s="71">
        <v>0.90647337831518504</v>
      </c>
      <c r="N424" s="68">
        <v>79.9205899035735</v>
      </c>
      <c r="O424" s="71">
        <v>0.84173392940018099</v>
      </c>
      <c r="P424" s="68">
        <v>94.040114613180506</v>
      </c>
      <c r="Q424" s="71">
        <v>0.29454999999999998</v>
      </c>
      <c r="R424" s="68">
        <v>49.531981279251198</v>
      </c>
    </row>
    <row r="425" spans="1:18" x14ac:dyDescent="0.2">
      <c r="A425" s="141" t="s">
        <v>1163</v>
      </c>
      <c r="B425" s="67" t="s">
        <v>1164</v>
      </c>
      <c r="C425" s="67">
        <v>45</v>
      </c>
      <c r="D425" s="67" t="s">
        <v>340</v>
      </c>
      <c r="E425" s="71">
        <v>0.70302454835641703</v>
      </c>
      <c r="F425" s="68">
        <v>57.263513513513502</v>
      </c>
      <c r="G425" s="71">
        <v>0.754632111144938</v>
      </c>
      <c r="H425" s="68">
        <v>38.513513513513502</v>
      </c>
      <c r="I425" s="71">
        <v>0.72242007253805796</v>
      </c>
      <c r="J425" s="68">
        <v>29.954954954954999</v>
      </c>
      <c r="K425" s="71">
        <v>0.908536934001131</v>
      </c>
      <c r="L425" s="68">
        <v>67.511261261261296</v>
      </c>
      <c r="M425" s="71">
        <v>0.89645266884895403</v>
      </c>
      <c r="N425" s="68">
        <v>76.574021554168993</v>
      </c>
      <c r="O425" s="71">
        <v>0.936105503605421</v>
      </c>
      <c r="P425" s="68">
        <v>98.108882521490003</v>
      </c>
      <c r="Q425" s="71">
        <v>0</v>
      </c>
      <c r="R425" s="68">
        <v>33.229329173166903</v>
      </c>
    </row>
    <row r="426" spans="1:18" x14ac:dyDescent="0.2">
      <c r="A426" s="141" t="s">
        <v>1165</v>
      </c>
      <c r="B426" s="67" t="s">
        <v>1166</v>
      </c>
      <c r="C426" s="67">
        <v>45</v>
      </c>
      <c r="D426" s="67" t="s">
        <v>340</v>
      </c>
      <c r="E426" s="71">
        <v>0.65533468708805898</v>
      </c>
      <c r="F426" s="68">
        <v>42.286036036036002</v>
      </c>
      <c r="G426" s="71">
        <v>0.70405095470721801</v>
      </c>
      <c r="H426" s="68">
        <v>20.495495495495501</v>
      </c>
      <c r="I426" s="71">
        <v>0.70371877046486897</v>
      </c>
      <c r="J426" s="68">
        <v>23.986486486486498</v>
      </c>
      <c r="K426" s="71">
        <v>0.84172555769548996</v>
      </c>
      <c r="L426" s="68">
        <v>41.835585585585598</v>
      </c>
      <c r="M426" s="71">
        <v>0.63591422272696896</v>
      </c>
      <c r="N426" s="68">
        <v>12.0249574588769</v>
      </c>
      <c r="O426" s="71">
        <v>0.50139861693380905</v>
      </c>
      <c r="P426" s="68">
        <v>68.137535816618893</v>
      </c>
      <c r="Q426" s="71">
        <v>0.54520000000000002</v>
      </c>
      <c r="R426" s="68">
        <v>59.438377535101402</v>
      </c>
    </row>
    <row r="427" spans="1:18" x14ac:dyDescent="0.2">
      <c r="A427" s="141" t="s">
        <v>401</v>
      </c>
      <c r="B427" s="67" t="s">
        <v>1167</v>
      </c>
      <c r="C427" s="67">
        <v>45</v>
      </c>
      <c r="D427" s="67" t="s">
        <v>340</v>
      </c>
      <c r="E427" s="71">
        <v>0.76327277605782395</v>
      </c>
      <c r="F427" s="68">
        <v>74.774774774774798</v>
      </c>
      <c r="G427" s="71">
        <v>0.81164684670694498</v>
      </c>
      <c r="H427" s="68">
        <v>67.229729729729698</v>
      </c>
      <c r="I427" s="71">
        <v>0.82200957673061303</v>
      </c>
      <c r="J427" s="68">
        <v>64.977477477477507</v>
      </c>
      <c r="K427" s="71">
        <v>0.95420846054269903</v>
      </c>
      <c r="L427" s="68">
        <v>86.373873873873904</v>
      </c>
      <c r="M427" s="71">
        <v>0.806266283652883</v>
      </c>
      <c r="N427" s="68">
        <v>47.816222348270003</v>
      </c>
      <c r="O427" s="71">
        <v>0.18550548871380201</v>
      </c>
      <c r="P427" s="68">
        <v>28.538681948424099</v>
      </c>
      <c r="Q427" s="71">
        <v>1</v>
      </c>
      <c r="R427" s="68">
        <v>100</v>
      </c>
    </row>
    <row r="428" spans="1:18" x14ac:dyDescent="0.2">
      <c r="A428" s="141" t="s">
        <v>405</v>
      </c>
      <c r="B428" s="67" t="s">
        <v>1168</v>
      </c>
      <c r="C428" s="67">
        <v>45</v>
      </c>
      <c r="D428" s="67" t="s">
        <v>340</v>
      </c>
      <c r="E428" s="71">
        <v>0.60922552414055198</v>
      </c>
      <c r="F428" s="68">
        <v>27.421171171171199</v>
      </c>
      <c r="G428" s="71">
        <v>0.72435357141782497</v>
      </c>
      <c r="H428" s="68">
        <v>26.858108108108102</v>
      </c>
      <c r="I428" s="71">
        <v>0.69115871559139597</v>
      </c>
      <c r="J428" s="68">
        <v>21.058558558558602</v>
      </c>
      <c r="K428" s="71">
        <v>0.87632501595246104</v>
      </c>
      <c r="L428" s="68">
        <v>53.603603603603602</v>
      </c>
      <c r="M428" s="71">
        <v>0.67599706059189002</v>
      </c>
      <c r="N428" s="68">
        <v>16.959727736812301</v>
      </c>
      <c r="O428" s="71">
        <v>0.111618781289739</v>
      </c>
      <c r="P428" s="68">
        <v>11.8624641833811</v>
      </c>
      <c r="Q428" s="71">
        <v>0.57589999999999997</v>
      </c>
      <c r="R428" s="68">
        <v>60.374414976599098</v>
      </c>
    </row>
    <row r="429" spans="1:18" x14ac:dyDescent="0.2">
      <c r="A429" s="141" t="s">
        <v>1169</v>
      </c>
      <c r="B429" s="67" t="s">
        <v>1170</v>
      </c>
      <c r="C429" s="67">
        <v>45</v>
      </c>
      <c r="D429" s="67" t="s">
        <v>340</v>
      </c>
      <c r="E429" s="71">
        <v>0.79365614387669503</v>
      </c>
      <c r="F429" s="68">
        <v>82.770270270270302</v>
      </c>
      <c r="G429" s="71">
        <v>0.76475727213420197</v>
      </c>
      <c r="H429" s="68">
        <v>43.581081081081102</v>
      </c>
      <c r="I429" s="71">
        <v>0.83049592050530496</v>
      </c>
      <c r="J429" s="68">
        <v>67.9617117117117</v>
      </c>
      <c r="K429" s="71">
        <v>0.88630876854729201</v>
      </c>
      <c r="L429" s="68">
        <v>58.220720720720699</v>
      </c>
      <c r="M429" s="71">
        <v>0.77620415525419195</v>
      </c>
      <c r="N429" s="68">
        <v>38.287010777084497</v>
      </c>
      <c r="O429" s="71">
        <v>0.50417074681917695</v>
      </c>
      <c r="P429" s="68">
        <v>68.538681948424099</v>
      </c>
      <c r="Q429" s="71">
        <v>1</v>
      </c>
      <c r="R429" s="68">
        <v>100</v>
      </c>
    </row>
    <row r="430" spans="1:18" x14ac:dyDescent="0.2">
      <c r="A430" s="141" t="s">
        <v>1171</v>
      </c>
      <c r="B430" s="67" t="s">
        <v>1172</v>
      </c>
      <c r="C430" s="67">
        <v>45</v>
      </c>
      <c r="D430" s="67" t="s">
        <v>340</v>
      </c>
      <c r="E430" s="71">
        <v>0.86600258619488002</v>
      </c>
      <c r="F430" s="68">
        <v>92.849099099099107</v>
      </c>
      <c r="G430" s="71">
        <v>0.781449992579625</v>
      </c>
      <c r="H430" s="68">
        <v>52.195945945945901</v>
      </c>
      <c r="I430" s="71">
        <v>0.84208588963773701</v>
      </c>
      <c r="J430" s="68">
        <v>72.522522522522493</v>
      </c>
      <c r="K430" s="71">
        <v>0.86318391397917205</v>
      </c>
      <c r="L430" s="68">
        <v>48.479729729729698</v>
      </c>
      <c r="M430" s="71">
        <v>0.87307101342775095</v>
      </c>
      <c r="N430" s="68">
        <v>69.653998865570102</v>
      </c>
      <c r="O430" s="71">
        <v>0.83622470754499401</v>
      </c>
      <c r="P430" s="68">
        <v>93.6389684813754</v>
      </c>
      <c r="Q430" s="71">
        <v>1</v>
      </c>
      <c r="R430" s="68">
        <v>100</v>
      </c>
    </row>
    <row r="431" spans="1:18" x14ac:dyDescent="0.2">
      <c r="A431" s="141" t="s">
        <v>1173</v>
      </c>
      <c r="B431" s="67" t="s">
        <v>1174</v>
      </c>
      <c r="C431" s="67">
        <v>65</v>
      </c>
      <c r="D431" s="67" t="s">
        <v>340</v>
      </c>
      <c r="E431" s="71">
        <v>0.69687551896097799</v>
      </c>
      <c r="F431" s="68">
        <v>55.349099099099099</v>
      </c>
      <c r="G431" s="71">
        <v>0.81203375729680705</v>
      </c>
      <c r="H431" s="68">
        <v>67.623873873873904</v>
      </c>
      <c r="I431" s="71">
        <v>0.86015084412305398</v>
      </c>
      <c r="J431" s="68">
        <v>78.322072072072103</v>
      </c>
      <c r="K431" s="71">
        <v>0.95003298532023295</v>
      </c>
      <c r="L431" s="68">
        <v>84.740990990990994</v>
      </c>
      <c r="M431" s="71">
        <v>0.86305030396152005</v>
      </c>
      <c r="N431" s="68">
        <v>65.910380034032897</v>
      </c>
      <c r="O431" s="71">
        <v>0.56238522306425398</v>
      </c>
      <c r="P431" s="68">
        <v>73.409742120343793</v>
      </c>
      <c r="Q431" s="71">
        <v>0.1336</v>
      </c>
      <c r="R431" s="68">
        <v>44.227769110764399</v>
      </c>
    </row>
    <row r="432" spans="1:18" x14ac:dyDescent="0.2">
      <c r="A432" s="141" t="s">
        <v>1175</v>
      </c>
      <c r="B432" s="67" t="s">
        <v>1176</v>
      </c>
      <c r="C432" s="67">
        <v>65</v>
      </c>
      <c r="D432" s="67" t="s">
        <v>340</v>
      </c>
      <c r="E432" s="71">
        <v>0.76155806355922595</v>
      </c>
      <c r="F432" s="68">
        <v>73.930180180180201</v>
      </c>
      <c r="G432" s="71">
        <v>0.845367071506682</v>
      </c>
      <c r="H432" s="68">
        <v>83.896396396396398</v>
      </c>
      <c r="I432" s="71">
        <v>0.90388379238378203</v>
      </c>
      <c r="J432" s="68">
        <v>90.540540540540505</v>
      </c>
      <c r="K432" s="71">
        <v>0.90232216287021805</v>
      </c>
      <c r="L432" s="68">
        <v>64.921171171171196</v>
      </c>
      <c r="M432" s="71">
        <v>0.89979290533769796</v>
      </c>
      <c r="N432" s="68">
        <v>77.8218944980147</v>
      </c>
      <c r="O432" s="71">
        <v>0.957532449256976</v>
      </c>
      <c r="P432" s="68">
        <v>98.739255014326602</v>
      </c>
      <c r="Q432" s="71">
        <v>6.0449999999999997E-2</v>
      </c>
      <c r="R432" s="68">
        <v>41.107644305772197</v>
      </c>
    </row>
    <row r="433" spans="1:18" x14ac:dyDescent="0.2">
      <c r="A433" s="141" t="s">
        <v>1177</v>
      </c>
      <c r="B433" s="67" t="s">
        <v>1178</v>
      </c>
      <c r="C433" s="67">
        <v>65</v>
      </c>
      <c r="D433" s="67" t="s">
        <v>340</v>
      </c>
      <c r="E433" s="71">
        <v>0.82640689541677503</v>
      </c>
      <c r="F433" s="68">
        <v>88.569819819819799</v>
      </c>
      <c r="G433" s="71">
        <v>0.85198645885118596</v>
      </c>
      <c r="H433" s="68">
        <v>85.979729729729698</v>
      </c>
      <c r="I433" s="71">
        <v>0.87847520697934001</v>
      </c>
      <c r="J433" s="68">
        <v>84.515765765765806</v>
      </c>
      <c r="K433" s="71">
        <v>0.71519788151605002</v>
      </c>
      <c r="L433" s="68">
        <v>15.540540540540499</v>
      </c>
      <c r="M433" s="71">
        <v>0.98997929053376998</v>
      </c>
      <c r="N433" s="68">
        <v>97.277368122518396</v>
      </c>
      <c r="O433" s="71">
        <v>0.69639563920352998</v>
      </c>
      <c r="P433" s="68">
        <v>82.349570200573098</v>
      </c>
      <c r="Q433" s="71"/>
      <c r="R433" s="68"/>
    </row>
    <row r="434" spans="1:18" x14ac:dyDescent="0.2">
      <c r="A434" s="141" t="s">
        <v>803</v>
      </c>
      <c r="B434" s="67" t="s">
        <v>1179</v>
      </c>
      <c r="C434" s="67">
        <v>65</v>
      </c>
      <c r="D434" s="67" t="s">
        <v>340</v>
      </c>
      <c r="E434" s="71">
        <v>0.72903410476281405</v>
      </c>
      <c r="F434" s="68">
        <v>64.695945945945894</v>
      </c>
      <c r="G434" s="71">
        <v>0.81880186132473898</v>
      </c>
      <c r="H434" s="68">
        <v>70.664414414414395</v>
      </c>
      <c r="I434" s="71">
        <v>0.87804829867398704</v>
      </c>
      <c r="J434" s="68">
        <v>84.177927927927897</v>
      </c>
      <c r="K434" s="71">
        <v>0.88839712103676005</v>
      </c>
      <c r="L434" s="68">
        <v>59.009009009008999</v>
      </c>
      <c r="M434" s="71">
        <v>0.95657692564633601</v>
      </c>
      <c r="N434" s="68">
        <v>91.264889393079997</v>
      </c>
      <c r="O434" s="71">
        <v>0.83238042189506001</v>
      </c>
      <c r="P434" s="68">
        <v>93.1805157593123</v>
      </c>
      <c r="Q434" s="71">
        <v>0</v>
      </c>
      <c r="R434" s="68">
        <v>33.229329173166903</v>
      </c>
    </row>
    <row r="435" spans="1:18" x14ac:dyDescent="0.2">
      <c r="A435" s="141" t="s">
        <v>1180</v>
      </c>
      <c r="B435" s="67" t="s">
        <v>1181</v>
      </c>
      <c r="C435" s="67">
        <v>65</v>
      </c>
      <c r="D435" s="67" t="s">
        <v>340</v>
      </c>
      <c r="E435" s="71">
        <v>0.90080331378243095</v>
      </c>
      <c r="F435" s="68">
        <v>97.578828828828804</v>
      </c>
      <c r="G435" s="71">
        <v>0.89490274321883301</v>
      </c>
      <c r="H435" s="68">
        <v>93.018018018017997</v>
      </c>
      <c r="I435" s="71">
        <v>0.892020518054911</v>
      </c>
      <c r="J435" s="68">
        <v>87.781531531531499</v>
      </c>
      <c r="K435" s="71">
        <v>0.93436438895678997</v>
      </c>
      <c r="L435" s="68">
        <v>78.885135135135101</v>
      </c>
      <c r="M435" s="71">
        <v>0.93653550671387498</v>
      </c>
      <c r="N435" s="68">
        <v>86.840612592172405</v>
      </c>
      <c r="O435" s="71">
        <v>0.74699672575017495</v>
      </c>
      <c r="P435" s="68">
        <v>86.189111747851001</v>
      </c>
      <c r="Q435" s="71">
        <v>1</v>
      </c>
      <c r="R435" s="68">
        <v>100</v>
      </c>
    </row>
    <row r="436" spans="1:18" x14ac:dyDescent="0.2">
      <c r="A436" s="141" t="s">
        <v>1182</v>
      </c>
      <c r="B436" s="67" t="s">
        <v>1183</v>
      </c>
      <c r="C436" s="67">
        <v>65</v>
      </c>
      <c r="D436" s="67" t="s">
        <v>340</v>
      </c>
      <c r="E436" s="71">
        <v>0.80927015989653095</v>
      </c>
      <c r="F436" s="68">
        <v>85.698198198198199</v>
      </c>
      <c r="G436" s="71">
        <v>0.84625842270336105</v>
      </c>
      <c r="H436" s="68">
        <v>84.234234234234194</v>
      </c>
      <c r="I436" s="71">
        <v>0.88321562717993196</v>
      </c>
      <c r="J436" s="68">
        <v>85.641891891891902</v>
      </c>
      <c r="K436" s="71">
        <v>0.95871063653067501</v>
      </c>
      <c r="L436" s="68">
        <v>88.119369369369394</v>
      </c>
      <c r="M436" s="71">
        <v>1</v>
      </c>
      <c r="N436" s="68">
        <v>100</v>
      </c>
      <c r="O436" s="71">
        <v>0.78493627296521795</v>
      </c>
      <c r="P436" s="68">
        <v>89.169054441260698</v>
      </c>
      <c r="Q436" s="71">
        <v>0.38250000000000001</v>
      </c>
      <c r="R436" s="68">
        <v>52.184087363494498</v>
      </c>
    </row>
    <row r="437" spans="1:18" x14ac:dyDescent="0.2">
      <c r="A437" s="141" t="s">
        <v>1184</v>
      </c>
      <c r="B437" s="67" t="s">
        <v>1185</v>
      </c>
      <c r="C437" s="67">
        <v>65</v>
      </c>
      <c r="D437" s="67" t="s">
        <v>340</v>
      </c>
      <c r="E437" s="71">
        <v>0.91672472598982302</v>
      </c>
      <c r="F437" s="68">
        <v>99.099099099099107</v>
      </c>
      <c r="G437" s="71">
        <v>0.90115132861400005</v>
      </c>
      <c r="H437" s="68">
        <v>93.581081081081095</v>
      </c>
      <c r="I437" s="71">
        <v>0.95977849381189895</v>
      </c>
      <c r="J437" s="68">
        <v>98.704954954954999</v>
      </c>
      <c r="K437" s="71">
        <v>0.98750605557363302</v>
      </c>
      <c r="L437" s="68">
        <v>97.1283783783784</v>
      </c>
      <c r="M437" s="71">
        <v>1</v>
      </c>
      <c r="N437" s="68">
        <v>100</v>
      </c>
      <c r="O437" s="71">
        <v>0.73518775194958197</v>
      </c>
      <c r="P437" s="68">
        <v>84.871060171919794</v>
      </c>
      <c r="Q437" s="71"/>
      <c r="R437" s="68"/>
    </row>
    <row r="438" spans="1:18" x14ac:dyDescent="0.2">
      <c r="A438" s="141" t="s">
        <v>1186</v>
      </c>
      <c r="B438" s="67" t="s">
        <v>1187</v>
      </c>
      <c r="C438" s="67">
        <v>65</v>
      </c>
      <c r="D438" s="67" t="s">
        <v>340</v>
      </c>
      <c r="E438" s="71">
        <v>0.92619503097373701</v>
      </c>
      <c r="F438" s="68">
        <v>99.493243243243199</v>
      </c>
      <c r="G438" s="71">
        <v>0.972541532473577</v>
      </c>
      <c r="H438" s="68">
        <v>98.029279279279294</v>
      </c>
      <c r="I438" s="71">
        <v>0.92197791728987899</v>
      </c>
      <c r="J438" s="68">
        <v>94.200450450450404</v>
      </c>
      <c r="K438" s="71">
        <v>0.95807181754832904</v>
      </c>
      <c r="L438" s="68">
        <v>87.894144144144093</v>
      </c>
      <c r="M438" s="71">
        <v>0.98663905404502605</v>
      </c>
      <c r="N438" s="68">
        <v>96.426545660805402</v>
      </c>
      <c r="O438" s="71">
        <v>0.72153986448561203</v>
      </c>
      <c r="P438" s="68">
        <v>83.782234957020094</v>
      </c>
      <c r="Q438" s="71">
        <v>0.99639999999999995</v>
      </c>
      <c r="R438" s="68">
        <v>71.840873634945396</v>
      </c>
    </row>
    <row r="439" spans="1:18" x14ac:dyDescent="0.2">
      <c r="A439" s="141" t="s">
        <v>1188</v>
      </c>
      <c r="B439" s="67" t="s">
        <v>1189</v>
      </c>
      <c r="C439" s="67">
        <v>45</v>
      </c>
      <c r="D439" s="67" t="s">
        <v>340</v>
      </c>
      <c r="E439" s="71">
        <v>0.69654277362934702</v>
      </c>
      <c r="F439" s="68">
        <v>55.292792792792802</v>
      </c>
      <c r="G439" s="71">
        <v>0.82223391907393695</v>
      </c>
      <c r="H439" s="68">
        <v>72.409909909909899</v>
      </c>
      <c r="I439" s="71">
        <v>0.83717942636708897</v>
      </c>
      <c r="J439" s="68">
        <v>70.326576576576599</v>
      </c>
      <c r="K439" s="71">
        <v>0.96514348418782003</v>
      </c>
      <c r="L439" s="68">
        <v>90.202702702702695</v>
      </c>
      <c r="M439" s="71">
        <v>0.79290533769790905</v>
      </c>
      <c r="N439" s="68">
        <v>43.448667044810001</v>
      </c>
      <c r="O439" s="71">
        <v>7.4994474449324694E-2</v>
      </c>
      <c r="P439" s="68">
        <v>6.9914040114613201</v>
      </c>
      <c r="Q439" s="71">
        <v>0.68679999999999997</v>
      </c>
      <c r="R439" s="68">
        <v>64.118564742589697</v>
      </c>
    </row>
    <row r="440" spans="1:18" x14ac:dyDescent="0.2">
      <c r="A440" s="141" t="s">
        <v>579</v>
      </c>
      <c r="B440" s="67" t="s">
        <v>1190</v>
      </c>
      <c r="C440" s="67">
        <v>45</v>
      </c>
      <c r="D440" s="67" t="s">
        <v>340</v>
      </c>
      <c r="E440" s="71">
        <v>0.85589109394950502</v>
      </c>
      <c r="F440" s="68">
        <v>91.835585585585605</v>
      </c>
      <c r="G440" s="71">
        <v>0.85150198951522904</v>
      </c>
      <c r="H440" s="68">
        <v>85.585585585585605</v>
      </c>
      <c r="I440" s="71">
        <v>0.88059864980949198</v>
      </c>
      <c r="J440" s="68">
        <v>84.853603603603602</v>
      </c>
      <c r="K440" s="71">
        <v>0.978309779411349</v>
      </c>
      <c r="L440" s="68">
        <v>94.819819819819799</v>
      </c>
      <c r="M440" s="71">
        <v>0.95323668915759197</v>
      </c>
      <c r="N440" s="68">
        <v>90.470788428814501</v>
      </c>
      <c r="O440" s="71">
        <v>0.47169945580336797</v>
      </c>
      <c r="P440" s="68">
        <v>65.787965616045796</v>
      </c>
      <c r="Q440" s="71">
        <v>1</v>
      </c>
      <c r="R440" s="68">
        <v>100</v>
      </c>
    </row>
    <row r="441" spans="1:18" x14ac:dyDescent="0.2">
      <c r="A441" s="141" t="s">
        <v>1191</v>
      </c>
      <c r="B441" s="67" t="s">
        <v>1192</v>
      </c>
      <c r="C441" s="67">
        <v>45</v>
      </c>
      <c r="D441" s="67" t="s">
        <v>340</v>
      </c>
      <c r="E441" s="71">
        <v>0.83232162694160094</v>
      </c>
      <c r="F441" s="68">
        <v>89.414414414414395</v>
      </c>
      <c r="G441" s="71">
        <v>0.83981344323150098</v>
      </c>
      <c r="H441" s="68">
        <v>81.306306306306297</v>
      </c>
      <c r="I441" s="71">
        <v>0.902929363122283</v>
      </c>
      <c r="J441" s="68">
        <v>90.315315315315303</v>
      </c>
      <c r="K441" s="71">
        <v>0.98867304640502895</v>
      </c>
      <c r="L441" s="68">
        <v>97.635135135135101</v>
      </c>
      <c r="M441" s="71">
        <v>0.93319527022513205</v>
      </c>
      <c r="N441" s="68">
        <v>86.330119115144598</v>
      </c>
      <c r="O441" s="71">
        <v>0.49699701172405802</v>
      </c>
      <c r="P441" s="68">
        <v>67.679083094555907</v>
      </c>
      <c r="Q441" s="71"/>
      <c r="R441" s="68"/>
    </row>
    <row r="442" spans="1:18" x14ac:dyDescent="0.2">
      <c r="A442" s="141" t="s">
        <v>1193</v>
      </c>
      <c r="B442" s="67" t="s">
        <v>1194</v>
      </c>
      <c r="C442" s="67">
        <v>65</v>
      </c>
      <c r="D442" s="67" t="s">
        <v>340</v>
      </c>
      <c r="E442" s="71">
        <v>0.81219864492188998</v>
      </c>
      <c r="F442" s="68">
        <v>86.486486486486498</v>
      </c>
      <c r="G442" s="71">
        <v>0.86044119296673904</v>
      </c>
      <c r="H442" s="68">
        <v>88.344594594594597</v>
      </c>
      <c r="I442" s="71">
        <v>0.91555159288762</v>
      </c>
      <c r="J442" s="68">
        <v>93.018018018017997</v>
      </c>
      <c r="K442" s="71">
        <v>0.97246141554188203</v>
      </c>
      <c r="L442" s="68">
        <v>93.299549549549596</v>
      </c>
      <c r="M442" s="71">
        <v>0.95657692564633601</v>
      </c>
      <c r="N442" s="68">
        <v>91.264889393079997</v>
      </c>
      <c r="O442" s="71">
        <v>0.78306074248876401</v>
      </c>
      <c r="P442" s="68">
        <v>88.9971346704871</v>
      </c>
      <c r="Q442" s="71">
        <v>0.3851</v>
      </c>
      <c r="R442" s="68">
        <v>52.340093603744201</v>
      </c>
    </row>
    <row r="443" spans="1:18" x14ac:dyDescent="0.2">
      <c r="A443" s="141" t="s">
        <v>1195</v>
      </c>
      <c r="B443" s="67" t="s">
        <v>1196</v>
      </c>
      <c r="C443" s="67">
        <v>65</v>
      </c>
      <c r="D443" s="67" t="s">
        <v>340</v>
      </c>
      <c r="E443" s="71">
        <v>0.85271259370939001</v>
      </c>
      <c r="F443" s="68">
        <v>91.272522522522493</v>
      </c>
      <c r="G443" s="71">
        <v>0.67236377808105097</v>
      </c>
      <c r="H443" s="68">
        <v>13.963963963964</v>
      </c>
      <c r="I443" s="71">
        <v>0.91129776831986697</v>
      </c>
      <c r="J443" s="68">
        <v>92.117117117117104</v>
      </c>
      <c r="K443" s="71">
        <v>0.92837673145548405</v>
      </c>
      <c r="L443" s="68">
        <v>75.844594594594597</v>
      </c>
      <c r="M443" s="71">
        <v>0.98997929053376998</v>
      </c>
      <c r="N443" s="68">
        <v>97.277368122518396</v>
      </c>
      <c r="O443" s="71">
        <v>0.76154540015677497</v>
      </c>
      <c r="P443" s="68">
        <v>87.335243553008596</v>
      </c>
      <c r="Q443" s="71"/>
      <c r="R443" s="68"/>
    </row>
    <row r="444" spans="1:18" x14ac:dyDescent="0.2">
      <c r="A444" s="141" t="s">
        <v>1197</v>
      </c>
      <c r="B444" s="67" t="s">
        <v>1198</v>
      </c>
      <c r="C444" s="67">
        <v>65</v>
      </c>
      <c r="D444" s="67" t="s">
        <v>340</v>
      </c>
      <c r="E444" s="71">
        <v>0.80993968986109399</v>
      </c>
      <c r="F444" s="68">
        <v>86.092342342342306</v>
      </c>
      <c r="G444" s="71">
        <v>0.83712060702781499</v>
      </c>
      <c r="H444" s="68">
        <v>80.180180180180201</v>
      </c>
      <c r="I444" s="71">
        <v>0.93471503781743204</v>
      </c>
      <c r="J444" s="68">
        <v>96.171171171171196</v>
      </c>
      <c r="K444" s="71">
        <v>0.90028666569817895</v>
      </c>
      <c r="L444" s="68">
        <v>63.738738738738697</v>
      </c>
      <c r="M444" s="71">
        <v>1</v>
      </c>
      <c r="N444" s="68">
        <v>100</v>
      </c>
      <c r="O444" s="71">
        <v>0.79101582862313602</v>
      </c>
      <c r="P444" s="68">
        <v>89.742120343839503</v>
      </c>
      <c r="Q444" s="71">
        <v>0.39650000000000002</v>
      </c>
      <c r="R444" s="68">
        <v>52.886115444617801</v>
      </c>
    </row>
    <row r="445" spans="1:18" x14ac:dyDescent="0.2">
      <c r="A445" s="141" t="s">
        <v>1064</v>
      </c>
      <c r="B445" s="67" t="s">
        <v>1199</v>
      </c>
      <c r="C445" s="67">
        <v>65</v>
      </c>
      <c r="D445" s="67" t="s">
        <v>340</v>
      </c>
      <c r="E445" s="71">
        <v>0.72574937199650003</v>
      </c>
      <c r="F445" s="68">
        <v>63.626126126126103</v>
      </c>
      <c r="G445" s="71">
        <v>0.73606621471954303</v>
      </c>
      <c r="H445" s="68">
        <v>31.25</v>
      </c>
      <c r="I445" s="71">
        <v>0.88237443447706099</v>
      </c>
      <c r="J445" s="68">
        <v>85.078828828828804</v>
      </c>
      <c r="K445" s="71">
        <v>0.87222988510620703</v>
      </c>
      <c r="L445" s="68">
        <v>52.0833333333333</v>
      </c>
      <c r="M445" s="71">
        <v>0.973278108090053</v>
      </c>
      <c r="N445" s="68">
        <v>94.838343732274495</v>
      </c>
      <c r="O445" s="71">
        <v>0.890547589586137</v>
      </c>
      <c r="P445" s="68">
        <v>96.848137535816605</v>
      </c>
      <c r="Q445" s="71">
        <v>0</v>
      </c>
      <c r="R445" s="68">
        <v>33.229329173166903</v>
      </c>
    </row>
    <row r="446" spans="1:18" x14ac:dyDescent="0.2">
      <c r="A446" s="141" t="s">
        <v>705</v>
      </c>
      <c r="B446" s="67" t="s">
        <v>1200</v>
      </c>
      <c r="C446" s="67">
        <v>65</v>
      </c>
      <c r="D446" s="67" t="s">
        <v>340</v>
      </c>
      <c r="E446" s="71">
        <v>0.67133818072122498</v>
      </c>
      <c r="F446" s="68">
        <v>47.409909909909899</v>
      </c>
      <c r="G446" s="71">
        <v>0.66837750671949903</v>
      </c>
      <c r="H446" s="68">
        <v>13.3445945945946</v>
      </c>
      <c r="I446" s="71">
        <v>0.80727678566412397</v>
      </c>
      <c r="J446" s="68">
        <v>59.853603603603602</v>
      </c>
      <c r="K446" s="71">
        <v>0.77933357037994999</v>
      </c>
      <c r="L446" s="68">
        <v>27.702702702702702</v>
      </c>
      <c r="M446" s="71">
        <v>0.87975148640523704</v>
      </c>
      <c r="N446" s="68">
        <v>72.036301758366406</v>
      </c>
      <c r="O446" s="71">
        <v>0.89328973515854104</v>
      </c>
      <c r="P446" s="68">
        <v>97.020057306590303</v>
      </c>
      <c r="Q446" s="71">
        <v>0</v>
      </c>
      <c r="R446" s="68">
        <v>33.229329173166903</v>
      </c>
    </row>
    <row r="447" spans="1:18" x14ac:dyDescent="0.2">
      <c r="A447" s="141" t="s">
        <v>1201</v>
      </c>
      <c r="B447" s="67" t="s">
        <v>1202</v>
      </c>
      <c r="C447" s="67">
        <v>65</v>
      </c>
      <c r="D447" s="67" t="s">
        <v>340</v>
      </c>
      <c r="E447" s="71">
        <v>0.76017996320333203</v>
      </c>
      <c r="F447" s="68">
        <v>73.254504504504496</v>
      </c>
      <c r="G447" s="71">
        <v>0.83654220256822198</v>
      </c>
      <c r="H447" s="68">
        <v>80.011261261261296</v>
      </c>
      <c r="I447" s="71">
        <v>0.93183572623537103</v>
      </c>
      <c r="J447" s="68">
        <v>96.002252252252205</v>
      </c>
      <c r="K447" s="71">
        <v>0.94189673285392495</v>
      </c>
      <c r="L447" s="68">
        <v>81.700450450450404</v>
      </c>
      <c r="M447" s="71">
        <v>1</v>
      </c>
      <c r="N447" s="68">
        <v>100</v>
      </c>
      <c r="O447" s="71">
        <v>0.85080511756247701</v>
      </c>
      <c r="P447" s="68">
        <v>94.899713467048699</v>
      </c>
      <c r="Q447" s="71">
        <v>0</v>
      </c>
      <c r="R447" s="68">
        <v>33.229329173166903</v>
      </c>
    </row>
    <row r="448" spans="1:18" x14ac:dyDescent="0.2">
      <c r="A448" s="141" t="s">
        <v>1203</v>
      </c>
      <c r="B448" s="67" t="s">
        <v>1204</v>
      </c>
      <c r="C448" s="67">
        <v>65</v>
      </c>
      <c r="D448" s="67" t="s">
        <v>340</v>
      </c>
      <c r="E448" s="71">
        <v>0.75228654943852002</v>
      </c>
      <c r="F448" s="68">
        <v>71.058558558558602</v>
      </c>
      <c r="G448" s="71">
        <v>0.83090855710172695</v>
      </c>
      <c r="H448" s="68">
        <v>76.745495495495504</v>
      </c>
      <c r="I448" s="71">
        <v>0.86740022530159799</v>
      </c>
      <c r="J448" s="68">
        <v>80.349099099099107</v>
      </c>
      <c r="K448" s="71">
        <v>0.92352122517942403</v>
      </c>
      <c r="L448" s="68">
        <v>73.479729729729698</v>
      </c>
      <c r="M448" s="71">
        <v>0.99665976351125696</v>
      </c>
      <c r="N448" s="68">
        <v>98.355076574021595</v>
      </c>
      <c r="O448" s="71">
        <v>0.784229525537112</v>
      </c>
      <c r="P448" s="68">
        <v>89.054441260744994</v>
      </c>
      <c r="Q448" s="71">
        <v>0.111</v>
      </c>
      <c r="R448" s="68">
        <v>43.213728549141997</v>
      </c>
    </row>
    <row r="449" spans="1:18" x14ac:dyDescent="0.2">
      <c r="A449" s="141" t="s">
        <v>1205</v>
      </c>
      <c r="B449" s="67" t="s">
        <v>1206</v>
      </c>
      <c r="C449" s="67">
        <v>65</v>
      </c>
      <c r="D449" s="67" t="s">
        <v>340</v>
      </c>
      <c r="E449" s="71">
        <v>0.78988250718795405</v>
      </c>
      <c r="F449" s="68">
        <v>82.094594594594597</v>
      </c>
      <c r="G449" s="71">
        <v>0.84814413169060099</v>
      </c>
      <c r="H449" s="68">
        <v>84.684684684684697</v>
      </c>
      <c r="I449" s="71">
        <v>0.92253792041683103</v>
      </c>
      <c r="J449" s="68">
        <v>94.369369369369394</v>
      </c>
      <c r="K449" s="71">
        <v>0.96538722665662202</v>
      </c>
      <c r="L449" s="68">
        <v>90.3716216216216</v>
      </c>
      <c r="M449" s="71">
        <v>1</v>
      </c>
      <c r="N449" s="68">
        <v>100</v>
      </c>
      <c r="O449" s="71">
        <v>0.77242576436367205</v>
      </c>
      <c r="P449" s="68">
        <v>88.022922636103104</v>
      </c>
      <c r="Q449" s="71">
        <v>0.23080000000000001</v>
      </c>
      <c r="R449" s="68">
        <v>47.191887675506997</v>
      </c>
    </row>
    <row r="450" spans="1:18" x14ac:dyDescent="0.2">
      <c r="A450" s="141" t="s">
        <v>1207</v>
      </c>
      <c r="B450" s="67" t="s">
        <v>1208</v>
      </c>
      <c r="C450" s="67">
        <v>65</v>
      </c>
      <c r="D450" s="67" t="s">
        <v>340</v>
      </c>
      <c r="E450" s="71">
        <v>0.79695665877737998</v>
      </c>
      <c r="F450" s="68">
        <v>83.445945945945894</v>
      </c>
      <c r="G450" s="71">
        <v>0.89255406104502899</v>
      </c>
      <c r="H450" s="68">
        <v>92.567567567567593</v>
      </c>
      <c r="I450" s="71">
        <v>0.92644584970058697</v>
      </c>
      <c r="J450" s="68">
        <v>94.876126126126096</v>
      </c>
      <c r="K450" s="71">
        <v>0.97077681608419097</v>
      </c>
      <c r="L450" s="68">
        <v>92.680180180180201</v>
      </c>
      <c r="M450" s="71">
        <v>1</v>
      </c>
      <c r="N450" s="68">
        <v>100</v>
      </c>
      <c r="O450" s="71">
        <v>0.79936322583447095</v>
      </c>
      <c r="P450" s="68">
        <v>90.5444126074499</v>
      </c>
      <c r="Q450" s="71">
        <v>0.19259999999999999</v>
      </c>
      <c r="R450" s="68">
        <v>46.021840873634901</v>
      </c>
    </row>
    <row r="451" spans="1:18" x14ac:dyDescent="0.2">
      <c r="A451" s="141" t="s">
        <v>1209</v>
      </c>
      <c r="B451" s="67" t="s">
        <v>1210</v>
      </c>
      <c r="C451" s="67">
        <v>45</v>
      </c>
      <c r="D451" s="67" t="s">
        <v>340</v>
      </c>
      <c r="E451" s="71">
        <v>0.79519452448593397</v>
      </c>
      <c r="F451" s="68">
        <v>82.939189189189193</v>
      </c>
      <c r="G451" s="71">
        <v>0.77928713836671204</v>
      </c>
      <c r="H451" s="68">
        <v>51.1824324324324</v>
      </c>
      <c r="I451" s="71">
        <v>0.79135543662470098</v>
      </c>
      <c r="J451" s="68">
        <v>54.054054054054099</v>
      </c>
      <c r="K451" s="71">
        <v>0.88152732283984403</v>
      </c>
      <c r="L451" s="68">
        <v>55.574324324324301</v>
      </c>
      <c r="M451" s="71">
        <v>0.79290533769790905</v>
      </c>
      <c r="N451" s="68">
        <v>43.448667044810001</v>
      </c>
      <c r="O451" s="71">
        <v>0.52609191138643996</v>
      </c>
      <c r="P451" s="68">
        <v>70.315186246418307</v>
      </c>
      <c r="Q451" s="71">
        <v>1</v>
      </c>
      <c r="R451" s="68">
        <v>100</v>
      </c>
    </row>
    <row r="452" spans="1:18" x14ac:dyDescent="0.2">
      <c r="A452" s="141" t="s">
        <v>1211</v>
      </c>
      <c r="B452" s="67" t="s">
        <v>1212</v>
      </c>
      <c r="C452" s="67">
        <v>65</v>
      </c>
      <c r="D452" s="67" t="s">
        <v>340</v>
      </c>
      <c r="E452" s="71">
        <v>0.85139919786178497</v>
      </c>
      <c r="F452" s="68">
        <v>91.216216216216196</v>
      </c>
      <c r="G452" s="71">
        <v>0.80948833666401399</v>
      </c>
      <c r="H452" s="68">
        <v>65.822072072072103</v>
      </c>
      <c r="I452" s="71">
        <v>0.91515578463631597</v>
      </c>
      <c r="J452" s="68">
        <v>92.905405405405403</v>
      </c>
      <c r="K452" s="71">
        <v>0.97147772465085003</v>
      </c>
      <c r="L452" s="68">
        <v>92.792792792792795</v>
      </c>
      <c r="M452" s="71">
        <v>0.929855033736389</v>
      </c>
      <c r="N452" s="68">
        <v>85.479296653431604</v>
      </c>
      <c r="O452" s="71">
        <v>0.893318307483143</v>
      </c>
      <c r="P452" s="68">
        <v>97.077363896848098</v>
      </c>
      <c r="Q452" s="71">
        <v>0.58909999999999996</v>
      </c>
      <c r="R452" s="68">
        <v>61.076443057722301</v>
      </c>
    </row>
    <row r="453" spans="1:18" x14ac:dyDescent="0.2">
      <c r="A453" s="141" t="s">
        <v>1213</v>
      </c>
      <c r="B453" s="67" t="s">
        <v>1214</v>
      </c>
      <c r="C453" s="67">
        <v>65</v>
      </c>
      <c r="D453" s="67" t="s">
        <v>340</v>
      </c>
      <c r="E453" s="71">
        <v>0.89309179504889602</v>
      </c>
      <c r="F453" s="68">
        <v>96.283783783783804</v>
      </c>
      <c r="G453" s="71">
        <v>0.76184416836116098</v>
      </c>
      <c r="H453" s="68">
        <v>42.5675675675676</v>
      </c>
      <c r="I453" s="71">
        <v>0.91182456077378504</v>
      </c>
      <c r="J453" s="68">
        <v>92.342342342342306</v>
      </c>
      <c r="K453" s="71">
        <v>0.87485100740755595</v>
      </c>
      <c r="L453" s="68">
        <v>53.209459459459502</v>
      </c>
      <c r="M453" s="71">
        <v>0.93987574320261902</v>
      </c>
      <c r="N453" s="68">
        <v>87.634713556437902</v>
      </c>
      <c r="O453" s="71">
        <v>0.871355290548253</v>
      </c>
      <c r="P453" s="68">
        <v>95.988538681948398</v>
      </c>
      <c r="Q453" s="71">
        <v>0.99880000000000002</v>
      </c>
      <c r="R453" s="68">
        <v>73.400936037441497</v>
      </c>
    </row>
    <row r="454" spans="1:18" x14ac:dyDescent="0.2">
      <c r="A454" s="141" t="s">
        <v>1215</v>
      </c>
      <c r="B454" s="67" t="s">
        <v>1216</v>
      </c>
      <c r="C454" s="67">
        <v>65</v>
      </c>
      <c r="D454" s="67" t="s">
        <v>340</v>
      </c>
      <c r="E454" s="71">
        <v>0.70723507052423895</v>
      </c>
      <c r="F454" s="68">
        <v>58.051801801801801</v>
      </c>
      <c r="G454" s="71">
        <v>0.72954059301363094</v>
      </c>
      <c r="H454" s="68">
        <v>28.659909909909899</v>
      </c>
      <c r="I454" s="71">
        <v>0.90750945909897196</v>
      </c>
      <c r="J454" s="68">
        <v>91.272522522522493</v>
      </c>
      <c r="K454" s="71">
        <v>0.85301229835119097</v>
      </c>
      <c r="L454" s="68">
        <v>44.988738738738697</v>
      </c>
      <c r="M454" s="71">
        <v>0.89979290533769796</v>
      </c>
      <c r="N454" s="68">
        <v>77.8218944980147</v>
      </c>
      <c r="O454" s="71">
        <v>0.85355516734394499</v>
      </c>
      <c r="P454" s="68">
        <v>95.014326647564502</v>
      </c>
      <c r="Q454" s="71">
        <v>0</v>
      </c>
      <c r="R454" s="68">
        <v>33.229329173166903</v>
      </c>
    </row>
    <row r="455" spans="1:18" x14ac:dyDescent="0.2">
      <c r="A455" s="141" t="s">
        <v>1217</v>
      </c>
      <c r="B455" s="67" t="s">
        <v>1218</v>
      </c>
      <c r="C455" s="67">
        <v>65</v>
      </c>
      <c r="D455" s="67" t="s">
        <v>340</v>
      </c>
      <c r="E455" s="71">
        <v>0.73441462199623397</v>
      </c>
      <c r="F455" s="68">
        <v>66.216216216216196</v>
      </c>
      <c r="G455" s="71">
        <v>0.78264082440465799</v>
      </c>
      <c r="H455" s="68">
        <v>52.759009009008999</v>
      </c>
      <c r="I455" s="71">
        <v>0.91775218869238495</v>
      </c>
      <c r="J455" s="68">
        <v>93.581081081081095</v>
      </c>
      <c r="K455" s="71">
        <v>0.94327657030597101</v>
      </c>
      <c r="L455" s="68">
        <v>82.319819819819799</v>
      </c>
      <c r="M455" s="71">
        <v>0.929855033736389</v>
      </c>
      <c r="N455" s="68">
        <v>85.479296653431604</v>
      </c>
      <c r="O455" s="71">
        <v>0.832963114838003</v>
      </c>
      <c r="P455" s="68">
        <v>93.295128939828103</v>
      </c>
      <c r="Q455" s="71">
        <v>0</v>
      </c>
      <c r="R455" s="68">
        <v>33.229329173166903</v>
      </c>
    </row>
    <row r="456" spans="1:18" x14ac:dyDescent="0.2">
      <c r="A456" s="141" t="s">
        <v>1219</v>
      </c>
      <c r="B456" s="67" t="s">
        <v>1220</v>
      </c>
      <c r="C456" s="67">
        <v>65</v>
      </c>
      <c r="D456" s="67" t="s">
        <v>340</v>
      </c>
      <c r="E456" s="71">
        <v>0.76929610716404295</v>
      </c>
      <c r="F456" s="68">
        <v>76.407657657657694</v>
      </c>
      <c r="G456" s="71">
        <v>0.86945203904378898</v>
      </c>
      <c r="H456" s="68">
        <v>89.245495495495504</v>
      </c>
      <c r="I456" s="71">
        <v>0.93848708086621802</v>
      </c>
      <c r="J456" s="68">
        <v>96.396396396396398</v>
      </c>
      <c r="K456" s="71">
        <v>0.94620861179520699</v>
      </c>
      <c r="L456" s="68">
        <v>83.277027027027003</v>
      </c>
      <c r="M456" s="71">
        <v>0.97995858106753897</v>
      </c>
      <c r="N456" s="68">
        <v>95.519001701644896</v>
      </c>
      <c r="O456" s="71">
        <v>0.77377033021150299</v>
      </c>
      <c r="P456" s="68">
        <v>88.194842406876802</v>
      </c>
      <c r="Q456" s="71">
        <v>0.1079</v>
      </c>
      <c r="R456" s="68">
        <v>43.057722308892401</v>
      </c>
    </row>
    <row r="457" spans="1:18" x14ac:dyDescent="0.2">
      <c r="A457" s="141" t="s">
        <v>1221</v>
      </c>
      <c r="B457" s="67" t="s">
        <v>1222</v>
      </c>
      <c r="C457" s="67">
        <v>65</v>
      </c>
      <c r="D457" s="67" t="s">
        <v>340</v>
      </c>
      <c r="E457" s="71">
        <v>0.73289570856435804</v>
      </c>
      <c r="F457" s="68">
        <v>65.822072072072103</v>
      </c>
      <c r="G457" s="71">
        <v>0.82376405128506003</v>
      </c>
      <c r="H457" s="68">
        <v>72.860360360360403</v>
      </c>
      <c r="I457" s="71">
        <v>0.86762317537579203</v>
      </c>
      <c r="J457" s="68">
        <v>80.4617117117117</v>
      </c>
      <c r="K457" s="71">
        <v>0.87863570762157095</v>
      </c>
      <c r="L457" s="68">
        <v>54.448198198198199</v>
      </c>
      <c r="M457" s="71">
        <v>0.98997929053376998</v>
      </c>
      <c r="N457" s="68">
        <v>97.277368122518396</v>
      </c>
      <c r="O457" s="71">
        <v>0.83737202656995702</v>
      </c>
      <c r="P457" s="68">
        <v>93.753581661891104</v>
      </c>
      <c r="Q457" s="71">
        <v>0</v>
      </c>
      <c r="R457" s="68">
        <v>33.229329173166903</v>
      </c>
    </row>
    <row r="458" spans="1:18" x14ac:dyDescent="0.2">
      <c r="A458" s="141" t="s">
        <v>1223</v>
      </c>
      <c r="B458" s="67" t="s">
        <v>1224</v>
      </c>
      <c r="C458" s="67">
        <v>65</v>
      </c>
      <c r="D458" s="67" t="s">
        <v>340</v>
      </c>
      <c r="E458" s="71">
        <v>0.84066791197611801</v>
      </c>
      <c r="F458" s="68">
        <v>90.090090090090101</v>
      </c>
      <c r="G458" s="71">
        <v>0.71821752013127005</v>
      </c>
      <c r="H458" s="68">
        <v>24.943693693693699</v>
      </c>
      <c r="I458" s="71">
        <v>0.88832362942342802</v>
      </c>
      <c r="J458" s="68">
        <v>86.936936936936902</v>
      </c>
      <c r="K458" s="71">
        <v>0.82443515125602695</v>
      </c>
      <c r="L458" s="68">
        <v>36.824324324324301</v>
      </c>
      <c r="M458" s="71">
        <v>0.93987574320261902</v>
      </c>
      <c r="N458" s="68">
        <v>87.634713556437902</v>
      </c>
      <c r="O458" s="71">
        <v>0.83248751586724601</v>
      </c>
      <c r="P458" s="68">
        <v>93.237822349570195</v>
      </c>
      <c r="Q458" s="71"/>
      <c r="R458" s="68"/>
    </row>
    <row r="459" spans="1:18" x14ac:dyDescent="0.2">
      <c r="A459" s="141" t="s">
        <v>1225</v>
      </c>
      <c r="B459" s="67" t="s">
        <v>1226</v>
      </c>
      <c r="C459" s="67">
        <v>65</v>
      </c>
      <c r="D459" s="67" t="s">
        <v>340</v>
      </c>
      <c r="E459" s="71">
        <v>0.80915799321751203</v>
      </c>
      <c r="F459" s="68">
        <v>85.641891891891902</v>
      </c>
      <c r="G459" s="71">
        <v>0.80834459434758499</v>
      </c>
      <c r="H459" s="68">
        <v>65.033783783783804</v>
      </c>
      <c r="I459" s="71">
        <v>0.86766082733000804</v>
      </c>
      <c r="J459" s="68">
        <v>80.518018018017997</v>
      </c>
      <c r="K459" s="71">
        <v>0.95240286919150796</v>
      </c>
      <c r="L459" s="68">
        <v>85.641891891891902</v>
      </c>
      <c r="M459" s="71">
        <v>0.95991716213507905</v>
      </c>
      <c r="N459" s="68">
        <v>92.002268859897896</v>
      </c>
      <c r="O459" s="71">
        <v>0.82972250630089195</v>
      </c>
      <c r="P459" s="68">
        <v>92.893982808022898</v>
      </c>
      <c r="Q459" s="71">
        <v>0.43690000000000001</v>
      </c>
      <c r="R459" s="68">
        <v>53.822152886115397</v>
      </c>
    </row>
    <row r="460" spans="1:18" x14ac:dyDescent="0.2">
      <c r="A460" s="141" t="s">
        <v>1227</v>
      </c>
      <c r="B460" s="67" t="s">
        <v>1228</v>
      </c>
      <c r="C460" s="67">
        <v>65</v>
      </c>
      <c r="D460" s="67" t="s">
        <v>340</v>
      </c>
      <c r="E460" s="71">
        <v>0.89383047129055404</v>
      </c>
      <c r="F460" s="68">
        <v>96.396396396396398</v>
      </c>
      <c r="G460" s="71">
        <v>0.82692630671561995</v>
      </c>
      <c r="H460" s="68">
        <v>75</v>
      </c>
      <c r="I460" s="71">
        <v>0.92680241595705903</v>
      </c>
      <c r="J460" s="68">
        <v>94.988738738738704</v>
      </c>
      <c r="K460" s="71">
        <v>0.97343819722620994</v>
      </c>
      <c r="L460" s="68">
        <v>93.637387387387406</v>
      </c>
      <c r="M460" s="71">
        <v>1</v>
      </c>
      <c r="N460" s="68">
        <v>100</v>
      </c>
      <c r="O460" s="71">
        <v>0.74198543655387905</v>
      </c>
      <c r="P460" s="68">
        <v>85.616045845272197</v>
      </c>
      <c r="Q460" s="71"/>
      <c r="R460" s="68"/>
    </row>
    <row r="461" spans="1:18" x14ac:dyDescent="0.2">
      <c r="A461" s="141" t="s">
        <v>1229</v>
      </c>
      <c r="B461" s="67" t="s">
        <v>1230</v>
      </c>
      <c r="C461" s="67">
        <v>65</v>
      </c>
      <c r="D461" s="67" t="s">
        <v>340</v>
      </c>
      <c r="E461" s="71">
        <v>0.74871023641630996</v>
      </c>
      <c r="F461" s="68">
        <v>70.382882882882896</v>
      </c>
      <c r="G461" s="71">
        <v>0.84855004133463996</v>
      </c>
      <c r="H461" s="68">
        <v>84.740990990990994</v>
      </c>
      <c r="I461" s="71">
        <v>0.93045134138914098</v>
      </c>
      <c r="J461" s="68">
        <v>95.8333333333333</v>
      </c>
      <c r="K461" s="71">
        <v>0.96130606786665895</v>
      </c>
      <c r="L461" s="68">
        <v>89.076576576576599</v>
      </c>
      <c r="M461" s="71">
        <v>1</v>
      </c>
      <c r="N461" s="68">
        <v>100</v>
      </c>
      <c r="O461" s="71">
        <v>0.74795396790741997</v>
      </c>
      <c r="P461" s="68">
        <v>86.303724928366805</v>
      </c>
      <c r="Q461" s="71">
        <v>4.0000000000000001E-3</v>
      </c>
      <c r="R461" s="68">
        <v>36.895475819032796</v>
      </c>
    </row>
    <row r="462" spans="1:18" x14ac:dyDescent="0.2">
      <c r="A462" s="141" t="s">
        <v>1231</v>
      </c>
      <c r="B462" s="67" t="s">
        <v>1232</v>
      </c>
      <c r="C462" s="67">
        <v>65</v>
      </c>
      <c r="D462" s="67" t="s">
        <v>340</v>
      </c>
      <c r="E462" s="71">
        <v>0.90009305605636303</v>
      </c>
      <c r="F462" s="68">
        <v>97.466216216216196</v>
      </c>
      <c r="G462" s="71">
        <v>0.75395053749271301</v>
      </c>
      <c r="H462" s="68">
        <v>38.119369369369402</v>
      </c>
      <c r="I462" s="71">
        <v>0.91289129158134896</v>
      </c>
      <c r="J462" s="68">
        <v>92.511261261261296</v>
      </c>
      <c r="K462" s="71">
        <v>0.95816862371301703</v>
      </c>
      <c r="L462" s="68">
        <v>87.950450450450404</v>
      </c>
      <c r="M462" s="71">
        <v>0.93987574320261902</v>
      </c>
      <c r="N462" s="68">
        <v>87.634713556437902</v>
      </c>
      <c r="O462" s="71">
        <v>0.84377214034848302</v>
      </c>
      <c r="P462" s="68">
        <v>94.326647564469894</v>
      </c>
      <c r="Q462" s="71">
        <v>0.9919</v>
      </c>
      <c r="R462" s="68">
        <v>70.670826833073306</v>
      </c>
    </row>
    <row r="463" spans="1:18" x14ac:dyDescent="0.2">
      <c r="A463" s="141" t="s">
        <v>1233</v>
      </c>
      <c r="B463" s="67" t="s">
        <v>1234</v>
      </c>
      <c r="C463" s="67">
        <v>65</v>
      </c>
      <c r="D463" s="67" t="s">
        <v>340</v>
      </c>
      <c r="E463" s="71">
        <v>0.74184712048151902</v>
      </c>
      <c r="F463" s="68">
        <v>68.524774774774798</v>
      </c>
      <c r="G463" s="71">
        <v>0.85299707892066901</v>
      </c>
      <c r="H463" s="68">
        <v>86.373873873873904</v>
      </c>
      <c r="I463" s="71">
        <v>0.94957550763624698</v>
      </c>
      <c r="J463" s="68">
        <v>97.522522522522493</v>
      </c>
      <c r="K463" s="71">
        <v>0.90452258963116405</v>
      </c>
      <c r="L463" s="68">
        <v>65.822072072072103</v>
      </c>
      <c r="M463" s="71">
        <v>0.98997929053376998</v>
      </c>
      <c r="N463" s="68">
        <v>97.277368122518396</v>
      </c>
      <c r="O463" s="71">
        <v>0.75400825616726397</v>
      </c>
      <c r="P463" s="68">
        <v>86.704871060171897</v>
      </c>
      <c r="Q463" s="71">
        <v>0</v>
      </c>
      <c r="R463" s="68">
        <v>33.229329173166903</v>
      </c>
    </row>
    <row r="464" spans="1:18" x14ac:dyDescent="0.2">
      <c r="A464" s="141" t="s">
        <v>1235</v>
      </c>
      <c r="B464" s="67" t="s">
        <v>1236</v>
      </c>
      <c r="C464" s="67">
        <v>65</v>
      </c>
      <c r="D464" s="67" t="s">
        <v>340</v>
      </c>
      <c r="E464" s="71">
        <v>0.89301874211780696</v>
      </c>
      <c r="F464" s="68">
        <v>96.227477477477507</v>
      </c>
      <c r="G464" s="71">
        <v>0.839400966821228</v>
      </c>
      <c r="H464" s="68">
        <v>81.024774774774798</v>
      </c>
      <c r="I464" s="71">
        <v>0.91575911281300704</v>
      </c>
      <c r="J464" s="68">
        <v>93.130630630630606</v>
      </c>
      <c r="K464" s="71">
        <v>0.92351265304366403</v>
      </c>
      <c r="L464" s="68">
        <v>73.423423423423401</v>
      </c>
      <c r="M464" s="71">
        <v>0.94655621618010599</v>
      </c>
      <c r="N464" s="68">
        <v>89.109472490073699</v>
      </c>
      <c r="O464" s="71">
        <v>0.73288350384883805</v>
      </c>
      <c r="P464" s="68">
        <v>84.584527220630406</v>
      </c>
      <c r="Q464" s="71">
        <v>1</v>
      </c>
      <c r="R464" s="68">
        <v>100</v>
      </c>
    </row>
    <row r="465" spans="1:18" x14ac:dyDescent="0.2">
      <c r="A465" s="141" t="s">
        <v>387</v>
      </c>
      <c r="B465" s="67" t="s">
        <v>1237</v>
      </c>
      <c r="C465" s="67">
        <v>65</v>
      </c>
      <c r="D465" s="67" t="s">
        <v>340</v>
      </c>
      <c r="E465" s="71">
        <v>0.91407142325880797</v>
      </c>
      <c r="F465" s="68">
        <v>98.873873873873904</v>
      </c>
      <c r="G465" s="71">
        <v>0.84183086466218005</v>
      </c>
      <c r="H465" s="68">
        <v>82.376126126126096</v>
      </c>
      <c r="I465" s="71">
        <v>0.92312654193042698</v>
      </c>
      <c r="J465" s="68">
        <v>94.594594594594597</v>
      </c>
      <c r="K465" s="71">
        <v>0.91149582356362002</v>
      </c>
      <c r="L465" s="68">
        <v>68.975225225225202</v>
      </c>
      <c r="M465" s="71">
        <v>1</v>
      </c>
      <c r="N465" s="68">
        <v>100</v>
      </c>
      <c r="O465" s="71">
        <v>0.80797530939661899</v>
      </c>
      <c r="P465" s="68">
        <v>91.232091690544394</v>
      </c>
      <c r="Q465" s="71">
        <v>1</v>
      </c>
      <c r="R465" s="68">
        <v>100</v>
      </c>
    </row>
    <row r="466" spans="1:18" x14ac:dyDescent="0.2">
      <c r="A466" s="141" t="s">
        <v>1238</v>
      </c>
      <c r="B466" s="67" t="s">
        <v>1239</v>
      </c>
      <c r="C466" s="67">
        <v>65</v>
      </c>
      <c r="D466" s="67" t="s">
        <v>340</v>
      </c>
      <c r="E466" s="71">
        <v>0.90929786885033703</v>
      </c>
      <c r="F466" s="68">
        <v>98.367117117117104</v>
      </c>
      <c r="G466" s="71">
        <v>0.81398563348120101</v>
      </c>
      <c r="H466" s="68">
        <v>68.299549549549596</v>
      </c>
      <c r="I466" s="71">
        <v>0.91628904808737599</v>
      </c>
      <c r="J466" s="68">
        <v>93.243243243243199</v>
      </c>
      <c r="K466" s="71">
        <v>0.95125558325491999</v>
      </c>
      <c r="L466" s="68">
        <v>84.966216216216196</v>
      </c>
      <c r="M466" s="71">
        <v>0.99665976351125696</v>
      </c>
      <c r="N466" s="68">
        <v>98.355076574021595</v>
      </c>
      <c r="O466" s="71">
        <v>0.78069718476726901</v>
      </c>
      <c r="P466" s="68">
        <v>88.710601719197697</v>
      </c>
      <c r="Q466" s="71">
        <v>0.99690000000000001</v>
      </c>
      <c r="R466" s="68">
        <v>71.918876755070201</v>
      </c>
    </row>
    <row r="467" spans="1:18" x14ac:dyDescent="0.2">
      <c r="A467" s="141" t="s">
        <v>1240</v>
      </c>
      <c r="B467" s="67" t="s">
        <v>1241</v>
      </c>
      <c r="C467" s="67">
        <v>65</v>
      </c>
      <c r="D467" s="67" t="s">
        <v>340</v>
      </c>
      <c r="E467" s="71">
        <v>0.76311189327514795</v>
      </c>
      <c r="F467" s="68">
        <v>74.549549549549596</v>
      </c>
      <c r="G467" s="71">
        <v>0.87952168188014901</v>
      </c>
      <c r="H467" s="68">
        <v>90.990990990990994</v>
      </c>
      <c r="I467" s="71">
        <v>0.93192122208663097</v>
      </c>
      <c r="J467" s="68">
        <v>96.058558558558602</v>
      </c>
      <c r="K467" s="71">
        <v>0.98078360968479195</v>
      </c>
      <c r="L467" s="68">
        <v>95.495495495495504</v>
      </c>
      <c r="M467" s="71">
        <v>0.96659763511256602</v>
      </c>
      <c r="N467" s="68">
        <v>93.420306296086196</v>
      </c>
      <c r="O467" s="71">
        <v>0.81044721088674998</v>
      </c>
      <c r="P467" s="68">
        <v>91.404011461318007</v>
      </c>
      <c r="Q467" s="71">
        <v>9.4000000000000004E-3</v>
      </c>
      <c r="R467" s="68">
        <v>38.6115444617785</v>
      </c>
    </row>
    <row r="468" spans="1:18" x14ac:dyDescent="0.2">
      <c r="A468" s="141" t="s">
        <v>1242</v>
      </c>
      <c r="B468" s="67" t="s">
        <v>1243</v>
      </c>
      <c r="C468" s="67">
        <v>65</v>
      </c>
      <c r="D468" s="67" t="s">
        <v>340</v>
      </c>
      <c r="E468" s="71">
        <v>0.93612448431802997</v>
      </c>
      <c r="F468" s="68">
        <v>99.943693693693703</v>
      </c>
      <c r="G468" s="71">
        <v>0.91468348363912999</v>
      </c>
      <c r="H468" s="68">
        <v>94.707207207207205</v>
      </c>
      <c r="I468" s="71">
        <v>0.95780841473932299</v>
      </c>
      <c r="J468" s="68">
        <v>98.592342342342306</v>
      </c>
      <c r="K468" s="71">
        <v>0.99062879044604202</v>
      </c>
      <c r="L468" s="68">
        <v>98.198198198198199</v>
      </c>
      <c r="M468" s="71">
        <v>0.98329881755628301</v>
      </c>
      <c r="N468" s="68">
        <v>96.142938173567799</v>
      </c>
      <c r="O468" s="71">
        <v>0.79342739952739905</v>
      </c>
      <c r="P468" s="68">
        <v>90.143266475644694</v>
      </c>
      <c r="Q468" s="71">
        <v>0.97689999999999999</v>
      </c>
      <c r="R468" s="68">
        <v>69.968798751950104</v>
      </c>
    </row>
    <row r="469" spans="1:18" x14ac:dyDescent="0.2">
      <c r="A469" s="141" t="s">
        <v>666</v>
      </c>
      <c r="B469" s="67" t="s">
        <v>1244</v>
      </c>
      <c r="C469" s="67">
        <v>65</v>
      </c>
      <c r="D469" s="67" t="s">
        <v>340</v>
      </c>
      <c r="E469" s="71">
        <v>0.87937578522052195</v>
      </c>
      <c r="F469" s="68">
        <v>94.5382882882883</v>
      </c>
      <c r="G469" s="71">
        <v>0.83429737186656205</v>
      </c>
      <c r="H469" s="68">
        <v>78.659909909909899</v>
      </c>
      <c r="I469" s="71">
        <v>0.92057470419389498</v>
      </c>
      <c r="J469" s="68">
        <v>93.918918918918905</v>
      </c>
      <c r="K469" s="71">
        <v>0.92745736296957704</v>
      </c>
      <c r="L469" s="68">
        <v>75.281531531531499</v>
      </c>
      <c r="M469" s="71">
        <v>0.87307101342775095</v>
      </c>
      <c r="N469" s="68">
        <v>69.653998865570102</v>
      </c>
      <c r="O469" s="71">
        <v>0.72085425886534704</v>
      </c>
      <c r="P469" s="68">
        <v>83.7249283667622</v>
      </c>
      <c r="Q469" s="71">
        <v>1</v>
      </c>
      <c r="R469" s="68">
        <v>100</v>
      </c>
    </row>
    <row r="470" spans="1:18" x14ac:dyDescent="0.2">
      <c r="A470" s="141" t="s">
        <v>1245</v>
      </c>
      <c r="B470" s="67" t="s">
        <v>1246</v>
      </c>
      <c r="C470" s="67">
        <v>65</v>
      </c>
      <c r="D470" s="67" t="s">
        <v>340</v>
      </c>
      <c r="E470" s="71">
        <v>0.84976112633915302</v>
      </c>
      <c r="F470" s="68">
        <v>90.990990990990994</v>
      </c>
      <c r="G470" s="71">
        <v>0.81045098616602296</v>
      </c>
      <c r="H470" s="68">
        <v>66.497747747747795</v>
      </c>
      <c r="I470" s="71">
        <v>0.89054624172421604</v>
      </c>
      <c r="J470" s="68">
        <v>87.274774774774798</v>
      </c>
      <c r="K470" s="71">
        <v>0.96888263748262005</v>
      </c>
      <c r="L470" s="68">
        <v>92.060810810810807</v>
      </c>
      <c r="M470" s="71">
        <v>0.96325739862382198</v>
      </c>
      <c r="N470" s="68">
        <v>92.796369824163406</v>
      </c>
      <c r="O470" s="71">
        <v>0.61566836769908295</v>
      </c>
      <c r="P470" s="68">
        <v>77.191977077363902</v>
      </c>
      <c r="Q470" s="71"/>
      <c r="R470" s="68"/>
    </row>
    <row r="471" spans="1:18" x14ac:dyDescent="0.2">
      <c r="A471" s="141" t="s">
        <v>636</v>
      </c>
      <c r="B471" s="67" t="s">
        <v>1247</v>
      </c>
      <c r="C471" s="67">
        <v>65</v>
      </c>
      <c r="D471" s="67" t="s">
        <v>340</v>
      </c>
      <c r="E471" s="71">
        <v>0.881285571710961</v>
      </c>
      <c r="F471" s="68">
        <v>94.819819819819799</v>
      </c>
      <c r="G471" s="71">
        <v>0.84421426682912504</v>
      </c>
      <c r="H471" s="68">
        <v>83.389639639639597</v>
      </c>
      <c r="I471" s="71">
        <v>0.92877839166338105</v>
      </c>
      <c r="J471" s="68">
        <v>95.495495495495504</v>
      </c>
      <c r="K471" s="71">
        <v>0.91799421572441398</v>
      </c>
      <c r="L471" s="68">
        <v>71.396396396396398</v>
      </c>
      <c r="M471" s="71">
        <v>1</v>
      </c>
      <c r="N471" s="68">
        <v>100</v>
      </c>
      <c r="O471" s="71">
        <v>0.71544098433788506</v>
      </c>
      <c r="P471" s="68">
        <v>83.553008595988501</v>
      </c>
      <c r="Q471" s="71"/>
      <c r="R471" s="68"/>
    </row>
    <row r="472" spans="1:18" x14ac:dyDescent="0.2">
      <c r="A472" s="141" t="s">
        <v>513</v>
      </c>
      <c r="B472" s="67" t="s">
        <v>1248</v>
      </c>
      <c r="C472" s="67">
        <v>65</v>
      </c>
      <c r="D472" s="67" t="s">
        <v>340</v>
      </c>
      <c r="E472" s="71">
        <v>0.85375390855286204</v>
      </c>
      <c r="F472" s="68">
        <v>91.497747747747795</v>
      </c>
      <c r="G472" s="71">
        <v>0.82566681566251499</v>
      </c>
      <c r="H472" s="68">
        <v>74.324324324324294</v>
      </c>
      <c r="I472" s="71">
        <v>0.91238408064148702</v>
      </c>
      <c r="J472" s="68">
        <v>92.454954954954999</v>
      </c>
      <c r="K472" s="71">
        <v>0.80852259885585398</v>
      </c>
      <c r="L472" s="68">
        <v>32.995495495495497</v>
      </c>
      <c r="M472" s="71">
        <v>1</v>
      </c>
      <c r="N472" s="68">
        <v>100</v>
      </c>
      <c r="O472" s="71">
        <v>0.722196047604453</v>
      </c>
      <c r="P472" s="68">
        <v>83.896848137535798</v>
      </c>
      <c r="Q472" s="71"/>
      <c r="R472" s="68"/>
    </row>
    <row r="473" spans="1:18" x14ac:dyDescent="0.2">
      <c r="A473" s="141" t="s">
        <v>1249</v>
      </c>
      <c r="B473" s="67" t="s">
        <v>1250</v>
      </c>
      <c r="C473" s="67">
        <v>65</v>
      </c>
      <c r="D473" s="67" t="s">
        <v>340</v>
      </c>
      <c r="E473" s="71">
        <v>0.88884343583981695</v>
      </c>
      <c r="F473" s="68">
        <v>95.777027027027003</v>
      </c>
      <c r="G473" s="71">
        <v>0.86001235038968604</v>
      </c>
      <c r="H473" s="68">
        <v>88.175675675675706</v>
      </c>
      <c r="I473" s="71">
        <v>0.89625455609076599</v>
      </c>
      <c r="J473" s="68">
        <v>88.626126126126096</v>
      </c>
      <c r="K473" s="71">
        <v>0.84134108200060098</v>
      </c>
      <c r="L473" s="68">
        <v>41.6666666666667</v>
      </c>
      <c r="M473" s="71">
        <v>0.89979290533769796</v>
      </c>
      <c r="N473" s="68">
        <v>77.8218944980147</v>
      </c>
      <c r="O473" s="71">
        <v>0.83565972122015297</v>
      </c>
      <c r="P473" s="68">
        <v>93.581661891117506</v>
      </c>
      <c r="Q473" s="71">
        <v>1</v>
      </c>
      <c r="R473" s="68">
        <v>100</v>
      </c>
    </row>
    <row r="474" spans="1:18" x14ac:dyDescent="0.2">
      <c r="A474" s="141" t="s">
        <v>680</v>
      </c>
      <c r="B474" s="67" t="s">
        <v>1251</v>
      </c>
      <c r="C474" s="67">
        <v>65</v>
      </c>
      <c r="D474" s="67" t="s">
        <v>340</v>
      </c>
      <c r="E474" s="71">
        <v>0.769021366101593</v>
      </c>
      <c r="F474" s="68">
        <v>76.182432432432407</v>
      </c>
      <c r="G474" s="71">
        <v>0.77336577805022899</v>
      </c>
      <c r="H474" s="68">
        <v>47.972972972972997</v>
      </c>
      <c r="I474" s="71">
        <v>0.78320831186728701</v>
      </c>
      <c r="J474" s="68">
        <v>51.1824324324324</v>
      </c>
      <c r="K474" s="71">
        <v>0.81048398193912896</v>
      </c>
      <c r="L474" s="68">
        <v>33.558558558558602</v>
      </c>
      <c r="M474" s="71">
        <v>0.96325739862382198</v>
      </c>
      <c r="N474" s="68">
        <v>92.796369824163406</v>
      </c>
      <c r="O474" s="71">
        <v>0.51479136002749903</v>
      </c>
      <c r="P474" s="68">
        <v>69.570200573065904</v>
      </c>
      <c r="Q474" s="71"/>
      <c r="R474" s="68"/>
    </row>
    <row r="475" spans="1:18" x14ac:dyDescent="0.2">
      <c r="A475" s="141" t="s">
        <v>686</v>
      </c>
      <c r="B475" s="67" t="s">
        <v>1252</v>
      </c>
      <c r="C475" s="67">
        <v>65</v>
      </c>
      <c r="D475" s="67" t="s">
        <v>340</v>
      </c>
      <c r="E475" s="71">
        <v>0.79983846463751795</v>
      </c>
      <c r="F475" s="68">
        <v>83.896396396396398</v>
      </c>
      <c r="G475" s="71">
        <v>0.782372969404866</v>
      </c>
      <c r="H475" s="68">
        <v>52.533783783783797</v>
      </c>
      <c r="I475" s="71">
        <v>0.843771359397537</v>
      </c>
      <c r="J475" s="68">
        <v>73.198198198198199</v>
      </c>
      <c r="K475" s="71">
        <v>0.86137190833175703</v>
      </c>
      <c r="L475" s="68">
        <v>47.747747747747802</v>
      </c>
      <c r="M475" s="71">
        <v>0.91649408778141495</v>
      </c>
      <c r="N475" s="68">
        <v>82.586500283607506</v>
      </c>
      <c r="O475" s="71">
        <v>0.59518199827201201</v>
      </c>
      <c r="P475" s="68">
        <v>76.2750716332378</v>
      </c>
      <c r="Q475" s="71"/>
      <c r="R475" s="68"/>
    </row>
    <row r="476" spans="1:18" x14ac:dyDescent="0.2">
      <c r="A476" s="141" t="s">
        <v>1253</v>
      </c>
      <c r="B476" s="67" t="s">
        <v>1254</v>
      </c>
      <c r="C476" s="67">
        <v>65</v>
      </c>
      <c r="D476" s="67" t="s">
        <v>340</v>
      </c>
      <c r="E476" s="71">
        <v>0.70171103754116604</v>
      </c>
      <c r="F476" s="68">
        <v>57.094594594594597</v>
      </c>
      <c r="G476" s="71">
        <v>0.68435029399546199</v>
      </c>
      <c r="H476" s="68">
        <v>16.328828828828801</v>
      </c>
      <c r="I476" s="71">
        <v>0.75031104748385702</v>
      </c>
      <c r="J476" s="68">
        <v>38.963963963963998</v>
      </c>
      <c r="K476" s="71">
        <v>0.82032729774549396</v>
      </c>
      <c r="L476" s="68">
        <v>35.529279279279301</v>
      </c>
      <c r="M476" s="71">
        <v>0.77954439174293499</v>
      </c>
      <c r="N476" s="68">
        <v>39.364719228587603</v>
      </c>
      <c r="O476" s="71">
        <v>0.47402215673808001</v>
      </c>
      <c r="P476" s="68">
        <v>66.074498567335198</v>
      </c>
      <c r="Q476" s="71"/>
      <c r="R476" s="68"/>
    </row>
    <row r="477" spans="1:18" x14ac:dyDescent="0.2">
      <c r="A477" s="141" t="s">
        <v>1255</v>
      </c>
      <c r="B477" s="67" t="s">
        <v>1256</v>
      </c>
      <c r="C477" s="67">
        <v>65</v>
      </c>
      <c r="D477" s="67" t="s">
        <v>340</v>
      </c>
      <c r="E477" s="71">
        <v>0.863656855001386</v>
      </c>
      <c r="F477" s="68">
        <v>92.680180180180201</v>
      </c>
      <c r="G477" s="71">
        <v>0.81212812511871202</v>
      </c>
      <c r="H477" s="68">
        <v>67.736486486486498</v>
      </c>
      <c r="I477" s="71">
        <v>0.86371447284314595</v>
      </c>
      <c r="J477" s="68">
        <v>79.335585585585605</v>
      </c>
      <c r="K477" s="71">
        <v>0.92098717610646696</v>
      </c>
      <c r="L477" s="68">
        <v>72.184684684684697</v>
      </c>
      <c r="M477" s="71">
        <v>0.98997929053376998</v>
      </c>
      <c r="N477" s="68">
        <v>97.277368122518396</v>
      </c>
      <c r="O477" s="71">
        <v>0.73147521040483299</v>
      </c>
      <c r="P477" s="68">
        <v>84.412607449856694</v>
      </c>
      <c r="Q477" s="71"/>
      <c r="R477" s="68"/>
    </row>
    <row r="478" spans="1:18" x14ac:dyDescent="0.2">
      <c r="A478" s="141" t="s">
        <v>1257</v>
      </c>
      <c r="B478" s="67" t="s">
        <v>1258</v>
      </c>
      <c r="C478" s="67">
        <v>65</v>
      </c>
      <c r="D478" s="67" t="s">
        <v>340</v>
      </c>
      <c r="E478" s="71">
        <v>0.68377968364108399</v>
      </c>
      <c r="F478" s="68">
        <v>51.238738738738697</v>
      </c>
      <c r="G478" s="71">
        <v>0.81400203356885603</v>
      </c>
      <c r="H478" s="68">
        <v>68.355855855855907</v>
      </c>
      <c r="I478" s="71">
        <v>0.84483942572024495</v>
      </c>
      <c r="J478" s="68">
        <v>73.930180180180201</v>
      </c>
      <c r="K478" s="71">
        <v>0.91998081261269604</v>
      </c>
      <c r="L478" s="68">
        <v>71.903153153153198</v>
      </c>
      <c r="M478" s="71">
        <v>0.903133141826441</v>
      </c>
      <c r="N478" s="68">
        <v>78.842881452070301</v>
      </c>
      <c r="O478" s="71">
        <v>0.62072268811826803</v>
      </c>
      <c r="P478" s="68">
        <v>77.478510028653304</v>
      </c>
      <c r="Q478" s="71">
        <v>0</v>
      </c>
      <c r="R478" s="68">
        <v>33.229329173166903</v>
      </c>
    </row>
    <row r="479" spans="1:18" x14ac:dyDescent="0.2">
      <c r="A479" s="141" t="s">
        <v>1259</v>
      </c>
      <c r="B479" s="67" t="s">
        <v>1260</v>
      </c>
      <c r="C479" s="67">
        <v>65</v>
      </c>
      <c r="D479" s="67" t="s">
        <v>340</v>
      </c>
      <c r="E479" s="71">
        <v>0.67993208733730703</v>
      </c>
      <c r="F479" s="68">
        <v>49.831081081081102</v>
      </c>
      <c r="G479" s="71">
        <v>0.77249558955640796</v>
      </c>
      <c r="H479" s="68">
        <v>47.578828828828797</v>
      </c>
      <c r="I479" s="71">
        <v>0.82556742543593498</v>
      </c>
      <c r="J479" s="68">
        <v>66.497747747747795</v>
      </c>
      <c r="K479" s="71">
        <v>0.86756483583107202</v>
      </c>
      <c r="L479" s="68">
        <v>50.337837837837803</v>
      </c>
      <c r="M479" s="71">
        <v>0.70605918899058095</v>
      </c>
      <c r="N479" s="68">
        <v>21.837776517300099</v>
      </c>
      <c r="O479" s="71">
        <v>0.73930548420984299</v>
      </c>
      <c r="P479" s="68">
        <v>85.2722063037249</v>
      </c>
      <c r="Q479" s="71">
        <v>0.1686</v>
      </c>
      <c r="R479" s="68">
        <v>45.397815912636503</v>
      </c>
    </row>
    <row r="480" spans="1:18" x14ac:dyDescent="0.2">
      <c r="A480" s="141" t="s">
        <v>1261</v>
      </c>
      <c r="B480" s="67" t="s">
        <v>1262</v>
      </c>
      <c r="C480" s="67">
        <v>65</v>
      </c>
      <c r="D480" s="67" t="s">
        <v>340</v>
      </c>
      <c r="E480" s="71">
        <v>0.782425733629599</v>
      </c>
      <c r="F480" s="68">
        <v>80.180180180180201</v>
      </c>
      <c r="G480" s="71">
        <v>0.74552553603003602</v>
      </c>
      <c r="H480" s="68">
        <v>34.346846846846802</v>
      </c>
      <c r="I480" s="71">
        <v>0.78444553979034803</v>
      </c>
      <c r="J480" s="68">
        <v>51.632882882882903</v>
      </c>
      <c r="K480" s="71">
        <v>0.88640943570444097</v>
      </c>
      <c r="L480" s="68">
        <v>58.277027027027003</v>
      </c>
      <c r="M480" s="71">
        <v>0.88309172289398097</v>
      </c>
      <c r="N480" s="68">
        <v>73.340896199659696</v>
      </c>
      <c r="O480" s="71">
        <v>0.39508216735878798</v>
      </c>
      <c r="P480" s="68">
        <v>58.6819484240688</v>
      </c>
      <c r="Q480" s="71">
        <v>1</v>
      </c>
      <c r="R480" s="68">
        <v>100</v>
      </c>
    </row>
    <row r="481" spans="1:18" x14ac:dyDescent="0.2">
      <c r="A481" s="141" t="s">
        <v>1155</v>
      </c>
      <c r="B481" s="67" t="s">
        <v>1263</v>
      </c>
      <c r="C481" s="67">
        <v>65</v>
      </c>
      <c r="D481" s="67" t="s">
        <v>340</v>
      </c>
      <c r="E481" s="71">
        <v>0.795559827329545</v>
      </c>
      <c r="F481" s="68">
        <v>83.108108108108098</v>
      </c>
      <c r="G481" s="71">
        <v>0.77729406736048001</v>
      </c>
      <c r="H481" s="68">
        <v>49.831081081081102</v>
      </c>
      <c r="I481" s="71">
        <v>0.77293697141613205</v>
      </c>
      <c r="J481" s="68">
        <v>47.5225225225225</v>
      </c>
      <c r="K481" s="71">
        <v>0.86659221367575101</v>
      </c>
      <c r="L481" s="68">
        <v>50.056306306306297</v>
      </c>
      <c r="M481" s="71">
        <v>0.91983432427015799</v>
      </c>
      <c r="N481" s="68">
        <v>83.210436755530395</v>
      </c>
      <c r="O481" s="71">
        <v>0.436701387254749</v>
      </c>
      <c r="P481" s="68">
        <v>62.922636103151902</v>
      </c>
      <c r="Q481" s="71">
        <v>1</v>
      </c>
      <c r="R481" s="68">
        <v>100</v>
      </c>
    </row>
    <row r="482" spans="1:18" x14ac:dyDescent="0.2">
      <c r="A482" s="141" t="s">
        <v>1264</v>
      </c>
      <c r="B482" s="67" t="s">
        <v>1265</v>
      </c>
      <c r="C482" s="67">
        <v>65</v>
      </c>
      <c r="D482" s="67" t="s">
        <v>340</v>
      </c>
      <c r="E482" s="71">
        <v>0.74517746093019699</v>
      </c>
      <c r="F482" s="68">
        <v>69.481981981982003</v>
      </c>
      <c r="G482" s="71">
        <v>0.74040582097938001</v>
      </c>
      <c r="H482" s="68">
        <v>32.882882882882903</v>
      </c>
      <c r="I482" s="71">
        <v>0.754127901870147</v>
      </c>
      <c r="J482" s="68">
        <v>40.540540540540498</v>
      </c>
      <c r="K482" s="71">
        <v>0.76134708075408897</v>
      </c>
      <c r="L482" s="68">
        <v>22.972972972973</v>
      </c>
      <c r="M482" s="71">
        <v>0.86305030396152005</v>
      </c>
      <c r="N482" s="68">
        <v>65.910380034032897</v>
      </c>
      <c r="O482" s="71">
        <v>0.35213365801604302</v>
      </c>
      <c r="P482" s="68">
        <v>53.925501432664802</v>
      </c>
      <c r="Q482" s="71">
        <v>1</v>
      </c>
      <c r="R482" s="68">
        <v>100</v>
      </c>
    </row>
    <row r="483" spans="1:18" x14ac:dyDescent="0.2">
      <c r="A483" s="141" t="s">
        <v>1266</v>
      </c>
      <c r="B483" s="67" t="s">
        <v>1267</v>
      </c>
      <c r="C483" s="67">
        <v>65</v>
      </c>
      <c r="D483" s="67" t="s">
        <v>340</v>
      </c>
      <c r="E483" s="71">
        <v>0.74504887371005701</v>
      </c>
      <c r="F483" s="68">
        <v>69.425675675675706</v>
      </c>
      <c r="G483" s="71">
        <v>0.78192479795344205</v>
      </c>
      <c r="H483" s="68">
        <v>52.364864864864899</v>
      </c>
      <c r="I483" s="71">
        <v>0.82379038453929299</v>
      </c>
      <c r="J483" s="68">
        <v>65.934684684684697</v>
      </c>
      <c r="K483" s="71">
        <v>0.85830591427256597</v>
      </c>
      <c r="L483" s="68">
        <v>46.959459459459502</v>
      </c>
      <c r="M483" s="71">
        <v>0.91315385129267201</v>
      </c>
      <c r="N483" s="68">
        <v>81.565513329551905</v>
      </c>
      <c r="O483" s="71">
        <v>0.34806942049231099</v>
      </c>
      <c r="P483" s="68">
        <v>53.295128939828103</v>
      </c>
      <c r="Q483" s="71"/>
      <c r="R483" s="68"/>
    </row>
    <row r="484" spans="1:18" x14ac:dyDescent="0.2">
      <c r="A484" s="141" t="s">
        <v>1268</v>
      </c>
      <c r="B484" s="67" t="s">
        <v>1269</v>
      </c>
      <c r="C484" s="67">
        <v>65</v>
      </c>
      <c r="D484" s="67" t="s">
        <v>340</v>
      </c>
      <c r="E484" s="71">
        <v>0.73624534771220296</v>
      </c>
      <c r="F484" s="68">
        <v>66.891891891891902</v>
      </c>
      <c r="G484" s="71">
        <v>0.78477093510414697</v>
      </c>
      <c r="H484" s="68">
        <v>53.828828828828797</v>
      </c>
      <c r="I484" s="71">
        <v>0.80438812617545397</v>
      </c>
      <c r="J484" s="68">
        <v>58.558558558558602</v>
      </c>
      <c r="K484" s="71">
        <v>0.88576335737508005</v>
      </c>
      <c r="L484" s="68">
        <v>57.9391891891892</v>
      </c>
      <c r="M484" s="71">
        <v>0.88643195938272401</v>
      </c>
      <c r="N484" s="68">
        <v>73.737946681792394</v>
      </c>
      <c r="O484" s="71">
        <v>0.38511770823581398</v>
      </c>
      <c r="P484" s="68">
        <v>57.994269340974199</v>
      </c>
      <c r="Q484" s="71">
        <v>0.67100000000000004</v>
      </c>
      <c r="R484" s="68">
        <v>63.260530421216899</v>
      </c>
    </row>
    <row r="485" spans="1:18" x14ac:dyDescent="0.2">
      <c r="A485" s="141" t="s">
        <v>1270</v>
      </c>
      <c r="B485" s="67" t="s">
        <v>1271</v>
      </c>
      <c r="C485" s="67">
        <v>65</v>
      </c>
      <c r="D485" s="67" t="s">
        <v>340</v>
      </c>
      <c r="E485" s="71">
        <v>0.63609472804690004</v>
      </c>
      <c r="F485" s="68">
        <v>36.373873873873897</v>
      </c>
      <c r="G485" s="71">
        <v>0.80291924135186299</v>
      </c>
      <c r="H485" s="68">
        <v>61.993243243243199</v>
      </c>
      <c r="I485" s="71">
        <v>0.83867809605662602</v>
      </c>
      <c r="J485" s="68">
        <v>71.227477477477507</v>
      </c>
      <c r="K485" s="71">
        <v>0.84763718547139699</v>
      </c>
      <c r="L485" s="68">
        <v>43.412162162162197</v>
      </c>
      <c r="M485" s="71">
        <v>0.88309172289398097</v>
      </c>
      <c r="N485" s="68">
        <v>73.340896199659696</v>
      </c>
      <c r="O485" s="71">
        <v>0.44424212250753398</v>
      </c>
      <c r="P485" s="68">
        <v>63.553008595988501</v>
      </c>
      <c r="Q485" s="71">
        <v>0</v>
      </c>
      <c r="R485" s="68">
        <v>33.229329173166903</v>
      </c>
    </row>
    <row r="486" spans="1:18" x14ac:dyDescent="0.2">
      <c r="A486" s="141" t="s">
        <v>1272</v>
      </c>
      <c r="B486" s="67" t="s">
        <v>1273</v>
      </c>
      <c r="C486" s="67">
        <v>65</v>
      </c>
      <c r="D486" s="67" t="s">
        <v>340</v>
      </c>
      <c r="E486" s="71">
        <v>0.87794807947842302</v>
      </c>
      <c r="F486" s="68">
        <v>94.425675675675706</v>
      </c>
      <c r="G486" s="71">
        <v>0.77262655121634805</v>
      </c>
      <c r="H486" s="68">
        <v>47.691441441441398</v>
      </c>
      <c r="I486" s="71">
        <v>0.91068178307761805</v>
      </c>
      <c r="J486" s="68">
        <v>92.004504504504496</v>
      </c>
      <c r="K486" s="71">
        <v>0.901989009170447</v>
      </c>
      <c r="L486" s="68">
        <v>64.695945945945894</v>
      </c>
      <c r="M486" s="71">
        <v>0.97995858106753897</v>
      </c>
      <c r="N486" s="68">
        <v>95.519001701644896</v>
      </c>
      <c r="O486" s="71">
        <v>0.82448447286016402</v>
      </c>
      <c r="P486" s="68">
        <v>92.550143266475601</v>
      </c>
      <c r="Q486" s="71"/>
      <c r="R486" s="68"/>
    </row>
    <row r="487" spans="1:18" x14ac:dyDescent="0.2">
      <c r="A487" s="141" t="s">
        <v>1274</v>
      </c>
      <c r="B487" s="67" t="s">
        <v>1275</v>
      </c>
      <c r="C487" s="67">
        <v>65</v>
      </c>
      <c r="D487" s="67" t="s">
        <v>340</v>
      </c>
      <c r="E487" s="71">
        <v>0.87944767565467097</v>
      </c>
      <c r="F487" s="68">
        <v>94.594594594594597</v>
      </c>
      <c r="G487" s="71">
        <v>0.81529307097957604</v>
      </c>
      <c r="H487" s="68">
        <v>69.087837837837796</v>
      </c>
      <c r="I487" s="71">
        <v>0.89913352563702398</v>
      </c>
      <c r="J487" s="68">
        <v>89.301801801801801</v>
      </c>
      <c r="K487" s="71">
        <v>0.96057099790420997</v>
      </c>
      <c r="L487" s="68">
        <v>88.795045045045001</v>
      </c>
      <c r="M487" s="71">
        <v>0.94321597969136195</v>
      </c>
      <c r="N487" s="68">
        <v>88.3720930232558</v>
      </c>
      <c r="O487" s="71">
        <v>0.77902480406118502</v>
      </c>
      <c r="P487" s="68">
        <v>88.538681948424099</v>
      </c>
      <c r="Q487" s="71"/>
      <c r="R487" s="68"/>
    </row>
    <row r="488" spans="1:18" x14ac:dyDescent="0.2">
      <c r="A488" s="141" t="s">
        <v>1276</v>
      </c>
      <c r="B488" s="67" t="s">
        <v>1277</v>
      </c>
      <c r="C488" s="67">
        <v>65</v>
      </c>
      <c r="D488" s="67" t="s">
        <v>340</v>
      </c>
      <c r="E488" s="71">
        <v>0.66964431367155697</v>
      </c>
      <c r="F488" s="68">
        <v>46.677927927927897</v>
      </c>
      <c r="G488" s="71">
        <v>0.78831078206323901</v>
      </c>
      <c r="H488" s="68">
        <v>55.349099099099099</v>
      </c>
      <c r="I488" s="71">
        <v>0.81683588008782904</v>
      </c>
      <c r="J488" s="68">
        <v>63.175675675675699</v>
      </c>
      <c r="K488" s="71">
        <v>0.88404656073381105</v>
      </c>
      <c r="L488" s="68">
        <v>56.925675675675699</v>
      </c>
      <c r="M488" s="71">
        <v>0.91315385129267201</v>
      </c>
      <c r="N488" s="68">
        <v>81.565513329551905</v>
      </c>
      <c r="O488" s="71">
        <v>0.61551880785179103</v>
      </c>
      <c r="P488" s="68">
        <v>77.134670487106007</v>
      </c>
      <c r="Q488" s="71">
        <v>0</v>
      </c>
      <c r="R488" s="68">
        <v>33.229329173166903</v>
      </c>
    </row>
    <row r="489" spans="1:18" x14ac:dyDescent="0.2">
      <c r="A489" s="141" t="s">
        <v>1278</v>
      </c>
      <c r="B489" s="67" t="s">
        <v>1279</v>
      </c>
      <c r="C489" s="67">
        <v>65</v>
      </c>
      <c r="D489" s="67" t="s">
        <v>340</v>
      </c>
      <c r="E489" s="71">
        <v>0.64807730103112904</v>
      </c>
      <c r="F489" s="68">
        <v>39.808558558558602</v>
      </c>
      <c r="G489" s="71">
        <v>0.814847114789786</v>
      </c>
      <c r="H489" s="68">
        <v>68.975225225225202</v>
      </c>
      <c r="I489" s="71">
        <v>0.83826003207931898</v>
      </c>
      <c r="J489" s="68">
        <v>70.8333333333333</v>
      </c>
      <c r="K489" s="71">
        <v>0.88456555684965099</v>
      </c>
      <c r="L489" s="68">
        <v>57.150900900900901</v>
      </c>
      <c r="M489" s="71">
        <v>0.91983432427015799</v>
      </c>
      <c r="N489" s="68">
        <v>83.210436755530395</v>
      </c>
      <c r="O489" s="71">
        <v>0.43095677819786199</v>
      </c>
      <c r="P489" s="68">
        <v>62.349570200573098</v>
      </c>
      <c r="Q489" s="71">
        <v>0</v>
      </c>
      <c r="R489" s="68">
        <v>33.229329173166903</v>
      </c>
    </row>
    <row r="490" spans="1:18" x14ac:dyDescent="0.2">
      <c r="A490" s="141" t="s">
        <v>1280</v>
      </c>
      <c r="B490" s="67" t="s">
        <v>1281</v>
      </c>
      <c r="C490" s="67">
        <v>65</v>
      </c>
      <c r="D490" s="67" t="s">
        <v>340</v>
      </c>
      <c r="E490" s="71">
        <v>0.665293409314616</v>
      </c>
      <c r="F490" s="68">
        <v>45.270270270270302</v>
      </c>
      <c r="G490" s="71">
        <v>0.84758487206785804</v>
      </c>
      <c r="H490" s="68">
        <v>84.572072072072103</v>
      </c>
      <c r="I490" s="71">
        <v>0.86904123693523805</v>
      </c>
      <c r="J490" s="68">
        <v>80.855855855855907</v>
      </c>
      <c r="K490" s="71">
        <v>0.86586612783595296</v>
      </c>
      <c r="L490" s="68">
        <v>49.493243243243199</v>
      </c>
      <c r="M490" s="71">
        <v>0.89979290533769796</v>
      </c>
      <c r="N490" s="68">
        <v>77.8218944980147</v>
      </c>
      <c r="O490" s="71">
        <v>0.50947531371095101</v>
      </c>
      <c r="P490" s="68">
        <v>69.226361031518607</v>
      </c>
      <c r="Q490" s="71">
        <v>0</v>
      </c>
      <c r="R490" s="68">
        <v>33.229329173166903</v>
      </c>
    </row>
    <row r="491" spans="1:18" x14ac:dyDescent="0.2">
      <c r="A491" s="141" t="s">
        <v>1282</v>
      </c>
      <c r="B491" s="67" t="s">
        <v>1283</v>
      </c>
      <c r="C491" s="67">
        <v>65</v>
      </c>
      <c r="D491" s="67" t="s">
        <v>340</v>
      </c>
      <c r="E491" s="71">
        <v>0.93207756308128098</v>
      </c>
      <c r="F491" s="68">
        <v>99.774774774774798</v>
      </c>
      <c r="G491" s="71">
        <v>0.90234912521585198</v>
      </c>
      <c r="H491" s="68">
        <v>93.806306306306297</v>
      </c>
      <c r="I491" s="71">
        <v>0.92239455201083398</v>
      </c>
      <c r="J491" s="68">
        <v>94.313063063063098</v>
      </c>
      <c r="K491" s="71">
        <v>0.95862271988630499</v>
      </c>
      <c r="L491" s="68">
        <v>88.063063063063098</v>
      </c>
      <c r="M491" s="71">
        <v>0.99665976351125696</v>
      </c>
      <c r="N491" s="68">
        <v>98.355076574021595</v>
      </c>
      <c r="O491" s="71">
        <v>0.82123921786343601</v>
      </c>
      <c r="P491" s="68">
        <v>92.435530085959897</v>
      </c>
      <c r="Q491" s="71">
        <v>0.99119999999999997</v>
      </c>
      <c r="R491" s="68">
        <v>70.514820592823696</v>
      </c>
    </row>
    <row r="492" spans="1:18" x14ac:dyDescent="0.2">
      <c r="A492" s="141" t="s">
        <v>1284</v>
      </c>
      <c r="B492" s="67" t="s">
        <v>1285</v>
      </c>
      <c r="C492" s="67">
        <v>65</v>
      </c>
      <c r="D492" s="67" t="s">
        <v>340</v>
      </c>
      <c r="E492" s="71">
        <v>0.89398080490017195</v>
      </c>
      <c r="F492" s="68">
        <v>96.452702702702695</v>
      </c>
      <c r="G492" s="71">
        <v>0.87476880367001897</v>
      </c>
      <c r="H492" s="68">
        <v>90.259009009009006</v>
      </c>
      <c r="I492" s="71">
        <v>0.90197414799428199</v>
      </c>
      <c r="J492" s="68">
        <v>89.921171171171196</v>
      </c>
      <c r="K492" s="71">
        <v>0.94495030846867001</v>
      </c>
      <c r="L492" s="68">
        <v>82.713963963964005</v>
      </c>
      <c r="M492" s="71">
        <v>1</v>
      </c>
      <c r="N492" s="68">
        <v>100</v>
      </c>
      <c r="O492" s="71">
        <v>0.74821076436789102</v>
      </c>
      <c r="P492" s="68">
        <v>86.418338108882494</v>
      </c>
      <c r="Q492" s="71"/>
      <c r="R492" s="68"/>
    </row>
    <row r="493" spans="1:18" x14ac:dyDescent="0.2">
      <c r="A493" s="141" t="s">
        <v>1286</v>
      </c>
      <c r="B493" s="67" t="s">
        <v>1287</v>
      </c>
      <c r="C493" s="67">
        <v>65</v>
      </c>
      <c r="D493" s="67" t="s">
        <v>340</v>
      </c>
      <c r="E493" s="71">
        <v>0.88531388350304596</v>
      </c>
      <c r="F493" s="68">
        <v>95.326576576576599</v>
      </c>
      <c r="G493" s="71">
        <v>0.84906968103426195</v>
      </c>
      <c r="H493" s="68">
        <v>85.022522522522493</v>
      </c>
      <c r="I493" s="71">
        <v>0.85442974550846595</v>
      </c>
      <c r="J493" s="68">
        <v>76.351351351351397</v>
      </c>
      <c r="K493" s="71">
        <v>0.89219313638534503</v>
      </c>
      <c r="L493" s="68">
        <v>60.641891891891902</v>
      </c>
      <c r="M493" s="71">
        <v>0.98997929053376998</v>
      </c>
      <c r="N493" s="68">
        <v>97.277368122518396</v>
      </c>
      <c r="O493" s="71">
        <v>0.72621144755643496</v>
      </c>
      <c r="P493" s="68">
        <v>84.126074498567306</v>
      </c>
      <c r="Q493" s="71">
        <v>1</v>
      </c>
      <c r="R493" s="68">
        <v>100</v>
      </c>
    </row>
    <row r="494" spans="1:18" x14ac:dyDescent="0.2">
      <c r="A494" s="141" t="s">
        <v>1288</v>
      </c>
      <c r="B494" s="67" t="s">
        <v>1289</v>
      </c>
      <c r="C494" s="67">
        <v>65</v>
      </c>
      <c r="D494" s="67" t="s">
        <v>340</v>
      </c>
      <c r="E494" s="71">
        <v>0.93138837990068901</v>
      </c>
      <c r="F494" s="68">
        <v>99.718468468468501</v>
      </c>
      <c r="G494" s="71">
        <v>0.92993734049668098</v>
      </c>
      <c r="H494" s="68">
        <v>95.664414414414395</v>
      </c>
      <c r="I494" s="71">
        <v>0.89873474333065895</v>
      </c>
      <c r="J494" s="68">
        <v>89.189189189189193</v>
      </c>
      <c r="K494" s="71">
        <v>0.96354219372371697</v>
      </c>
      <c r="L494" s="68">
        <v>89.639639639639597</v>
      </c>
      <c r="M494" s="71">
        <v>0.96993787160130895</v>
      </c>
      <c r="N494" s="68">
        <v>94.214407260351706</v>
      </c>
      <c r="O494" s="71">
        <v>0.82617813025176701</v>
      </c>
      <c r="P494" s="68">
        <v>92.607449856733496</v>
      </c>
      <c r="Q494" s="71">
        <v>1</v>
      </c>
      <c r="R494" s="68">
        <v>100</v>
      </c>
    </row>
    <row r="495" spans="1:18" x14ac:dyDescent="0.2">
      <c r="A495" s="141" t="s">
        <v>1290</v>
      </c>
      <c r="B495" s="67" t="s">
        <v>1291</v>
      </c>
      <c r="C495" s="67">
        <v>65</v>
      </c>
      <c r="D495" s="67" t="s">
        <v>340</v>
      </c>
      <c r="E495" s="71">
        <v>0.87532885395821902</v>
      </c>
      <c r="F495" s="68">
        <v>94.087837837837796</v>
      </c>
      <c r="G495" s="71">
        <v>0.89831952065889198</v>
      </c>
      <c r="H495" s="68">
        <v>93.299549549549596</v>
      </c>
      <c r="I495" s="71">
        <v>0.89297557933972405</v>
      </c>
      <c r="J495" s="68">
        <v>87.894144144144093</v>
      </c>
      <c r="K495" s="71">
        <v>0.94686743426050302</v>
      </c>
      <c r="L495" s="68">
        <v>83.558558558558602</v>
      </c>
      <c r="M495" s="71">
        <v>1</v>
      </c>
      <c r="N495" s="68">
        <v>100</v>
      </c>
      <c r="O495" s="71">
        <v>0.63848173553197596</v>
      </c>
      <c r="P495" s="68">
        <v>78.9111747851003</v>
      </c>
      <c r="Q495" s="71"/>
      <c r="R495" s="68"/>
    </row>
    <row r="496" spans="1:18" x14ac:dyDescent="0.2">
      <c r="A496" s="141" t="s">
        <v>1292</v>
      </c>
      <c r="B496" s="67" t="s">
        <v>1293</v>
      </c>
      <c r="C496" s="67">
        <v>65</v>
      </c>
      <c r="D496" s="67" t="s">
        <v>340</v>
      </c>
      <c r="E496" s="71">
        <v>0.80950124718806005</v>
      </c>
      <c r="F496" s="68">
        <v>85.810810810810807</v>
      </c>
      <c r="G496" s="71">
        <v>0.84006677394089802</v>
      </c>
      <c r="H496" s="68">
        <v>81.475225225225202</v>
      </c>
      <c r="I496" s="71">
        <v>0.81501219771915301</v>
      </c>
      <c r="J496" s="68">
        <v>62.556306306306297</v>
      </c>
      <c r="K496" s="71">
        <v>0.86685650663849101</v>
      </c>
      <c r="L496" s="68">
        <v>50.225225225225202</v>
      </c>
      <c r="M496" s="71">
        <v>0.95991716213507905</v>
      </c>
      <c r="N496" s="68">
        <v>92.002268859897896</v>
      </c>
      <c r="O496" s="71">
        <v>0.56565359550667604</v>
      </c>
      <c r="P496" s="68">
        <v>73.6389684813754</v>
      </c>
      <c r="Q496" s="71"/>
      <c r="R496" s="68"/>
    </row>
    <row r="497" spans="1:18" x14ac:dyDescent="0.2">
      <c r="A497" s="141" t="s">
        <v>1171</v>
      </c>
      <c r="B497" s="67" t="s">
        <v>1294</v>
      </c>
      <c r="C497" s="67">
        <v>65</v>
      </c>
      <c r="D497" s="67" t="s">
        <v>340</v>
      </c>
      <c r="E497" s="71">
        <v>0.91109211615397501</v>
      </c>
      <c r="F497" s="68">
        <v>98.648648648648603</v>
      </c>
      <c r="G497" s="71">
        <v>0.89354063415029406</v>
      </c>
      <c r="H497" s="68">
        <v>92.680180180180201</v>
      </c>
      <c r="I497" s="71">
        <v>0.88777690571723</v>
      </c>
      <c r="J497" s="68">
        <v>86.768018018017997</v>
      </c>
      <c r="K497" s="71">
        <v>0.933152984476596</v>
      </c>
      <c r="L497" s="68">
        <v>78.3783783783784</v>
      </c>
      <c r="M497" s="71">
        <v>0.98329881755628301</v>
      </c>
      <c r="N497" s="68">
        <v>96.142938173567799</v>
      </c>
      <c r="O497" s="71">
        <v>0.76988335502344896</v>
      </c>
      <c r="P497" s="68">
        <v>87.736389684813801</v>
      </c>
      <c r="Q497" s="71">
        <v>0.99890000000000001</v>
      </c>
      <c r="R497" s="68">
        <v>73.478939157566302</v>
      </c>
    </row>
    <row r="498" spans="1:18" x14ac:dyDescent="0.2">
      <c r="A498" s="141" t="s">
        <v>1295</v>
      </c>
      <c r="B498" s="67" t="s">
        <v>1296</v>
      </c>
      <c r="C498" s="67">
        <v>65</v>
      </c>
      <c r="D498" s="67" t="s">
        <v>340</v>
      </c>
      <c r="E498" s="71">
        <v>0.72407228502620302</v>
      </c>
      <c r="F498" s="68">
        <v>62.8941441441441</v>
      </c>
      <c r="G498" s="71">
        <v>0.88945948846953804</v>
      </c>
      <c r="H498" s="68">
        <v>92.117117117117104</v>
      </c>
      <c r="I498" s="71">
        <v>0.86027599709090297</v>
      </c>
      <c r="J498" s="68">
        <v>78.3783783783784</v>
      </c>
      <c r="K498" s="71">
        <v>0.92278951346891702</v>
      </c>
      <c r="L498" s="68">
        <v>73.029279279279294</v>
      </c>
      <c r="M498" s="71">
        <v>0.99665976351125696</v>
      </c>
      <c r="N498" s="68">
        <v>98.355076574021595</v>
      </c>
      <c r="O498" s="71">
        <v>0.67524894761660303</v>
      </c>
      <c r="P498" s="68">
        <v>80.916905444126101</v>
      </c>
      <c r="Q498" s="71">
        <v>0</v>
      </c>
      <c r="R498" s="68">
        <v>33.229329173166903</v>
      </c>
    </row>
    <row r="499" spans="1:18" x14ac:dyDescent="0.2">
      <c r="A499" s="141" t="s">
        <v>986</v>
      </c>
      <c r="B499" s="67" t="s">
        <v>1297</v>
      </c>
      <c r="C499" s="67">
        <v>65</v>
      </c>
      <c r="D499" s="67" t="s">
        <v>340</v>
      </c>
      <c r="E499" s="71">
        <v>0.81391315728546498</v>
      </c>
      <c r="F499" s="68">
        <v>86.768018018017997</v>
      </c>
      <c r="G499" s="71">
        <v>0.85584474556318202</v>
      </c>
      <c r="H499" s="68">
        <v>87.105855855855907</v>
      </c>
      <c r="I499" s="71">
        <v>0.84465552341989003</v>
      </c>
      <c r="J499" s="68">
        <v>73.817567567567593</v>
      </c>
      <c r="K499" s="71">
        <v>0.87616785527654795</v>
      </c>
      <c r="L499" s="68">
        <v>53.547297297297298</v>
      </c>
      <c r="M499" s="71">
        <v>0.97661834457879604</v>
      </c>
      <c r="N499" s="68">
        <v>95.121951219512198</v>
      </c>
      <c r="O499" s="71">
        <v>0.51627931758890799</v>
      </c>
      <c r="P499" s="68">
        <v>69.684813753581693</v>
      </c>
      <c r="Q499" s="71"/>
      <c r="R499" s="68"/>
    </row>
    <row r="500" spans="1:18" x14ac:dyDescent="0.2">
      <c r="A500" s="141" t="s">
        <v>1284</v>
      </c>
      <c r="B500" s="67" t="s">
        <v>1298</v>
      </c>
      <c r="C500" s="67">
        <v>65</v>
      </c>
      <c r="D500" s="67" t="s">
        <v>340</v>
      </c>
      <c r="E500" s="71">
        <v>0.85442202543621004</v>
      </c>
      <c r="F500" s="68">
        <v>91.6666666666667</v>
      </c>
      <c r="G500" s="71">
        <v>0.78787353698836304</v>
      </c>
      <c r="H500" s="68">
        <v>55.011261261261303</v>
      </c>
      <c r="I500" s="71">
        <v>0.905989421084199</v>
      </c>
      <c r="J500" s="68">
        <v>90.934684684684697</v>
      </c>
      <c r="K500" s="71">
        <v>0.90957580774904401</v>
      </c>
      <c r="L500" s="68">
        <v>68.018018018017997</v>
      </c>
      <c r="M500" s="71">
        <v>0.98997929053376998</v>
      </c>
      <c r="N500" s="68">
        <v>97.277368122518396</v>
      </c>
      <c r="O500" s="71">
        <v>0.67869207082567296</v>
      </c>
      <c r="P500" s="68">
        <v>81.260744985673398</v>
      </c>
      <c r="Q500" s="71"/>
      <c r="R500" s="68"/>
    </row>
    <row r="501" spans="1:18" x14ac:dyDescent="0.2">
      <c r="A501" s="141" t="s">
        <v>1299</v>
      </c>
      <c r="B501" s="67" t="s">
        <v>1300</v>
      </c>
      <c r="C501" s="67">
        <v>65</v>
      </c>
      <c r="D501" s="67" t="s">
        <v>340</v>
      </c>
      <c r="E501" s="71">
        <v>0.731783586158685</v>
      </c>
      <c r="F501" s="68">
        <v>65.315315315315303</v>
      </c>
      <c r="G501" s="71">
        <v>0.90550154432590402</v>
      </c>
      <c r="H501" s="68">
        <v>93.975225225225202</v>
      </c>
      <c r="I501" s="71">
        <v>0.89261125650310502</v>
      </c>
      <c r="J501" s="68">
        <v>87.837837837837796</v>
      </c>
      <c r="K501" s="71">
        <v>0.93341846623773905</v>
      </c>
      <c r="L501" s="68">
        <v>78.659909909909899</v>
      </c>
      <c r="M501" s="71">
        <v>1</v>
      </c>
      <c r="N501" s="68">
        <v>100</v>
      </c>
      <c r="O501" s="71">
        <v>0.65917024988535999</v>
      </c>
      <c r="P501" s="68">
        <v>80</v>
      </c>
      <c r="Q501" s="71">
        <v>0</v>
      </c>
      <c r="R501" s="68">
        <v>33.229329173166903</v>
      </c>
    </row>
    <row r="502" spans="1:18" x14ac:dyDescent="0.2">
      <c r="A502" s="141" t="s">
        <v>1301</v>
      </c>
      <c r="B502" s="67" t="s">
        <v>1302</v>
      </c>
      <c r="C502" s="67">
        <v>65</v>
      </c>
      <c r="D502" s="67" t="s">
        <v>340</v>
      </c>
      <c r="E502" s="71">
        <v>0.71515166708310496</v>
      </c>
      <c r="F502" s="68">
        <v>60.4166666666667</v>
      </c>
      <c r="G502" s="71">
        <v>0.86999269829041104</v>
      </c>
      <c r="H502" s="68">
        <v>89.414414414414395</v>
      </c>
      <c r="I502" s="71">
        <v>0.87576669389893402</v>
      </c>
      <c r="J502" s="68">
        <v>83.445945945945894</v>
      </c>
      <c r="K502" s="71">
        <v>0.90909780458881495</v>
      </c>
      <c r="L502" s="68">
        <v>67.849099099099107</v>
      </c>
      <c r="M502" s="71">
        <v>0.94655621618010599</v>
      </c>
      <c r="N502" s="68">
        <v>89.109472490073699</v>
      </c>
      <c r="O502" s="71">
        <v>0.68949658954036397</v>
      </c>
      <c r="P502" s="68">
        <v>81.719197707736399</v>
      </c>
      <c r="Q502" s="71">
        <v>0</v>
      </c>
      <c r="R502" s="68">
        <v>33.229329173166903</v>
      </c>
    </row>
    <row r="503" spans="1:18" x14ac:dyDescent="0.2">
      <c r="A503" s="141" t="s">
        <v>1303</v>
      </c>
      <c r="B503" s="67" t="s">
        <v>1304</v>
      </c>
      <c r="C503" s="67">
        <v>65</v>
      </c>
      <c r="D503" s="67" t="s">
        <v>340</v>
      </c>
      <c r="E503" s="71">
        <v>0.90448297994003302</v>
      </c>
      <c r="F503" s="68">
        <v>97.860360360360403</v>
      </c>
      <c r="G503" s="71">
        <v>0.87152799573533302</v>
      </c>
      <c r="H503" s="68">
        <v>89.752252252252205</v>
      </c>
      <c r="I503" s="71">
        <v>0.90425760466388905</v>
      </c>
      <c r="J503" s="68">
        <v>90.596846846846802</v>
      </c>
      <c r="K503" s="71">
        <v>0.88166135214520802</v>
      </c>
      <c r="L503" s="68">
        <v>55.743243243243199</v>
      </c>
      <c r="M503" s="71">
        <v>0.93319527022513205</v>
      </c>
      <c r="N503" s="68">
        <v>86.330119115144598</v>
      </c>
      <c r="O503" s="71">
        <v>0.86305565687063801</v>
      </c>
      <c r="P503" s="68">
        <v>95.587392550143306</v>
      </c>
      <c r="Q503" s="71">
        <v>0.97319999999999995</v>
      </c>
      <c r="R503" s="68">
        <v>69.812792511700493</v>
      </c>
    </row>
    <row r="504" spans="1:18" x14ac:dyDescent="0.2">
      <c r="A504" s="141" t="s">
        <v>1305</v>
      </c>
      <c r="B504" s="67" t="s">
        <v>1306</v>
      </c>
      <c r="C504" s="67">
        <v>65</v>
      </c>
      <c r="D504" s="67" t="s">
        <v>340</v>
      </c>
      <c r="E504" s="71">
        <v>0.81033722813482501</v>
      </c>
      <c r="F504" s="68">
        <v>86.148648648648603</v>
      </c>
      <c r="G504" s="71">
        <v>0.88711480368768403</v>
      </c>
      <c r="H504" s="68">
        <v>91.779279279279294</v>
      </c>
      <c r="I504" s="71">
        <v>0.90151899333816099</v>
      </c>
      <c r="J504" s="68">
        <v>89.639639639639597</v>
      </c>
      <c r="K504" s="71">
        <v>0.92585668262613297</v>
      </c>
      <c r="L504" s="68">
        <v>74.324324324324294</v>
      </c>
      <c r="M504" s="71">
        <v>0.95991716213507905</v>
      </c>
      <c r="N504" s="68">
        <v>92.002268859897896</v>
      </c>
      <c r="O504" s="71">
        <v>0.77681572702189094</v>
      </c>
      <c r="P504" s="68">
        <v>88.366762177650401</v>
      </c>
      <c r="Q504" s="71">
        <v>0.4108</v>
      </c>
      <c r="R504" s="68">
        <v>53.4321372854914</v>
      </c>
    </row>
    <row r="505" spans="1:18" x14ac:dyDescent="0.2">
      <c r="A505" s="141" t="s">
        <v>1307</v>
      </c>
      <c r="B505" s="67" t="s">
        <v>1308</v>
      </c>
      <c r="C505" s="67">
        <v>65</v>
      </c>
      <c r="D505" s="67" t="s">
        <v>340</v>
      </c>
      <c r="E505" s="71">
        <v>0.85994384653719802</v>
      </c>
      <c r="F505" s="68">
        <v>92.117117117117104</v>
      </c>
      <c r="G505" s="71">
        <v>0.87364262411106197</v>
      </c>
      <c r="H505" s="68">
        <v>90.146396396396398</v>
      </c>
      <c r="I505" s="71">
        <v>0.88479351465275602</v>
      </c>
      <c r="J505" s="68">
        <v>86.148648648648603</v>
      </c>
      <c r="K505" s="71">
        <v>0.88525235554506099</v>
      </c>
      <c r="L505" s="68">
        <v>57.601351351351298</v>
      </c>
      <c r="M505" s="71">
        <v>0.97661834457879604</v>
      </c>
      <c r="N505" s="68">
        <v>95.121951219512198</v>
      </c>
      <c r="O505" s="71">
        <v>0.67941239379831297</v>
      </c>
      <c r="P505" s="68">
        <v>81.318051575931193</v>
      </c>
      <c r="Q505" s="71"/>
      <c r="R505" s="68"/>
    </row>
    <row r="506" spans="1:18" x14ac:dyDescent="0.2">
      <c r="A506" s="141" t="s">
        <v>1309</v>
      </c>
      <c r="B506" s="67" t="s">
        <v>1310</v>
      </c>
      <c r="C506" s="67">
        <v>65</v>
      </c>
      <c r="D506" s="67" t="s">
        <v>340</v>
      </c>
      <c r="E506" s="71">
        <v>0.85278253318070596</v>
      </c>
      <c r="F506" s="68">
        <v>91.328828828828804</v>
      </c>
      <c r="G506" s="71">
        <v>0.90210900944153904</v>
      </c>
      <c r="H506" s="68">
        <v>93.75</v>
      </c>
      <c r="I506" s="71">
        <v>0.901750033924267</v>
      </c>
      <c r="J506" s="68">
        <v>89.695945945945894</v>
      </c>
      <c r="K506" s="71">
        <v>0.886266825646436</v>
      </c>
      <c r="L506" s="68">
        <v>58.164414414414402</v>
      </c>
      <c r="M506" s="71">
        <v>0.95323668915759197</v>
      </c>
      <c r="N506" s="68">
        <v>90.470788428814501</v>
      </c>
      <c r="O506" s="71">
        <v>0.78703264091439995</v>
      </c>
      <c r="P506" s="68">
        <v>89.4555873925501</v>
      </c>
      <c r="Q506" s="71">
        <v>0.68630000000000002</v>
      </c>
      <c r="R506" s="68">
        <v>64.040561622464907</v>
      </c>
    </row>
    <row r="507" spans="1:18" x14ac:dyDescent="0.2">
      <c r="A507" s="141" t="s">
        <v>1155</v>
      </c>
      <c r="B507" s="67" t="s">
        <v>1311</v>
      </c>
      <c r="C507" s="67">
        <v>65</v>
      </c>
      <c r="D507" s="67" t="s">
        <v>340</v>
      </c>
      <c r="E507" s="71">
        <v>0.75867733079228905</v>
      </c>
      <c r="F507" s="68">
        <v>72.691441441441398</v>
      </c>
      <c r="G507" s="71">
        <v>0.86472062538207795</v>
      </c>
      <c r="H507" s="68">
        <v>88.851351351351397</v>
      </c>
      <c r="I507" s="71">
        <v>0.86199381431538302</v>
      </c>
      <c r="J507" s="68">
        <v>78.885135135135101</v>
      </c>
      <c r="K507" s="71">
        <v>0.74405739726494002</v>
      </c>
      <c r="L507" s="68">
        <v>20.157657657657701</v>
      </c>
      <c r="M507" s="71">
        <v>0.94321597969136195</v>
      </c>
      <c r="N507" s="68">
        <v>88.3720930232558</v>
      </c>
      <c r="O507" s="71">
        <v>0.37939883730768398</v>
      </c>
      <c r="P507" s="68">
        <v>57.249283667621803</v>
      </c>
      <c r="Q507" s="71"/>
      <c r="R507" s="68"/>
    </row>
    <row r="508" spans="1:18" x14ac:dyDescent="0.2">
      <c r="A508" s="141" t="s">
        <v>1312</v>
      </c>
      <c r="B508" s="67" t="s">
        <v>1313</v>
      </c>
      <c r="C508" s="67">
        <v>65</v>
      </c>
      <c r="D508" s="67" t="s">
        <v>340</v>
      </c>
      <c r="E508" s="71">
        <v>0.92013616255017205</v>
      </c>
      <c r="F508" s="68">
        <v>99.2117117117117</v>
      </c>
      <c r="G508" s="71">
        <v>0.91583413720306295</v>
      </c>
      <c r="H508" s="68">
        <v>94.763513513513502</v>
      </c>
      <c r="I508" s="71">
        <v>0.90833872312172304</v>
      </c>
      <c r="J508" s="68">
        <v>91.497747747747795</v>
      </c>
      <c r="K508" s="71">
        <v>0.91594667119472595</v>
      </c>
      <c r="L508" s="68">
        <v>70.664414414414395</v>
      </c>
      <c r="M508" s="71">
        <v>0.91649408778141495</v>
      </c>
      <c r="N508" s="68">
        <v>82.586500283607506</v>
      </c>
      <c r="O508" s="71">
        <v>0.86420335600010401</v>
      </c>
      <c r="P508" s="68">
        <v>95.702005730658996</v>
      </c>
      <c r="Q508" s="71">
        <v>1</v>
      </c>
      <c r="R508" s="68">
        <v>100</v>
      </c>
    </row>
    <row r="509" spans="1:18" x14ac:dyDescent="0.2">
      <c r="A509" s="141" t="s">
        <v>1314</v>
      </c>
      <c r="B509" s="67" t="s">
        <v>1315</v>
      </c>
      <c r="C509" s="67">
        <v>45</v>
      </c>
      <c r="D509" s="67" t="s">
        <v>340</v>
      </c>
      <c r="E509" s="71">
        <v>0.23319942252627099</v>
      </c>
      <c r="F509" s="68">
        <v>0.78828828828828801</v>
      </c>
      <c r="G509" s="71">
        <v>0.28569942336690002</v>
      </c>
      <c r="H509" s="68">
        <v>1.6891891891891899</v>
      </c>
      <c r="I509" s="71">
        <v>0.42025674060068902</v>
      </c>
      <c r="J509" s="68">
        <v>1.0698198198198201</v>
      </c>
      <c r="K509" s="71">
        <v>0.67945782782342901</v>
      </c>
      <c r="L509" s="68">
        <v>10.0225225225225</v>
      </c>
      <c r="M509" s="71">
        <v>4.60952635446583E-3</v>
      </c>
      <c r="N509" s="68">
        <v>1.2478729438457199</v>
      </c>
      <c r="O509" s="71">
        <v>9.1730170121428391E-3</v>
      </c>
      <c r="P509" s="68">
        <v>1.2607449856733499</v>
      </c>
      <c r="Q509" s="71">
        <v>0</v>
      </c>
      <c r="R509" s="68">
        <v>33.229329173166903</v>
      </c>
    </row>
    <row r="510" spans="1:18" x14ac:dyDescent="0.2">
      <c r="A510" s="141" t="s">
        <v>1316</v>
      </c>
      <c r="B510" s="67" t="s">
        <v>1317</v>
      </c>
      <c r="C510" s="67">
        <v>45</v>
      </c>
      <c r="D510" s="67" t="s">
        <v>340</v>
      </c>
      <c r="E510" s="71">
        <v>0.24635920742088099</v>
      </c>
      <c r="F510" s="68">
        <v>0.90090090090090102</v>
      </c>
      <c r="G510" s="71">
        <v>0.26061570054640198</v>
      </c>
      <c r="H510" s="68">
        <v>1.52027027027027</v>
      </c>
      <c r="I510" s="71">
        <v>0.44534390883847802</v>
      </c>
      <c r="J510" s="68">
        <v>1.6328828828828801</v>
      </c>
      <c r="K510" s="71">
        <v>0.72866287494724202</v>
      </c>
      <c r="L510" s="68">
        <v>17.5112612612613</v>
      </c>
      <c r="M510" s="71">
        <v>7.9497628432093105E-3</v>
      </c>
      <c r="N510" s="68">
        <v>1.30459444129325</v>
      </c>
      <c r="O510" s="71">
        <v>2.3299734995308301E-4</v>
      </c>
      <c r="P510" s="68">
        <v>0.57306590257879697</v>
      </c>
      <c r="Q510" s="71">
        <v>3.5349999999999999E-2</v>
      </c>
      <c r="R510" s="68">
        <v>39.9375975039002</v>
      </c>
    </row>
    <row r="511" spans="1:18" x14ac:dyDescent="0.2">
      <c r="A511" s="141" t="s">
        <v>1318</v>
      </c>
      <c r="B511" s="67" t="s">
        <v>1319</v>
      </c>
      <c r="C511" s="67">
        <v>45</v>
      </c>
      <c r="D511" s="67" t="s">
        <v>340</v>
      </c>
      <c r="E511" s="71">
        <v>0.26425157965127499</v>
      </c>
      <c r="F511" s="68">
        <v>1.2950450450450499</v>
      </c>
      <c r="G511" s="71">
        <v>0.24535071365188499</v>
      </c>
      <c r="H511" s="68">
        <v>1.40765765765766</v>
      </c>
      <c r="I511" s="71">
        <v>0.494496887817782</v>
      </c>
      <c r="J511" s="68">
        <v>2.4774774774774802</v>
      </c>
      <c r="K511" s="71">
        <v>0.71655768903922001</v>
      </c>
      <c r="L511" s="68">
        <v>15.8220720720721</v>
      </c>
      <c r="M511" s="71">
        <v>0.101476384528025</v>
      </c>
      <c r="N511" s="68">
        <v>2.0419739081111699</v>
      </c>
      <c r="O511" s="71">
        <v>9.7278028707410407E-3</v>
      </c>
      <c r="P511" s="68">
        <v>1.3180515759312299</v>
      </c>
      <c r="Q511" s="71">
        <v>1.7899999999999999E-2</v>
      </c>
      <c r="R511" s="68">
        <v>39.391575663026501</v>
      </c>
    </row>
    <row r="512" spans="1:18" x14ac:dyDescent="0.2">
      <c r="A512" s="141" t="s">
        <v>1320</v>
      </c>
      <c r="B512" s="67" t="s">
        <v>1321</v>
      </c>
      <c r="C512" s="67">
        <v>45</v>
      </c>
      <c r="D512" s="67" t="s">
        <v>340</v>
      </c>
      <c r="E512" s="71">
        <v>0.27763611328938897</v>
      </c>
      <c r="F512" s="68">
        <v>1.6891891891891899</v>
      </c>
      <c r="G512" s="71">
        <v>0.22311907938303899</v>
      </c>
      <c r="H512" s="68">
        <v>0.90090090090090102</v>
      </c>
      <c r="I512" s="71">
        <v>0.47204013293428099</v>
      </c>
      <c r="J512" s="68">
        <v>2.0270270270270299</v>
      </c>
      <c r="K512" s="71">
        <v>0.73225746741901698</v>
      </c>
      <c r="L512" s="68">
        <v>18.018018018018001</v>
      </c>
      <c r="M512" s="71">
        <v>0</v>
      </c>
      <c r="N512" s="68">
        <v>1.02098695405559</v>
      </c>
      <c r="O512" s="71">
        <v>0</v>
      </c>
      <c r="P512" s="68">
        <v>0.51575931232091698</v>
      </c>
      <c r="Q512" s="71">
        <v>0.2384</v>
      </c>
      <c r="R512" s="68">
        <v>47.659906396255799</v>
      </c>
    </row>
    <row r="513" spans="1:18" x14ac:dyDescent="0.2">
      <c r="A513" s="141" t="s">
        <v>1322</v>
      </c>
      <c r="B513" s="67" t="s">
        <v>1323</v>
      </c>
      <c r="C513" s="67">
        <v>45</v>
      </c>
      <c r="D513" s="67" t="s">
        <v>340</v>
      </c>
      <c r="E513" s="71">
        <v>0.47134615695757798</v>
      </c>
      <c r="F513" s="68">
        <v>5.0675675675675702</v>
      </c>
      <c r="G513" s="71">
        <v>0.48493959895519201</v>
      </c>
      <c r="H513" s="68">
        <v>3.8288288288288301</v>
      </c>
      <c r="I513" s="71">
        <v>0.62283278238755502</v>
      </c>
      <c r="J513" s="68">
        <v>9.5157657657657708</v>
      </c>
      <c r="K513" s="71">
        <v>0.73448678025134095</v>
      </c>
      <c r="L513" s="68">
        <v>18.4121621621622</v>
      </c>
      <c r="M513" s="71">
        <v>0.39207695904870099</v>
      </c>
      <c r="N513" s="68">
        <v>4.5944412932501404</v>
      </c>
      <c r="O513" s="71">
        <v>1.3040821102678801E-2</v>
      </c>
      <c r="P513" s="68">
        <v>1.4326647564469901</v>
      </c>
      <c r="Q513" s="71">
        <v>0.58069999999999999</v>
      </c>
      <c r="R513" s="68">
        <v>60.686427457098297</v>
      </c>
    </row>
    <row r="514" spans="1:18" x14ac:dyDescent="0.2">
      <c r="A514" s="141" t="s">
        <v>1324</v>
      </c>
      <c r="B514" s="67" t="s">
        <v>1325</v>
      </c>
      <c r="C514" s="67">
        <v>45</v>
      </c>
      <c r="D514" s="67" t="s">
        <v>340</v>
      </c>
      <c r="E514" s="71">
        <v>0.439888561374078</v>
      </c>
      <c r="F514" s="68">
        <v>4.0540540540540499</v>
      </c>
      <c r="G514" s="71">
        <v>0.54885812176068605</v>
      </c>
      <c r="H514" s="68">
        <v>5.29279279279279</v>
      </c>
      <c r="I514" s="71">
        <v>0.69370033724476698</v>
      </c>
      <c r="J514" s="68">
        <v>21.790540540540501</v>
      </c>
      <c r="K514" s="71">
        <v>0.89855165191036601</v>
      </c>
      <c r="L514" s="68">
        <v>63.119369369369402</v>
      </c>
      <c r="M514" s="71">
        <v>0.46556216180105597</v>
      </c>
      <c r="N514" s="68">
        <v>5.5019852524106598</v>
      </c>
      <c r="O514" s="71">
        <v>3.2659095527596403E-2</v>
      </c>
      <c r="P514" s="68">
        <v>3.2664756446991401</v>
      </c>
      <c r="Q514" s="71">
        <v>0</v>
      </c>
      <c r="R514" s="68">
        <v>33.229329173166903</v>
      </c>
    </row>
    <row r="515" spans="1:18" x14ac:dyDescent="0.2">
      <c r="A515" s="141" t="s">
        <v>1326</v>
      </c>
      <c r="B515" s="67" t="s">
        <v>1327</v>
      </c>
      <c r="C515" s="67">
        <v>45</v>
      </c>
      <c r="D515" s="67" t="s">
        <v>340</v>
      </c>
      <c r="E515" s="71">
        <v>0.51271174877273995</v>
      </c>
      <c r="F515" s="68">
        <v>8.3896396396396398</v>
      </c>
      <c r="G515" s="71">
        <v>0.68509642101109003</v>
      </c>
      <c r="H515" s="68">
        <v>16.441441441441398</v>
      </c>
      <c r="I515" s="71">
        <v>0.72795147038021901</v>
      </c>
      <c r="J515" s="68">
        <v>31.813063063063101</v>
      </c>
      <c r="K515" s="71">
        <v>0.73613378386670902</v>
      </c>
      <c r="L515" s="68">
        <v>18.806306306306301</v>
      </c>
      <c r="M515" s="71">
        <v>0.75282249983298799</v>
      </c>
      <c r="N515" s="68">
        <v>32.331253545093602</v>
      </c>
      <c r="O515" s="71">
        <v>9.1066317545435593E-2</v>
      </c>
      <c r="P515" s="68">
        <v>8.7106017191977099</v>
      </c>
      <c r="Q515" s="71">
        <v>8.3199999999999996E-2</v>
      </c>
      <c r="R515" s="68">
        <v>42.199687987519503</v>
      </c>
    </row>
    <row r="516" spans="1:18" x14ac:dyDescent="0.2">
      <c r="A516" s="141" t="s">
        <v>1328</v>
      </c>
      <c r="B516" s="67" t="s">
        <v>1329</v>
      </c>
      <c r="C516" s="67">
        <v>45</v>
      </c>
      <c r="D516" s="67" t="s">
        <v>340</v>
      </c>
      <c r="E516" s="71">
        <v>0.26547565240594001</v>
      </c>
      <c r="F516" s="68">
        <v>1.40765765765766</v>
      </c>
      <c r="G516" s="71">
        <v>0.30516532860867102</v>
      </c>
      <c r="H516" s="68">
        <v>1.97072072072072</v>
      </c>
      <c r="I516" s="71">
        <v>0.51362246047959503</v>
      </c>
      <c r="J516" s="68">
        <v>3.0405405405405399</v>
      </c>
      <c r="K516" s="71">
        <v>0.70933234219552499</v>
      </c>
      <c r="L516" s="68">
        <v>14.245495495495501</v>
      </c>
      <c r="M516" s="71">
        <v>6.4733783151847094E-2</v>
      </c>
      <c r="N516" s="68">
        <v>1.7016449234259801</v>
      </c>
      <c r="O516" s="71">
        <v>0</v>
      </c>
      <c r="P516" s="68">
        <v>0.51575931232091698</v>
      </c>
      <c r="Q516" s="71">
        <v>0</v>
      </c>
      <c r="R516" s="68">
        <v>33.229329173166903</v>
      </c>
    </row>
    <row r="517" spans="1:18" x14ac:dyDescent="0.2">
      <c r="A517" s="141" t="s">
        <v>1330</v>
      </c>
      <c r="B517" s="67" t="s">
        <v>1331</v>
      </c>
      <c r="C517" s="67">
        <v>45</v>
      </c>
      <c r="D517" s="67" t="s">
        <v>340</v>
      </c>
      <c r="E517" s="71">
        <v>0.25895178320749301</v>
      </c>
      <c r="F517" s="68">
        <v>1.18243243243243</v>
      </c>
      <c r="G517" s="71">
        <v>0.40320659497789202</v>
      </c>
      <c r="H517" s="68">
        <v>2.5900900900900901</v>
      </c>
      <c r="I517" s="71">
        <v>0.425893329974107</v>
      </c>
      <c r="J517" s="68">
        <v>1.2387387387387401</v>
      </c>
      <c r="K517" s="71">
        <v>0.60309297083247104</v>
      </c>
      <c r="L517" s="68">
        <v>3.8288288288288301</v>
      </c>
      <c r="M517" s="71">
        <v>0.121517803460485</v>
      </c>
      <c r="N517" s="68">
        <v>2.2688598979012999</v>
      </c>
      <c r="O517" s="71">
        <v>0</v>
      </c>
      <c r="P517" s="68">
        <v>0.51575931232091698</v>
      </c>
      <c r="Q517" s="71">
        <v>0</v>
      </c>
      <c r="R517" s="68">
        <v>33.229329173166903</v>
      </c>
    </row>
    <row r="518" spans="1:18" x14ac:dyDescent="0.2">
      <c r="A518" s="141" t="s">
        <v>1332</v>
      </c>
      <c r="B518" s="67" t="s">
        <v>1333</v>
      </c>
      <c r="C518" s="67">
        <v>45</v>
      </c>
      <c r="D518" s="67" t="s">
        <v>340</v>
      </c>
      <c r="E518" s="71">
        <v>0.54733188148551903</v>
      </c>
      <c r="F518" s="68">
        <v>13.1193693693694</v>
      </c>
      <c r="G518" s="71">
        <v>0.55548103307837504</v>
      </c>
      <c r="H518" s="68">
        <v>5.7432432432432403</v>
      </c>
      <c r="I518" s="71">
        <v>0.63365874879196904</v>
      </c>
      <c r="J518" s="68">
        <v>11.036036036036</v>
      </c>
      <c r="K518" s="71">
        <v>0.66831542514522102</v>
      </c>
      <c r="L518" s="68">
        <v>8.7837837837837807</v>
      </c>
      <c r="M518" s="71">
        <v>0.472242634778542</v>
      </c>
      <c r="N518" s="68">
        <v>5.6154282473057302</v>
      </c>
      <c r="O518" s="71">
        <v>5.6393447119008101E-2</v>
      </c>
      <c r="P518" s="68">
        <v>5.1575931232091703</v>
      </c>
      <c r="Q518" s="71">
        <v>0.89790000000000003</v>
      </c>
      <c r="R518" s="68">
        <v>68.798751950078</v>
      </c>
    </row>
    <row r="519" spans="1:18" x14ac:dyDescent="0.2">
      <c r="A519" s="141" t="s">
        <v>1334</v>
      </c>
      <c r="B519" s="67" t="s">
        <v>1335</v>
      </c>
      <c r="C519" s="67">
        <v>45</v>
      </c>
      <c r="D519" s="67" t="s">
        <v>340</v>
      </c>
      <c r="E519" s="71">
        <v>0.54683372643487504</v>
      </c>
      <c r="F519" s="68">
        <v>12.9504504504505</v>
      </c>
      <c r="G519" s="71">
        <v>0.61739918640497804</v>
      </c>
      <c r="H519" s="68">
        <v>9.5157657657657708</v>
      </c>
      <c r="I519" s="71">
        <v>0.70999104367588906</v>
      </c>
      <c r="J519" s="68">
        <v>26.351351351351301</v>
      </c>
      <c r="K519" s="71">
        <v>0.82190132902852797</v>
      </c>
      <c r="L519" s="68">
        <v>36.092342342342299</v>
      </c>
      <c r="M519" s="71">
        <v>0.58247043890707495</v>
      </c>
      <c r="N519" s="68">
        <v>9.2456040839478195</v>
      </c>
      <c r="O519" s="71">
        <v>2.9640360592780201E-2</v>
      </c>
      <c r="P519" s="68">
        <v>2.8080229226361002</v>
      </c>
      <c r="Q519" s="71">
        <v>0.51959999999999995</v>
      </c>
      <c r="R519" s="68">
        <v>58.502340093603699</v>
      </c>
    </row>
    <row r="520" spans="1:18" x14ac:dyDescent="0.2">
      <c r="A520" s="141" t="s">
        <v>1336</v>
      </c>
      <c r="B520" s="67" t="s">
        <v>1337</v>
      </c>
      <c r="C520" s="67">
        <v>45</v>
      </c>
      <c r="D520" s="67" t="s">
        <v>340</v>
      </c>
      <c r="E520" s="71">
        <v>0.32084169056427497</v>
      </c>
      <c r="F520" s="68">
        <v>2.0833333333333299</v>
      </c>
      <c r="G520" s="71">
        <v>0.22025525502086599</v>
      </c>
      <c r="H520" s="68">
        <v>0.78828828828828801</v>
      </c>
      <c r="I520" s="71">
        <v>0.373727869130002</v>
      </c>
      <c r="J520" s="68">
        <v>0.394144144144144</v>
      </c>
      <c r="K520" s="71">
        <v>0.64202312192039401</v>
      </c>
      <c r="L520" s="68">
        <v>6.25</v>
      </c>
      <c r="M520" s="71">
        <v>2.1310708798182899E-2</v>
      </c>
      <c r="N520" s="68">
        <v>1.47475893363585</v>
      </c>
      <c r="O520" s="71">
        <v>4.9331885162071298E-3</v>
      </c>
      <c r="P520" s="68">
        <v>1.03151862464183</v>
      </c>
      <c r="Q520" s="71">
        <v>0.66279999999999994</v>
      </c>
      <c r="R520" s="68">
        <v>62.948517940717601</v>
      </c>
    </row>
    <row r="521" spans="1:18" x14ac:dyDescent="0.2">
      <c r="A521" s="141" t="s">
        <v>1338</v>
      </c>
      <c r="B521" s="67" t="s">
        <v>1339</v>
      </c>
      <c r="C521" s="67">
        <v>45</v>
      </c>
      <c r="D521" s="67" t="s">
        <v>340</v>
      </c>
      <c r="E521" s="71">
        <v>0.27122305177358602</v>
      </c>
      <c r="F521" s="68">
        <v>1.57657657657658</v>
      </c>
      <c r="G521" s="71">
        <v>0.221779056476889</v>
      </c>
      <c r="H521" s="68">
        <v>0.84459459459459496</v>
      </c>
      <c r="I521" s="71">
        <v>0.41983740138243097</v>
      </c>
      <c r="J521" s="68">
        <v>1.01351351351351</v>
      </c>
      <c r="K521" s="71">
        <v>0.68205256291647298</v>
      </c>
      <c r="L521" s="68">
        <v>10.5855855855856</v>
      </c>
      <c r="M521" s="71">
        <v>1.2692898657225E-3</v>
      </c>
      <c r="N521" s="68">
        <v>1.0777084515031199</v>
      </c>
      <c r="O521" s="71">
        <v>0</v>
      </c>
      <c r="P521" s="68">
        <v>0.51575931232091698</v>
      </c>
      <c r="Q521" s="71">
        <v>0.3024</v>
      </c>
      <c r="R521" s="68">
        <v>49.843993759750397</v>
      </c>
    </row>
    <row r="522" spans="1:18" x14ac:dyDescent="0.2">
      <c r="A522" s="141" t="s">
        <v>1340</v>
      </c>
      <c r="B522" s="67" t="s">
        <v>1341</v>
      </c>
      <c r="C522" s="67">
        <v>45</v>
      </c>
      <c r="D522" s="67" t="s">
        <v>340</v>
      </c>
      <c r="E522" s="71">
        <v>0.208663411159353</v>
      </c>
      <c r="F522" s="68">
        <v>0.394144144144144</v>
      </c>
      <c r="G522" s="71">
        <v>0.11979945783452201</v>
      </c>
      <c r="H522" s="68">
        <v>0.22522522522522501</v>
      </c>
      <c r="I522" s="71">
        <v>0.43600259638588801</v>
      </c>
      <c r="J522" s="68">
        <v>1.52027027027027</v>
      </c>
      <c r="K522" s="71">
        <v>0.68017872192407203</v>
      </c>
      <c r="L522" s="68">
        <v>10.304054054054101</v>
      </c>
      <c r="M522" s="71">
        <v>0</v>
      </c>
      <c r="N522" s="68">
        <v>1.02098695405559</v>
      </c>
      <c r="O522" s="71">
        <v>1.5999690811635901E-2</v>
      </c>
      <c r="P522" s="68">
        <v>1.6045845272206301</v>
      </c>
      <c r="Q522" s="71">
        <v>0</v>
      </c>
      <c r="R522" s="68">
        <v>33.229329173166903</v>
      </c>
    </row>
    <row r="523" spans="1:18" x14ac:dyDescent="0.2">
      <c r="A523" s="141" t="s">
        <v>1342</v>
      </c>
      <c r="B523" s="67" t="s">
        <v>1343</v>
      </c>
      <c r="C523" s="67">
        <v>45</v>
      </c>
      <c r="D523" s="67" t="s">
        <v>340</v>
      </c>
      <c r="E523" s="71">
        <v>0.25226615106550199</v>
      </c>
      <c r="F523" s="68">
        <v>1.01351351351351</v>
      </c>
      <c r="G523" s="71">
        <v>0.230152288089364</v>
      </c>
      <c r="H523" s="68">
        <v>1.0698198198198201</v>
      </c>
      <c r="I523" s="71">
        <v>0.51635595778693699</v>
      </c>
      <c r="J523" s="68">
        <v>3.2094594594594601</v>
      </c>
      <c r="K523" s="71">
        <v>0.70147913416224705</v>
      </c>
      <c r="L523" s="68">
        <v>13.5698198198198</v>
      </c>
      <c r="M523" s="71">
        <v>4.60952635446583E-3</v>
      </c>
      <c r="N523" s="68">
        <v>1.2478729438457199</v>
      </c>
      <c r="O523" s="71">
        <v>0</v>
      </c>
      <c r="P523" s="68">
        <v>0.51575931232091698</v>
      </c>
      <c r="Q523" s="71">
        <v>6.0999999999999999E-2</v>
      </c>
      <c r="R523" s="68">
        <v>41.185647425897002</v>
      </c>
    </row>
    <row r="524" spans="1:18" x14ac:dyDescent="0.2">
      <c r="A524" s="141" t="s">
        <v>569</v>
      </c>
      <c r="B524" s="67" t="s">
        <v>1344</v>
      </c>
      <c r="C524" s="67">
        <v>45</v>
      </c>
      <c r="D524" s="67" t="s">
        <v>340</v>
      </c>
      <c r="E524" s="71">
        <v>0.20393755349797801</v>
      </c>
      <c r="F524" s="68">
        <v>0.22522522522522501</v>
      </c>
      <c r="G524" s="71">
        <v>0.209618797064166</v>
      </c>
      <c r="H524" s="68">
        <v>0.56306306306306297</v>
      </c>
      <c r="I524" s="71">
        <v>0.42060626494118503</v>
      </c>
      <c r="J524" s="68">
        <v>1.1261261261261299</v>
      </c>
      <c r="K524" s="71">
        <v>0.58427702978201501</v>
      </c>
      <c r="L524" s="68">
        <v>3.1531531531531498</v>
      </c>
      <c r="M524" s="71">
        <v>0</v>
      </c>
      <c r="N524" s="68">
        <v>1.02098695405559</v>
      </c>
      <c r="O524" s="71">
        <v>9.1232292005025296E-3</v>
      </c>
      <c r="P524" s="68">
        <v>1.2034383954154699</v>
      </c>
      <c r="Q524" s="71">
        <v>0</v>
      </c>
      <c r="R524" s="68">
        <v>33.229329173166903</v>
      </c>
    </row>
    <row r="525" spans="1:18" x14ac:dyDescent="0.2">
      <c r="A525" s="141" t="s">
        <v>1345</v>
      </c>
      <c r="B525" s="67" t="s">
        <v>1346</v>
      </c>
      <c r="C525" s="67">
        <v>45</v>
      </c>
      <c r="D525" s="67" t="s">
        <v>340</v>
      </c>
      <c r="E525" s="71">
        <v>0.28378781432302302</v>
      </c>
      <c r="F525" s="68">
        <v>1.8018018018018001</v>
      </c>
      <c r="G525" s="71">
        <v>0.41410225387222699</v>
      </c>
      <c r="H525" s="68">
        <v>2.6463963963963999</v>
      </c>
      <c r="I525" s="71">
        <v>0.40690367481314199</v>
      </c>
      <c r="J525" s="68">
        <v>0.84459459459459496</v>
      </c>
      <c r="K525" s="71">
        <v>0.57000433623600399</v>
      </c>
      <c r="L525" s="68">
        <v>2.7027027027027</v>
      </c>
      <c r="M525" s="71">
        <v>0.104816621016768</v>
      </c>
      <c r="N525" s="68">
        <v>2.0986954055587099</v>
      </c>
      <c r="O525" s="71">
        <v>0</v>
      </c>
      <c r="P525" s="68">
        <v>0.51575931232091698</v>
      </c>
      <c r="Q525" s="71">
        <v>0.2069</v>
      </c>
      <c r="R525" s="68">
        <v>46.489859594383802</v>
      </c>
    </row>
    <row r="526" spans="1:18" x14ac:dyDescent="0.2">
      <c r="A526" s="141" t="s">
        <v>1347</v>
      </c>
      <c r="B526" s="67" t="s">
        <v>1348</v>
      </c>
      <c r="C526" s="67">
        <v>45</v>
      </c>
      <c r="D526" s="67" t="s">
        <v>340</v>
      </c>
      <c r="E526" s="71">
        <v>0.35503387356403898</v>
      </c>
      <c r="F526" s="68">
        <v>2.4774774774774802</v>
      </c>
      <c r="G526" s="71">
        <v>0.36828003762670702</v>
      </c>
      <c r="H526" s="68">
        <v>2.2522522522522501</v>
      </c>
      <c r="I526" s="71">
        <v>0.54672201328330405</v>
      </c>
      <c r="J526" s="68">
        <v>4.1103603603603602</v>
      </c>
      <c r="K526" s="71">
        <v>0.77305440044148999</v>
      </c>
      <c r="L526" s="68">
        <v>26.351351351351301</v>
      </c>
      <c r="M526" s="71">
        <v>0.24844679003273401</v>
      </c>
      <c r="N526" s="68">
        <v>3.11968235961429</v>
      </c>
      <c r="O526" s="71">
        <v>0</v>
      </c>
      <c r="P526" s="68">
        <v>0.51575931232091698</v>
      </c>
      <c r="Q526" s="71">
        <v>0.19370000000000001</v>
      </c>
      <c r="R526" s="68">
        <v>46.099843993759698</v>
      </c>
    </row>
    <row r="527" spans="1:18" x14ac:dyDescent="0.2">
      <c r="A527" s="141" t="s">
        <v>1349</v>
      </c>
      <c r="B527" s="67" t="s">
        <v>1350</v>
      </c>
      <c r="C527" s="67">
        <v>45</v>
      </c>
      <c r="D527" s="67" t="s">
        <v>340</v>
      </c>
      <c r="E527" s="71">
        <v>0.39841087050805002</v>
      </c>
      <c r="F527" s="68">
        <v>3.4346846846846799</v>
      </c>
      <c r="G527" s="71">
        <v>0.44317843044969402</v>
      </c>
      <c r="H527" s="68">
        <v>3.0405405405405399</v>
      </c>
      <c r="I527" s="71">
        <v>0.68364066676158897</v>
      </c>
      <c r="J527" s="68">
        <v>18.75</v>
      </c>
      <c r="K527" s="71">
        <v>0.64624239017273499</v>
      </c>
      <c r="L527" s="68">
        <v>6.5315315315315301</v>
      </c>
      <c r="M527" s="71">
        <v>0.48894381722225899</v>
      </c>
      <c r="N527" s="68">
        <v>5.8423142370958603</v>
      </c>
      <c r="O527" s="71">
        <v>2.9959918442021699E-2</v>
      </c>
      <c r="P527" s="68">
        <v>2.8653295128939802</v>
      </c>
      <c r="Q527" s="71">
        <v>9.8500000000000004E-2</v>
      </c>
      <c r="R527" s="68">
        <v>42.667706708268298</v>
      </c>
    </row>
    <row r="528" spans="1:18" x14ac:dyDescent="0.2">
      <c r="A528" s="141" t="s">
        <v>1351</v>
      </c>
      <c r="B528" s="67" t="s">
        <v>1352</v>
      </c>
      <c r="C528" s="67">
        <v>45</v>
      </c>
      <c r="D528" s="67" t="s">
        <v>340</v>
      </c>
      <c r="E528" s="71">
        <v>0.34578074838373002</v>
      </c>
      <c r="F528" s="68">
        <v>2.36486486486486</v>
      </c>
      <c r="G528" s="71">
        <v>0.41783446165938098</v>
      </c>
      <c r="H528" s="68">
        <v>2.7590090090090098</v>
      </c>
      <c r="I528" s="71">
        <v>0.45643294871499801</v>
      </c>
      <c r="J528" s="68">
        <v>1.8018018018018001</v>
      </c>
      <c r="K528" s="71">
        <v>0.62235062539865005</v>
      </c>
      <c r="L528" s="68">
        <v>5.1801801801801801</v>
      </c>
      <c r="M528" s="71">
        <v>0.21170418865655699</v>
      </c>
      <c r="N528" s="68">
        <v>2.83607487237663</v>
      </c>
      <c r="O528" s="71">
        <v>2.1062265872792599E-2</v>
      </c>
      <c r="P528" s="68">
        <v>2.0630372492836702</v>
      </c>
      <c r="Q528" s="71">
        <v>0.3453</v>
      </c>
      <c r="R528" s="68">
        <v>50.858034321372898</v>
      </c>
    </row>
    <row r="529" spans="1:18" x14ac:dyDescent="0.2">
      <c r="A529" s="141" t="s">
        <v>1353</v>
      </c>
      <c r="B529" s="67" t="s">
        <v>1354</v>
      </c>
      <c r="C529" s="67">
        <v>45</v>
      </c>
      <c r="D529" s="67" t="s">
        <v>340</v>
      </c>
      <c r="E529" s="71">
        <v>0.53769442574481197</v>
      </c>
      <c r="F529" s="68">
        <v>11.6554054054054</v>
      </c>
      <c r="G529" s="71">
        <v>0.66730481151938803</v>
      </c>
      <c r="H529" s="68">
        <v>13.1756756756757</v>
      </c>
      <c r="I529" s="71">
        <v>0.68385508114307303</v>
      </c>
      <c r="J529" s="68">
        <v>18.862612612612601</v>
      </c>
      <c r="K529" s="71">
        <v>0.89229580832418398</v>
      </c>
      <c r="L529" s="68">
        <v>60.754504504504503</v>
      </c>
      <c r="M529" s="71">
        <v>0.612532567305765</v>
      </c>
      <c r="N529" s="68">
        <v>10.096426545660799</v>
      </c>
      <c r="O529" s="71">
        <v>0.19627828617646201</v>
      </c>
      <c r="P529" s="68">
        <v>31.575931232091701</v>
      </c>
      <c r="Q529" s="71">
        <v>0.1739</v>
      </c>
      <c r="R529" s="68">
        <v>45.553822152886099</v>
      </c>
    </row>
    <row r="530" spans="1:18" x14ac:dyDescent="0.2">
      <c r="A530" s="141" t="s">
        <v>1355</v>
      </c>
      <c r="B530" s="67" t="s">
        <v>1356</v>
      </c>
      <c r="C530" s="67">
        <v>45</v>
      </c>
      <c r="D530" s="67" t="s">
        <v>340</v>
      </c>
      <c r="E530" s="71">
        <v>0.51835942110170197</v>
      </c>
      <c r="F530" s="68">
        <v>8.9527027027027</v>
      </c>
      <c r="G530" s="71">
        <v>0.73022501340341694</v>
      </c>
      <c r="H530" s="68">
        <v>28.941441441441398</v>
      </c>
      <c r="I530" s="71">
        <v>0.66759177690832106</v>
      </c>
      <c r="J530" s="68">
        <v>16.159909909909899</v>
      </c>
      <c r="K530" s="71">
        <v>0.79713972442960102</v>
      </c>
      <c r="L530" s="68">
        <v>30.574324324324301</v>
      </c>
      <c r="M530" s="71">
        <v>0.75282249983298799</v>
      </c>
      <c r="N530" s="68">
        <v>32.331253545093602</v>
      </c>
      <c r="O530" s="71">
        <v>0.14557751203588401</v>
      </c>
      <c r="P530" s="68">
        <v>19.484240687679101</v>
      </c>
      <c r="Q530" s="71">
        <v>1.6799999999999999E-2</v>
      </c>
      <c r="R530" s="68">
        <v>39.235569422776898</v>
      </c>
    </row>
    <row r="531" spans="1:18" x14ac:dyDescent="0.2">
      <c r="A531" s="141" t="s">
        <v>1357</v>
      </c>
      <c r="B531" s="67" t="s">
        <v>1358</v>
      </c>
      <c r="C531" s="67">
        <v>45</v>
      </c>
      <c r="D531" s="67" t="s">
        <v>340</v>
      </c>
      <c r="E531" s="71">
        <v>0.50884191412961399</v>
      </c>
      <c r="F531" s="68">
        <v>7.7702702702702702</v>
      </c>
      <c r="G531" s="71">
        <v>0.61380194774006602</v>
      </c>
      <c r="H531" s="68">
        <v>9.1779279279279304</v>
      </c>
      <c r="I531" s="71">
        <v>0.65474997602766805</v>
      </c>
      <c r="J531" s="68">
        <v>13.5698198198198</v>
      </c>
      <c r="K531" s="71">
        <v>0.77247227108119998</v>
      </c>
      <c r="L531" s="68">
        <v>26.126126126126099</v>
      </c>
      <c r="M531" s="71">
        <v>0.53236689157592398</v>
      </c>
      <c r="N531" s="68">
        <v>7.3170731707317103</v>
      </c>
      <c r="O531" s="71">
        <v>5.4560398352824203E-2</v>
      </c>
      <c r="P531" s="68">
        <v>4.9283667621776504</v>
      </c>
      <c r="Q531" s="71">
        <v>0.42509999999999998</v>
      </c>
      <c r="R531" s="68">
        <v>53.666146645865801</v>
      </c>
    </row>
    <row r="532" spans="1:18" x14ac:dyDescent="0.2">
      <c r="A532" s="141" t="s">
        <v>1359</v>
      </c>
      <c r="B532" s="67" t="s">
        <v>1360</v>
      </c>
      <c r="C532" s="67">
        <v>45</v>
      </c>
      <c r="D532" s="67" t="s">
        <v>340</v>
      </c>
      <c r="E532" s="71">
        <v>0.617514722234904</v>
      </c>
      <c r="F532" s="68">
        <v>29.898648648648699</v>
      </c>
      <c r="G532" s="71">
        <v>0.63434150229371999</v>
      </c>
      <c r="H532" s="68">
        <v>10.1351351351351</v>
      </c>
      <c r="I532" s="71">
        <v>0.73131166608764397</v>
      </c>
      <c r="J532" s="68">
        <v>32.601351351351298</v>
      </c>
      <c r="K532" s="71">
        <v>0.86401167022411496</v>
      </c>
      <c r="L532" s="68">
        <v>48.873873873873897</v>
      </c>
      <c r="M532" s="71">
        <v>0.66597635112566</v>
      </c>
      <c r="N532" s="68">
        <v>15.598411798071499</v>
      </c>
      <c r="O532" s="71">
        <v>0.19193242144337999</v>
      </c>
      <c r="P532" s="68">
        <v>30.085959885386799</v>
      </c>
      <c r="Q532" s="71"/>
      <c r="R532" s="68"/>
    </row>
    <row r="533" spans="1:18" x14ac:dyDescent="0.2">
      <c r="A533" s="141" t="s">
        <v>1361</v>
      </c>
      <c r="B533" s="67" t="s">
        <v>1362</v>
      </c>
      <c r="C533" s="67">
        <v>45</v>
      </c>
      <c r="D533" s="67" t="s">
        <v>340</v>
      </c>
      <c r="E533" s="71">
        <v>0.49786528109350398</v>
      </c>
      <c r="F533" s="68">
        <v>7.1509009009008997</v>
      </c>
      <c r="G533" s="71">
        <v>0.57251717290684001</v>
      </c>
      <c r="H533" s="68">
        <v>6.3626126126126099</v>
      </c>
      <c r="I533" s="71">
        <v>0.63584055937132</v>
      </c>
      <c r="J533" s="68">
        <v>11.2612612612613</v>
      </c>
      <c r="K533" s="71">
        <v>0.79338140701703597</v>
      </c>
      <c r="L533" s="68">
        <v>29.786036036035998</v>
      </c>
      <c r="M533" s="71">
        <v>0.47558287126728599</v>
      </c>
      <c r="N533" s="68">
        <v>5.7288712422007899</v>
      </c>
      <c r="O533" s="71">
        <v>3.2569675998543997E-2</v>
      </c>
      <c r="P533" s="68">
        <v>3.2091690544412601</v>
      </c>
      <c r="Q533" s="71">
        <v>0.4773</v>
      </c>
      <c r="R533" s="68">
        <v>54.992199687987501</v>
      </c>
    </row>
    <row r="534" spans="1:18" x14ac:dyDescent="0.2">
      <c r="A534" s="141" t="s">
        <v>1363</v>
      </c>
      <c r="B534" s="67" t="s">
        <v>1364</v>
      </c>
      <c r="C534" s="67">
        <v>45</v>
      </c>
      <c r="D534" s="67" t="s">
        <v>340</v>
      </c>
      <c r="E534" s="71">
        <v>0.57153088869774704</v>
      </c>
      <c r="F534" s="68">
        <v>17.792792792792799</v>
      </c>
      <c r="G534" s="71">
        <v>0.75699126705441799</v>
      </c>
      <c r="H534" s="68">
        <v>39.864864864864899</v>
      </c>
      <c r="I534" s="71">
        <v>0.78975006507365897</v>
      </c>
      <c r="J534" s="68">
        <v>53.490990990991001</v>
      </c>
      <c r="K534" s="71">
        <v>0.89264345239203102</v>
      </c>
      <c r="L534" s="68">
        <v>60.979729729729698</v>
      </c>
      <c r="M534" s="71">
        <v>0.81962722960785594</v>
      </c>
      <c r="N534" s="68">
        <v>52.2972206466251</v>
      </c>
      <c r="O534" s="71">
        <v>0.13382331805851699</v>
      </c>
      <c r="P534" s="68">
        <v>16.848137535816601</v>
      </c>
      <c r="Q534" s="71">
        <v>3.635E-2</v>
      </c>
      <c r="R534" s="68">
        <v>40.015600624024998</v>
      </c>
    </row>
    <row r="535" spans="1:18" x14ac:dyDescent="0.2">
      <c r="A535" s="141" t="s">
        <v>966</v>
      </c>
      <c r="B535" s="67" t="s">
        <v>1365</v>
      </c>
      <c r="C535" s="67">
        <v>45</v>
      </c>
      <c r="D535" s="67" t="s">
        <v>340</v>
      </c>
      <c r="E535" s="71">
        <v>0.52552474185898002</v>
      </c>
      <c r="F535" s="68">
        <v>9.9099099099099099</v>
      </c>
      <c r="G535" s="71">
        <v>0.625450747385082</v>
      </c>
      <c r="H535" s="68">
        <v>9.6846846846846795</v>
      </c>
      <c r="I535" s="71">
        <v>0.66068137128827198</v>
      </c>
      <c r="J535" s="68">
        <v>14.752252252252299</v>
      </c>
      <c r="K535" s="71">
        <v>0.83584659095556901</v>
      </c>
      <c r="L535" s="68">
        <v>39.864864864864899</v>
      </c>
      <c r="M535" s="71">
        <v>0.50564499966597598</v>
      </c>
      <c r="N535" s="68">
        <v>6.5229722064662496</v>
      </c>
      <c r="O535" s="71">
        <v>0</v>
      </c>
      <c r="P535" s="68">
        <v>0.51575931232091698</v>
      </c>
      <c r="Q535" s="71"/>
      <c r="R535" s="68"/>
    </row>
    <row r="536" spans="1:18" x14ac:dyDescent="0.2">
      <c r="A536" s="141" t="s">
        <v>968</v>
      </c>
      <c r="B536" s="67" t="s">
        <v>1366</v>
      </c>
      <c r="C536" s="67">
        <v>45</v>
      </c>
      <c r="D536" s="67" t="s">
        <v>340</v>
      </c>
      <c r="E536" s="71">
        <v>0.47971666979170902</v>
      </c>
      <c r="F536" s="68">
        <v>5.5743243243243201</v>
      </c>
      <c r="G536" s="71">
        <v>0.55315054941366704</v>
      </c>
      <c r="H536" s="68">
        <v>5.5743243243243201</v>
      </c>
      <c r="I536" s="71">
        <v>0.57837903446161898</v>
      </c>
      <c r="J536" s="68">
        <v>5.4054054054054097</v>
      </c>
      <c r="K536" s="71">
        <v>0.72451628845891103</v>
      </c>
      <c r="L536" s="68">
        <v>16.722972972973</v>
      </c>
      <c r="M536" s="71">
        <v>0.49896452668849001</v>
      </c>
      <c r="N536" s="68">
        <v>5.95575723199092</v>
      </c>
      <c r="O536" s="71">
        <v>4.35729499358605E-2</v>
      </c>
      <c r="P536" s="68">
        <v>4.0687679083094599</v>
      </c>
      <c r="Q536" s="71"/>
      <c r="R536" s="68"/>
    </row>
    <row r="537" spans="1:18" x14ac:dyDescent="0.2">
      <c r="A537" s="141" t="s">
        <v>1367</v>
      </c>
      <c r="B537" s="67" t="s">
        <v>1368</v>
      </c>
      <c r="C537" s="67">
        <v>45</v>
      </c>
      <c r="D537" s="67" t="s">
        <v>340</v>
      </c>
      <c r="E537" s="71">
        <v>0.60929803025476403</v>
      </c>
      <c r="F537" s="68">
        <v>27.4774774774775</v>
      </c>
      <c r="G537" s="71">
        <v>0.73353442736709495</v>
      </c>
      <c r="H537" s="68">
        <v>30.292792792792799</v>
      </c>
      <c r="I537" s="71">
        <v>0.78089740743985003</v>
      </c>
      <c r="J537" s="68">
        <v>49.831081081081102</v>
      </c>
      <c r="K537" s="71">
        <v>0.95380155732754501</v>
      </c>
      <c r="L537" s="68">
        <v>86.204954954954999</v>
      </c>
      <c r="M537" s="71">
        <v>0.82964793907408696</v>
      </c>
      <c r="N537" s="68">
        <v>55.700510493476997</v>
      </c>
      <c r="O537" s="71">
        <v>7.2206850320009605E-2</v>
      </c>
      <c r="P537" s="68">
        <v>6.9340974212034396</v>
      </c>
      <c r="Q537" s="71">
        <v>0.28570000000000001</v>
      </c>
      <c r="R537" s="68">
        <v>49.141965678627102</v>
      </c>
    </row>
    <row r="538" spans="1:18" x14ac:dyDescent="0.2">
      <c r="A538" s="141" t="s">
        <v>1369</v>
      </c>
      <c r="B538" s="67" t="s">
        <v>1370</v>
      </c>
      <c r="C538" s="67">
        <v>45</v>
      </c>
      <c r="D538" s="67" t="s">
        <v>340</v>
      </c>
      <c r="E538" s="71">
        <v>0.36743201699757699</v>
      </c>
      <c r="F538" s="68">
        <v>2.7590090090090098</v>
      </c>
      <c r="G538" s="71">
        <v>0.48474155160364202</v>
      </c>
      <c r="H538" s="68">
        <v>3.7162162162162198</v>
      </c>
      <c r="I538" s="71">
        <v>0.60847871975225698</v>
      </c>
      <c r="J538" s="68">
        <v>7.8265765765765796</v>
      </c>
      <c r="K538" s="71">
        <v>0.72699813105554301</v>
      </c>
      <c r="L538" s="68">
        <v>17.173423423423401</v>
      </c>
      <c r="M538" s="71">
        <v>0.36869530362749697</v>
      </c>
      <c r="N538" s="68">
        <v>4.2541123085649497</v>
      </c>
      <c r="O538" s="71">
        <v>1.5678395946520599E-2</v>
      </c>
      <c r="P538" s="68">
        <v>1.5472779369627501</v>
      </c>
      <c r="Q538" s="71">
        <v>0</v>
      </c>
      <c r="R538" s="68">
        <v>33.229329173166903</v>
      </c>
    </row>
    <row r="539" spans="1:18" x14ac:dyDescent="0.2">
      <c r="A539" s="141" t="s">
        <v>1371</v>
      </c>
      <c r="B539" s="67" t="s">
        <v>1372</v>
      </c>
      <c r="C539" s="67">
        <v>45</v>
      </c>
      <c r="D539" s="67" t="s">
        <v>340</v>
      </c>
      <c r="E539" s="71">
        <v>0.58657762986698603</v>
      </c>
      <c r="F539" s="68">
        <v>21.171171171171199</v>
      </c>
      <c r="G539" s="71">
        <v>0.71639812425282101</v>
      </c>
      <c r="H539" s="68">
        <v>24.493243243243199</v>
      </c>
      <c r="I539" s="71">
        <v>0.76586769941416799</v>
      </c>
      <c r="J539" s="68">
        <v>44.1441441441441</v>
      </c>
      <c r="K539" s="71">
        <v>0.88505344338538094</v>
      </c>
      <c r="L539" s="68">
        <v>57.4324324324324</v>
      </c>
      <c r="M539" s="71">
        <v>0.76952368227670498</v>
      </c>
      <c r="N539" s="68">
        <v>36.868973340896197</v>
      </c>
      <c r="O539" s="71">
        <v>9.0572829872841404E-2</v>
      </c>
      <c r="P539" s="68">
        <v>8.5386819484240704</v>
      </c>
      <c r="Q539" s="71">
        <v>0.29204999999999998</v>
      </c>
      <c r="R539" s="68">
        <v>49.375975039001602</v>
      </c>
    </row>
    <row r="540" spans="1:18" x14ac:dyDescent="0.2">
      <c r="A540" s="141" t="s">
        <v>1373</v>
      </c>
      <c r="B540" s="67" t="s">
        <v>1374</v>
      </c>
      <c r="C540" s="67">
        <v>45</v>
      </c>
      <c r="D540" s="67" t="s">
        <v>340</v>
      </c>
      <c r="E540" s="71">
        <v>0.26700087991564497</v>
      </c>
      <c r="F540" s="68">
        <v>1.4639639639639599</v>
      </c>
      <c r="G540" s="71">
        <v>0.36480048509157198</v>
      </c>
      <c r="H540" s="68">
        <v>2.1959459459459501</v>
      </c>
      <c r="I540" s="71">
        <v>0.42866604020280502</v>
      </c>
      <c r="J540" s="68">
        <v>1.35135135135135</v>
      </c>
      <c r="K540" s="71">
        <v>0.65041171414148502</v>
      </c>
      <c r="L540" s="68">
        <v>6.9256756756756799</v>
      </c>
      <c r="M540" s="71">
        <v>0.13487874941545899</v>
      </c>
      <c r="N540" s="68">
        <v>2.3823028927963699</v>
      </c>
      <c r="O540" s="71">
        <v>2.32482906425482E-2</v>
      </c>
      <c r="P540" s="68">
        <v>2.1776504297994301</v>
      </c>
      <c r="Q540" s="71">
        <v>0</v>
      </c>
      <c r="R540" s="68">
        <v>33.229329173166903</v>
      </c>
    </row>
    <row r="541" spans="1:18" x14ac:dyDescent="0.2">
      <c r="A541" s="141" t="s">
        <v>1375</v>
      </c>
      <c r="B541" s="67" t="s">
        <v>1376</v>
      </c>
      <c r="C541" s="67">
        <v>45</v>
      </c>
      <c r="D541" s="67" t="s">
        <v>340</v>
      </c>
      <c r="E541" s="71">
        <v>0.39542542432074101</v>
      </c>
      <c r="F541" s="68">
        <v>3.32207207207207</v>
      </c>
      <c r="G541" s="71">
        <v>0.551912470915222</v>
      </c>
      <c r="H541" s="68">
        <v>5.5180180180180196</v>
      </c>
      <c r="I541" s="71">
        <v>0.58876112685251403</v>
      </c>
      <c r="J541" s="68">
        <v>6.0247747747747704</v>
      </c>
      <c r="K541" s="71">
        <v>0.77910498633508896</v>
      </c>
      <c r="L541" s="68">
        <v>27.646396396396401</v>
      </c>
      <c r="M541" s="71">
        <v>0.42881956042487801</v>
      </c>
      <c r="N541" s="68">
        <v>4.93477027793534</v>
      </c>
      <c r="O541" s="71">
        <v>2.39544013967414E-2</v>
      </c>
      <c r="P541" s="68">
        <v>2.2922636103151901</v>
      </c>
      <c r="Q541" s="71">
        <v>0</v>
      </c>
      <c r="R541" s="68">
        <v>33.229329173166903</v>
      </c>
    </row>
    <row r="542" spans="1:18" x14ac:dyDescent="0.2">
      <c r="A542" s="141" t="s">
        <v>1377</v>
      </c>
      <c r="B542" s="67" t="s">
        <v>1378</v>
      </c>
      <c r="C542" s="67">
        <v>45</v>
      </c>
      <c r="D542" s="67" t="s">
        <v>340</v>
      </c>
      <c r="E542" s="71">
        <v>0.63537644435068996</v>
      </c>
      <c r="F542" s="68">
        <v>35.979729729729698</v>
      </c>
      <c r="G542" s="71">
        <v>0.50731099511222899</v>
      </c>
      <c r="H542" s="68">
        <v>4.3355855855855898</v>
      </c>
      <c r="I542" s="71">
        <v>0.70670247234950501</v>
      </c>
      <c r="J542" s="68">
        <v>25</v>
      </c>
      <c r="K542" s="71">
        <v>0.91627320107847099</v>
      </c>
      <c r="L542" s="68">
        <v>70.777027027027003</v>
      </c>
      <c r="M542" s="71">
        <v>0.52568641859843701</v>
      </c>
      <c r="N542" s="68">
        <v>7.14690867838911</v>
      </c>
      <c r="O542" s="71">
        <v>0.156285578965498</v>
      </c>
      <c r="P542" s="68">
        <v>21.719197707736399</v>
      </c>
      <c r="Q542" s="71">
        <v>1</v>
      </c>
      <c r="R542" s="68">
        <v>100</v>
      </c>
    </row>
    <row r="543" spans="1:18" x14ac:dyDescent="0.2">
      <c r="A543" s="141" t="s">
        <v>1379</v>
      </c>
      <c r="B543" s="67" t="s">
        <v>1380</v>
      </c>
      <c r="C543" s="67">
        <v>45</v>
      </c>
      <c r="D543" s="67" t="s">
        <v>340</v>
      </c>
      <c r="E543" s="71">
        <v>0.67012383337966697</v>
      </c>
      <c r="F543" s="68">
        <v>46.846846846846802</v>
      </c>
      <c r="G543" s="71">
        <v>0.73240961967914697</v>
      </c>
      <c r="H543" s="68">
        <v>29.786036036035998</v>
      </c>
      <c r="I543" s="71">
        <v>0.78559914554725296</v>
      </c>
      <c r="J543" s="68">
        <v>52.027027027027003</v>
      </c>
      <c r="K543" s="71">
        <v>0.90564903123659501</v>
      </c>
      <c r="L543" s="68">
        <v>66.441441441441398</v>
      </c>
      <c r="M543" s="71">
        <v>0.76952368227670498</v>
      </c>
      <c r="N543" s="68">
        <v>36.868973340896197</v>
      </c>
      <c r="O543" s="71">
        <v>0.13926152153830099</v>
      </c>
      <c r="P543" s="68">
        <v>17.879656160458499</v>
      </c>
      <c r="Q543" s="71">
        <v>0.68830000000000002</v>
      </c>
      <c r="R543" s="68">
        <v>64.196567862714502</v>
      </c>
    </row>
    <row r="544" spans="1:18" x14ac:dyDescent="0.2">
      <c r="A544" s="141" t="s">
        <v>1381</v>
      </c>
      <c r="B544" s="67" t="s">
        <v>1382</v>
      </c>
      <c r="C544" s="67">
        <v>45</v>
      </c>
      <c r="D544" s="67" t="s">
        <v>340</v>
      </c>
      <c r="E544" s="71">
        <v>0.65242947044941801</v>
      </c>
      <c r="F544" s="68">
        <v>41.103603603603602</v>
      </c>
      <c r="G544" s="71">
        <v>0.70047387422091301</v>
      </c>
      <c r="H544" s="68">
        <v>19.481981981981999</v>
      </c>
      <c r="I544" s="71">
        <v>0.73200998841166198</v>
      </c>
      <c r="J544" s="68">
        <v>32.882882882882903</v>
      </c>
      <c r="K544" s="71">
        <v>0.76991668707134198</v>
      </c>
      <c r="L544" s="68">
        <v>25.281531531531499</v>
      </c>
      <c r="M544" s="71">
        <v>0.61587280379450904</v>
      </c>
      <c r="N544" s="68">
        <v>10.323312535450899</v>
      </c>
      <c r="O544" s="71">
        <v>9.6303469198078903E-2</v>
      </c>
      <c r="P544" s="68">
        <v>9.5128939828080199</v>
      </c>
      <c r="Q544" s="71">
        <v>1</v>
      </c>
      <c r="R544" s="68">
        <v>100</v>
      </c>
    </row>
    <row r="545" spans="1:18" x14ac:dyDescent="0.2">
      <c r="A545" s="141" t="s">
        <v>1383</v>
      </c>
      <c r="B545" s="67" t="s">
        <v>1384</v>
      </c>
      <c r="C545" s="67">
        <v>45</v>
      </c>
      <c r="D545" s="67" t="s">
        <v>340</v>
      </c>
      <c r="E545" s="71">
        <v>0.50792859389641298</v>
      </c>
      <c r="F545" s="68">
        <v>7.7139639639639599</v>
      </c>
      <c r="G545" s="71">
        <v>0.65927422887148701</v>
      </c>
      <c r="H545" s="68">
        <v>12.5</v>
      </c>
      <c r="I545" s="71">
        <v>0.70148035080686999</v>
      </c>
      <c r="J545" s="68">
        <v>23.254504504504499</v>
      </c>
      <c r="K545" s="71">
        <v>0.90960173027631896</v>
      </c>
      <c r="L545" s="68">
        <v>68.130630630630606</v>
      </c>
      <c r="M545" s="71">
        <v>0.62255327677199501</v>
      </c>
      <c r="N545" s="68">
        <v>10.7770845150312</v>
      </c>
      <c r="O545" s="71">
        <v>0.153161976651807</v>
      </c>
      <c r="P545" s="68">
        <v>21.031518624641802</v>
      </c>
      <c r="Q545" s="71">
        <v>1.5E-3</v>
      </c>
      <c r="R545" s="68">
        <v>35.569422776911097</v>
      </c>
    </row>
    <row r="546" spans="1:18" x14ac:dyDescent="0.2">
      <c r="A546" s="141" t="s">
        <v>1385</v>
      </c>
      <c r="B546" s="67" t="s">
        <v>1386</v>
      </c>
      <c r="C546" s="67">
        <v>45</v>
      </c>
      <c r="D546" s="67" t="s">
        <v>340</v>
      </c>
      <c r="E546" s="71">
        <v>0.71554986032255696</v>
      </c>
      <c r="F546" s="68">
        <v>60.641891891891902</v>
      </c>
      <c r="G546" s="71">
        <v>0.77089050087934796</v>
      </c>
      <c r="H546" s="68">
        <v>46.565315315315303</v>
      </c>
      <c r="I546" s="71">
        <v>0.81775196756456603</v>
      </c>
      <c r="J546" s="68">
        <v>63.344594594594597</v>
      </c>
      <c r="K546" s="71">
        <v>0.78778408416650403</v>
      </c>
      <c r="L546" s="68">
        <v>29.110360360360399</v>
      </c>
      <c r="M546" s="71">
        <v>0.79290533769790905</v>
      </c>
      <c r="N546" s="68">
        <v>43.448667044810001</v>
      </c>
      <c r="O546" s="71">
        <v>0.123967271627018</v>
      </c>
      <c r="P546" s="68">
        <v>14.8997134670487</v>
      </c>
      <c r="Q546" s="71">
        <v>1</v>
      </c>
      <c r="R546" s="68">
        <v>100</v>
      </c>
    </row>
    <row r="547" spans="1:18" x14ac:dyDescent="0.2">
      <c r="A547" s="141" t="s">
        <v>1387</v>
      </c>
      <c r="B547" s="67" t="s">
        <v>1388</v>
      </c>
      <c r="C547" s="67">
        <v>45</v>
      </c>
      <c r="D547" s="67" t="s">
        <v>340</v>
      </c>
      <c r="E547" s="71">
        <v>0.62497695846673496</v>
      </c>
      <c r="F547" s="68">
        <v>32.488738738738697</v>
      </c>
      <c r="G547" s="71">
        <v>0.725074480344026</v>
      </c>
      <c r="H547" s="68">
        <v>27.027027027027</v>
      </c>
      <c r="I547" s="71">
        <v>0.59308367995266797</v>
      </c>
      <c r="J547" s="68">
        <v>6.3063063063063103</v>
      </c>
      <c r="K547" s="71">
        <v>0.88517511312214303</v>
      </c>
      <c r="L547" s="68">
        <v>57.488738738738697</v>
      </c>
      <c r="M547" s="71">
        <v>0.70271895250183702</v>
      </c>
      <c r="N547" s="68">
        <v>21.3840045377198</v>
      </c>
      <c r="O547" s="71">
        <v>0.218832566413001</v>
      </c>
      <c r="P547" s="68">
        <v>36.446991404011499</v>
      </c>
      <c r="Q547" s="71"/>
      <c r="R547" s="68"/>
    </row>
    <row r="548" spans="1:18" x14ac:dyDescent="0.2">
      <c r="A548" s="141" t="s">
        <v>1389</v>
      </c>
      <c r="B548" s="67" t="s">
        <v>1390</v>
      </c>
      <c r="C548" s="67">
        <v>45</v>
      </c>
      <c r="D548" s="67" t="s">
        <v>340</v>
      </c>
      <c r="E548" s="71">
        <v>0.58249073393712503</v>
      </c>
      <c r="F548" s="68">
        <v>20.157657657657701</v>
      </c>
      <c r="G548" s="71">
        <v>0.704245118666324</v>
      </c>
      <c r="H548" s="68">
        <v>20.720720720720699</v>
      </c>
      <c r="I548" s="71">
        <v>0.75283554946124398</v>
      </c>
      <c r="J548" s="68">
        <v>39.9774774774775</v>
      </c>
      <c r="K548" s="71">
        <v>0.85427535518678899</v>
      </c>
      <c r="L548" s="68">
        <v>45.495495495495497</v>
      </c>
      <c r="M548" s="71">
        <v>0.55908878348587099</v>
      </c>
      <c r="N548" s="68">
        <v>8.2813386273397604</v>
      </c>
      <c r="O548" s="71">
        <v>4.2008862885397603E-2</v>
      </c>
      <c r="P548" s="68">
        <v>3.78223495702006</v>
      </c>
      <c r="Q548" s="71"/>
      <c r="R548" s="68"/>
    </row>
    <row r="549" spans="1:18" x14ac:dyDescent="0.2">
      <c r="A549" s="141" t="s">
        <v>1391</v>
      </c>
      <c r="B549" s="67" t="s">
        <v>1392</v>
      </c>
      <c r="C549" s="67">
        <v>45</v>
      </c>
      <c r="D549" s="67" t="s">
        <v>340</v>
      </c>
      <c r="E549" s="71">
        <v>0.55920933646455495</v>
      </c>
      <c r="F549" s="68">
        <v>15.259009009009</v>
      </c>
      <c r="G549" s="71">
        <v>0.74893336828428503</v>
      </c>
      <c r="H549" s="68">
        <v>35.8108108108108</v>
      </c>
      <c r="I549" s="71">
        <v>0.78102216867812302</v>
      </c>
      <c r="J549" s="68">
        <v>49.887387387387399</v>
      </c>
      <c r="K549" s="71">
        <v>0.90266208877122101</v>
      </c>
      <c r="L549" s="68">
        <v>65.146396396396398</v>
      </c>
      <c r="M549" s="71">
        <v>0.81294675663036897</v>
      </c>
      <c r="N549" s="68">
        <v>49.801474758933601</v>
      </c>
      <c r="O549" s="71">
        <v>0.102191636423333</v>
      </c>
      <c r="P549" s="68">
        <v>10.487106017192</v>
      </c>
      <c r="Q549" s="71">
        <v>7.4999999999999997E-3</v>
      </c>
      <c r="R549" s="68">
        <v>38.221528861154397</v>
      </c>
    </row>
    <row r="550" spans="1:18" x14ac:dyDescent="0.2">
      <c r="A550" s="141" t="s">
        <v>986</v>
      </c>
      <c r="B550" s="67" t="s">
        <v>1393</v>
      </c>
      <c r="C550" s="67">
        <v>45</v>
      </c>
      <c r="D550" s="67" t="s">
        <v>340</v>
      </c>
      <c r="E550" s="71">
        <v>0.62864815853761702</v>
      </c>
      <c r="F550" s="68">
        <v>33.614864864864899</v>
      </c>
      <c r="G550" s="71">
        <v>0.733797719665502</v>
      </c>
      <c r="H550" s="68">
        <v>30.574324324324301</v>
      </c>
      <c r="I550" s="71">
        <v>0.75530961261079999</v>
      </c>
      <c r="J550" s="68">
        <v>40.822072072072103</v>
      </c>
      <c r="K550" s="71">
        <v>0.78979620898901204</v>
      </c>
      <c r="L550" s="68">
        <v>29.5608108108108</v>
      </c>
      <c r="M550" s="71">
        <v>0.74614202685550102</v>
      </c>
      <c r="N550" s="68">
        <v>30.686330119115102</v>
      </c>
      <c r="O550" s="71">
        <v>0.118195224567268</v>
      </c>
      <c r="P550" s="68">
        <v>13.4097421203438</v>
      </c>
      <c r="Q550" s="71"/>
      <c r="R550" s="68"/>
    </row>
    <row r="551" spans="1:18" x14ac:dyDescent="0.2">
      <c r="A551" s="141" t="s">
        <v>1394</v>
      </c>
      <c r="B551" s="67" t="s">
        <v>1395</v>
      </c>
      <c r="C551" s="67">
        <v>45</v>
      </c>
      <c r="D551" s="67" t="s">
        <v>340</v>
      </c>
      <c r="E551" s="71">
        <v>0.59022255344360897</v>
      </c>
      <c r="F551" s="68">
        <v>22.0720720720721</v>
      </c>
      <c r="G551" s="71">
        <v>0.72232594892059698</v>
      </c>
      <c r="H551" s="68">
        <v>26.295045045045001</v>
      </c>
      <c r="I551" s="71">
        <v>0.79707338522652105</v>
      </c>
      <c r="J551" s="68">
        <v>55.799549549549603</v>
      </c>
      <c r="K551" s="71">
        <v>0.89698424464784399</v>
      </c>
      <c r="L551" s="68">
        <v>62.612612612612601</v>
      </c>
      <c r="M551" s="71">
        <v>0.80960652014162604</v>
      </c>
      <c r="N551" s="68">
        <v>48.553601815087902</v>
      </c>
      <c r="O551" s="71">
        <v>0.18539522172506601</v>
      </c>
      <c r="P551" s="68">
        <v>28.424068767908299</v>
      </c>
      <c r="Q551" s="71">
        <v>0.12995000000000001</v>
      </c>
      <c r="R551" s="68">
        <v>44.149765990639601</v>
      </c>
    </row>
    <row r="552" spans="1:18" x14ac:dyDescent="0.2">
      <c r="A552" s="141" t="s">
        <v>1396</v>
      </c>
      <c r="B552" s="67" t="s">
        <v>1397</v>
      </c>
      <c r="C552" s="67">
        <v>45</v>
      </c>
      <c r="D552" s="67" t="s">
        <v>340</v>
      </c>
      <c r="E552" s="71">
        <v>0.49081725243191798</v>
      </c>
      <c r="F552" s="68">
        <v>6.3063063063063103</v>
      </c>
      <c r="G552" s="71">
        <v>0.66190394292263399</v>
      </c>
      <c r="H552" s="68">
        <v>12.781531531531501</v>
      </c>
      <c r="I552" s="71">
        <v>0.68690072480763897</v>
      </c>
      <c r="J552" s="68">
        <v>19.5382882882883</v>
      </c>
      <c r="K552" s="71">
        <v>0.88454628485665299</v>
      </c>
      <c r="L552" s="68">
        <v>57.094594594594597</v>
      </c>
      <c r="M552" s="71">
        <v>0.64927516868194302</v>
      </c>
      <c r="N552" s="68">
        <v>13.3862733976177</v>
      </c>
      <c r="O552" s="71">
        <v>6.22773933226419E-2</v>
      </c>
      <c r="P552" s="68">
        <v>5.9598853868194803</v>
      </c>
      <c r="Q552" s="71">
        <v>0</v>
      </c>
      <c r="R552" s="68">
        <v>33.229329173166903</v>
      </c>
    </row>
    <row r="553" spans="1:18" x14ac:dyDescent="0.2">
      <c r="A553" s="141" t="s">
        <v>1398</v>
      </c>
      <c r="B553" s="67" t="s">
        <v>1399</v>
      </c>
      <c r="C553" s="67">
        <v>45</v>
      </c>
      <c r="D553" s="67" t="s">
        <v>340</v>
      </c>
      <c r="E553" s="71">
        <v>0.52724802334917298</v>
      </c>
      <c r="F553" s="68">
        <v>10.1351351351351</v>
      </c>
      <c r="G553" s="71">
        <v>0.71635785791706497</v>
      </c>
      <c r="H553" s="68">
        <v>24.436936936936899</v>
      </c>
      <c r="I553" s="71">
        <v>0.76069321895563502</v>
      </c>
      <c r="J553" s="68">
        <v>42.680180180180201</v>
      </c>
      <c r="K553" s="71">
        <v>0.91001321053300799</v>
      </c>
      <c r="L553" s="68">
        <v>68.299549549549596</v>
      </c>
      <c r="M553" s="71">
        <v>0.74280179036675797</v>
      </c>
      <c r="N553" s="68">
        <v>29.948950652297199</v>
      </c>
      <c r="O553" s="71">
        <v>3.3622062322571603E-2</v>
      </c>
      <c r="P553" s="68">
        <v>3.3237822349570201</v>
      </c>
      <c r="Q553" s="71">
        <v>0</v>
      </c>
      <c r="R553" s="68">
        <v>33.229329173166903</v>
      </c>
    </row>
    <row r="554" spans="1:18" x14ac:dyDescent="0.2">
      <c r="A554" s="141" t="s">
        <v>1400</v>
      </c>
      <c r="B554" s="67" t="s">
        <v>1401</v>
      </c>
      <c r="C554" s="67">
        <v>45</v>
      </c>
      <c r="D554" s="67" t="s">
        <v>340</v>
      </c>
      <c r="E554" s="71">
        <v>0.55254278273102897</v>
      </c>
      <c r="F554" s="68">
        <v>14.0202702702703</v>
      </c>
      <c r="G554" s="71">
        <v>0.75003491902629804</v>
      </c>
      <c r="H554" s="68">
        <v>36.768018018017997</v>
      </c>
      <c r="I554" s="71">
        <v>0.75452815462696399</v>
      </c>
      <c r="J554" s="68">
        <v>40.596846846846802</v>
      </c>
      <c r="K554" s="71">
        <v>0.88960200256285504</v>
      </c>
      <c r="L554" s="68">
        <v>59.515765765765799</v>
      </c>
      <c r="M554" s="71">
        <v>0.83298817556283</v>
      </c>
      <c r="N554" s="68">
        <v>57.061826432217799</v>
      </c>
      <c r="O554" s="71">
        <v>8.8103444607224302E-2</v>
      </c>
      <c r="P554" s="68">
        <v>8.25214899713467</v>
      </c>
      <c r="Q554" s="71">
        <v>0</v>
      </c>
      <c r="R554" s="68">
        <v>33.229329173166903</v>
      </c>
    </row>
    <row r="555" spans="1:18" x14ac:dyDescent="0.2">
      <c r="A555" s="141" t="s">
        <v>1402</v>
      </c>
      <c r="B555" s="67" t="s">
        <v>1403</v>
      </c>
      <c r="C555" s="67">
        <v>45</v>
      </c>
      <c r="D555" s="67" t="s">
        <v>340</v>
      </c>
      <c r="E555" s="71">
        <v>0.59313165932756196</v>
      </c>
      <c r="F555" s="68">
        <v>22.860360360360399</v>
      </c>
      <c r="G555" s="71">
        <v>0.72922458113664002</v>
      </c>
      <c r="H555" s="68">
        <v>28.490990990991001</v>
      </c>
      <c r="I555" s="71">
        <v>0.74342754034590397</v>
      </c>
      <c r="J555" s="68">
        <v>36.486486486486498</v>
      </c>
      <c r="K555" s="71">
        <v>0.95419929965456796</v>
      </c>
      <c r="L555" s="68">
        <v>86.317567567567593</v>
      </c>
      <c r="M555" s="71">
        <v>0.71607989845681097</v>
      </c>
      <c r="N555" s="68">
        <v>23.652864435621101</v>
      </c>
      <c r="O555" s="71">
        <v>6.0058636371446497E-2</v>
      </c>
      <c r="P555" s="68">
        <v>5.6160458452722102</v>
      </c>
      <c r="Q555" s="71">
        <v>0.35580000000000001</v>
      </c>
      <c r="R555" s="68">
        <v>51.014040561622501</v>
      </c>
    </row>
    <row r="556" spans="1:18" x14ac:dyDescent="0.2">
      <c r="A556" s="141" t="s">
        <v>1404</v>
      </c>
      <c r="B556" s="67" t="s">
        <v>1405</v>
      </c>
      <c r="C556" s="67">
        <v>45</v>
      </c>
      <c r="D556" s="67" t="s">
        <v>340</v>
      </c>
      <c r="E556" s="71">
        <v>0.72253024348198802</v>
      </c>
      <c r="F556" s="68">
        <v>62.443693693693703</v>
      </c>
      <c r="G556" s="71">
        <v>0.81114142746135198</v>
      </c>
      <c r="H556" s="68">
        <v>66.948198198198199</v>
      </c>
      <c r="I556" s="71">
        <v>0.82226517490043405</v>
      </c>
      <c r="J556" s="68">
        <v>65.090090090090101</v>
      </c>
      <c r="K556" s="71">
        <v>0.97244517073011405</v>
      </c>
      <c r="L556" s="68">
        <v>93.186936936936902</v>
      </c>
      <c r="M556" s="71">
        <v>0.86639054045026398</v>
      </c>
      <c r="N556" s="68">
        <v>67.668746454906398</v>
      </c>
      <c r="O556" s="71">
        <v>0.207039147349764</v>
      </c>
      <c r="P556" s="68">
        <v>34.040114613180499</v>
      </c>
      <c r="Q556" s="71">
        <v>0.65590000000000004</v>
      </c>
      <c r="R556" s="68">
        <v>62.870514820592803</v>
      </c>
    </row>
    <row r="557" spans="1:18" x14ac:dyDescent="0.2">
      <c r="A557" s="141" t="s">
        <v>1406</v>
      </c>
      <c r="B557" s="67" t="s">
        <v>1407</v>
      </c>
      <c r="C557" s="67">
        <v>45</v>
      </c>
      <c r="D557" s="67" t="s">
        <v>340</v>
      </c>
      <c r="E557" s="71">
        <v>0.70552616384120004</v>
      </c>
      <c r="F557" s="68">
        <v>57.713963963963998</v>
      </c>
      <c r="G557" s="71">
        <v>0.81927566047163802</v>
      </c>
      <c r="H557" s="68">
        <v>70.8333333333333</v>
      </c>
      <c r="I557" s="71">
        <v>0.81893543681346903</v>
      </c>
      <c r="J557" s="68">
        <v>63.795045045045001</v>
      </c>
      <c r="K557" s="71">
        <v>0.97941964531643599</v>
      </c>
      <c r="L557" s="68">
        <v>95.326576576576599</v>
      </c>
      <c r="M557" s="71">
        <v>0.89311243236021098</v>
      </c>
      <c r="N557" s="68">
        <v>75.496313102665894</v>
      </c>
      <c r="O557" s="71">
        <v>0.130213808085444</v>
      </c>
      <c r="P557" s="68">
        <v>16.0458452722063</v>
      </c>
      <c r="Q557" s="71">
        <v>0.59219999999999995</v>
      </c>
      <c r="R557" s="68">
        <v>61.232449297971897</v>
      </c>
    </row>
    <row r="558" spans="1:18" x14ac:dyDescent="0.2">
      <c r="A558" s="141" t="s">
        <v>1054</v>
      </c>
      <c r="B558" s="67" t="s">
        <v>1408</v>
      </c>
      <c r="C558" s="67">
        <v>45</v>
      </c>
      <c r="D558" s="67" t="s">
        <v>340</v>
      </c>
      <c r="E558" s="71">
        <v>0.67926214603360602</v>
      </c>
      <c r="F558" s="68">
        <v>49.549549549549504</v>
      </c>
      <c r="G558" s="71">
        <v>0.77806362242583105</v>
      </c>
      <c r="H558" s="68">
        <v>50.506756756756801</v>
      </c>
      <c r="I558" s="71">
        <v>0.70882861549277498</v>
      </c>
      <c r="J558" s="68">
        <v>25.957207207207201</v>
      </c>
      <c r="K558" s="71">
        <v>0.91473926858239796</v>
      </c>
      <c r="L558" s="68">
        <v>70.382882882882896</v>
      </c>
      <c r="M558" s="71">
        <v>0.78956510120916601</v>
      </c>
      <c r="N558" s="68">
        <v>42.200794100964302</v>
      </c>
      <c r="O558" s="71">
        <v>0.14657626849146799</v>
      </c>
      <c r="P558" s="68">
        <v>19.6561604584527</v>
      </c>
      <c r="Q558" s="71">
        <v>0.73780000000000001</v>
      </c>
      <c r="R558" s="68">
        <v>65.132605304212206</v>
      </c>
    </row>
    <row r="559" spans="1:18" x14ac:dyDescent="0.2">
      <c r="A559" s="141" t="s">
        <v>1058</v>
      </c>
      <c r="B559" s="67" t="s">
        <v>1409</v>
      </c>
      <c r="C559" s="67">
        <v>45</v>
      </c>
      <c r="D559" s="67" t="s">
        <v>340</v>
      </c>
      <c r="E559" s="71">
        <v>0.59203560616202999</v>
      </c>
      <c r="F559" s="68">
        <v>22.578828828828801</v>
      </c>
      <c r="G559" s="71">
        <v>0.81206426914969898</v>
      </c>
      <c r="H559" s="68">
        <v>67.680180180180201</v>
      </c>
      <c r="I559" s="71">
        <v>0.80640054877058898</v>
      </c>
      <c r="J559" s="68">
        <v>59.403153153153198</v>
      </c>
      <c r="K559" s="71">
        <v>0.97030158784596998</v>
      </c>
      <c r="L559" s="68">
        <v>92.454954954954999</v>
      </c>
      <c r="M559" s="71">
        <v>0.85971006747277701</v>
      </c>
      <c r="N559" s="68">
        <v>64.719228587634703</v>
      </c>
      <c r="O559" s="71">
        <v>0.102587163733145</v>
      </c>
      <c r="P559" s="68">
        <v>10.6017191977077</v>
      </c>
      <c r="Q559" s="71">
        <v>1.15E-3</v>
      </c>
      <c r="R559" s="68">
        <v>35.023400936037397</v>
      </c>
    </row>
    <row r="560" spans="1:18" x14ac:dyDescent="0.2">
      <c r="A560" s="141" t="s">
        <v>1410</v>
      </c>
      <c r="B560" s="67" t="s">
        <v>1411</v>
      </c>
      <c r="C560" s="67">
        <v>45</v>
      </c>
      <c r="D560" s="67" t="s">
        <v>340</v>
      </c>
      <c r="E560" s="71">
        <v>0.74407216509072405</v>
      </c>
      <c r="F560" s="68">
        <v>69.087837837837796</v>
      </c>
      <c r="G560" s="71">
        <v>0.82433092491961502</v>
      </c>
      <c r="H560" s="68">
        <v>73.198198198198199</v>
      </c>
      <c r="I560" s="71">
        <v>0.80662257793005998</v>
      </c>
      <c r="J560" s="68">
        <v>59.572072072072103</v>
      </c>
      <c r="K560" s="71">
        <v>0.92699997001397905</v>
      </c>
      <c r="L560" s="68">
        <v>75.112612612612594</v>
      </c>
      <c r="M560" s="71">
        <v>0.88643195938272401</v>
      </c>
      <c r="N560" s="68">
        <v>73.737946681792394</v>
      </c>
      <c r="O560" s="71">
        <v>7.8997558297968104E-2</v>
      </c>
      <c r="P560" s="68">
        <v>7.3925501432664804</v>
      </c>
      <c r="Q560" s="71">
        <v>0.94105000000000005</v>
      </c>
      <c r="R560" s="68">
        <v>69.422776911076397</v>
      </c>
    </row>
    <row r="561" spans="1:18" x14ac:dyDescent="0.2">
      <c r="A561" s="141" t="s">
        <v>1412</v>
      </c>
      <c r="B561" s="67" t="s">
        <v>1413</v>
      </c>
      <c r="C561" s="67">
        <v>45</v>
      </c>
      <c r="D561" s="67" t="s">
        <v>340</v>
      </c>
      <c r="E561" s="71">
        <v>0.55598113890812395</v>
      </c>
      <c r="F561" s="68">
        <v>14.5833333333333</v>
      </c>
      <c r="G561" s="71">
        <v>0.682181982956646</v>
      </c>
      <c r="H561" s="68">
        <v>15.4279279279279</v>
      </c>
      <c r="I561" s="71">
        <v>0.56042345267584504</v>
      </c>
      <c r="J561" s="68">
        <v>4.6734234234234204</v>
      </c>
      <c r="K561" s="71">
        <v>0.87230091740249205</v>
      </c>
      <c r="L561" s="68">
        <v>52.139639639639597</v>
      </c>
      <c r="M561" s="71">
        <v>0.64593493219319897</v>
      </c>
      <c r="N561" s="68">
        <v>12.819058423142399</v>
      </c>
      <c r="O561" s="71">
        <v>1.9064409312437001E-2</v>
      </c>
      <c r="P561" s="68">
        <v>1.66189111747851</v>
      </c>
      <c r="Q561" s="71"/>
      <c r="R561" s="68"/>
    </row>
    <row r="562" spans="1:18" x14ac:dyDescent="0.2">
      <c r="A562" s="141" t="s">
        <v>1414</v>
      </c>
      <c r="B562" s="67" t="s">
        <v>1415</v>
      </c>
      <c r="C562" s="67">
        <v>45</v>
      </c>
      <c r="D562" s="67" t="s">
        <v>340</v>
      </c>
      <c r="E562" s="71">
        <v>0.69552991201312597</v>
      </c>
      <c r="F562" s="68">
        <v>54.954954954954999</v>
      </c>
      <c r="G562" s="71">
        <v>0.74448675404991604</v>
      </c>
      <c r="H562" s="68">
        <v>33.896396396396398</v>
      </c>
      <c r="I562" s="71">
        <v>0.78693106820536896</v>
      </c>
      <c r="J562" s="68">
        <v>52.364864864864899</v>
      </c>
      <c r="K562" s="71">
        <v>0.86301087296004397</v>
      </c>
      <c r="L562" s="68">
        <v>48.254504504504503</v>
      </c>
      <c r="M562" s="71">
        <v>0.71942013494555401</v>
      </c>
      <c r="N562" s="68">
        <v>24.390243902439</v>
      </c>
      <c r="O562" s="71">
        <v>5.9330641917873503E-2</v>
      </c>
      <c r="P562" s="68">
        <v>5.3868194842406902</v>
      </c>
      <c r="Q562" s="71">
        <v>1</v>
      </c>
      <c r="R562" s="68">
        <v>100</v>
      </c>
    </row>
    <row r="563" spans="1:18" x14ac:dyDescent="0.2">
      <c r="A563" s="141" t="s">
        <v>475</v>
      </c>
      <c r="B563" s="67" t="s">
        <v>1416</v>
      </c>
      <c r="C563" s="67">
        <v>45</v>
      </c>
      <c r="D563" s="67" t="s">
        <v>340</v>
      </c>
      <c r="E563" s="71">
        <v>0.61289319134355003</v>
      </c>
      <c r="F563" s="68">
        <v>28.659909909909899</v>
      </c>
      <c r="G563" s="71">
        <v>0.64265425807160503</v>
      </c>
      <c r="H563" s="68">
        <v>10.698198198198201</v>
      </c>
      <c r="I563" s="71">
        <v>0.60672968994455401</v>
      </c>
      <c r="J563" s="68">
        <v>7.6576576576576603</v>
      </c>
      <c r="K563" s="71">
        <v>0.80664631844383505</v>
      </c>
      <c r="L563" s="68">
        <v>32.545045045045001</v>
      </c>
      <c r="M563" s="71">
        <v>0.50564499966597598</v>
      </c>
      <c r="N563" s="68">
        <v>6.5229722064662496</v>
      </c>
      <c r="O563" s="71">
        <v>0.11568388193533299</v>
      </c>
      <c r="P563" s="68">
        <v>12.664756446991399</v>
      </c>
      <c r="Q563" s="71">
        <v>1</v>
      </c>
      <c r="R563" s="68">
        <v>100</v>
      </c>
    </row>
    <row r="564" spans="1:18" x14ac:dyDescent="0.2">
      <c r="A564" s="141" t="s">
        <v>1417</v>
      </c>
      <c r="B564" s="67" t="s">
        <v>1418</v>
      </c>
      <c r="C564" s="67">
        <v>45</v>
      </c>
      <c r="D564" s="67" t="s">
        <v>340</v>
      </c>
      <c r="E564" s="71">
        <v>0.49294256491410199</v>
      </c>
      <c r="F564" s="68">
        <v>6.4752252252252296</v>
      </c>
      <c r="G564" s="71">
        <v>0.70942734053777701</v>
      </c>
      <c r="H564" s="68">
        <v>22.5225225225225</v>
      </c>
      <c r="I564" s="71">
        <v>0.71425002806846005</v>
      </c>
      <c r="J564" s="68">
        <v>27.702702702702702</v>
      </c>
      <c r="K564" s="71">
        <v>0.79764237415046801</v>
      </c>
      <c r="L564" s="68">
        <v>30.630630630630598</v>
      </c>
      <c r="M564" s="71">
        <v>0.63591422272696896</v>
      </c>
      <c r="N564" s="68">
        <v>12.0249574588769</v>
      </c>
      <c r="O564" s="71">
        <v>5.5621424000936601E-2</v>
      </c>
      <c r="P564" s="68">
        <v>5.1002865329512899</v>
      </c>
      <c r="Q564" s="71">
        <v>4.48E-2</v>
      </c>
      <c r="R564" s="68">
        <v>40.4836193447738</v>
      </c>
    </row>
    <row r="565" spans="1:18" x14ac:dyDescent="0.2">
      <c r="A565" s="141" t="s">
        <v>605</v>
      </c>
      <c r="B565" s="67" t="s">
        <v>1419</v>
      </c>
      <c r="C565" s="67">
        <v>45</v>
      </c>
      <c r="D565" s="67" t="s">
        <v>340</v>
      </c>
      <c r="E565" s="71">
        <v>0.69107326269056701</v>
      </c>
      <c r="F565" s="68">
        <v>53.885135135135101</v>
      </c>
      <c r="G565" s="71">
        <v>0.74553541235743004</v>
      </c>
      <c r="H565" s="68">
        <v>34.403153153153198</v>
      </c>
      <c r="I565" s="71">
        <v>0.75109399012412703</v>
      </c>
      <c r="J565" s="68">
        <v>39.358108108108098</v>
      </c>
      <c r="K565" s="71">
        <v>0.82763367804727705</v>
      </c>
      <c r="L565" s="68">
        <v>37.668918918918898</v>
      </c>
      <c r="M565" s="71">
        <v>0.71607989845681097</v>
      </c>
      <c r="N565" s="68">
        <v>23.652864435621101</v>
      </c>
      <c r="O565" s="71">
        <v>0.106096597157758</v>
      </c>
      <c r="P565" s="68">
        <v>11.174785100286501</v>
      </c>
      <c r="Q565" s="71">
        <v>1</v>
      </c>
      <c r="R565" s="68">
        <v>100</v>
      </c>
    </row>
    <row r="566" spans="1:18" x14ac:dyDescent="0.2">
      <c r="A566" s="141" t="s">
        <v>1420</v>
      </c>
      <c r="B566" s="67" t="s">
        <v>1421</v>
      </c>
      <c r="C566" s="67">
        <v>45</v>
      </c>
      <c r="D566" s="67" t="s">
        <v>340</v>
      </c>
      <c r="E566" s="71">
        <v>0.71262495520480096</v>
      </c>
      <c r="F566" s="68">
        <v>59.290540540540498</v>
      </c>
      <c r="G566" s="71">
        <v>0.77201214344256897</v>
      </c>
      <c r="H566" s="68">
        <v>47.353603603603602</v>
      </c>
      <c r="I566" s="71">
        <v>0.75607450415687105</v>
      </c>
      <c r="J566" s="68">
        <v>41.2725225225225</v>
      </c>
      <c r="K566" s="71">
        <v>0.92020367703143202</v>
      </c>
      <c r="L566" s="68">
        <v>72.015765765765806</v>
      </c>
      <c r="M566" s="71">
        <v>0.81962722960785594</v>
      </c>
      <c r="N566" s="68">
        <v>52.2972206466251</v>
      </c>
      <c r="O566" s="71">
        <v>5.5032176990075898E-2</v>
      </c>
      <c r="P566" s="68">
        <v>4.9856733524355299</v>
      </c>
      <c r="Q566" s="71">
        <v>0.95279999999999998</v>
      </c>
      <c r="R566" s="68">
        <v>69.578783151325993</v>
      </c>
    </row>
    <row r="567" spans="1:18" x14ac:dyDescent="0.2">
      <c r="A567" s="141" t="s">
        <v>1422</v>
      </c>
      <c r="B567" s="67" t="s">
        <v>1423</v>
      </c>
      <c r="C567" s="67">
        <v>45</v>
      </c>
      <c r="D567" s="67" t="s">
        <v>340</v>
      </c>
      <c r="E567" s="71">
        <v>0.65058208743556001</v>
      </c>
      <c r="F567" s="68">
        <v>40.484234234234201</v>
      </c>
      <c r="G567" s="71">
        <v>0.75235537108282002</v>
      </c>
      <c r="H567" s="68">
        <v>37.668918918918898</v>
      </c>
      <c r="I567" s="71">
        <v>0.66000542251463701</v>
      </c>
      <c r="J567" s="68">
        <v>14.527027027027</v>
      </c>
      <c r="K567" s="71">
        <v>0.73509575728022902</v>
      </c>
      <c r="L567" s="68">
        <v>18.581081081081098</v>
      </c>
      <c r="M567" s="71">
        <v>0.69603847952435005</v>
      </c>
      <c r="N567" s="68">
        <v>20.306296086216701</v>
      </c>
      <c r="O567" s="71">
        <v>5.99974942113232E-2</v>
      </c>
      <c r="P567" s="68">
        <v>5.5587392550143297</v>
      </c>
      <c r="Q567" s="71">
        <v>1</v>
      </c>
      <c r="R567" s="68">
        <v>100</v>
      </c>
    </row>
    <row r="568" spans="1:18" x14ac:dyDescent="0.2">
      <c r="A568" s="141" t="s">
        <v>1424</v>
      </c>
      <c r="B568" s="67" t="s">
        <v>1425</v>
      </c>
      <c r="C568" s="67">
        <v>45</v>
      </c>
      <c r="D568" s="67" t="s">
        <v>340</v>
      </c>
      <c r="E568" s="71">
        <v>0.75519912027229297</v>
      </c>
      <c r="F568" s="68">
        <v>71.790540540540505</v>
      </c>
      <c r="G568" s="71">
        <v>0.80564523088898399</v>
      </c>
      <c r="H568" s="68">
        <v>63.851351351351298</v>
      </c>
      <c r="I568" s="71">
        <v>0.82350271481909998</v>
      </c>
      <c r="J568" s="68">
        <v>65.653153153153198</v>
      </c>
      <c r="K568" s="71">
        <v>0.93103051389795799</v>
      </c>
      <c r="L568" s="68">
        <v>77.252252252252205</v>
      </c>
      <c r="M568" s="71">
        <v>0.86973077693900702</v>
      </c>
      <c r="N568" s="68">
        <v>68.689733408961999</v>
      </c>
      <c r="O568" s="71">
        <v>0.10128548508871101</v>
      </c>
      <c r="P568" s="68">
        <v>10.3151862464183</v>
      </c>
      <c r="Q568" s="71">
        <v>1</v>
      </c>
      <c r="R568" s="68">
        <v>100</v>
      </c>
    </row>
    <row r="569" spans="1:18" x14ac:dyDescent="0.2">
      <c r="A569" s="141" t="s">
        <v>513</v>
      </c>
      <c r="B569" s="67" t="s">
        <v>1426</v>
      </c>
      <c r="C569" s="67">
        <v>45</v>
      </c>
      <c r="D569" s="67" t="s">
        <v>340</v>
      </c>
      <c r="E569" s="71">
        <v>0.581992553196088</v>
      </c>
      <c r="F569" s="68">
        <v>20.101351351351401</v>
      </c>
      <c r="G569" s="71">
        <v>0.80210923810919998</v>
      </c>
      <c r="H569" s="68">
        <v>61.599099099099099</v>
      </c>
      <c r="I569" s="71">
        <v>0.78254256764589303</v>
      </c>
      <c r="J569" s="68">
        <v>50.900900900900901</v>
      </c>
      <c r="K569" s="71">
        <v>0.92111510472898495</v>
      </c>
      <c r="L569" s="68">
        <v>72.297297297297305</v>
      </c>
      <c r="M569" s="71">
        <v>0.79624557418665198</v>
      </c>
      <c r="N569" s="68">
        <v>44.753261486103199</v>
      </c>
      <c r="O569" s="71">
        <v>0.18994283450579799</v>
      </c>
      <c r="P569" s="68">
        <v>29.627507163323799</v>
      </c>
      <c r="Q569" s="71">
        <v>0</v>
      </c>
      <c r="R569" s="68">
        <v>33.229329173166903</v>
      </c>
    </row>
    <row r="570" spans="1:18" x14ac:dyDescent="0.2">
      <c r="A570" s="141" t="s">
        <v>1427</v>
      </c>
      <c r="B570" s="67" t="s">
        <v>1428</v>
      </c>
      <c r="C570" s="67">
        <v>45</v>
      </c>
      <c r="D570" s="67" t="s">
        <v>340</v>
      </c>
      <c r="E570" s="71">
        <v>0.66003863336510404</v>
      </c>
      <c r="F570" s="68">
        <v>43.412162162162197</v>
      </c>
      <c r="G570" s="71">
        <v>0.83018258395225297</v>
      </c>
      <c r="H570" s="68">
        <v>76.238738738738704</v>
      </c>
      <c r="I570" s="71">
        <v>0.84864737407992297</v>
      </c>
      <c r="J570" s="68">
        <v>75.112612612612594</v>
      </c>
      <c r="K570" s="71">
        <v>0.97535034076434801</v>
      </c>
      <c r="L570" s="68">
        <v>93.806306306306297</v>
      </c>
      <c r="M570" s="71">
        <v>0.89979290533769796</v>
      </c>
      <c r="N570" s="68">
        <v>77.8218944980147</v>
      </c>
      <c r="O570" s="71">
        <v>0.110858596056402</v>
      </c>
      <c r="P570" s="68">
        <v>11.7478510028653</v>
      </c>
      <c r="Q570" s="71">
        <v>0.2954</v>
      </c>
      <c r="R570" s="68">
        <v>49.609984399376003</v>
      </c>
    </row>
    <row r="571" spans="1:18" x14ac:dyDescent="0.2">
      <c r="A571" s="141" t="s">
        <v>1429</v>
      </c>
      <c r="B571" s="67" t="s">
        <v>1430</v>
      </c>
      <c r="C571" s="67">
        <v>45</v>
      </c>
      <c r="D571" s="67" t="s">
        <v>340</v>
      </c>
      <c r="E571" s="71">
        <v>0.75160095201492005</v>
      </c>
      <c r="F571" s="68">
        <v>70.8333333333333</v>
      </c>
      <c r="G571" s="71">
        <v>0.84387564378062097</v>
      </c>
      <c r="H571" s="68">
        <v>83.3333333333333</v>
      </c>
      <c r="I571" s="71">
        <v>0.84073358694257405</v>
      </c>
      <c r="J571" s="68">
        <v>72.015765765765806</v>
      </c>
      <c r="K571" s="71">
        <v>0.91598226968860097</v>
      </c>
      <c r="L571" s="68">
        <v>70.720720720720706</v>
      </c>
      <c r="M571" s="71">
        <v>0.87307101342775095</v>
      </c>
      <c r="N571" s="68">
        <v>69.653998865570102</v>
      </c>
      <c r="O571" s="71">
        <v>0.284342246235051</v>
      </c>
      <c r="P571" s="68">
        <v>46.532951289398298</v>
      </c>
      <c r="Q571" s="71"/>
      <c r="R571" s="68"/>
    </row>
    <row r="572" spans="1:18" x14ac:dyDescent="0.2">
      <c r="A572" s="141" t="s">
        <v>1431</v>
      </c>
      <c r="B572" s="67" t="s">
        <v>1432</v>
      </c>
      <c r="C572" s="67">
        <v>45</v>
      </c>
      <c r="D572" s="67" t="s">
        <v>340</v>
      </c>
      <c r="E572" s="71">
        <v>0.80405305111373304</v>
      </c>
      <c r="F572" s="68">
        <v>84.6283783783784</v>
      </c>
      <c r="G572" s="71">
        <v>0.84112834450457497</v>
      </c>
      <c r="H572" s="68">
        <v>81.981981981982003</v>
      </c>
      <c r="I572" s="71">
        <v>0.84059343335454495</v>
      </c>
      <c r="J572" s="68">
        <v>71.903153153153198</v>
      </c>
      <c r="K572" s="71">
        <v>0.96991246107733697</v>
      </c>
      <c r="L572" s="68">
        <v>92.342342342342306</v>
      </c>
      <c r="M572" s="71">
        <v>0.88977219587146805</v>
      </c>
      <c r="N572" s="68">
        <v>74.6454906409529</v>
      </c>
      <c r="O572" s="71">
        <v>0.284711871874476</v>
      </c>
      <c r="P572" s="68">
        <v>46.5902578796562</v>
      </c>
      <c r="Q572" s="71">
        <v>0.99819999999999998</v>
      </c>
      <c r="R572" s="68">
        <v>72.932917316692695</v>
      </c>
    </row>
    <row r="573" spans="1:18" x14ac:dyDescent="0.2">
      <c r="A573" s="141" t="s">
        <v>1433</v>
      </c>
      <c r="B573" s="67" t="s">
        <v>1434</v>
      </c>
      <c r="C573" s="67">
        <v>45</v>
      </c>
      <c r="D573" s="67" t="s">
        <v>340</v>
      </c>
      <c r="E573" s="71">
        <v>0.66360352348788798</v>
      </c>
      <c r="F573" s="68">
        <v>44.594594594594597</v>
      </c>
      <c r="G573" s="71">
        <v>0.855441543216511</v>
      </c>
      <c r="H573" s="68">
        <v>86.880630630630606</v>
      </c>
      <c r="I573" s="71">
        <v>0.85675205614347405</v>
      </c>
      <c r="J573" s="68">
        <v>76.914414414414395</v>
      </c>
      <c r="K573" s="71">
        <v>0.93001744497836303</v>
      </c>
      <c r="L573" s="68">
        <v>76.689189189189193</v>
      </c>
      <c r="M573" s="71">
        <v>0.86973077693900702</v>
      </c>
      <c r="N573" s="68">
        <v>68.689733408961999</v>
      </c>
      <c r="O573" s="71">
        <v>0.273679319649973</v>
      </c>
      <c r="P573" s="68">
        <v>45.214899713466998</v>
      </c>
      <c r="Q573" s="71">
        <v>0.19600000000000001</v>
      </c>
      <c r="R573" s="68">
        <v>46.255850234009401</v>
      </c>
    </row>
    <row r="574" spans="1:18" x14ac:dyDescent="0.2">
      <c r="A574" s="141" t="s">
        <v>1435</v>
      </c>
      <c r="B574" s="67" t="s">
        <v>1436</v>
      </c>
      <c r="C574" s="67">
        <v>45</v>
      </c>
      <c r="D574" s="67" t="s">
        <v>340</v>
      </c>
      <c r="E574" s="71">
        <v>0.63934701737281296</v>
      </c>
      <c r="F574" s="68">
        <v>37.049549549549504</v>
      </c>
      <c r="G574" s="71">
        <v>0.83943198207605796</v>
      </c>
      <c r="H574" s="68">
        <v>81.081081081081095</v>
      </c>
      <c r="I574" s="71">
        <v>0.80768085748602403</v>
      </c>
      <c r="J574" s="68">
        <v>59.966216216216203</v>
      </c>
      <c r="K574" s="71">
        <v>0.95597317058735598</v>
      </c>
      <c r="L574" s="68">
        <v>87.049549549549596</v>
      </c>
      <c r="M574" s="71">
        <v>0.89645266884895403</v>
      </c>
      <c r="N574" s="68">
        <v>76.574021554168993</v>
      </c>
      <c r="O574" s="71">
        <v>0.33654342523848302</v>
      </c>
      <c r="P574" s="68">
        <v>52.0916905444126</v>
      </c>
      <c r="Q574" s="71">
        <v>0</v>
      </c>
      <c r="R574" s="68">
        <v>33.229329173166903</v>
      </c>
    </row>
    <row r="575" spans="1:18" x14ac:dyDescent="0.2">
      <c r="A575" s="141" t="s">
        <v>1437</v>
      </c>
      <c r="B575" s="67" t="s">
        <v>1438</v>
      </c>
      <c r="C575" s="67">
        <v>45</v>
      </c>
      <c r="D575" s="67" t="s">
        <v>340</v>
      </c>
      <c r="E575" s="71">
        <v>0.71886194700988904</v>
      </c>
      <c r="F575" s="68">
        <v>61.655405405405403</v>
      </c>
      <c r="G575" s="71">
        <v>0.79837634038829097</v>
      </c>
      <c r="H575" s="68">
        <v>59.797297297297298</v>
      </c>
      <c r="I575" s="71">
        <v>0.82165839322220802</v>
      </c>
      <c r="J575" s="68">
        <v>64.808558558558602</v>
      </c>
      <c r="K575" s="71">
        <v>0.93910750399582299</v>
      </c>
      <c r="L575" s="68">
        <v>80.4617117117117</v>
      </c>
      <c r="M575" s="71">
        <v>0.78956510120916601</v>
      </c>
      <c r="N575" s="68">
        <v>42.200794100964302</v>
      </c>
      <c r="O575" s="71">
        <v>0.17801434324384699</v>
      </c>
      <c r="P575" s="68">
        <v>26.5902578796562</v>
      </c>
      <c r="Q575" s="71">
        <v>0.78644999999999998</v>
      </c>
      <c r="R575" s="68">
        <v>66.458658346333806</v>
      </c>
    </row>
    <row r="576" spans="1:18" x14ac:dyDescent="0.2">
      <c r="A576" s="141" t="s">
        <v>1439</v>
      </c>
      <c r="B576" s="67" t="s">
        <v>1440</v>
      </c>
      <c r="C576" s="67">
        <v>45</v>
      </c>
      <c r="D576" s="67" t="s">
        <v>340</v>
      </c>
      <c r="E576" s="71">
        <v>0.69262580362005999</v>
      </c>
      <c r="F576" s="68">
        <v>54.335585585585598</v>
      </c>
      <c r="G576" s="71">
        <v>0.70034807330239901</v>
      </c>
      <c r="H576" s="68">
        <v>19.425675675675699</v>
      </c>
      <c r="I576" s="71">
        <v>0.60822632073941196</v>
      </c>
      <c r="J576" s="68">
        <v>7.7139639639639599</v>
      </c>
      <c r="K576" s="71">
        <v>0.93323073021470104</v>
      </c>
      <c r="L576" s="68">
        <v>78.434684684684697</v>
      </c>
      <c r="M576" s="71">
        <v>0.806266283652883</v>
      </c>
      <c r="N576" s="68">
        <v>47.816222348270003</v>
      </c>
      <c r="O576" s="71">
        <v>0.207983413810964</v>
      </c>
      <c r="P576" s="68">
        <v>34.212034383954197</v>
      </c>
      <c r="Q576" s="71">
        <v>0.89970000000000006</v>
      </c>
      <c r="R576" s="68">
        <v>68.876755070202805</v>
      </c>
    </row>
    <row r="577" spans="1:18" x14ac:dyDescent="0.2">
      <c r="A577" s="141" t="s">
        <v>1441</v>
      </c>
      <c r="B577" s="67" t="s">
        <v>1442</v>
      </c>
      <c r="C577" s="67">
        <v>45</v>
      </c>
      <c r="D577" s="67" t="s">
        <v>340</v>
      </c>
      <c r="E577" s="71">
        <v>0.62294963355566202</v>
      </c>
      <c r="F577" s="68">
        <v>31.813063063063101</v>
      </c>
      <c r="G577" s="71">
        <v>0.81466751536299598</v>
      </c>
      <c r="H577" s="68">
        <v>68.862612612612594</v>
      </c>
      <c r="I577" s="71">
        <v>0.81097097685484099</v>
      </c>
      <c r="J577" s="68">
        <v>61.3175675675676</v>
      </c>
      <c r="K577" s="71">
        <v>0.90352528426309697</v>
      </c>
      <c r="L577" s="68">
        <v>65.484234234234194</v>
      </c>
      <c r="M577" s="71">
        <v>0.85302959449529003</v>
      </c>
      <c r="N577" s="68">
        <v>63.131026659103803</v>
      </c>
      <c r="O577" s="71">
        <v>0.104704430357747</v>
      </c>
      <c r="P577" s="68">
        <v>10.8309455587393</v>
      </c>
      <c r="Q577" s="71">
        <v>0.25080000000000002</v>
      </c>
      <c r="R577" s="68">
        <v>48.283931357254303</v>
      </c>
    </row>
    <row r="578" spans="1:18" x14ac:dyDescent="0.2">
      <c r="A578" s="141" t="s">
        <v>1443</v>
      </c>
      <c r="B578" s="67" t="s">
        <v>1444</v>
      </c>
      <c r="C578" s="67">
        <v>45</v>
      </c>
      <c r="D578" s="67" t="s">
        <v>340</v>
      </c>
      <c r="E578" s="71">
        <v>0.54715268901870495</v>
      </c>
      <c r="F578" s="68">
        <v>13.063063063063099</v>
      </c>
      <c r="G578" s="71">
        <v>0.75990435355207198</v>
      </c>
      <c r="H578" s="68">
        <v>41.497747747747802</v>
      </c>
      <c r="I578" s="71">
        <v>0.76079386304471097</v>
      </c>
      <c r="J578" s="68">
        <v>42.736486486486498</v>
      </c>
      <c r="K578" s="71">
        <v>0.912773096684658</v>
      </c>
      <c r="L578" s="68">
        <v>69.594594594594597</v>
      </c>
      <c r="M578" s="71">
        <v>0.77954439174293499</v>
      </c>
      <c r="N578" s="68">
        <v>39.364719228587603</v>
      </c>
      <c r="O578" s="71">
        <v>6.9900429087855098E-2</v>
      </c>
      <c r="P578" s="68">
        <v>6.5902578796561597</v>
      </c>
      <c r="Q578" s="71">
        <v>0</v>
      </c>
      <c r="R578" s="68">
        <v>33.229329173166903</v>
      </c>
    </row>
    <row r="579" spans="1:18" x14ac:dyDescent="0.2">
      <c r="A579" s="141" t="s">
        <v>1445</v>
      </c>
      <c r="B579" s="67" t="s">
        <v>1446</v>
      </c>
      <c r="C579" s="67">
        <v>45</v>
      </c>
      <c r="D579" s="67" t="s">
        <v>340</v>
      </c>
      <c r="E579" s="71">
        <v>0.59961907611272003</v>
      </c>
      <c r="F579" s="68">
        <v>24.943693693693699</v>
      </c>
      <c r="G579" s="71">
        <v>0.78215091553266802</v>
      </c>
      <c r="H579" s="68">
        <v>52.4774774774775</v>
      </c>
      <c r="I579" s="71">
        <v>0.79737720160260395</v>
      </c>
      <c r="J579" s="68">
        <v>55.968468468468501</v>
      </c>
      <c r="K579" s="71">
        <v>0.92624743524028297</v>
      </c>
      <c r="L579" s="68">
        <v>74.549549549549596</v>
      </c>
      <c r="M579" s="71">
        <v>0.82630770258534303</v>
      </c>
      <c r="N579" s="68">
        <v>54.3959160521838</v>
      </c>
      <c r="O579" s="71">
        <v>0.15243120171542399</v>
      </c>
      <c r="P579" s="68">
        <v>20.859598853868199</v>
      </c>
      <c r="Q579" s="71">
        <v>0.1132</v>
      </c>
      <c r="R579" s="68">
        <v>43.3697347893916</v>
      </c>
    </row>
    <row r="580" spans="1:18" x14ac:dyDescent="0.2">
      <c r="A580" s="141" t="s">
        <v>1447</v>
      </c>
      <c r="B580" s="67" t="s">
        <v>1448</v>
      </c>
      <c r="C580" s="67">
        <v>45</v>
      </c>
      <c r="D580" s="67" t="s">
        <v>340</v>
      </c>
      <c r="E580" s="71">
        <v>0.68465132936930795</v>
      </c>
      <c r="F580" s="68">
        <v>51.407657657657701</v>
      </c>
      <c r="G580" s="71">
        <v>0.72436296284392099</v>
      </c>
      <c r="H580" s="68">
        <v>26.914414414414399</v>
      </c>
      <c r="I580" s="71">
        <v>0.70093411494660995</v>
      </c>
      <c r="J580" s="68">
        <v>22.972972972973</v>
      </c>
      <c r="K580" s="71">
        <v>0.85107085036962704</v>
      </c>
      <c r="L580" s="68">
        <v>44.369369369369402</v>
      </c>
      <c r="M580" s="71">
        <v>0.72944084441178403</v>
      </c>
      <c r="N580" s="68">
        <v>26.659103800340301</v>
      </c>
      <c r="O580" s="71">
        <v>0.102099203643904</v>
      </c>
      <c r="P580" s="68">
        <v>10.4297994269341</v>
      </c>
      <c r="Q580" s="71">
        <v>1</v>
      </c>
      <c r="R580" s="68">
        <v>100</v>
      </c>
    </row>
    <row r="581" spans="1:18" x14ac:dyDescent="0.2">
      <c r="A581" s="141" t="s">
        <v>1449</v>
      </c>
      <c r="B581" s="67" t="s">
        <v>1450</v>
      </c>
      <c r="C581" s="67">
        <v>45</v>
      </c>
      <c r="D581" s="67" t="s">
        <v>340</v>
      </c>
      <c r="E581" s="71">
        <v>0.77950794378468902</v>
      </c>
      <c r="F581" s="68">
        <v>79.617117117117104</v>
      </c>
      <c r="G581" s="71">
        <v>0.81173605085961398</v>
      </c>
      <c r="H581" s="68">
        <v>67.398648648648603</v>
      </c>
      <c r="I581" s="71">
        <v>0.83658490376191796</v>
      </c>
      <c r="J581" s="68">
        <v>70.213963963964005</v>
      </c>
      <c r="K581" s="71">
        <v>0.95340800089795796</v>
      </c>
      <c r="L581" s="68">
        <v>86.148648648648603</v>
      </c>
      <c r="M581" s="71">
        <v>0.91983432427015799</v>
      </c>
      <c r="N581" s="68">
        <v>83.210436755530395</v>
      </c>
      <c r="O581" s="71">
        <v>0.15828438291848401</v>
      </c>
      <c r="P581" s="68">
        <v>22.120343839541501</v>
      </c>
      <c r="Q581" s="71">
        <v>0.99719999999999998</v>
      </c>
      <c r="R581" s="68">
        <v>72.074882995319797</v>
      </c>
    </row>
    <row r="582" spans="1:18" x14ac:dyDescent="0.2">
      <c r="A582" s="141" t="s">
        <v>1451</v>
      </c>
      <c r="B582" s="67" t="s">
        <v>1452</v>
      </c>
      <c r="C582" s="67">
        <v>45</v>
      </c>
      <c r="D582" s="67" t="s">
        <v>340</v>
      </c>
      <c r="E582" s="71">
        <v>0.64400140672264905</v>
      </c>
      <c r="F582" s="68">
        <v>38.569819819819799</v>
      </c>
      <c r="G582" s="71">
        <v>0.73935662776949296</v>
      </c>
      <c r="H582" s="68">
        <v>32.376126126126103</v>
      </c>
      <c r="I582" s="71">
        <v>0.79107147769344599</v>
      </c>
      <c r="J582" s="68">
        <v>53.997747747747802</v>
      </c>
      <c r="K582" s="71">
        <v>0.86995169854244803</v>
      </c>
      <c r="L582" s="68">
        <v>51.1824324324324</v>
      </c>
      <c r="M582" s="71">
        <v>0.81962722960785594</v>
      </c>
      <c r="N582" s="68">
        <v>52.2972206466251</v>
      </c>
      <c r="O582" s="71"/>
      <c r="P582" s="68"/>
      <c r="Q582" s="71">
        <v>0</v>
      </c>
      <c r="R582" s="68">
        <v>33.229329173166903</v>
      </c>
    </row>
    <row r="583" spans="1:18" x14ac:dyDescent="0.2">
      <c r="A583" s="141" t="s">
        <v>513</v>
      </c>
      <c r="B583" s="67" t="s">
        <v>1453</v>
      </c>
      <c r="C583" s="67">
        <v>65</v>
      </c>
      <c r="D583" s="67" t="s">
        <v>340</v>
      </c>
      <c r="E583" s="71">
        <v>0.60732511415090495</v>
      </c>
      <c r="F583" s="68">
        <v>26.520270270270299</v>
      </c>
      <c r="G583" s="71">
        <v>0.56762911827232698</v>
      </c>
      <c r="H583" s="68">
        <v>6.0810810810810798</v>
      </c>
      <c r="I583" s="71">
        <v>0.65738828984127995</v>
      </c>
      <c r="J583" s="68">
        <v>14.076576576576601</v>
      </c>
      <c r="K583" s="71">
        <v>0.83818509865159296</v>
      </c>
      <c r="L583" s="68">
        <v>40.934684684684697</v>
      </c>
      <c r="M583" s="71">
        <v>0.55908878348587099</v>
      </c>
      <c r="N583" s="68">
        <v>8.2813386273397604</v>
      </c>
      <c r="O583" s="71">
        <v>0.801459394654361</v>
      </c>
      <c r="P583" s="68">
        <v>90.830945558739202</v>
      </c>
      <c r="Q583" s="71">
        <v>0.22020000000000001</v>
      </c>
      <c r="R583" s="68">
        <v>46.879875195007799</v>
      </c>
    </row>
    <row r="584" spans="1:18" x14ac:dyDescent="0.2">
      <c r="A584" s="141" t="s">
        <v>1454</v>
      </c>
      <c r="B584" s="67" t="s">
        <v>1455</v>
      </c>
      <c r="C584" s="67">
        <v>45</v>
      </c>
      <c r="D584" s="67" t="s">
        <v>340</v>
      </c>
      <c r="E584" s="71">
        <v>0.72379045692367505</v>
      </c>
      <c r="F584" s="68">
        <v>62.837837837837803</v>
      </c>
      <c r="G584" s="71">
        <v>0.77266418114484903</v>
      </c>
      <c r="H584" s="68">
        <v>47.747747747747802</v>
      </c>
      <c r="I584" s="71">
        <v>0.76728744538746796</v>
      </c>
      <c r="J584" s="68">
        <v>45.157657657657701</v>
      </c>
      <c r="K584" s="71">
        <v>0.94196290481748102</v>
      </c>
      <c r="L584" s="68">
        <v>81.756756756756801</v>
      </c>
      <c r="M584" s="71">
        <v>0.83298817556283</v>
      </c>
      <c r="N584" s="68">
        <v>57.061826432217799</v>
      </c>
      <c r="O584" s="71">
        <v>0.19654003462941999</v>
      </c>
      <c r="P584" s="68">
        <v>31.690544412607501</v>
      </c>
      <c r="Q584" s="71">
        <v>0.83130000000000004</v>
      </c>
      <c r="R584" s="68">
        <v>67.628705148205896</v>
      </c>
    </row>
    <row r="585" spans="1:18" x14ac:dyDescent="0.2">
      <c r="A585" s="141" t="s">
        <v>1456</v>
      </c>
      <c r="B585" s="67" t="s">
        <v>1457</v>
      </c>
      <c r="C585" s="67">
        <v>45</v>
      </c>
      <c r="D585" s="67" t="s">
        <v>340</v>
      </c>
      <c r="E585" s="71">
        <v>0.69565022524772602</v>
      </c>
      <c r="F585" s="68">
        <v>55.011261261261303</v>
      </c>
      <c r="G585" s="71">
        <v>0.82068753829678098</v>
      </c>
      <c r="H585" s="68">
        <v>71.283783783783804</v>
      </c>
      <c r="I585" s="71">
        <v>0.81475643371185702</v>
      </c>
      <c r="J585" s="68">
        <v>62.5</v>
      </c>
      <c r="K585" s="71">
        <v>0.91373853636134605</v>
      </c>
      <c r="L585" s="68">
        <v>69.932432432432407</v>
      </c>
      <c r="M585" s="71">
        <v>0.88977219587146805</v>
      </c>
      <c r="N585" s="68">
        <v>74.6454906409529</v>
      </c>
      <c r="O585" s="71">
        <v>0.229346647244906</v>
      </c>
      <c r="P585" s="68">
        <v>38.166189111747798</v>
      </c>
      <c r="Q585" s="71">
        <v>0.50560000000000005</v>
      </c>
      <c r="R585" s="68">
        <v>57.878315132605302</v>
      </c>
    </row>
    <row r="586" spans="1:18" x14ac:dyDescent="0.2">
      <c r="A586" s="141" t="s">
        <v>1458</v>
      </c>
      <c r="B586" s="67" t="s">
        <v>1459</v>
      </c>
      <c r="C586" s="67">
        <v>45</v>
      </c>
      <c r="D586" s="67" t="s">
        <v>340</v>
      </c>
      <c r="E586" s="71">
        <v>0.785315778167338</v>
      </c>
      <c r="F586" s="68">
        <v>80.686936936936902</v>
      </c>
      <c r="G586" s="71">
        <v>0.83487930511369601</v>
      </c>
      <c r="H586" s="68">
        <v>79.222972972972997</v>
      </c>
      <c r="I586" s="71">
        <v>0.86214923587022896</v>
      </c>
      <c r="J586" s="68">
        <v>78.941441441441398</v>
      </c>
      <c r="K586" s="71">
        <v>0.92276705616771204</v>
      </c>
      <c r="L586" s="68">
        <v>72.972972972972997</v>
      </c>
      <c r="M586" s="71">
        <v>0.89979290533769796</v>
      </c>
      <c r="N586" s="68">
        <v>77.8218944980147</v>
      </c>
      <c r="O586" s="71">
        <v>0.19230616651469301</v>
      </c>
      <c r="P586" s="68">
        <v>30.143266475644701</v>
      </c>
      <c r="Q586" s="71">
        <v>1</v>
      </c>
      <c r="R586" s="68">
        <v>100</v>
      </c>
    </row>
    <row r="587" spans="1:18" x14ac:dyDescent="0.2">
      <c r="A587" s="141" t="s">
        <v>569</v>
      </c>
      <c r="B587" s="67" t="s">
        <v>1460</v>
      </c>
      <c r="C587" s="67">
        <v>45</v>
      </c>
      <c r="D587" s="67" t="s">
        <v>340</v>
      </c>
      <c r="E587" s="71">
        <v>0.84730151057488401</v>
      </c>
      <c r="F587" s="68">
        <v>90.3716216216216</v>
      </c>
      <c r="G587" s="71">
        <v>0.79434077281004001</v>
      </c>
      <c r="H587" s="68">
        <v>58.051801801801801</v>
      </c>
      <c r="I587" s="71">
        <v>0.87871953390737301</v>
      </c>
      <c r="J587" s="68">
        <v>84.572072072072103</v>
      </c>
      <c r="K587" s="71">
        <v>0.93227774581621703</v>
      </c>
      <c r="L587" s="68">
        <v>78.153153153153198</v>
      </c>
      <c r="M587" s="71">
        <v>0.93319527022513205</v>
      </c>
      <c r="N587" s="68">
        <v>86.330119115144598</v>
      </c>
      <c r="O587" s="71">
        <v>0.54527574069054197</v>
      </c>
      <c r="P587" s="68">
        <v>72.320916905444093</v>
      </c>
      <c r="Q587" s="71">
        <v>1</v>
      </c>
      <c r="R587" s="68">
        <v>100</v>
      </c>
    </row>
    <row r="588" spans="1:18" x14ac:dyDescent="0.2">
      <c r="A588" s="141" t="s">
        <v>666</v>
      </c>
      <c r="B588" s="67" t="s">
        <v>1461</v>
      </c>
      <c r="C588" s="67">
        <v>65</v>
      </c>
      <c r="D588" s="67" t="s">
        <v>340</v>
      </c>
      <c r="E588" s="71">
        <v>0.78455762155053399</v>
      </c>
      <c r="F588" s="68">
        <v>80.4617117117117</v>
      </c>
      <c r="G588" s="71">
        <v>0.79599344236964398</v>
      </c>
      <c r="H588" s="68">
        <v>58.840090090090101</v>
      </c>
      <c r="I588" s="71">
        <v>0.90050802843168698</v>
      </c>
      <c r="J588" s="68">
        <v>89.527027027027003</v>
      </c>
      <c r="K588" s="71">
        <v>0.85619685983932403</v>
      </c>
      <c r="L588" s="68">
        <v>46.283783783783797</v>
      </c>
      <c r="M588" s="71">
        <v>0.89979290533769796</v>
      </c>
      <c r="N588" s="68">
        <v>77.8218944980147</v>
      </c>
      <c r="O588" s="71">
        <v>0.89470449332484803</v>
      </c>
      <c r="P588" s="68">
        <v>97.249283667621796</v>
      </c>
      <c r="Q588" s="71">
        <v>0.36015000000000003</v>
      </c>
      <c r="R588" s="68">
        <v>51.170046801872097</v>
      </c>
    </row>
    <row r="589" spans="1:18" x14ac:dyDescent="0.2">
      <c r="A589" s="141" t="s">
        <v>1462</v>
      </c>
      <c r="B589" s="67" t="s">
        <v>1463</v>
      </c>
      <c r="C589" s="67">
        <v>65</v>
      </c>
      <c r="D589" s="67" t="s">
        <v>340</v>
      </c>
      <c r="E589" s="71">
        <v>0.768230886773694</v>
      </c>
      <c r="F589" s="68">
        <v>76.069819819819799</v>
      </c>
      <c r="G589" s="71">
        <v>0.63921997455878499</v>
      </c>
      <c r="H589" s="68">
        <v>10.472972972973</v>
      </c>
      <c r="I589" s="71">
        <v>0.76831390268491395</v>
      </c>
      <c r="J589" s="68">
        <v>45.551801801801801</v>
      </c>
      <c r="K589" s="71">
        <v>0.85057319827247102</v>
      </c>
      <c r="L589" s="68">
        <v>44.200450450450496</v>
      </c>
      <c r="M589" s="71">
        <v>0.65261540517068595</v>
      </c>
      <c r="N589" s="68">
        <v>13.953488372093</v>
      </c>
      <c r="O589" s="71">
        <v>0.93043195318161698</v>
      </c>
      <c r="P589" s="68">
        <v>98.051575931232094</v>
      </c>
      <c r="Q589" s="71"/>
      <c r="R589" s="68"/>
    </row>
    <row r="590" spans="1:18" x14ac:dyDescent="0.2">
      <c r="A590" s="141" t="s">
        <v>1464</v>
      </c>
      <c r="B590" s="67" t="s">
        <v>1465</v>
      </c>
      <c r="C590" s="67">
        <v>45</v>
      </c>
      <c r="D590" s="67" t="s">
        <v>340</v>
      </c>
      <c r="E590" s="71">
        <v>0.58597326954108797</v>
      </c>
      <c r="F590" s="68">
        <v>21.002252252252301</v>
      </c>
      <c r="G590" s="71">
        <v>0.74869544296300095</v>
      </c>
      <c r="H590" s="68">
        <v>35.641891891891902</v>
      </c>
      <c r="I590" s="71">
        <v>0.76775555362055703</v>
      </c>
      <c r="J590" s="68">
        <v>45.270270270270302</v>
      </c>
      <c r="K590" s="71">
        <v>0.87773129392503801</v>
      </c>
      <c r="L590" s="68">
        <v>54.222972972972997</v>
      </c>
      <c r="M590" s="71">
        <v>0.72276037143429706</v>
      </c>
      <c r="N590" s="68">
        <v>25.014180374361899</v>
      </c>
      <c r="O590" s="71">
        <v>0.134796955303637</v>
      </c>
      <c r="P590" s="68">
        <v>17.020057306590299</v>
      </c>
      <c r="Q590" s="71">
        <v>0.2641</v>
      </c>
      <c r="R590" s="68">
        <v>48.595943837753502</v>
      </c>
    </row>
    <row r="591" spans="1:18" x14ac:dyDescent="0.2">
      <c r="A591" s="141" t="s">
        <v>1466</v>
      </c>
      <c r="B591" s="67" t="s">
        <v>1467</v>
      </c>
      <c r="C591" s="67">
        <v>45</v>
      </c>
      <c r="D591" s="67" t="s">
        <v>340</v>
      </c>
      <c r="E591" s="71">
        <v>0.64181092554846497</v>
      </c>
      <c r="F591" s="68">
        <v>37.8941441441441</v>
      </c>
      <c r="G591" s="71">
        <v>0.548962181039931</v>
      </c>
      <c r="H591" s="68">
        <v>5.3490990990991003</v>
      </c>
      <c r="I591" s="71">
        <v>0.62378234392117804</v>
      </c>
      <c r="J591" s="68">
        <v>9.7409909909909906</v>
      </c>
      <c r="K591" s="71">
        <v>0.794989531344095</v>
      </c>
      <c r="L591" s="68">
        <v>30.123873873873901</v>
      </c>
      <c r="M591" s="71">
        <v>0.45554145233482501</v>
      </c>
      <c r="N591" s="68">
        <v>5.3318207600680703</v>
      </c>
      <c r="O591" s="71">
        <v>0.68314004465076295</v>
      </c>
      <c r="P591" s="68">
        <v>81.604584527220595</v>
      </c>
      <c r="Q591" s="71">
        <v>0.74444999999999995</v>
      </c>
      <c r="R591" s="68">
        <v>65.288611544461801</v>
      </c>
    </row>
    <row r="592" spans="1:18" x14ac:dyDescent="0.2">
      <c r="A592" s="141" t="s">
        <v>966</v>
      </c>
      <c r="B592" s="67" t="s">
        <v>1468</v>
      </c>
      <c r="C592" s="67">
        <v>45</v>
      </c>
      <c r="D592" s="67" t="s">
        <v>340</v>
      </c>
      <c r="E592" s="71">
        <v>0.55799895637432595</v>
      </c>
      <c r="F592" s="68">
        <v>15.0337837837838</v>
      </c>
      <c r="G592" s="71">
        <v>0.77824709307456996</v>
      </c>
      <c r="H592" s="68">
        <v>50.675675675675699</v>
      </c>
      <c r="I592" s="71">
        <v>0.77860702325093001</v>
      </c>
      <c r="J592" s="68">
        <v>49.099099099099099</v>
      </c>
      <c r="K592" s="71">
        <v>0.91819851478220205</v>
      </c>
      <c r="L592" s="68">
        <v>71.565315315315303</v>
      </c>
      <c r="M592" s="71">
        <v>0.76284320929921801</v>
      </c>
      <c r="N592" s="68">
        <v>34.543391945547398</v>
      </c>
      <c r="O592" s="71">
        <v>0.110097897839033</v>
      </c>
      <c r="P592" s="68">
        <v>11.633237822349599</v>
      </c>
      <c r="Q592" s="71">
        <v>0</v>
      </c>
      <c r="R592" s="68">
        <v>33.229329173166903</v>
      </c>
    </row>
    <row r="593" spans="1:18" x14ac:dyDescent="0.2">
      <c r="A593" s="141" t="s">
        <v>968</v>
      </c>
      <c r="B593" s="67" t="s">
        <v>1469</v>
      </c>
      <c r="C593" s="67">
        <v>45</v>
      </c>
      <c r="D593" s="67" t="s">
        <v>340</v>
      </c>
      <c r="E593" s="71">
        <v>0.73571149807488201</v>
      </c>
      <c r="F593" s="68">
        <v>66.610360360360403</v>
      </c>
      <c r="G593" s="71">
        <v>0.70971629395786195</v>
      </c>
      <c r="H593" s="68">
        <v>22.635135135135101</v>
      </c>
      <c r="I593" s="71">
        <v>0.79032165261707599</v>
      </c>
      <c r="J593" s="68">
        <v>53.7725225225225</v>
      </c>
      <c r="K593" s="71">
        <v>0.89115130858349401</v>
      </c>
      <c r="L593" s="68">
        <v>60.247747747747802</v>
      </c>
      <c r="M593" s="71">
        <v>0.72610060792304099</v>
      </c>
      <c r="N593" s="68">
        <v>25.8650028360749</v>
      </c>
      <c r="O593" s="71">
        <v>0.49647912536781902</v>
      </c>
      <c r="P593" s="68">
        <v>67.392550143266504</v>
      </c>
      <c r="Q593" s="71">
        <v>0.80049999999999999</v>
      </c>
      <c r="R593" s="68">
        <v>66.692667706708306</v>
      </c>
    </row>
    <row r="594" spans="1:18" x14ac:dyDescent="0.2">
      <c r="A594" s="141" t="s">
        <v>1470</v>
      </c>
      <c r="B594" s="67" t="s">
        <v>1471</v>
      </c>
      <c r="C594" s="67">
        <v>65</v>
      </c>
      <c r="D594" s="67" t="s">
        <v>340</v>
      </c>
      <c r="E594" s="71">
        <v>0.70473288020496905</v>
      </c>
      <c r="F594" s="68">
        <v>57.545045045045001</v>
      </c>
      <c r="G594" s="71">
        <v>0.76242694355240803</v>
      </c>
      <c r="H594" s="68">
        <v>42.623873873873897</v>
      </c>
      <c r="I594" s="71">
        <v>0.86884108720672304</v>
      </c>
      <c r="J594" s="68">
        <v>80.743243243243199</v>
      </c>
      <c r="K594" s="71">
        <v>0.90558043319634396</v>
      </c>
      <c r="L594" s="68">
        <v>66.328828828828804</v>
      </c>
      <c r="M594" s="71">
        <v>0.82630770258534303</v>
      </c>
      <c r="N594" s="68">
        <v>54.3959160521838</v>
      </c>
      <c r="O594" s="71">
        <v>0.83214111468899699</v>
      </c>
      <c r="P594" s="68">
        <v>93.123209169054405</v>
      </c>
      <c r="Q594" s="71">
        <v>3.3099999999999997E-2</v>
      </c>
      <c r="R594" s="68">
        <v>39.859594383775303</v>
      </c>
    </row>
    <row r="595" spans="1:18" x14ac:dyDescent="0.2">
      <c r="A595" s="141" t="s">
        <v>1472</v>
      </c>
      <c r="B595" s="67" t="s">
        <v>1473</v>
      </c>
      <c r="C595" s="67">
        <v>65</v>
      </c>
      <c r="D595" s="67" t="s">
        <v>340</v>
      </c>
      <c r="E595" s="71">
        <v>0.76255398346412895</v>
      </c>
      <c r="F595" s="68">
        <v>74.2117117117117</v>
      </c>
      <c r="G595" s="71">
        <v>0.80459479478549301</v>
      </c>
      <c r="H595" s="68">
        <v>63.344594594594597</v>
      </c>
      <c r="I595" s="71">
        <v>0.84453072572221599</v>
      </c>
      <c r="J595" s="68">
        <v>73.648648648648603</v>
      </c>
      <c r="K595" s="71">
        <v>0.95667935676034499</v>
      </c>
      <c r="L595" s="68">
        <v>87.443693693693703</v>
      </c>
      <c r="M595" s="71">
        <v>0.66597635112566</v>
      </c>
      <c r="N595" s="68">
        <v>15.598411798071499</v>
      </c>
      <c r="O595" s="71">
        <v>0.89764267239105899</v>
      </c>
      <c r="P595" s="68">
        <v>97.478510028653304</v>
      </c>
      <c r="Q595" s="71">
        <v>0.40589999999999998</v>
      </c>
      <c r="R595" s="68">
        <v>53.354134165366602</v>
      </c>
    </row>
    <row r="596" spans="1:18" x14ac:dyDescent="0.2">
      <c r="A596" s="141" t="s">
        <v>579</v>
      </c>
      <c r="B596" s="67" t="s">
        <v>1474</v>
      </c>
      <c r="C596" s="67">
        <v>65</v>
      </c>
      <c r="D596" s="67" t="s">
        <v>340</v>
      </c>
      <c r="E596" s="71">
        <v>0.62712055796452804</v>
      </c>
      <c r="F596" s="68">
        <v>33.051801801801801</v>
      </c>
      <c r="G596" s="71">
        <v>0.46781507038759501</v>
      </c>
      <c r="H596" s="68">
        <v>3.3783783783783798</v>
      </c>
      <c r="I596" s="71">
        <v>0.63426235499519101</v>
      </c>
      <c r="J596" s="68">
        <v>11.092342342342301</v>
      </c>
      <c r="K596" s="71">
        <v>0.70669263562922502</v>
      </c>
      <c r="L596" s="68">
        <v>14.076576576576601</v>
      </c>
      <c r="M596" s="71">
        <v>0.50230476317723305</v>
      </c>
      <c r="N596" s="68">
        <v>6.2393647192285897</v>
      </c>
      <c r="O596" s="71">
        <v>0.54434852359792596</v>
      </c>
      <c r="P596" s="68">
        <v>71.977077363896896</v>
      </c>
      <c r="Q596" s="71">
        <v>0.9073</v>
      </c>
      <c r="R596" s="68">
        <v>69.0327613104524</v>
      </c>
    </row>
    <row r="597" spans="1:18" x14ac:dyDescent="0.2">
      <c r="A597" s="141" t="s">
        <v>1284</v>
      </c>
      <c r="B597" s="67" t="s">
        <v>1475</v>
      </c>
      <c r="C597" s="67">
        <v>65</v>
      </c>
      <c r="D597" s="67" t="s">
        <v>340</v>
      </c>
      <c r="E597" s="71">
        <v>0.90007983780886802</v>
      </c>
      <c r="F597" s="68">
        <v>97.409909909909899</v>
      </c>
      <c r="G597" s="71">
        <v>0.83381144221260395</v>
      </c>
      <c r="H597" s="68">
        <v>78.3783783783784</v>
      </c>
      <c r="I597" s="71">
        <v>0.90344549413772002</v>
      </c>
      <c r="J597" s="68">
        <v>90.427927927927897</v>
      </c>
      <c r="K597" s="71">
        <v>0.92487460233322505</v>
      </c>
      <c r="L597" s="68">
        <v>73.873873873873904</v>
      </c>
      <c r="M597" s="71">
        <v>0.92317456075890203</v>
      </c>
      <c r="N597" s="68">
        <v>84.288145207033494</v>
      </c>
      <c r="O597" s="71">
        <v>0.91509308960188795</v>
      </c>
      <c r="P597" s="68">
        <v>97.765042979942706</v>
      </c>
      <c r="Q597" s="71"/>
      <c r="R597" s="68"/>
    </row>
    <row r="598" spans="1:18" x14ac:dyDescent="0.2">
      <c r="A598" s="141" t="s">
        <v>1476</v>
      </c>
      <c r="B598" s="67" t="s">
        <v>1477</v>
      </c>
      <c r="C598" s="67">
        <v>65</v>
      </c>
      <c r="D598" s="67" t="s">
        <v>340</v>
      </c>
      <c r="E598" s="71">
        <v>0.91560455678553698</v>
      </c>
      <c r="F598" s="68">
        <v>99.042792792792795</v>
      </c>
      <c r="G598" s="71">
        <v>0.85177386251471898</v>
      </c>
      <c r="H598" s="68">
        <v>85.810810810810807</v>
      </c>
      <c r="I598" s="71">
        <v>0.92822961897170897</v>
      </c>
      <c r="J598" s="68">
        <v>95.270270270270302</v>
      </c>
      <c r="K598" s="71">
        <v>0.96859876972776504</v>
      </c>
      <c r="L598" s="68">
        <v>91.948198198198199</v>
      </c>
      <c r="M598" s="71">
        <v>0.96993787160130895</v>
      </c>
      <c r="N598" s="68">
        <v>94.214407260351706</v>
      </c>
      <c r="O598" s="71">
        <v>0.77508721789771695</v>
      </c>
      <c r="P598" s="68">
        <v>88.309455587392506</v>
      </c>
      <c r="Q598" s="71">
        <v>1</v>
      </c>
      <c r="R598" s="68">
        <v>100</v>
      </c>
    </row>
    <row r="599" spans="1:18" x14ac:dyDescent="0.2">
      <c r="A599" s="141" t="s">
        <v>1478</v>
      </c>
      <c r="B599" s="67" t="s">
        <v>1479</v>
      </c>
      <c r="C599" s="67">
        <v>65</v>
      </c>
      <c r="D599" s="67" t="s">
        <v>340</v>
      </c>
      <c r="E599" s="71">
        <v>0.78760836639320497</v>
      </c>
      <c r="F599" s="68">
        <v>81.25</v>
      </c>
      <c r="G599" s="71">
        <v>0.75989039614757703</v>
      </c>
      <c r="H599" s="68">
        <v>41.441441441441398</v>
      </c>
      <c r="I599" s="71">
        <v>0.79518398269592905</v>
      </c>
      <c r="J599" s="68">
        <v>55.349099099099099</v>
      </c>
      <c r="K599" s="71">
        <v>0.84323526844977803</v>
      </c>
      <c r="L599" s="68">
        <v>42.117117117117097</v>
      </c>
      <c r="M599" s="71">
        <v>0.91649408778141495</v>
      </c>
      <c r="N599" s="68">
        <v>82.586500283607506</v>
      </c>
      <c r="O599" s="71">
        <v>0.41324646328453302</v>
      </c>
      <c r="P599" s="68">
        <v>60.744985673352403</v>
      </c>
      <c r="Q599" s="71">
        <v>0.99760000000000004</v>
      </c>
      <c r="R599" s="68">
        <v>72.230889235569407</v>
      </c>
    </row>
    <row r="600" spans="1:18" x14ac:dyDescent="0.2">
      <c r="A600" s="141" t="s">
        <v>1480</v>
      </c>
      <c r="B600" s="67" t="s">
        <v>1481</v>
      </c>
      <c r="C600" s="67">
        <v>65</v>
      </c>
      <c r="D600" s="67" t="s">
        <v>340</v>
      </c>
      <c r="E600" s="71">
        <v>0.76304308294269696</v>
      </c>
      <c r="F600" s="68">
        <v>74.493243243243199</v>
      </c>
      <c r="G600" s="71">
        <v>0.82764219959111995</v>
      </c>
      <c r="H600" s="68">
        <v>75.394144144144093</v>
      </c>
      <c r="I600" s="71">
        <v>0.87545243403665496</v>
      </c>
      <c r="J600" s="68">
        <v>83.277027027027003</v>
      </c>
      <c r="K600" s="71">
        <v>0.854446153391482</v>
      </c>
      <c r="L600" s="68">
        <v>45.608108108108098</v>
      </c>
      <c r="M600" s="71">
        <v>0.94655621618010599</v>
      </c>
      <c r="N600" s="68">
        <v>89.109472490073699</v>
      </c>
      <c r="O600" s="71">
        <v>0.57416149445681897</v>
      </c>
      <c r="P600" s="68">
        <v>74.785100286532995</v>
      </c>
      <c r="Q600" s="71">
        <v>0.5</v>
      </c>
      <c r="R600" s="68">
        <v>57.332293291731702</v>
      </c>
    </row>
    <row r="601" spans="1:18" x14ac:dyDescent="0.2">
      <c r="A601" s="141" t="s">
        <v>1482</v>
      </c>
      <c r="B601" s="67" t="s">
        <v>1483</v>
      </c>
      <c r="C601" s="67">
        <v>65</v>
      </c>
      <c r="D601" s="67" t="s">
        <v>340</v>
      </c>
      <c r="E601" s="71">
        <v>0.76318662419143202</v>
      </c>
      <c r="F601" s="68">
        <v>74.718468468468501</v>
      </c>
      <c r="G601" s="71">
        <v>0.86701900162750001</v>
      </c>
      <c r="H601" s="68">
        <v>89.076576576576599</v>
      </c>
      <c r="I601" s="71">
        <v>0.91420825767964198</v>
      </c>
      <c r="J601" s="68">
        <v>92.680180180180201</v>
      </c>
      <c r="K601" s="71">
        <v>0.94363263673070896</v>
      </c>
      <c r="L601" s="68">
        <v>82.432432432432407</v>
      </c>
      <c r="M601" s="71">
        <v>0.95323668915759197</v>
      </c>
      <c r="N601" s="68">
        <v>90.470788428814501</v>
      </c>
      <c r="O601" s="71">
        <v>0.89282315995314898</v>
      </c>
      <c r="P601" s="68">
        <v>96.962750716332394</v>
      </c>
      <c r="Q601" s="71">
        <v>8.2000000000000007E-3</v>
      </c>
      <c r="R601" s="68">
        <v>38.377535101404099</v>
      </c>
    </row>
    <row r="602" spans="1:18" x14ac:dyDescent="0.2">
      <c r="A602" s="141" t="s">
        <v>1113</v>
      </c>
      <c r="B602" s="67" t="s">
        <v>1484</v>
      </c>
      <c r="C602" s="67">
        <v>65</v>
      </c>
      <c r="D602" s="67" t="s">
        <v>340</v>
      </c>
      <c r="E602" s="71">
        <v>0.60025018320617596</v>
      </c>
      <c r="F602" s="68">
        <v>25.168918918918902</v>
      </c>
      <c r="G602" s="71">
        <v>0.70470603459948999</v>
      </c>
      <c r="H602" s="68">
        <v>20.889639639639601</v>
      </c>
      <c r="I602" s="71">
        <v>0.74271895583506597</v>
      </c>
      <c r="J602" s="68">
        <v>36.373873873873897</v>
      </c>
      <c r="K602" s="71">
        <v>0.74369273968683003</v>
      </c>
      <c r="L602" s="68">
        <v>20.101351351351401</v>
      </c>
      <c r="M602" s="71">
        <v>0.84968935800654699</v>
      </c>
      <c r="N602" s="68">
        <v>61.996596710153099</v>
      </c>
      <c r="O602" s="71">
        <v>0.56069401110912298</v>
      </c>
      <c r="P602" s="68">
        <v>73.237822349570195</v>
      </c>
      <c r="Q602" s="71">
        <v>0</v>
      </c>
      <c r="R602" s="68">
        <v>33.229329173166903</v>
      </c>
    </row>
    <row r="603" spans="1:18" x14ac:dyDescent="0.2">
      <c r="A603" s="141" t="s">
        <v>1377</v>
      </c>
      <c r="B603" s="67" t="s">
        <v>1485</v>
      </c>
      <c r="C603" s="67">
        <v>65</v>
      </c>
      <c r="D603" s="67" t="s">
        <v>340</v>
      </c>
      <c r="E603" s="71">
        <v>0.58956135050244396</v>
      </c>
      <c r="F603" s="68">
        <v>21.959459459459499</v>
      </c>
      <c r="G603" s="71">
        <v>0.67668526292155395</v>
      </c>
      <c r="H603" s="68">
        <v>14.639639639639601</v>
      </c>
      <c r="I603" s="71">
        <v>0.77940665276413801</v>
      </c>
      <c r="J603" s="68">
        <v>49.436936936936902</v>
      </c>
      <c r="K603" s="71">
        <v>0.739222063669014</v>
      </c>
      <c r="L603" s="68">
        <v>19.313063063063101</v>
      </c>
      <c r="M603" s="71">
        <v>0.77286391876544802</v>
      </c>
      <c r="N603" s="68">
        <v>37.436188315371503</v>
      </c>
      <c r="O603" s="71">
        <v>0.569190204894512</v>
      </c>
      <c r="P603" s="68">
        <v>74.097421203438401</v>
      </c>
      <c r="Q603" s="71">
        <v>0</v>
      </c>
      <c r="R603" s="68">
        <v>33.229329173166903</v>
      </c>
    </row>
    <row r="604" spans="1:18" x14ac:dyDescent="0.2">
      <c r="A604" s="141" t="s">
        <v>1284</v>
      </c>
      <c r="B604" s="67" t="s">
        <v>1486</v>
      </c>
      <c r="C604" s="67">
        <v>65</v>
      </c>
      <c r="D604" s="67" t="s">
        <v>340</v>
      </c>
      <c r="E604" s="71">
        <v>0.59455079465872596</v>
      </c>
      <c r="F604" s="68">
        <v>23.423423423423401</v>
      </c>
      <c r="G604" s="71">
        <v>0.74104010792570496</v>
      </c>
      <c r="H604" s="68">
        <v>32.995495495495497</v>
      </c>
      <c r="I604" s="71">
        <v>0.74151100486425303</v>
      </c>
      <c r="J604" s="68">
        <v>35.754504504504503</v>
      </c>
      <c r="K604" s="71">
        <v>0.76312618872097104</v>
      </c>
      <c r="L604" s="68">
        <v>23.704954954954999</v>
      </c>
      <c r="M604" s="71">
        <v>0.78956510120916601</v>
      </c>
      <c r="N604" s="68">
        <v>42.200794100964302</v>
      </c>
      <c r="O604" s="71">
        <v>0.53206236523226003</v>
      </c>
      <c r="P604" s="68">
        <v>71.060171919770795</v>
      </c>
      <c r="Q604" s="71">
        <v>0</v>
      </c>
      <c r="R604" s="68">
        <v>33.229329173166903</v>
      </c>
    </row>
    <row r="605" spans="1:18" x14ac:dyDescent="0.2">
      <c r="A605" s="141" t="s">
        <v>1115</v>
      </c>
      <c r="B605" s="67" t="s">
        <v>1487</v>
      </c>
      <c r="C605" s="67">
        <v>65</v>
      </c>
      <c r="D605" s="67" t="s">
        <v>340</v>
      </c>
      <c r="E605" s="71">
        <v>0.62512735119721097</v>
      </c>
      <c r="F605" s="68">
        <v>32.601351351351298</v>
      </c>
      <c r="G605" s="71">
        <v>0.64068900274528995</v>
      </c>
      <c r="H605" s="68">
        <v>10.5855855855856</v>
      </c>
      <c r="I605" s="71">
        <v>0.81995423991266203</v>
      </c>
      <c r="J605" s="68">
        <v>64.189189189189193</v>
      </c>
      <c r="K605" s="71">
        <v>0.80753888585487099</v>
      </c>
      <c r="L605" s="68">
        <v>32.713963963963998</v>
      </c>
      <c r="M605" s="71">
        <v>0.84634912151780395</v>
      </c>
      <c r="N605" s="68">
        <v>60.805445263754997</v>
      </c>
      <c r="O605" s="71">
        <v>0.63253285715264196</v>
      </c>
      <c r="P605" s="68">
        <v>78.452722063037299</v>
      </c>
      <c r="Q605" s="71">
        <v>3.7000000000000002E-3</v>
      </c>
      <c r="R605" s="68">
        <v>36.583463338533498</v>
      </c>
    </row>
    <row r="606" spans="1:18" x14ac:dyDescent="0.2">
      <c r="A606" s="141" t="s">
        <v>1488</v>
      </c>
      <c r="B606" s="67" t="s">
        <v>1489</v>
      </c>
      <c r="C606" s="67">
        <v>65</v>
      </c>
      <c r="D606" s="67" t="s">
        <v>340</v>
      </c>
      <c r="E606" s="71">
        <v>0.76030569017738003</v>
      </c>
      <c r="F606" s="68">
        <v>73.310810810810807</v>
      </c>
      <c r="G606" s="71">
        <v>0.69502150456360201</v>
      </c>
      <c r="H606" s="68">
        <v>18.2995495495495</v>
      </c>
      <c r="I606" s="71">
        <v>0.77893092825760202</v>
      </c>
      <c r="J606" s="68">
        <v>49.324324324324301</v>
      </c>
      <c r="K606" s="71">
        <v>0.76510979078400998</v>
      </c>
      <c r="L606" s="68">
        <v>24.380630630630598</v>
      </c>
      <c r="M606" s="71">
        <v>0.84634912151780395</v>
      </c>
      <c r="N606" s="68">
        <v>60.805445263754997</v>
      </c>
      <c r="O606" s="71">
        <v>0.47642279594126102</v>
      </c>
      <c r="P606" s="68">
        <v>66.3610315186246</v>
      </c>
      <c r="Q606" s="71">
        <v>1</v>
      </c>
      <c r="R606" s="68">
        <v>100</v>
      </c>
    </row>
    <row r="607" spans="1:18" x14ac:dyDescent="0.2">
      <c r="A607" s="141" t="s">
        <v>1490</v>
      </c>
      <c r="B607" s="67" t="s">
        <v>1491</v>
      </c>
      <c r="C607" s="67">
        <v>65</v>
      </c>
      <c r="D607" s="67" t="s">
        <v>340</v>
      </c>
      <c r="E607" s="71">
        <v>0.63799225654516201</v>
      </c>
      <c r="F607" s="68">
        <v>36.7117117117117</v>
      </c>
      <c r="G607" s="71">
        <v>0.68654391318073404</v>
      </c>
      <c r="H607" s="68">
        <v>16.554054054054099</v>
      </c>
      <c r="I607" s="71">
        <v>0.75819963087581399</v>
      </c>
      <c r="J607" s="68">
        <v>42.173423423423401</v>
      </c>
      <c r="K607" s="71">
        <v>0.70325375905158605</v>
      </c>
      <c r="L607" s="68">
        <v>13.6824324324324</v>
      </c>
      <c r="M607" s="71">
        <v>0.79958581067539602</v>
      </c>
      <c r="N607" s="68">
        <v>45.6040839478162</v>
      </c>
      <c r="O607" s="71">
        <v>0.50877042548744</v>
      </c>
      <c r="P607" s="68">
        <v>69.169054441260698</v>
      </c>
      <c r="Q607" s="71">
        <v>0.37159999999999999</v>
      </c>
      <c r="R607" s="68">
        <v>51.8720748829953</v>
      </c>
    </row>
    <row r="608" spans="1:18" x14ac:dyDescent="0.2">
      <c r="A608" s="141" t="s">
        <v>1119</v>
      </c>
      <c r="B608" s="67" t="s">
        <v>1492</v>
      </c>
      <c r="C608" s="67">
        <v>65</v>
      </c>
      <c r="D608" s="67" t="s">
        <v>340</v>
      </c>
      <c r="E608" s="71">
        <v>0.69035607916721797</v>
      </c>
      <c r="F608" s="68">
        <v>53.603603603603602</v>
      </c>
      <c r="G608" s="71">
        <v>0.84751316618051098</v>
      </c>
      <c r="H608" s="68">
        <v>84.515765765765806</v>
      </c>
      <c r="I608" s="71">
        <v>0.87547826712642796</v>
      </c>
      <c r="J608" s="68">
        <v>83.3333333333333</v>
      </c>
      <c r="K608" s="71">
        <v>0.889267626793104</v>
      </c>
      <c r="L608" s="68">
        <v>59.459459459459502</v>
      </c>
      <c r="M608" s="71">
        <v>0.92651479724764496</v>
      </c>
      <c r="N608" s="68">
        <v>84.798638684061302</v>
      </c>
      <c r="O608" s="71">
        <v>0.60336261765561905</v>
      </c>
      <c r="P608" s="68">
        <v>76.504297994269294</v>
      </c>
      <c r="Q608" s="71">
        <v>0</v>
      </c>
      <c r="R608" s="68">
        <v>33.229329173166903</v>
      </c>
    </row>
    <row r="609" spans="1:18" x14ac:dyDescent="0.2">
      <c r="A609" s="141" t="s">
        <v>1493</v>
      </c>
      <c r="B609" s="67" t="s">
        <v>1494</v>
      </c>
      <c r="C609" s="67">
        <v>65</v>
      </c>
      <c r="D609" s="67" t="s">
        <v>340</v>
      </c>
      <c r="E609" s="71">
        <v>0.57939360777770599</v>
      </c>
      <c r="F609" s="68">
        <v>19.5945945945946</v>
      </c>
      <c r="G609" s="71">
        <v>0.70659461226318898</v>
      </c>
      <c r="H609" s="68">
        <v>21.452702702702702</v>
      </c>
      <c r="I609" s="71">
        <v>0.69112676503672399</v>
      </c>
      <c r="J609" s="68">
        <v>20.945945945945901</v>
      </c>
      <c r="K609" s="71">
        <v>0.70425382318171903</v>
      </c>
      <c r="L609" s="68">
        <v>13.851351351351401</v>
      </c>
      <c r="M609" s="71">
        <v>0.82964793907408696</v>
      </c>
      <c r="N609" s="68">
        <v>55.700510493476997</v>
      </c>
      <c r="O609" s="71">
        <v>0.54473850711051397</v>
      </c>
      <c r="P609" s="68">
        <v>72.206303724928404</v>
      </c>
      <c r="Q609" s="71">
        <v>0</v>
      </c>
      <c r="R609" s="68">
        <v>33.229329173166903</v>
      </c>
    </row>
    <row r="610" spans="1:18" x14ac:dyDescent="0.2">
      <c r="A610" s="141" t="s">
        <v>705</v>
      </c>
      <c r="B610" s="67" t="s">
        <v>1495</v>
      </c>
      <c r="C610" s="67">
        <v>65</v>
      </c>
      <c r="D610" s="67" t="s">
        <v>340</v>
      </c>
      <c r="E610" s="71">
        <v>0.73516064528519098</v>
      </c>
      <c r="F610" s="68">
        <v>66.441441441441398</v>
      </c>
      <c r="G610" s="71">
        <v>0.73265121676117695</v>
      </c>
      <c r="H610" s="68">
        <v>29.954954954954999</v>
      </c>
      <c r="I610" s="71">
        <v>0.73327644534459102</v>
      </c>
      <c r="J610" s="68">
        <v>33.389639639639597</v>
      </c>
      <c r="K610" s="71">
        <v>0.71069167621112195</v>
      </c>
      <c r="L610" s="68">
        <v>14.4144144144144</v>
      </c>
      <c r="M610" s="71">
        <v>0.82296746609659999</v>
      </c>
      <c r="N610" s="68">
        <v>52.9778786159955</v>
      </c>
      <c r="O610" s="71">
        <v>0.41137706729765899</v>
      </c>
      <c r="P610" s="68">
        <v>60.573065902578797</v>
      </c>
      <c r="Q610" s="71">
        <v>1</v>
      </c>
      <c r="R610" s="68">
        <v>100</v>
      </c>
    </row>
    <row r="611" spans="1:18" x14ac:dyDescent="0.2">
      <c r="A611" s="141" t="s">
        <v>1496</v>
      </c>
      <c r="B611" s="67" t="s">
        <v>1497</v>
      </c>
      <c r="C611" s="67">
        <v>65</v>
      </c>
      <c r="D611" s="67" t="s">
        <v>340</v>
      </c>
      <c r="E611" s="71">
        <v>0.68111495291803004</v>
      </c>
      <c r="F611" s="68">
        <v>50</v>
      </c>
      <c r="G611" s="71">
        <v>0.763163855178152</v>
      </c>
      <c r="H611" s="68">
        <v>42.905405405405403</v>
      </c>
      <c r="I611" s="71">
        <v>0.82743678940969101</v>
      </c>
      <c r="J611" s="68">
        <v>66.948198198198199</v>
      </c>
      <c r="K611" s="71">
        <v>0.76349178181567501</v>
      </c>
      <c r="L611" s="68">
        <v>23.930180180180201</v>
      </c>
      <c r="M611" s="71">
        <v>0.84634912151780395</v>
      </c>
      <c r="N611" s="68">
        <v>60.805445263754997</v>
      </c>
      <c r="O611" s="71">
        <v>0.88504816958685795</v>
      </c>
      <c r="P611" s="68">
        <v>96.618911174785097</v>
      </c>
      <c r="Q611" s="71">
        <v>1.1999999999999999E-3</v>
      </c>
      <c r="R611" s="68">
        <v>35.257410296411898</v>
      </c>
    </row>
    <row r="612" spans="1:18" x14ac:dyDescent="0.2">
      <c r="A612" s="141" t="s">
        <v>680</v>
      </c>
      <c r="B612" s="67" t="s">
        <v>1498</v>
      </c>
      <c r="C612" s="67">
        <v>65</v>
      </c>
      <c r="D612" s="67" t="s">
        <v>340</v>
      </c>
      <c r="E612" s="71">
        <v>0.67669577109490298</v>
      </c>
      <c r="F612" s="68">
        <v>48.873873873873897</v>
      </c>
      <c r="G612" s="71">
        <v>0.73265018807140203</v>
      </c>
      <c r="H612" s="68">
        <v>29.898648648648699</v>
      </c>
      <c r="I612" s="71">
        <v>0.73235967019579595</v>
      </c>
      <c r="J612" s="68">
        <v>33.051801801801801</v>
      </c>
      <c r="K612" s="71">
        <v>0.75209060306941899</v>
      </c>
      <c r="L612" s="68">
        <v>21.340090090090101</v>
      </c>
      <c r="M612" s="71">
        <v>0.78622486472042197</v>
      </c>
      <c r="N612" s="68">
        <v>41.236528644356198</v>
      </c>
      <c r="O612" s="71">
        <v>0.38015352941747699</v>
      </c>
      <c r="P612" s="68">
        <v>57.3638968481375</v>
      </c>
      <c r="Q612" s="71"/>
      <c r="R612" s="68"/>
    </row>
    <row r="613" spans="1:18" x14ac:dyDescent="0.2">
      <c r="A613" s="141" t="s">
        <v>682</v>
      </c>
      <c r="B613" s="67" t="s">
        <v>1499</v>
      </c>
      <c r="C613" s="67">
        <v>65</v>
      </c>
      <c r="D613" s="67" t="s">
        <v>340</v>
      </c>
      <c r="E613" s="71">
        <v>0.697332324933717</v>
      </c>
      <c r="F613" s="68">
        <v>55.630630630630598</v>
      </c>
      <c r="G613" s="71">
        <v>0.74005123189852995</v>
      </c>
      <c r="H613" s="68">
        <v>32.713963963963998</v>
      </c>
      <c r="I613" s="71">
        <v>0.778420767979217</v>
      </c>
      <c r="J613" s="68">
        <v>48.930180180180201</v>
      </c>
      <c r="K613" s="71">
        <v>0.80778844098577196</v>
      </c>
      <c r="L613" s="68">
        <v>32.770270270270302</v>
      </c>
      <c r="M613" s="71">
        <v>0.80292604716413896</v>
      </c>
      <c r="N613" s="68">
        <v>46.965399886557002</v>
      </c>
      <c r="O613" s="71">
        <v>0.35747513664092501</v>
      </c>
      <c r="P613" s="68">
        <v>54.613180515759304</v>
      </c>
      <c r="Q613" s="71"/>
      <c r="R613" s="68"/>
    </row>
    <row r="614" spans="1:18" x14ac:dyDescent="0.2">
      <c r="A614" s="141" t="s">
        <v>1500</v>
      </c>
      <c r="B614" s="67" t="s">
        <v>1501</v>
      </c>
      <c r="C614" s="67">
        <v>65</v>
      </c>
      <c r="D614" s="67" t="s">
        <v>340</v>
      </c>
      <c r="E614" s="71">
        <v>0.65174608953294999</v>
      </c>
      <c r="F614" s="68">
        <v>40.822072072072103</v>
      </c>
      <c r="G614" s="71">
        <v>0.69042899009581105</v>
      </c>
      <c r="H614" s="68">
        <v>17.398648648648599</v>
      </c>
      <c r="I614" s="71">
        <v>0.67826960302302997</v>
      </c>
      <c r="J614" s="68">
        <v>17.9054054054054</v>
      </c>
      <c r="K614" s="71">
        <v>0.66579975629802801</v>
      </c>
      <c r="L614" s="68">
        <v>8.3333333333333304</v>
      </c>
      <c r="M614" s="71">
        <v>0.66597635112566</v>
      </c>
      <c r="N614" s="68">
        <v>15.598411798071499</v>
      </c>
      <c r="O614" s="71">
        <v>0.21000183665517</v>
      </c>
      <c r="P614" s="68">
        <v>34.613180515759304</v>
      </c>
      <c r="Q614" s="71">
        <v>1</v>
      </c>
      <c r="R614" s="68">
        <v>100</v>
      </c>
    </row>
    <row r="615" spans="1:18" x14ac:dyDescent="0.2">
      <c r="A615" s="141" t="s">
        <v>387</v>
      </c>
      <c r="B615" s="67" t="s">
        <v>1502</v>
      </c>
      <c r="C615" s="67">
        <v>65</v>
      </c>
      <c r="D615" s="67" t="s">
        <v>340</v>
      </c>
      <c r="E615" s="71">
        <v>0.56933944841961104</v>
      </c>
      <c r="F615" s="68">
        <v>17.229729729729701</v>
      </c>
      <c r="G615" s="71">
        <v>0.67348559073244696</v>
      </c>
      <c r="H615" s="68">
        <v>14.1891891891892</v>
      </c>
      <c r="I615" s="71">
        <v>0.68148853519818198</v>
      </c>
      <c r="J615" s="68">
        <v>18.4121621621622</v>
      </c>
      <c r="K615" s="71">
        <v>0.663272292978897</v>
      </c>
      <c r="L615" s="68">
        <v>8.1644144144144093</v>
      </c>
      <c r="M615" s="71">
        <v>0.63591422272696896</v>
      </c>
      <c r="N615" s="68">
        <v>12.0249574588769</v>
      </c>
      <c r="O615" s="71">
        <v>0.19253660046156201</v>
      </c>
      <c r="P615" s="68">
        <v>30.200573065902599</v>
      </c>
      <c r="Q615" s="71"/>
      <c r="R615" s="68"/>
    </row>
    <row r="616" spans="1:18" x14ac:dyDescent="0.2">
      <c r="A616" s="141" t="s">
        <v>1503</v>
      </c>
      <c r="B616" s="67" t="s">
        <v>1504</v>
      </c>
      <c r="C616" s="67">
        <v>65</v>
      </c>
      <c r="D616" s="67" t="s">
        <v>340</v>
      </c>
      <c r="E616" s="71">
        <v>0.75236486637029898</v>
      </c>
      <c r="F616" s="68">
        <v>71.114864864864899</v>
      </c>
      <c r="G616" s="71">
        <v>0.76558096516609098</v>
      </c>
      <c r="H616" s="68">
        <v>44.031531531531499</v>
      </c>
      <c r="I616" s="71">
        <v>0.81850735085355897</v>
      </c>
      <c r="J616" s="68">
        <v>63.738738738738697</v>
      </c>
      <c r="K616" s="71">
        <v>0.81031523090695501</v>
      </c>
      <c r="L616" s="68">
        <v>33.445945945946001</v>
      </c>
      <c r="M616" s="71">
        <v>0.81628699311911301</v>
      </c>
      <c r="N616" s="68">
        <v>50.765740215541697</v>
      </c>
      <c r="O616" s="71">
        <v>0.30349865817607402</v>
      </c>
      <c r="P616" s="68">
        <v>48.595988538682001</v>
      </c>
      <c r="Q616" s="71">
        <v>1</v>
      </c>
      <c r="R616" s="68">
        <v>100</v>
      </c>
    </row>
    <row r="617" spans="1:18" x14ac:dyDescent="0.2">
      <c r="A617" s="141" t="s">
        <v>1505</v>
      </c>
      <c r="B617" s="67" t="s">
        <v>1506</v>
      </c>
      <c r="C617" s="67">
        <v>65</v>
      </c>
      <c r="D617" s="67" t="s">
        <v>340</v>
      </c>
      <c r="E617" s="71">
        <v>0.562996717590175</v>
      </c>
      <c r="F617" s="68">
        <v>16.103603603603599</v>
      </c>
      <c r="G617" s="71">
        <v>0.74973088654992903</v>
      </c>
      <c r="H617" s="68">
        <v>36.542792792792802</v>
      </c>
      <c r="I617" s="71">
        <v>0.78499752755441898</v>
      </c>
      <c r="J617" s="68">
        <v>51.801801801801801</v>
      </c>
      <c r="K617" s="71">
        <v>0.77303092664556405</v>
      </c>
      <c r="L617" s="68">
        <v>26.295045045045001</v>
      </c>
      <c r="M617" s="71">
        <v>0.80960652014162604</v>
      </c>
      <c r="N617" s="68">
        <v>48.553601815087902</v>
      </c>
      <c r="O617" s="71">
        <v>0.26061444464951</v>
      </c>
      <c r="P617" s="68">
        <v>43.495702005730699</v>
      </c>
      <c r="Q617" s="71">
        <v>0</v>
      </c>
      <c r="R617" s="68">
        <v>33.229329173166903</v>
      </c>
    </row>
    <row r="618" spans="1:18" x14ac:dyDescent="0.2">
      <c r="A618" s="141" t="s">
        <v>1507</v>
      </c>
      <c r="B618" s="67" t="s">
        <v>1508</v>
      </c>
      <c r="C618" s="67">
        <v>65</v>
      </c>
      <c r="D618" s="67" t="s">
        <v>340</v>
      </c>
      <c r="E618" s="71">
        <v>0.767546143149335</v>
      </c>
      <c r="F618" s="68">
        <v>75.900900900900893</v>
      </c>
      <c r="G618" s="71">
        <v>0.80798842313002095</v>
      </c>
      <c r="H618" s="68">
        <v>64.752252252252205</v>
      </c>
      <c r="I618" s="71">
        <v>0.809225719633901</v>
      </c>
      <c r="J618" s="68">
        <v>60.641891891891902</v>
      </c>
      <c r="K618" s="71">
        <v>0.74364325552204602</v>
      </c>
      <c r="L618" s="68">
        <v>20.045045045045001</v>
      </c>
      <c r="M618" s="71">
        <v>0.81962722960785594</v>
      </c>
      <c r="N618" s="68">
        <v>52.2972206466251</v>
      </c>
      <c r="O618" s="71">
        <v>0.42479223100218599</v>
      </c>
      <c r="P618" s="68">
        <v>61.604584527220602</v>
      </c>
      <c r="Q618" s="71">
        <v>1</v>
      </c>
      <c r="R618" s="68">
        <v>100</v>
      </c>
    </row>
    <row r="619" spans="1:18" x14ac:dyDescent="0.2">
      <c r="A619" s="141" t="s">
        <v>1509</v>
      </c>
      <c r="B619" s="67" t="s">
        <v>1510</v>
      </c>
      <c r="C619" s="67">
        <v>65</v>
      </c>
      <c r="D619" s="67" t="s">
        <v>340</v>
      </c>
      <c r="E619" s="71">
        <v>0.677650113243078</v>
      </c>
      <c r="F619" s="68">
        <v>49.042792792792802</v>
      </c>
      <c r="G619" s="71">
        <v>0.81703008664057097</v>
      </c>
      <c r="H619" s="68">
        <v>69.707207207207205</v>
      </c>
      <c r="I619" s="71">
        <v>0.82356721409898703</v>
      </c>
      <c r="J619" s="68">
        <v>65.822072072072103</v>
      </c>
      <c r="K619" s="71">
        <v>0.75342353214993996</v>
      </c>
      <c r="L619" s="68">
        <v>21.734234234234201</v>
      </c>
      <c r="M619" s="71">
        <v>0.82964793907408696</v>
      </c>
      <c r="N619" s="68">
        <v>55.700510493476997</v>
      </c>
      <c r="O619" s="71">
        <v>0.83543190749488605</v>
      </c>
      <c r="P619" s="68">
        <v>93.524355300859597</v>
      </c>
      <c r="Q619" s="71">
        <v>6.7999999999999996E-3</v>
      </c>
      <c r="R619" s="68">
        <v>37.987519500780003</v>
      </c>
    </row>
    <row r="620" spans="1:18" x14ac:dyDescent="0.2">
      <c r="A620" s="141" t="s">
        <v>387</v>
      </c>
      <c r="B620" s="67" t="s">
        <v>1511</v>
      </c>
      <c r="C620" s="67">
        <v>65</v>
      </c>
      <c r="D620" s="67" t="s">
        <v>340</v>
      </c>
      <c r="E620" s="71">
        <v>0.75963033830395699</v>
      </c>
      <c r="F620" s="68">
        <v>73.029279279279294</v>
      </c>
      <c r="G620" s="71">
        <v>0.81466956257153</v>
      </c>
      <c r="H620" s="68">
        <v>68.918918918918905</v>
      </c>
      <c r="I620" s="71">
        <v>0.80966538620272299</v>
      </c>
      <c r="J620" s="68">
        <v>60.979729729729698</v>
      </c>
      <c r="K620" s="71">
        <v>0.84976639623493999</v>
      </c>
      <c r="L620" s="68">
        <v>44.031531531531499</v>
      </c>
      <c r="M620" s="71">
        <v>0.91649408778141495</v>
      </c>
      <c r="N620" s="68">
        <v>82.586500283607506</v>
      </c>
      <c r="O620" s="71">
        <v>0.407556258729175</v>
      </c>
      <c r="P620" s="68">
        <v>60.2292263610315</v>
      </c>
      <c r="Q620" s="71"/>
      <c r="R620" s="68"/>
    </row>
    <row r="621" spans="1:18" x14ac:dyDescent="0.2">
      <c r="A621" s="141" t="s">
        <v>1512</v>
      </c>
      <c r="B621" s="67" t="s">
        <v>1513</v>
      </c>
      <c r="C621" s="67">
        <v>65</v>
      </c>
      <c r="D621" s="67" t="s">
        <v>340</v>
      </c>
      <c r="E621" s="71">
        <v>0.64561515801572</v>
      </c>
      <c r="F621" s="68">
        <v>39.132882882882903</v>
      </c>
      <c r="G621" s="71">
        <v>0.83981854637235098</v>
      </c>
      <c r="H621" s="68">
        <v>81.362612612612594</v>
      </c>
      <c r="I621" s="71">
        <v>0.83727887155384995</v>
      </c>
      <c r="J621" s="68">
        <v>70.382882882882896</v>
      </c>
      <c r="K621" s="71">
        <v>0.88147172673433305</v>
      </c>
      <c r="L621" s="68">
        <v>55.518018018017997</v>
      </c>
      <c r="M621" s="71">
        <v>0.90981361480392797</v>
      </c>
      <c r="N621" s="68">
        <v>80.771412365286395</v>
      </c>
      <c r="O621" s="71">
        <v>0.40530818862986001</v>
      </c>
      <c r="P621" s="68">
        <v>60.057306590257902</v>
      </c>
      <c r="Q621" s="71">
        <v>0</v>
      </c>
      <c r="R621" s="68">
        <v>33.229329173166903</v>
      </c>
    </row>
    <row r="622" spans="1:18" x14ac:dyDescent="0.2">
      <c r="A622" s="141" t="s">
        <v>1155</v>
      </c>
      <c r="B622" s="67" t="s">
        <v>1514</v>
      </c>
      <c r="C622" s="67">
        <v>65</v>
      </c>
      <c r="D622" s="67" t="s">
        <v>340</v>
      </c>
      <c r="E622" s="71">
        <v>0.77372596910578195</v>
      </c>
      <c r="F622" s="68">
        <v>77.759009009009006</v>
      </c>
      <c r="G622" s="71">
        <v>0.84448610646793698</v>
      </c>
      <c r="H622" s="68">
        <v>83.671171171171196</v>
      </c>
      <c r="I622" s="71">
        <v>0.83523093968046103</v>
      </c>
      <c r="J622" s="68">
        <v>69.594594594594597</v>
      </c>
      <c r="K622" s="71">
        <v>0.81845290874742405</v>
      </c>
      <c r="L622" s="68">
        <v>35.191441441441398</v>
      </c>
      <c r="M622" s="71">
        <v>0.90981361480392797</v>
      </c>
      <c r="N622" s="68">
        <v>80.771412365286395</v>
      </c>
      <c r="O622" s="71">
        <v>0.46064627582916301</v>
      </c>
      <c r="P622" s="68">
        <v>64.813753581661899</v>
      </c>
      <c r="Q622" s="71"/>
      <c r="R622" s="68"/>
    </row>
    <row r="623" spans="1:18" x14ac:dyDescent="0.2">
      <c r="A623" s="141" t="s">
        <v>1515</v>
      </c>
      <c r="B623" s="67" t="s">
        <v>1516</v>
      </c>
      <c r="C623" s="67">
        <v>65</v>
      </c>
      <c r="D623" s="67" t="s">
        <v>340</v>
      </c>
      <c r="E623" s="71">
        <v>0.71881801516704102</v>
      </c>
      <c r="F623" s="68">
        <v>61.599099099099099</v>
      </c>
      <c r="G623" s="71">
        <v>0.87831183889151898</v>
      </c>
      <c r="H623" s="68">
        <v>90.653153153153198</v>
      </c>
      <c r="I623" s="71">
        <v>0.86108729548362895</v>
      </c>
      <c r="J623" s="68">
        <v>78.716216216216196</v>
      </c>
      <c r="K623" s="71">
        <v>0.89274374368100495</v>
      </c>
      <c r="L623" s="68">
        <v>61.036036036036002</v>
      </c>
      <c r="M623" s="71">
        <v>0.91983432427015799</v>
      </c>
      <c r="N623" s="68">
        <v>83.210436755530395</v>
      </c>
      <c r="O623" s="71">
        <v>0.76093088867593695</v>
      </c>
      <c r="P623" s="68">
        <v>87.220630372492806</v>
      </c>
      <c r="Q623" s="71">
        <v>0</v>
      </c>
      <c r="R623" s="68">
        <v>33.229329173166903</v>
      </c>
    </row>
    <row r="624" spans="1:18" x14ac:dyDescent="0.2">
      <c r="A624" s="141" t="s">
        <v>1517</v>
      </c>
      <c r="B624" s="67" t="s">
        <v>1518</v>
      </c>
      <c r="C624" s="67">
        <v>65</v>
      </c>
      <c r="D624" s="67" t="s">
        <v>340</v>
      </c>
      <c r="E624" s="71">
        <v>0.77998634917345799</v>
      </c>
      <c r="F624" s="68">
        <v>79.842342342342306</v>
      </c>
      <c r="G624" s="71">
        <v>0.81031995328830098</v>
      </c>
      <c r="H624" s="68">
        <v>66.328828828828804</v>
      </c>
      <c r="I624" s="71">
        <v>0.78835924485004305</v>
      </c>
      <c r="J624" s="68">
        <v>52.8716216216216</v>
      </c>
      <c r="K624" s="71">
        <v>0.85753152902186802</v>
      </c>
      <c r="L624" s="68">
        <v>46.734234234234201</v>
      </c>
      <c r="M624" s="71">
        <v>0.94989645266884903</v>
      </c>
      <c r="N624" s="68">
        <v>89.733408961996602</v>
      </c>
      <c r="O624" s="71">
        <v>0.49382456603823</v>
      </c>
      <c r="P624" s="68">
        <v>67.277936962750701</v>
      </c>
      <c r="Q624" s="71"/>
      <c r="R624" s="68"/>
    </row>
    <row r="625" spans="1:18" x14ac:dyDescent="0.2">
      <c r="A625" s="141" t="s">
        <v>1519</v>
      </c>
      <c r="B625" s="67" t="s">
        <v>1520</v>
      </c>
      <c r="C625" s="67">
        <v>65</v>
      </c>
      <c r="D625" s="67" t="s">
        <v>340</v>
      </c>
      <c r="E625" s="71">
        <v>0.65857130084965398</v>
      </c>
      <c r="F625" s="68">
        <v>43.074324324324301</v>
      </c>
      <c r="G625" s="71">
        <v>0.80852638603949101</v>
      </c>
      <c r="H625" s="68">
        <v>65.202702702702695</v>
      </c>
      <c r="I625" s="71">
        <v>0.82713076086478499</v>
      </c>
      <c r="J625" s="68">
        <v>66.835585585585605</v>
      </c>
      <c r="K625" s="71">
        <v>0.876710555355939</v>
      </c>
      <c r="L625" s="68">
        <v>53.716216216216203</v>
      </c>
      <c r="M625" s="71">
        <v>0.93987574320261902</v>
      </c>
      <c r="N625" s="68">
        <v>87.634713556437902</v>
      </c>
      <c r="O625" s="71">
        <v>0.49878435963509399</v>
      </c>
      <c r="P625" s="68">
        <v>67.965616045845294</v>
      </c>
      <c r="Q625" s="71">
        <v>4.0000000000000002E-4</v>
      </c>
      <c r="R625" s="68">
        <v>33.697347893915797</v>
      </c>
    </row>
    <row r="626" spans="1:18" x14ac:dyDescent="0.2">
      <c r="A626" s="141" t="s">
        <v>1521</v>
      </c>
      <c r="B626" s="67" t="s">
        <v>1522</v>
      </c>
      <c r="C626" s="67">
        <v>65</v>
      </c>
      <c r="D626" s="67" t="s">
        <v>340</v>
      </c>
      <c r="E626" s="71">
        <v>0.71679211783993402</v>
      </c>
      <c r="F626" s="68">
        <v>61.204954954954999</v>
      </c>
      <c r="G626" s="71">
        <v>0.87340687163255504</v>
      </c>
      <c r="H626" s="68">
        <v>90.090090090090101</v>
      </c>
      <c r="I626" s="71">
        <v>0.86465120274335805</v>
      </c>
      <c r="J626" s="68">
        <v>79.448198198198199</v>
      </c>
      <c r="K626" s="71">
        <v>0.86814368920926999</v>
      </c>
      <c r="L626" s="68">
        <v>50.563063063063098</v>
      </c>
      <c r="M626" s="71">
        <v>0.95323668915759197</v>
      </c>
      <c r="N626" s="68">
        <v>90.470788428814501</v>
      </c>
      <c r="O626" s="71">
        <v>0.74131425429683095</v>
      </c>
      <c r="P626" s="68">
        <v>85.444126074498598</v>
      </c>
      <c r="Q626" s="71">
        <v>0</v>
      </c>
      <c r="R626" s="68">
        <v>33.229329173166903</v>
      </c>
    </row>
    <row r="627" spans="1:18" x14ac:dyDescent="0.2">
      <c r="A627" s="141" t="s">
        <v>757</v>
      </c>
      <c r="B627" s="67" t="s">
        <v>1523</v>
      </c>
      <c r="C627" s="67">
        <v>65</v>
      </c>
      <c r="D627" s="67" t="s">
        <v>340</v>
      </c>
      <c r="E627" s="71">
        <v>0.64038387909559802</v>
      </c>
      <c r="F627" s="68">
        <v>37.331081081081102</v>
      </c>
      <c r="G627" s="71">
        <v>0.81316005790796297</v>
      </c>
      <c r="H627" s="68">
        <v>67.9617117117117</v>
      </c>
      <c r="I627" s="71">
        <v>0.81254693385305299</v>
      </c>
      <c r="J627" s="68">
        <v>61.936936936936902</v>
      </c>
      <c r="K627" s="71">
        <v>0.81249069507335803</v>
      </c>
      <c r="L627" s="68">
        <v>33.952702702702702</v>
      </c>
      <c r="M627" s="71">
        <v>0.93653550671387498</v>
      </c>
      <c r="N627" s="68">
        <v>86.840612592172405</v>
      </c>
      <c r="O627" s="71">
        <v>0.46757008102533898</v>
      </c>
      <c r="P627" s="68">
        <v>65.616045845272197</v>
      </c>
      <c r="Q627" s="71">
        <v>0</v>
      </c>
      <c r="R627" s="68">
        <v>33.229329173166903</v>
      </c>
    </row>
    <row r="628" spans="1:18" x14ac:dyDescent="0.2">
      <c r="A628" s="141" t="s">
        <v>759</v>
      </c>
      <c r="B628" s="67" t="s">
        <v>1524</v>
      </c>
      <c r="C628" s="67">
        <v>65</v>
      </c>
      <c r="D628" s="67" t="s">
        <v>340</v>
      </c>
      <c r="E628" s="71">
        <v>0.77218730335156704</v>
      </c>
      <c r="F628" s="68">
        <v>77.364864864864899</v>
      </c>
      <c r="G628" s="71">
        <v>0.85732262480775501</v>
      </c>
      <c r="H628" s="68">
        <v>87.556306306306297</v>
      </c>
      <c r="I628" s="71">
        <v>0.83769330287154198</v>
      </c>
      <c r="J628" s="68">
        <v>70.608108108108098</v>
      </c>
      <c r="K628" s="71">
        <v>0.83814648077555198</v>
      </c>
      <c r="L628" s="68">
        <v>40.822072072072103</v>
      </c>
      <c r="M628" s="71">
        <v>0.96993787160130895</v>
      </c>
      <c r="N628" s="68">
        <v>94.214407260351706</v>
      </c>
      <c r="O628" s="71">
        <v>0.48932354005324402</v>
      </c>
      <c r="P628" s="68">
        <v>66.934097421203404</v>
      </c>
      <c r="Q628" s="71">
        <v>0.64070000000000005</v>
      </c>
      <c r="R628" s="68">
        <v>62.402496099844001</v>
      </c>
    </row>
    <row r="629" spans="1:18" x14ac:dyDescent="0.2">
      <c r="A629" s="141" t="s">
        <v>763</v>
      </c>
      <c r="B629" s="67" t="s">
        <v>1525</v>
      </c>
      <c r="C629" s="67">
        <v>65</v>
      </c>
      <c r="D629" s="67" t="s">
        <v>340</v>
      </c>
      <c r="E629" s="71">
        <v>0.68679498404407302</v>
      </c>
      <c r="F629" s="68">
        <v>52.252252252252198</v>
      </c>
      <c r="G629" s="71">
        <v>0.87164914584963904</v>
      </c>
      <c r="H629" s="68">
        <v>89.808558558558602</v>
      </c>
      <c r="I629" s="71">
        <v>0.87260060536723005</v>
      </c>
      <c r="J629" s="68">
        <v>82.094594594594597</v>
      </c>
      <c r="K629" s="71">
        <v>0.87506818642433704</v>
      </c>
      <c r="L629" s="68">
        <v>53.322072072072103</v>
      </c>
      <c r="M629" s="71">
        <v>0.92317456075890203</v>
      </c>
      <c r="N629" s="68">
        <v>84.288145207033494</v>
      </c>
      <c r="O629" s="71">
        <v>0.57827740586432896</v>
      </c>
      <c r="P629" s="68">
        <v>75.358166189111799</v>
      </c>
      <c r="Q629" s="71">
        <v>0</v>
      </c>
      <c r="R629" s="68">
        <v>33.229329173166903</v>
      </c>
    </row>
    <row r="630" spans="1:18" x14ac:dyDescent="0.2">
      <c r="A630" s="141" t="s">
        <v>1526</v>
      </c>
      <c r="B630" s="67" t="s">
        <v>1527</v>
      </c>
      <c r="C630" s="67">
        <v>65</v>
      </c>
      <c r="D630" s="67" t="s">
        <v>340</v>
      </c>
      <c r="E630" s="71">
        <v>0.81395884217773695</v>
      </c>
      <c r="F630" s="68">
        <v>86.824324324324294</v>
      </c>
      <c r="G630" s="71">
        <v>0.82892406159223397</v>
      </c>
      <c r="H630" s="68">
        <v>75.957207207207205</v>
      </c>
      <c r="I630" s="71">
        <v>0.83361236140801898</v>
      </c>
      <c r="J630" s="68">
        <v>68.975225225225202</v>
      </c>
      <c r="K630" s="71">
        <v>0.90397403438513602</v>
      </c>
      <c r="L630" s="68">
        <v>65.709459459459495</v>
      </c>
      <c r="M630" s="71">
        <v>0.96659763511256602</v>
      </c>
      <c r="N630" s="68">
        <v>93.420306296086196</v>
      </c>
      <c r="O630" s="71">
        <v>0.53668611839072999</v>
      </c>
      <c r="P630" s="68">
        <v>71.461318051575901</v>
      </c>
      <c r="Q630" s="71"/>
      <c r="R630" s="68"/>
    </row>
    <row r="631" spans="1:18" x14ac:dyDescent="0.2">
      <c r="A631" s="141" t="s">
        <v>1528</v>
      </c>
      <c r="B631" s="67" t="s">
        <v>1529</v>
      </c>
      <c r="C631" s="67">
        <v>65</v>
      </c>
      <c r="D631" s="67" t="s">
        <v>340</v>
      </c>
      <c r="E631" s="71">
        <v>0.72571975201805505</v>
      </c>
      <c r="F631" s="68">
        <v>63.569819819819799</v>
      </c>
      <c r="G631" s="71">
        <v>0.892041780444632</v>
      </c>
      <c r="H631" s="68">
        <v>92.511261261261296</v>
      </c>
      <c r="I631" s="71">
        <v>0.88256678073704198</v>
      </c>
      <c r="J631" s="68">
        <v>85.247747747747795</v>
      </c>
      <c r="K631" s="71">
        <v>0.904855191426297</v>
      </c>
      <c r="L631" s="68">
        <v>65.990990990990994</v>
      </c>
      <c r="M631" s="71">
        <v>0.96659763511256602</v>
      </c>
      <c r="N631" s="68">
        <v>93.420306296086196</v>
      </c>
      <c r="O631" s="71">
        <v>0.70825712438779098</v>
      </c>
      <c r="P631" s="68">
        <v>83.094555873925501</v>
      </c>
      <c r="Q631" s="71">
        <v>0</v>
      </c>
      <c r="R631" s="68">
        <v>33.229329173166903</v>
      </c>
    </row>
    <row r="632" spans="1:18" x14ac:dyDescent="0.2">
      <c r="A632" s="141" t="s">
        <v>1530</v>
      </c>
      <c r="B632" s="67" t="s">
        <v>1531</v>
      </c>
      <c r="C632" s="67">
        <v>65</v>
      </c>
      <c r="D632" s="67" t="s">
        <v>340</v>
      </c>
      <c r="E632" s="71">
        <v>0.793528721236338</v>
      </c>
      <c r="F632" s="68">
        <v>82.713963963964005</v>
      </c>
      <c r="G632" s="71">
        <v>0.85882659477728396</v>
      </c>
      <c r="H632" s="68">
        <v>87.837837837837796</v>
      </c>
      <c r="I632" s="71">
        <v>0.88275266794830398</v>
      </c>
      <c r="J632" s="68">
        <v>85.360360360360403</v>
      </c>
      <c r="K632" s="71">
        <v>0.86105149820202298</v>
      </c>
      <c r="L632" s="68">
        <v>47.578828828828797</v>
      </c>
      <c r="M632" s="71">
        <v>0.973278108090053</v>
      </c>
      <c r="N632" s="68">
        <v>94.838343732274495</v>
      </c>
      <c r="O632" s="71">
        <v>0.69576345840036202</v>
      </c>
      <c r="P632" s="68">
        <v>82.292263610315203</v>
      </c>
      <c r="Q632" s="71">
        <v>0.48949999999999999</v>
      </c>
      <c r="R632" s="68">
        <v>55.772230889235601</v>
      </c>
    </row>
    <row r="633" spans="1:18" x14ac:dyDescent="0.2">
      <c r="A633" s="141" t="s">
        <v>1532</v>
      </c>
      <c r="B633" s="67" t="s">
        <v>1533</v>
      </c>
      <c r="C633" s="67">
        <v>65</v>
      </c>
      <c r="D633" s="67" t="s">
        <v>340</v>
      </c>
      <c r="E633" s="71">
        <v>0.73321858331189205</v>
      </c>
      <c r="F633" s="68">
        <v>65.8783783783784</v>
      </c>
      <c r="G633" s="71">
        <v>0.89093230120695299</v>
      </c>
      <c r="H633" s="68">
        <v>92.229729729729698</v>
      </c>
      <c r="I633" s="71">
        <v>0.88717133168476803</v>
      </c>
      <c r="J633" s="68">
        <v>86.599099099099107</v>
      </c>
      <c r="K633" s="71">
        <v>0.89143064963769603</v>
      </c>
      <c r="L633" s="68">
        <v>60.472972972972997</v>
      </c>
      <c r="M633" s="71">
        <v>0.96993787160130895</v>
      </c>
      <c r="N633" s="68">
        <v>94.214407260351706</v>
      </c>
      <c r="O633" s="71">
        <v>0.75983934574062495</v>
      </c>
      <c r="P633" s="68">
        <v>87.048710601719193</v>
      </c>
      <c r="Q633" s="71">
        <v>0</v>
      </c>
      <c r="R633" s="68">
        <v>33.229329173166903</v>
      </c>
    </row>
    <row r="634" spans="1:18" x14ac:dyDescent="0.2">
      <c r="A634" s="141" t="s">
        <v>1534</v>
      </c>
      <c r="B634" s="67" t="s">
        <v>1535</v>
      </c>
      <c r="C634" s="67">
        <v>65</v>
      </c>
      <c r="D634" s="67" t="s">
        <v>340</v>
      </c>
      <c r="E634" s="71">
        <v>0.75145101917993296</v>
      </c>
      <c r="F634" s="68">
        <v>70.720720720720706</v>
      </c>
      <c r="G634" s="71">
        <v>0.92590335158555304</v>
      </c>
      <c r="H634" s="68">
        <v>95.439189189189193</v>
      </c>
      <c r="I634" s="71">
        <v>0.935364128369919</v>
      </c>
      <c r="J634" s="68">
        <v>96.227477477477507</v>
      </c>
      <c r="K634" s="71">
        <v>0.93215799410045197</v>
      </c>
      <c r="L634" s="68">
        <v>77.984234234234194</v>
      </c>
      <c r="M634" s="71">
        <v>0.95991716213507905</v>
      </c>
      <c r="N634" s="68">
        <v>92.002268859897896</v>
      </c>
      <c r="O634" s="71">
        <v>0.750363478888595</v>
      </c>
      <c r="P634" s="68">
        <v>86.475644699140403</v>
      </c>
      <c r="Q634" s="71">
        <v>5.0000000000000001E-3</v>
      </c>
      <c r="R634" s="68">
        <v>37.597503900155999</v>
      </c>
    </row>
    <row r="635" spans="1:18" x14ac:dyDescent="0.2">
      <c r="A635" s="141" t="s">
        <v>1536</v>
      </c>
      <c r="B635" s="67" t="s">
        <v>1537</v>
      </c>
      <c r="C635" s="67">
        <v>65</v>
      </c>
      <c r="D635" s="67" t="s">
        <v>340</v>
      </c>
      <c r="E635" s="71">
        <v>0.70462203504348497</v>
      </c>
      <c r="F635" s="68">
        <v>57.488738738738697</v>
      </c>
      <c r="G635" s="71">
        <v>0.88746061840187596</v>
      </c>
      <c r="H635" s="68">
        <v>91.835585585585605</v>
      </c>
      <c r="I635" s="71">
        <v>0.88274984268767198</v>
      </c>
      <c r="J635" s="68">
        <v>85.304054054054106</v>
      </c>
      <c r="K635" s="71">
        <v>0.88547033211905102</v>
      </c>
      <c r="L635" s="68">
        <v>57.713963963963998</v>
      </c>
      <c r="M635" s="71">
        <v>0.84968935800654699</v>
      </c>
      <c r="N635" s="68">
        <v>61.996596710153099</v>
      </c>
      <c r="O635" s="71">
        <v>0.722362059045765</v>
      </c>
      <c r="P635" s="68">
        <v>83.954154727793707</v>
      </c>
      <c r="Q635" s="71">
        <v>0</v>
      </c>
      <c r="R635" s="68">
        <v>33.229329173166903</v>
      </c>
    </row>
    <row r="636" spans="1:18" x14ac:dyDescent="0.2">
      <c r="A636" s="141" t="s">
        <v>1538</v>
      </c>
      <c r="B636" s="67" t="s">
        <v>1539</v>
      </c>
      <c r="C636" s="67">
        <v>65</v>
      </c>
      <c r="D636" s="67" t="s">
        <v>340</v>
      </c>
      <c r="E636" s="71">
        <v>0.80724793613252099</v>
      </c>
      <c r="F636" s="68">
        <v>85.247747747747795</v>
      </c>
      <c r="G636" s="71">
        <v>0.85778507873882603</v>
      </c>
      <c r="H636" s="68">
        <v>87.612612612612594</v>
      </c>
      <c r="I636" s="71">
        <v>0.86567581313636999</v>
      </c>
      <c r="J636" s="68">
        <v>79.786036036035995</v>
      </c>
      <c r="K636" s="71">
        <v>0.85156913505000997</v>
      </c>
      <c r="L636" s="68">
        <v>44.5382882882883</v>
      </c>
      <c r="M636" s="71">
        <v>0.82630770258534303</v>
      </c>
      <c r="N636" s="68">
        <v>54.3959160521838</v>
      </c>
      <c r="O636" s="71">
        <v>0.72734988728457906</v>
      </c>
      <c r="P636" s="68">
        <v>84.1833810888252</v>
      </c>
      <c r="Q636" s="71">
        <v>0.71479999999999999</v>
      </c>
      <c r="R636" s="68">
        <v>64.664586583463304</v>
      </c>
    </row>
    <row r="637" spans="1:18" x14ac:dyDescent="0.2">
      <c r="A637" s="141" t="s">
        <v>1540</v>
      </c>
      <c r="B637" s="67" t="s">
        <v>1541</v>
      </c>
      <c r="C637" s="67">
        <v>65</v>
      </c>
      <c r="D637" s="67" t="s">
        <v>340</v>
      </c>
      <c r="E637" s="71">
        <v>0.72909023246078797</v>
      </c>
      <c r="F637" s="68">
        <v>64.752252252252205</v>
      </c>
      <c r="G637" s="71">
        <v>0.76268017274776501</v>
      </c>
      <c r="H637" s="68">
        <v>42.792792792792802</v>
      </c>
      <c r="I637" s="71">
        <v>0.80687708165440097</v>
      </c>
      <c r="J637" s="68">
        <v>59.740990990991001</v>
      </c>
      <c r="K637" s="71">
        <v>0.84096222032462498</v>
      </c>
      <c r="L637" s="68">
        <v>41.554054054053999</v>
      </c>
      <c r="M637" s="71">
        <v>0.89645266884895403</v>
      </c>
      <c r="N637" s="68">
        <v>76.574021554168993</v>
      </c>
      <c r="O637" s="71">
        <v>0.33847901872819502</v>
      </c>
      <c r="P637" s="68">
        <v>52.320916905444101</v>
      </c>
      <c r="Q637" s="71"/>
      <c r="R637" s="68"/>
    </row>
    <row r="638" spans="1:18" x14ac:dyDescent="0.2">
      <c r="A638" s="141" t="s">
        <v>1542</v>
      </c>
      <c r="B638" s="67" t="s">
        <v>1543</v>
      </c>
      <c r="C638" s="67">
        <v>65</v>
      </c>
      <c r="D638" s="67" t="s">
        <v>340</v>
      </c>
      <c r="E638" s="71">
        <v>0.60943743629831604</v>
      </c>
      <c r="F638" s="68">
        <v>27.5337837837838</v>
      </c>
      <c r="G638" s="71">
        <v>0.76918087016953196</v>
      </c>
      <c r="H638" s="68">
        <v>45.720720720720699</v>
      </c>
      <c r="I638" s="71">
        <v>0.80418912354097905</v>
      </c>
      <c r="J638" s="68">
        <v>58.445945945945901</v>
      </c>
      <c r="K638" s="71">
        <v>0.82372064629686104</v>
      </c>
      <c r="L638" s="68">
        <v>36.655405405405403</v>
      </c>
      <c r="M638" s="71">
        <v>0.86305030396152005</v>
      </c>
      <c r="N638" s="68">
        <v>65.910380034032897</v>
      </c>
      <c r="O638" s="71">
        <v>0.39198367382100002</v>
      </c>
      <c r="P638" s="68">
        <v>58.510028653295102</v>
      </c>
      <c r="Q638" s="71">
        <v>4.4999999999999997E-3</v>
      </c>
      <c r="R638" s="68">
        <v>37.363494539781598</v>
      </c>
    </row>
    <row r="639" spans="1:18" x14ac:dyDescent="0.2">
      <c r="A639" s="141" t="s">
        <v>1544</v>
      </c>
      <c r="B639" s="67" t="s">
        <v>1545</v>
      </c>
      <c r="C639" s="67">
        <v>65</v>
      </c>
      <c r="D639" s="67" t="s">
        <v>340</v>
      </c>
      <c r="E639" s="71">
        <v>0.78583564554177798</v>
      </c>
      <c r="F639" s="68">
        <v>80.743243243243199</v>
      </c>
      <c r="G639" s="71">
        <v>0.83029064826157595</v>
      </c>
      <c r="H639" s="68">
        <v>76.295045045045001</v>
      </c>
      <c r="I639" s="71">
        <v>0.87473746623594395</v>
      </c>
      <c r="J639" s="68">
        <v>82.939189189189193</v>
      </c>
      <c r="K639" s="71">
        <v>0.89725671849479205</v>
      </c>
      <c r="L639" s="68">
        <v>62.668918918918898</v>
      </c>
      <c r="M639" s="71">
        <v>0.92317456075890203</v>
      </c>
      <c r="N639" s="68">
        <v>84.288145207033494</v>
      </c>
      <c r="O639" s="71">
        <v>0.40371883395767599</v>
      </c>
      <c r="P639" s="68">
        <v>59.713467048710598</v>
      </c>
      <c r="Q639" s="71"/>
      <c r="R639" s="68"/>
    </row>
    <row r="640" spans="1:18" x14ac:dyDescent="0.2">
      <c r="A640" s="141" t="s">
        <v>1546</v>
      </c>
      <c r="B640" s="67" t="s">
        <v>1547</v>
      </c>
      <c r="C640" s="67">
        <v>65</v>
      </c>
      <c r="D640" s="67" t="s">
        <v>340</v>
      </c>
      <c r="E640" s="71">
        <v>0.77094612172003296</v>
      </c>
      <c r="F640" s="68">
        <v>77.0833333333333</v>
      </c>
      <c r="G640" s="71">
        <v>0.82106428541120702</v>
      </c>
      <c r="H640" s="68">
        <v>71.790540540540505</v>
      </c>
      <c r="I640" s="71">
        <v>0.82754561449033204</v>
      </c>
      <c r="J640" s="68">
        <v>67.060810810810807</v>
      </c>
      <c r="K640" s="71">
        <v>0.73314164061625497</v>
      </c>
      <c r="L640" s="68">
        <v>18.186936936936899</v>
      </c>
      <c r="M640" s="71">
        <v>0.92317456075890203</v>
      </c>
      <c r="N640" s="68">
        <v>84.288145207033494</v>
      </c>
      <c r="O640" s="71">
        <v>0.54980450732346797</v>
      </c>
      <c r="P640" s="68">
        <v>72.664756446991404</v>
      </c>
      <c r="Q640" s="71"/>
      <c r="R640" s="68"/>
    </row>
    <row r="641" spans="1:18" x14ac:dyDescent="0.2">
      <c r="A641" s="141" t="s">
        <v>1548</v>
      </c>
      <c r="B641" s="67" t="s">
        <v>1549</v>
      </c>
      <c r="C641" s="67">
        <v>65</v>
      </c>
      <c r="D641" s="67" t="s">
        <v>340</v>
      </c>
      <c r="E641" s="71">
        <v>0.70107715127465797</v>
      </c>
      <c r="F641" s="68">
        <v>56.813063063063098</v>
      </c>
      <c r="G641" s="71">
        <v>0.87412994899003704</v>
      </c>
      <c r="H641" s="68">
        <v>90.202702702702695</v>
      </c>
      <c r="I641" s="71">
        <v>0.88034658503573104</v>
      </c>
      <c r="J641" s="68">
        <v>84.684684684684697</v>
      </c>
      <c r="K641" s="71">
        <v>0.89765152373248902</v>
      </c>
      <c r="L641" s="68">
        <v>62.781531531531499</v>
      </c>
      <c r="M641" s="71">
        <v>0.94321597969136195</v>
      </c>
      <c r="N641" s="68">
        <v>88.3720930232558</v>
      </c>
      <c r="O641" s="71">
        <v>0.611118870198328</v>
      </c>
      <c r="P641" s="68">
        <v>76.790830945558696</v>
      </c>
      <c r="Q641" s="71">
        <v>0</v>
      </c>
      <c r="R641" s="68">
        <v>33.229329173166903</v>
      </c>
    </row>
    <row r="642" spans="1:18" x14ac:dyDescent="0.2">
      <c r="A642" s="141" t="s">
        <v>1550</v>
      </c>
      <c r="B642" s="67" t="s">
        <v>1551</v>
      </c>
      <c r="C642" s="67">
        <v>65</v>
      </c>
      <c r="D642" s="67" t="s">
        <v>340</v>
      </c>
      <c r="E642" s="71">
        <v>0.81321177383528198</v>
      </c>
      <c r="F642" s="68">
        <v>86.599099099099107</v>
      </c>
      <c r="G642" s="71">
        <v>0.84211973946352303</v>
      </c>
      <c r="H642" s="68">
        <v>82.488738738738704</v>
      </c>
      <c r="I642" s="71">
        <v>0.83772871142331595</v>
      </c>
      <c r="J642" s="68">
        <v>70.720720720720706</v>
      </c>
      <c r="K642" s="71">
        <v>0.86645058851726198</v>
      </c>
      <c r="L642" s="68">
        <v>50</v>
      </c>
      <c r="M642" s="71">
        <v>0.95657692564633601</v>
      </c>
      <c r="N642" s="68">
        <v>91.264889393079997</v>
      </c>
      <c r="O642" s="71">
        <v>0.56318290412597205</v>
      </c>
      <c r="P642" s="68">
        <v>73.467048710601702</v>
      </c>
      <c r="Q642" s="71"/>
      <c r="R642" s="68"/>
    </row>
    <row r="643" spans="1:18" x14ac:dyDescent="0.2">
      <c r="A643" s="141" t="s">
        <v>1552</v>
      </c>
      <c r="B643" s="67" t="s">
        <v>1553</v>
      </c>
      <c r="C643" s="67">
        <v>65</v>
      </c>
      <c r="D643" s="67" t="s">
        <v>340</v>
      </c>
      <c r="E643" s="71">
        <v>0.81995899065838995</v>
      </c>
      <c r="F643" s="68">
        <v>87.781531531531499</v>
      </c>
      <c r="G643" s="71">
        <v>0.856863168044674</v>
      </c>
      <c r="H643" s="68">
        <v>87.5</v>
      </c>
      <c r="I643" s="71">
        <v>0.86603150381777505</v>
      </c>
      <c r="J643" s="68">
        <v>79.898648648648603</v>
      </c>
      <c r="K643" s="71">
        <v>0.84616548652646295</v>
      </c>
      <c r="L643" s="68">
        <v>43.018018018017997</v>
      </c>
      <c r="M643" s="71">
        <v>0.96325739862382198</v>
      </c>
      <c r="N643" s="68">
        <v>92.796369824163406</v>
      </c>
      <c r="O643" s="71">
        <v>0.56747739627921601</v>
      </c>
      <c r="P643" s="68">
        <v>73.810888252148999</v>
      </c>
      <c r="Q643" s="71"/>
      <c r="R643" s="68"/>
    </row>
    <row r="644" spans="1:18" x14ac:dyDescent="0.2">
      <c r="A644" s="141" t="s">
        <v>1554</v>
      </c>
      <c r="B644" s="67" t="s">
        <v>1555</v>
      </c>
      <c r="C644" s="67">
        <v>65</v>
      </c>
      <c r="D644" s="67" t="s">
        <v>340</v>
      </c>
      <c r="E644" s="71">
        <v>0.83089752230181202</v>
      </c>
      <c r="F644" s="68">
        <v>89.245495495495504</v>
      </c>
      <c r="G644" s="71">
        <v>0.87489298972051899</v>
      </c>
      <c r="H644" s="68">
        <v>90.315315315315303</v>
      </c>
      <c r="I644" s="71">
        <v>0.88693749869539895</v>
      </c>
      <c r="J644" s="68">
        <v>86.542792792792795</v>
      </c>
      <c r="K644" s="71">
        <v>0.86235717141773804</v>
      </c>
      <c r="L644" s="68">
        <v>47.9166666666667</v>
      </c>
      <c r="M644" s="71">
        <v>0.95657692564633601</v>
      </c>
      <c r="N644" s="68">
        <v>91.264889393079997</v>
      </c>
      <c r="O644" s="71">
        <v>0.573723026029068</v>
      </c>
      <c r="P644" s="68">
        <v>74.7277936962751</v>
      </c>
      <c r="Q644" s="71"/>
      <c r="R644" s="68"/>
    </row>
    <row r="645" spans="1:18" x14ac:dyDescent="0.2">
      <c r="A645" s="141" t="s">
        <v>1556</v>
      </c>
      <c r="B645" s="67" t="s">
        <v>1557</v>
      </c>
      <c r="C645" s="67">
        <v>65</v>
      </c>
      <c r="D645" s="67" t="s">
        <v>340</v>
      </c>
      <c r="E645" s="71">
        <v>0.87543802742454901</v>
      </c>
      <c r="F645" s="68">
        <v>94.144144144144093</v>
      </c>
      <c r="G645" s="71">
        <v>0.88539274909130605</v>
      </c>
      <c r="H645" s="68">
        <v>91.497747747747795</v>
      </c>
      <c r="I645" s="71">
        <v>0.89643263512777005</v>
      </c>
      <c r="J645" s="68">
        <v>88.795045045045001</v>
      </c>
      <c r="K645" s="71">
        <v>0.94869598162087598</v>
      </c>
      <c r="L645" s="68">
        <v>84.290540540540505</v>
      </c>
      <c r="M645" s="71">
        <v>0.94655621618010599</v>
      </c>
      <c r="N645" s="68">
        <v>89.109472490073699</v>
      </c>
      <c r="O645" s="71">
        <v>0.57555058252723701</v>
      </c>
      <c r="P645" s="68">
        <v>74.957020057306593</v>
      </c>
      <c r="Q645" s="71">
        <v>1</v>
      </c>
      <c r="R645" s="68">
        <v>100</v>
      </c>
    </row>
    <row r="646" spans="1:18" x14ac:dyDescent="0.2">
      <c r="A646" s="141" t="s">
        <v>1093</v>
      </c>
      <c r="B646" s="67" t="s">
        <v>1558</v>
      </c>
      <c r="C646" s="67">
        <v>65</v>
      </c>
      <c r="D646" s="67" t="s">
        <v>340</v>
      </c>
      <c r="E646" s="71">
        <v>0.82617584792781795</v>
      </c>
      <c r="F646" s="68">
        <v>88.513513513513502</v>
      </c>
      <c r="G646" s="71">
        <v>0.83612497758326398</v>
      </c>
      <c r="H646" s="68">
        <v>79.786036036035995</v>
      </c>
      <c r="I646" s="71">
        <v>0.82350496917970195</v>
      </c>
      <c r="J646" s="68">
        <v>65.709459459459495</v>
      </c>
      <c r="K646" s="71">
        <v>0.80516093279931</v>
      </c>
      <c r="L646" s="68">
        <v>32.207207207207198</v>
      </c>
      <c r="M646" s="71">
        <v>0.90647337831518504</v>
      </c>
      <c r="N646" s="68">
        <v>79.9205899035735</v>
      </c>
      <c r="O646" s="71">
        <v>0.58579082968944796</v>
      </c>
      <c r="P646" s="68">
        <v>75.931232091690504</v>
      </c>
      <c r="Q646" s="71">
        <v>1</v>
      </c>
      <c r="R646" s="68">
        <v>100</v>
      </c>
    </row>
    <row r="647" spans="1:18" x14ac:dyDescent="0.2">
      <c r="A647" s="141" t="s">
        <v>1559</v>
      </c>
      <c r="B647" s="67" t="s">
        <v>1560</v>
      </c>
      <c r="C647" s="67">
        <v>65</v>
      </c>
      <c r="D647" s="67" t="s">
        <v>340</v>
      </c>
      <c r="E647" s="71">
        <v>0.66353827171413604</v>
      </c>
      <c r="F647" s="68">
        <v>44.5382882882883</v>
      </c>
      <c r="G647" s="71">
        <v>0.83427130749635803</v>
      </c>
      <c r="H647" s="68">
        <v>78.603603603603602</v>
      </c>
      <c r="I647" s="71">
        <v>0.82636217472851103</v>
      </c>
      <c r="J647" s="68">
        <v>66.610360360360403</v>
      </c>
      <c r="K647" s="71">
        <v>0.79550919928833097</v>
      </c>
      <c r="L647" s="68">
        <v>30.292792792792799</v>
      </c>
      <c r="M647" s="71">
        <v>0.96325739862382198</v>
      </c>
      <c r="N647" s="68">
        <v>92.796369824163406</v>
      </c>
      <c r="O647" s="71">
        <v>0.56182955014779301</v>
      </c>
      <c r="P647" s="68">
        <v>73.295128939828103</v>
      </c>
      <c r="Q647" s="71">
        <v>0</v>
      </c>
      <c r="R647" s="68">
        <v>33.229329173166903</v>
      </c>
    </row>
    <row r="648" spans="1:18" x14ac:dyDescent="0.2">
      <c r="A648" s="141" t="s">
        <v>1561</v>
      </c>
      <c r="B648" s="67" t="s">
        <v>1562</v>
      </c>
      <c r="C648" s="67">
        <v>65</v>
      </c>
      <c r="D648" s="67" t="s">
        <v>340</v>
      </c>
      <c r="E648" s="71">
        <v>0.69627571696806401</v>
      </c>
      <c r="F648" s="68">
        <v>55.236486486486498</v>
      </c>
      <c r="G648" s="71">
        <v>0.87190220624308201</v>
      </c>
      <c r="H648" s="68">
        <v>89.921171171171196</v>
      </c>
      <c r="I648" s="71">
        <v>0.869808992518601</v>
      </c>
      <c r="J648" s="68">
        <v>81.362612612612594</v>
      </c>
      <c r="K648" s="71">
        <v>0.887751322649592</v>
      </c>
      <c r="L648" s="68">
        <v>58.783783783783797</v>
      </c>
      <c r="M648" s="71">
        <v>0.89311243236021098</v>
      </c>
      <c r="N648" s="68">
        <v>75.496313102665894</v>
      </c>
      <c r="O648" s="71">
        <v>0.65357934803689699</v>
      </c>
      <c r="P648" s="68">
        <v>79.598853868194794</v>
      </c>
      <c r="Q648" s="71">
        <v>1.5E-3</v>
      </c>
      <c r="R648" s="68">
        <v>35.569422776911097</v>
      </c>
    </row>
    <row r="649" spans="1:18" x14ac:dyDescent="0.2">
      <c r="A649" s="141" t="s">
        <v>1097</v>
      </c>
      <c r="B649" s="67" t="s">
        <v>1563</v>
      </c>
      <c r="C649" s="67">
        <v>65</v>
      </c>
      <c r="D649" s="67" t="s">
        <v>340</v>
      </c>
      <c r="E649" s="71">
        <v>0.79608285956418501</v>
      </c>
      <c r="F649" s="68">
        <v>83.164414414414395</v>
      </c>
      <c r="G649" s="71">
        <v>0.84347751270368598</v>
      </c>
      <c r="H649" s="68">
        <v>83.108108108108098</v>
      </c>
      <c r="I649" s="71">
        <v>0.85578600399009297</v>
      </c>
      <c r="J649" s="68">
        <v>76.632882882882896</v>
      </c>
      <c r="K649" s="71">
        <v>0.80246857573313501</v>
      </c>
      <c r="L649" s="68">
        <v>31.475225225225198</v>
      </c>
      <c r="M649" s="71">
        <v>0.85302959449529003</v>
      </c>
      <c r="N649" s="68">
        <v>63.131026659103803</v>
      </c>
      <c r="O649" s="71">
        <v>0.60893547046290897</v>
      </c>
      <c r="P649" s="68">
        <v>76.733524355300901</v>
      </c>
      <c r="Q649" s="71">
        <v>0.81279999999999997</v>
      </c>
      <c r="R649" s="68">
        <v>67.004680187207498</v>
      </c>
    </row>
    <row r="650" spans="1:18" x14ac:dyDescent="0.2">
      <c r="A650" s="141" t="s">
        <v>1564</v>
      </c>
      <c r="B650" s="67" t="s">
        <v>1565</v>
      </c>
      <c r="C650" s="67">
        <v>65</v>
      </c>
      <c r="D650" s="67" t="s">
        <v>340</v>
      </c>
      <c r="E650" s="71">
        <v>0.76912244052723</v>
      </c>
      <c r="F650" s="68">
        <v>76.295045045045001</v>
      </c>
      <c r="G650" s="71">
        <v>0.82297278611781799</v>
      </c>
      <c r="H650" s="68">
        <v>72.635135135135101</v>
      </c>
      <c r="I650" s="71">
        <v>0.82977163497357997</v>
      </c>
      <c r="J650" s="68">
        <v>67.680180180180201</v>
      </c>
      <c r="K650" s="71">
        <v>0.82240773161826397</v>
      </c>
      <c r="L650" s="68">
        <v>36.261261261261303</v>
      </c>
      <c r="M650" s="71">
        <v>0.903133141826441</v>
      </c>
      <c r="N650" s="68">
        <v>78.842881452070301</v>
      </c>
      <c r="O650" s="71">
        <v>0.46732690810004901</v>
      </c>
      <c r="P650" s="68">
        <v>65.558739255014302</v>
      </c>
      <c r="Q650" s="71"/>
      <c r="R650" s="68"/>
    </row>
    <row r="651" spans="1:18" x14ac:dyDescent="0.2">
      <c r="A651" s="141" t="s">
        <v>1566</v>
      </c>
      <c r="B651" s="67" t="s">
        <v>1567</v>
      </c>
      <c r="C651" s="67">
        <v>65</v>
      </c>
      <c r="D651" s="67" t="s">
        <v>340</v>
      </c>
      <c r="E651" s="71">
        <v>0.68204388004234295</v>
      </c>
      <c r="F651" s="68">
        <v>50.619369369369402</v>
      </c>
      <c r="G651" s="71">
        <v>0.87835414819952295</v>
      </c>
      <c r="H651" s="68">
        <v>90.709459459459495</v>
      </c>
      <c r="I651" s="71">
        <v>0.88737297118659098</v>
      </c>
      <c r="J651" s="68">
        <v>86.655405405405403</v>
      </c>
      <c r="K651" s="71">
        <v>0.87890080898864098</v>
      </c>
      <c r="L651" s="68">
        <v>54.673423423423401</v>
      </c>
      <c r="M651" s="71">
        <v>0.973278108090053</v>
      </c>
      <c r="N651" s="68">
        <v>94.838343732274495</v>
      </c>
      <c r="O651" s="71">
        <v>0.47435724378924798</v>
      </c>
      <c r="P651" s="68">
        <v>66.131805157593107</v>
      </c>
      <c r="Q651" s="71">
        <v>0</v>
      </c>
      <c r="R651" s="68">
        <v>33.229329173166903</v>
      </c>
    </row>
    <row r="652" spans="1:18" x14ac:dyDescent="0.2">
      <c r="A652" s="141" t="s">
        <v>1568</v>
      </c>
      <c r="B652" s="67" t="s">
        <v>1569</v>
      </c>
      <c r="C652" s="67">
        <v>65</v>
      </c>
      <c r="D652" s="67" t="s">
        <v>340</v>
      </c>
      <c r="E652" s="71">
        <v>0.67113506121540401</v>
      </c>
      <c r="F652" s="68">
        <v>47.297297297297298</v>
      </c>
      <c r="G652" s="71">
        <v>0.86969483669315895</v>
      </c>
      <c r="H652" s="68">
        <v>89.358108108108098</v>
      </c>
      <c r="I652" s="71">
        <v>0.872696050257181</v>
      </c>
      <c r="J652" s="68">
        <v>82.150900900900893</v>
      </c>
      <c r="K652" s="71">
        <v>0.86431903019110901</v>
      </c>
      <c r="L652" s="68">
        <v>49.099099099099099</v>
      </c>
      <c r="M652" s="71">
        <v>0.90647337831518504</v>
      </c>
      <c r="N652" s="68">
        <v>79.9205899035735</v>
      </c>
      <c r="O652" s="71">
        <v>0.512927071835794</v>
      </c>
      <c r="P652" s="68">
        <v>69.398280802292305</v>
      </c>
      <c r="Q652" s="71">
        <v>6.9999999999999999E-4</v>
      </c>
      <c r="R652" s="68">
        <v>34.399375975039</v>
      </c>
    </row>
    <row r="653" spans="1:18" x14ac:dyDescent="0.2">
      <c r="A653" s="141" t="s">
        <v>1570</v>
      </c>
      <c r="B653" s="67" t="s">
        <v>1571</v>
      </c>
      <c r="C653" s="67">
        <v>65</v>
      </c>
      <c r="D653" s="67" t="s">
        <v>340</v>
      </c>
      <c r="E653" s="71">
        <v>0.732008717944717</v>
      </c>
      <c r="F653" s="68">
        <v>65.427927927927897</v>
      </c>
      <c r="G653" s="71">
        <v>0.87083995426650795</v>
      </c>
      <c r="H653" s="68">
        <v>89.527027027027003</v>
      </c>
      <c r="I653" s="71">
        <v>0.88283947271386598</v>
      </c>
      <c r="J653" s="68">
        <v>85.472972972972997</v>
      </c>
      <c r="K653" s="71">
        <v>0.84683807171505598</v>
      </c>
      <c r="L653" s="68">
        <v>43.243243243243199</v>
      </c>
      <c r="M653" s="71">
        <v>0.86639054045026398</v>
      </c>
      <c r="N653" s="68">
        <v>67.668746454906398</v>
      </c>
      <c r="O653" s="71">
        <v>0.82414426852260603</v>
      </c>
      <c r="P653" s="68">
        <v>92.492836676217806</v>
      </c>
      <c r="Q653" s="71">
        <v>0.10100000000000001</v>
      </c>
      <c r="R653" s="68">
        <v>42.745709828393103</v>
      </c>
    </row>
    <row r="654" spans="1:18" x14ac:dyDescent="0.2">
      <c r="A654" s="141" t="s">
        <v>1572</v>
      </c>
      <c r="B654" s="67" t="s">
        <v>1573</v>
      </c>
      <c r="C654" s="67">
        <v>65</v>
      </c>
      <c r="D654" s="67" t="s">
        <v>340</v>
      </c>
      <c r="E654" s="71">
        <v>0.61482979524405601</v>
      </c>
      <c r="F654" s="68">
        <v>28.997747747747699</v>
      </c>
      <c r="G654" s="71">
        <v>0.80500625702263495</v>
      </c>
      <c r="H654" s="68">
        <v>63.569819819819799</v>
      </c>
      <c r="I654" s="71">
        <v>0.79085596916696199</v>
      </c>
      <c r="J654" s="68">
        <v>53.941441441441398</v>
      </c>
      <c r="K654" s="71">
        <v>0.83650068367352004</v>
      </c>
      <c r="L654" s="68">
        <v>40.202702702702702</v>
      </c>
      <c r="M654" s="71">
        <v>0.92317456075890203</v>
      </c>
      <c r="N654" s="68">
        <v>84.288145207033494</v>
      </c>
      <c r="O654" s="71">
        <v>0.33344130084231399</v>
      </c>
      <c r="P654" s="68">
        <v>51.8624641833811</v>
      </c>
      <c r="Q654" s="71">
        <v>0</v>
      </c>
      <c r="R654" s="68">
        <v>33.229329173166903</v>
      </c>
    </row>
    <row r="655" spans="1:18" x14ac:dyDescent="0.2">
      <c r="A655" s="141" t="s">
        <v>1574</v>
      </c>
      <c r="B655" s="67" t="s">
        <v>1575</v>
      </c>
      <c r="C655" s="67">
        <v>65</v>
      </c>
      <c r="D655" s="67" t="s">
        <v>340</v>
      </c>
      <c r="E655" s="71">
        <v>0.64190827317646604</v>
      </c>
      <c r="F655" s="68">
        <v>38.006756756756801</v>
      </c>
      <c r="G655" s="71">
        <v>0.85979645646103198</v>
      </c>
      <c r="H655" s="68">
        <v>88.119369369369394</v>
      </c>
      <c r="I655" s="71">
        <v>0.86623582569426305</v>
      </c>
      <c r="J655" s="68">
        <v>80.011261261261296</v>
      </c>
      <c r="K655" s="71">
        <v>0.83715362373178204</v>
      </c>
      <c r="L655" s="68">
        <v>40.484234234234201</v>
      </c>
      <c r="M655" s="71">
        <v>0.86639054045026398</v>
      </c>
      <c r="N655" s="68">
        <v>67.668746454906398</v>
      </c>
      <c r="O655" s="71">
        <v>0.42187319272145302</v>
      </c>
      <c r="P655" s="68">
        <v>61.375358166189102</v>
      </c>
      <c r="Q655" s="71">
        <v>0</v>
      </c>
      <c r="R655" s="68">
        <v>33.229329173166903</v>
      </c>
    </row>
    <row r="656" spans="1:18" x14ac:dyDescent="0.2">
      <c r="A656" s="141" t="s">
        <v>1576</v>
      </c>
      <c r="B656" s="67" t="s">
        <v>1577</v>
      </c>
      <c r="C656" s="67">
        <v>65</v>
      </c>
      <c r="D656" s="67" t="s">
        <v>340</v>
      </c>
      <c r="E656" s="71">
        <v>0.66529370478148497</v>
      </c>
      <c r="F656" s="68">
        <v>45.326576576576599</v>
      </c>
      <c r="G656" s="71">
        <v>0.83737963663462001</v>
      </c>
      <c r="H656" s="68">
        <v>80.292792792792795</v>
      </c>
      <c r="I656" s="71">
        <v>0.82516900003605498</v>
      </c>
      <c r="J656" s="68">
        <v>66.328828828828804</v>
      </c>
      <c r="K656" s="71">
        <v>0.83587368745178203</v>
      </c>
      <c r="L656" s="68">
        <v>39.921171171171203</v>
      </c>
      <c r="M656" s="71">
        <v>0.96659763511256602</v>
      </c>
      <c r="N656" s="68">
        <v>93.420306296086196</v>
      </c>
      <c r="O656" s="71">
        <v>0.52674226945388702</v>
      </c>
      <c r="P656" s="68">
        <v>70.429799426934096</v>
      </c>
      <c r="Q656" s="71">
        <v>0</v>
      </c>
      <c r="R656" s="68">
        <v>33.229329173166903</v>
      </c>
    </row>
    <row r="657" spans="1:18" x14ac:dyDescent="0.2">
      <c r="A657" s="141" t="s">
        <v>1578</v>
      </c>
      <c r="B657" s="67" t="s">
        <v>1579</v>
      </c>
      <c r="C657" s="67">
        <v>65</v>
      </c>
      <c r="D657" s="67" t="s">
        <v>340</v>
      </c>
      <c r="E657" s="71">
        <v>0.62900296914701204</v>
      </c>
      <c r="F657" s="68">
        <v>33.671171171171203</v>
      </c>
      <c r="G657" s="71">
        <v>0.81352884546688098</v>
      </c>
      <c r="H657" s="68">
        <v>68.074324324324294</v>
      </c>
      <c r="I657" s="71">
        <v>0.79150986391605305</v>
      </c>
      <c r="J657" s="68">
        <v>54.110360360360403</v>
      </c>
      <c r="K657" s="71">
        <v>0.78952030703387499</v>
      </c>
      <c r="L657" s="68">
        <v>29.391891891891898</v>
      </c>
      <c r="M657" s="71">
        <v>0.85971006747277701</v>
      </c>
      <c r="N657" s="68">
        <v>64.719228587634703</v>
      </c>
      <c r="O657" s="71">
        <v>0.51974873099248498</v>
      </c>
      <c r="P657" s="68">
        <v>70.028653295128905</v>
      </c>
      <c r="Q657" s="71">
        <v>0</v>
      </c>
      <c r="R657" s="68">
        <v>33.229329173166903</v>
      </c>
    </row>
    <row r="658" spans="1:18" x14ac:dyDescent="0.2">
      <c r="A658" s="141" t="s">
        <v>1580</v>
      </c>
      <c r="B658" s="67" t="s">
        <v>1581</v>
      </c>
      <c r="C658" s="67">
        <v>65</v>
      </c>
      <c r="D658" s="67" t="s">
        <v>340</v>
      </c>
      <c r="E658" s="71">
        <v>0.65294859724218901</v>
      </c>
      <c r="F658" s="68">
        <v>41.385135135135101</v>
      </c>
      <c r="G658" s="71">
        <v>0.83370937766154896</v>
      </c>
      <c r="H658" s="68">
        <v>78.322072072072103</v>
      </c>
      <c r="I658" s="71">
        <v>0.82901367272704796</v>
      </c>
      <c r="J658" s="68">
        <v>67.454954954954999</v>
      </c>
      <c r="K658" s="71">
        <v>0.82905070093037703</v>
      </c>
      <c r="L658" s="68">
        <v>37.8941441441441</v>
      </c>
      <c r="M658" s="71">
        <v>0.78622486472042197</v>
      </c>
      <c r="N658" s="68">
        <v>41.236528644356198</v>
      </c>
      <c r="O658" s="71">
        <v>0.63969296741373805</v>
      </c>
      <c r="P658" s="68">
        <v>79.025787965616004</v>
      </c>
      <c r="Q658" s="71">
        <v>0</v>
      </c>
      <c r="R658" s="68">
        <v>33.229329173166903</v>
      </c>
    </row>
    <row r="659" spans="1:18" x14ac:dyDescent="0.2">
      <c r="A659" s="141" t="s">
        <v>1582</v>
      </c>
      <c r="B659" s="67" t="s">
        <v>1583</v>
      </c>
      <c r="C659" s="67">
        <v>65</v>
      </c>
      <c r="D659" s="67" t="s">
        <v>340</v>
      </c>
      <c r="E659" s="71">
        <v>0.68996187096311301</v>
      </c>
      <c r="F659" s="68">
        <v>53.434684684684697</v>
      </c>
      <c r="G659" s="71">
        <v>0.79651837061324804</v>
      </c>
      <c r="H659" s="68">
        <v>58.896396396396398</v>
      </c>
      <c r="I659" s="71">
        <v>0.78953888697610997</v>
      </c>
      <c r="J659" s="68">
        <v>53.265765765765799</v>
      </c>
      <c r="K659" s="71">
        <v>0.60335341296218103</v>
      </c>
      <c r="L659" s="68">
        <v>3.88513513513514</v>
      </c>
      <c r="M659" s="71">
        <v>0.91315385129267201</v>
      </c>
      <c r="N659" s="68">
        <v>81.565513329551905</v>
      </c>
      <c r="O659" s="71">
        <v>0.347244832971353</v>
      </c>
      <c r="P659" s="68">
        <v>53.065902578796603</v>
      </c>
      <c r="Q659" s="71"/>
      <c r="R659" s="68"/>
    </row>
    <row r="660" spans="1:18" x14ac:dyDescent="0.2">
      <c r="A660" s="141" t="s">
        <v>868</v>
      </c>
      <c r="B660" s="67" t="s">
        <v>1584</v>
      </c>
      <c r="C660" s="67">
        <v>65</v>
      </c>
      <c r="D660" s="67" t="s">
        <v>340</v>
      </c>
      <c r="E660" s="71">
        <v>0.66547589853172895</v>
      </c>
      <c r="F660" s="68">
        <v>45.382882882882903</v>
      </c>
      <c r="G660" s="71">
        <v>0.82311755519734298</v>
      </c>
      <c r="H660" s="68">
        <v>72.747747747747795</v>
      </c>
      <c r="I660" s="71">
        <v>0.764778456891825</v>
      </c>
      <c r="J660" s="68">
        <v>43.693693693693703</v>
      </c>
      <c r="K660" s="71">
        <v>0.771862103276865</v>
      </c>
      <c r="L660" s="68">
        <v>25.957207207207201</v>
      </c>
      <c r="M660" s="71">
        <v>0.77620415525419195</v>
      </c>
      <c r="N660" s="68">
        <v>38.287010777084497</v>
      </c>
      <c r="O660" s="71">
        <v>0.19141722203842099</v>
      </c>
      <c r="P660" s="68">
        <v>29.971346704871099</v>
      </c>
      <c r="Q660" s="71"/>
      <c r="R660" s="68"/>
    </row>
    <row r="661" spans="1:18" x14ac:dyDescent="0.2">
      <c r="A661" s="141" t="s">
        <v>870</v>
      </c>
      <c r="B661" s="67" t="s">
        <v>1585</v>
      </c>
      <c r="C661" s="67">
        <v>65</v>
      </c>
      <c r="D661" s="67" t="s">
        <v>340</v>
      </c>
      <c r="E661" s="71">
        <v>0.63910611562633002</v>
      </c>
      <c r="F661" s="68">
        <v>36.880630630630598</v>
      </c>
      <c r="G661" s="71">
        <v>0.89481588092146902</v>
      </c>
      <c r="H661" s="68">
        <v>92.905405405405403</v>
      </c>
      <c r="I661" s="71">
        <v>0.87394376092693504</v>
      </c>
      <c r="J661" s="68">
        <v>82.713963963964005</v>
      </c>
      <c r="K661" s="71">
        <v>0.88687460065937795</v>
      </c>
      <c r="L661" s="68">
        <v>58.445945945945901</v>
      </c>
      <c r="M661" s="71">
        <v>0.89311243236021098</v>
      </c>
      <c r="N661" s="68">
        <v>75.496313102665894</v>
      </c>
      <c r="O661" s="71">
        <v>0.28589001888998899</v>
      </c>
      <c r="P661" s="68">
        <v>46.647564469914002</v>
      </c>
      <c r="Q661" s="71">
        <v>0</v>
      </c>
      <c r="R661" s="68">
        <v>33.229329173166903</v>
      </c>
    </row>
    <row r="662" spans="1:18" x14ac:dyDescent="0.2">
      <c r="A662" s="141" t="s">
        <v>1586</v>
      </c>
      <c r="B662" s="67" t="s">
        <v>1587</v>
      </c>
      <c r="C662" s="67">
        <v>65</v>
      </c>
      <c r="D662" s="67" t="s">
        <v>340</v>
      </c>
      <c r="E662" s="71">
        <v>0.686710022130678</v>
      </c>
      <c r="F662" s="68">
        <v>52.195945945945901</v>
      </c>
      <c r="G662" s="71">
        <v>0.87930872234360302</v>
      </c>
      <c r="H662" s="68">
        <v>90.8783783783784</v>
      </c>
      <c r="I662" s="71">
        <v>0.88479192848181898</v>
      </c>
      <c r="J662" s="68">
        <v>86.092342342342306</v>
      </c>
      <c r="K662" s="71">
        <v>0.85640006754898401</v>
      </c>
      <c r="L662" s="68">
        <v>46.340090090090101</v>
      </c>
      <c r="M662" s="71">
        <v>0.85636983098403396</v>
      </c>
      <c r="N662" s="68">
        <v>63.868406125921702</v>
      </c>
      <c r="O662" s="71">
        <v>0.64338958342563002</v>
      </c>
      <c r="P662" s="68">
        <v>79.140401146131794</v>
      </c>
      <c r="Q662" s="71">
        <v>0</v>
      </c>
      <c r="R662" s="68">
        <v>33.229329173166903</v>
      </c>
    </row>
    <row r="663" spans="1:18" x14ac:dyDescent="0.2">
      <c r="A663" s="141" t="s">
        <v>1588</v>
      </c>
      <c r="B663" s="67" t="s">
        <v>1589</v>
      </c>
      <c r="C663" s="67">
        <v>65</v>
      </c>
      <c r="D663" s="67" t="s">
        <v>340</v>
      </c>
      <c r="E663" s="71">
        <v>0.64943483394871604</v>
      </c>
      <c r="F663" s="68">
        <v>40.259009009008999</v>
      </c>
      <c r="G663" s="71">
        <v>0.88558256655475098</v>
      </c>
      <c r="H663" s="68">
        <v>91.554054054054106</v>
      </c>
      <c r="I663" s="71">
        <v>0.85910160094681798</v>
      </c>
      <c r="J663" s="68">
        <v>77.759009009009006</v>
      </c>
      <c r="K663" s="71">
        <v>0.86865865413318</v>
      </c>
      <c r="L663" s="68">
        <v>50.7882882882883</v>
      </c>
      <c r="M663" s="71">
        <v>0.92651479724764496</v>
      </c>
      <c r="N663" s="68">
        <v>84.798638684061302</v>
      </c>
      <c r="O663" s="71">
        <v>0.35675138480990098</v>
      </c>
      <c r="P663" s="68">
        <v>54.383954154727803</v>
      </c>
      <c r="Q663" s="71">
        <v>0</v>
      </c>
      <c r="R663" s="68">
        <v>33.229329173166903</v>
      </c>
    </row>
    <row r="664" spans="1:18" x14ac:dyDescent="0.2">
      <c r="A664" s="141" t="s">
        <v>1590</v>
      </c>
      <c r="B664" s="67" t="s">
        <v>1591</v>
      </c>
      <c r="C664" s="67">
        <v>65</v>
      </c>
      <c r="D664" s="67" t="s">
        <v>340</v>
      </c>
      <c r="E664" s="71">
        <v>0.62550558337354001</v>
      </c>
      <c r="F664" s="68">
        <v>32.826576576576599</v>
      </c>
      <c r="G664" s="71">
        <v>0.91366784470668805</v>
      </c>
      <c r="H664" s="68">
        <v>94.650900900900893</v>
      </c>
      <c r="I664" s="71">
        <v>0.87466820976010395</v>
      </c>
      <c r="J664" s="68">
        <v>82.882882882882896</v>
      </c>
      <c r="K664" s="71">
        <v>0.88548378069060496</v>
      </c>
      <c r="L664" s="68">
        <v>57.770270270270302</v>
      </c>
      <c r="M664" s="71">
        <v>0.78622486472042197</v>
      </c>
      <c r="N664" s="68">
        <v>41.236528644356198</v>
      </c>
      <c r="O664" s="71">
        <v>0.29298880036342101</v>
      </c>
      <c r="P664" s="68">
        <v>47.449856733524399</v>
      </c>
      <c r="Q664" s="71">
        <v>0</v>
      </c>
      <c r="R664" s="68">
        <v>33.229329173166903</v>
      </c>
    </row>
    <row r="665" spans="1:18" x14ac:dyDescent="0.2">
      <c r="A665" s="141" t="s">
        <v>1592</v>
      </c>
      <c r="B665" s="67" t="s">
        <v>1593</v>
      </c>
      <c r="C665" s="67">
        <v>75</v>
      </c>
      <c r="D665" s="67" t="s">
        <v>340</v>
      </c>
      <c r="E665" s="71">
        <v>0.66423926071498895</v>
      </c>
      <c r="F665" s="68">
        <v>44.876126126126103</v>
      </c>
      <c r="G665" s="71">
        <v>0.81778218549209303</v>
      </c>
      <c r="H665" s="68">
        <v>70.045045045045001</v>
      </c>
      <c r="I665" s="71">
        <v>0.71034498209612496</v>
      </c>
      <c r="J665" s="68">
        <v>26.6328828828829</v>
      </c>
      <c r="K665" s="71">
        <v>0.74808048835794205</v>
      </c>
      <c r="L665" s="68">
        <v>20.608108108108102</v>
      </c>
      <c r="M665" s="71">
        <v>0.83632841205157304</v>
      </c>
      <c r="N665" s="68">
        <v>58.252977878616001</v>
      </c>
      <c r="O665" s="71">
        <v>0.208660235577211</v>
      </c>
      <c r="P665" s="68">
        <v>34.326647564469901</v>
      </c>
      <c r="Q665" s="71"/>
      <c r="R665" s="68"/>
    </row>
    <row r="666" spans="1:18" x14ac:dyDescent="0.2">
      <c r="A666" s="141" t="s">
        <v>1594</v>
      </c>
      <c r="B666" s="67" t="s">
        <v>1595</v>
      </c>
      <c r="C666" s="67">
        <v>65</v>
      </c>
      <c r="D666" s="67" t="s">
        <v>340</v>
      </c>
      <c r="E666" s="71">
        <v>0.63436326962939904</v>
      </c>
      <c r="F666" s="68">
        <v>35.585585585585598</v>
      </c>
      <c r="G666" s="71">
        <v>0.75806505363769705</v>
      </c>
      <c r="H666" s="68">
        <v>40.315315315315303</v>
      </c>
      <c r="I666" s="71">
        <v>0.67669553374052605</v>
      </c>
      <c r="J666" s="68">
        <v>17.736486486486498</v>
      </c>
      <c r="K666" s="71">
        <v>0.70561962759991204</v>
      </c>
      <c r="L666" s="68">
        <v>13.907657657657699</v>
      </c>
      <c r="M666" s="71">
        <v>0.82630770258534303</v>
      </c>
      <c r="N666" s="68">
        <v>54.3959160521838</v>
      </c>
      <c r="O666" s="71">
        <v>0.20512843058351801</v>
      </c>
      <c r="P666" s="68">
        <v>33.6389684813754</v>
      </c>
      <c r="Q666" s="71"/>
      <c r="R666" s="68"/>
    </row>
    <row r="667" spans="1:18" x14ac:dyDescent="0.2">
      <c r="A667" s="141" t="s">
        <v>1596</v>
      </c>
      <c r="B667" s="67" t="s">
        <v>1597</v>
      </c>
      <c r="C667" s="67">
        <v>65</v>
      </c>
      <c r="D667" s="67" t="s">
        <v>340</v>
      </c>
      <c r="E667" s="71">
        <v>0.624544298370592</v>
      </c>
      <c r="F667" s="68">
        <v>32.094594594594597</v>
      </c>
      <c r="G667" s="71">
        <v>0.83589801117153495</v>
      </c>
      <c r="H667" s="68">
        <v>79.673423423423401</v>
      </c>
      <c r="I667" s="71">
        <v>0.80378190049567</v>
      </c>
      <c r="J667" s="68">
        <v>58.277027027027003</v>
      </c>
      <c r="K667" s="71">
        <v>0.802637966987929</v>
      </c>
      <c r="L667" s="68">
        <v>31.531531531531499</v>
      </c>
      <c r="M667" s="71">
        <v>0.80292604716413896</v>
      </c>
      <c r="N667" s="68">
        <v>46.965399886557002</v>
      </c>
      <c r="O667" s="71">
        <v>0.50202186440427699</v>
      </c>
      <c r="P667" s="68">
        <v>68.252148997134697</v>
      </c>
      <c r="Q667" s="71">
        <v>0</v>
      </c>
      <c r="R667" s="68">
        <v>33.229329173166903</v>
      </c>
    </row>
    <row r="668" spans="1:18" x14ac:dyDescent="0.2">
      <c r="A668" s="141" t="s">
        <v>1598</v>
      </c>
      <c r="B668" s="67" t="s">
        <v>1599</v>
      </c>
      <c r="C668" s="67">
        <v>75</v>
      </c>
      <c r="D668" s="67" t="s">
        <v>340</v>
      </c>
      <c r="E668" s="71">
        <v>0.69803145266906297</v>
      </c>
      <c r="F668" s="68">
        <v>55.799549549549603</v>
      </c>
      <c r="G668" s="71">
        <v>0.85069739708829595</v>
      </c>
      <c r="H668" s="68">
        <v>85.304054054054106</v>
      </c>
      <c r="I668" s="71">
        <v>0.84190053519636399</v>
      </c>
      <c r="J668" s="68">
        <v>72.353603603603602</v>
      </c>
      <c r="K668" s="71">
        <v>0.71005302882451704</v>
      </c>
      <c r="L668" s="68">
        <v>14.3581081081081</v>
      </c>
      <c r="M668" s="71">
        <v>0.90647337831518504</v>
      </c>
      <c r="N668" s="68">
        <v>79.9205899035735</v>
      </c>
      <c r="O668" s="71">
        <v>0.18103292392095399</v>
      </c>
      <c r="P668" s="68">
        <v>27.106017191977099</v>
      </c>
      <c r="Q668" s="71"/>
      <c r="R668" s="68"/>
    </row>
    <row r="669" spans="1:18" x14ac:dyDescent="0.2">
      <c r="A669" s="141" t="s">
        <v>1600</v>
      </c>
      <c r="B669" s="67" t="s">
        <v>1601</v>
      </c>
      <c r="C669" s="67">
        <v>75</v>
      </c>
      <c r="D669" s="67" t="s">
        <v>340</v>
      </c>
      <c r="E669" s="71">
        <v>0.56596785587806697</v>
      </c>
      <c r="F669" s="68">
        <v>16.779279279279301</v>
      </c>
      <c r="G669" s="71">
        <v>0.83157136369552598</v>
      </c>
      <c r="H669" s="68">
        <v>77.252252252252205</v>
      </c>
      <c r="I669" s="71">
        <v>0.83283647805017003</v>
      </c>
      <c r="J669" s="68">
        <v>68.637387387387406</v>
      </c>
      <c r="K669" s="71">
        <v>0.71152373693172399</v>
      </c>
      <c r="L669" s="68">
        <v>14.639639639639601</v>
      </c>
      <c r="M669" s="71">
        <v>0.81962722960785594</v>
      </c>
      <c r="N669" s="68">
        <v>52.2972206466251</v>
      </c>
      <c r="O669" s="71">
        <v>0.200248326983125</v>
      </c>
      <c r="P669" s="68">
        <v>32.492836676217799</v>
      </c>
      <c r="Q669" s="71">
        <v>0</v>
      </c>
      <c r="R669" s="68">
        <v>33.229329173166903</v>
      </c>
    </row>
    <row r="670" spans="1:18" x14ac:dyDescent="0.2">
      <c r="A670" s="141" t="s">
        <v>1602</v>
      </c>
      <c r="B670" s="67" t="s">
        <v>1603</v>
      </c>
      <c r="C670" s="67">
        <v>65</v>
      </c>
      <c r="D670" s="67" t="s">
        <v>340</v>
      </c>
      <c r="E670" s="71">
        <v>0.69965370579697395</v>
      </c>
      <c r="F670" s="68">
        <v>56.25</v>
      </c>
      <c r="G670" s="71">
        <v>0.93650160337644806</v>
      </c>
      <c r="H670" s="68">
        <v>96.002252252252205</v>
      </c>
      <c r="I670" s="71">
        <v>0.95349532389658898</v>
      </c>
      <c r="J670" s="68">
        <v>98.029279279279294</v>
      </c>
      <c r="K670" s="71">
        <v>0.85083445309913397</v>
      </c>
      <c r="L670" s="68">
        <v>44.313063063063098</v>
      </c>
      <c r="M670" s="71">
        <v>0.86639054045026398</v>
      </c>
      <c r="N670" s="68">
        <v>67.668746454906398</v>
      </c>
      <c r="O670" s="71">
        <v>0.59070031395941003</v>
      </c>
      <c r="P670" s="68">
        <v>76.045845272206293</v>
      </c>
      <c r="Q670" s="71">
        <v>0</v>
      </c>
      <c r="R670" s="68">
        <v>33.229329173166903</v>
      </c>
    </row>
    <row r="671" spans="1:18" x14ac:dyDescent="0.2">
      <c r="A671" s="141" t="s">
        <v>1604</v>
      </c>
      <c r="B671" s="67" t="s">
        <v>1605</v>
      </c>
      <c r="C671" s="67">
        <v>75</v>
      </c>
      <c r="D671" s="67" t="s">
        <v>340</v>
      </c>
      <c r="E671" s="71">
        <v>0.77325771277477495</v>
      </c>
      <c r="F671" s="68">
        <v>77.702702702702695</v>
      </c>
      <c r="G671" s="71">
        <v>0.94349669857616802</v>
      </c>
      <c r="H671" s="68">
        <v>96.340090090090101</v>
      </c>
      <c r="I671" s="71">
        <v>0.86031417875865102</v>
      </c>
      <c r="J671" s="68">
        <v>78.434684684684697</v>
      </c>
      <c r="K671" s="71">
        <v>0.927574700074701</v>
      </c>
      <c r="L671" s="68">
        <v>75.506756756756801</v>
      </c>
      <c r="M671" s="71">
        <v>0.929855033736389</v>
      </c>
      <c r="N671" s="68">
        <v>85.479296653431604</v>
      </c>
      <c r="O671" s="71">
        <v>0.205047952727966</v>
      </c>
      <c r="P671" s="68">
        <v>33.581661891117498</v>
      </c>
      <c r="Q671" s="71"/>
      <c r="R671" s="68"/>
    </row>
    <row r="672" spans="1:18" x14ac:dyDescent="0.2">
      <c r="A672" s="141" t="s">
        <v>1606</v>
      </c>
      <c r="B672" s="67" t="s">
        <v>1607</v>
      </c>
      <c r="C672" s="67">
        <v>75</v>
      </c>
      <c r="D672" s="67" t="s">
        <v>340</v>
      </c>
      <c r="E672" s="71">
        <v>0.75071670931693701</v>
      </c>
      <c r="F672" s="68">
        <v>70.495495495495504</v>
      </c>
      <c r="G672" s="71">
        <v>0.94400430790239298</v>
      </c>
      <c r="H672" s="68">
        <v>96.396396396396398</v>
      </c>
      <c r="I672" s="71">
        <v>0.86956647146805599</v>
      </c>
      <c r="J672" s="68">
        <v>81.25</v>
      </c>
      <c r="K672" s="71">
        <v>0.90762346904560098</v>
      </c>
      <c r="L672" s="68">
        <v>67.173423423423401</v>
      </c>
      <c r="M672" s="71">
        <v>0.85971006747277701</v>
      </c>
      <c r="N672" s="68">
        <v>64.719228587634703</v>
      </c>
      <c r="O672" s="71">
        <v>0.172679230695857</v>
      </c>
      <c r="P672" s="68">
        <v>24.985673352435501</v>
      </c>
      <c r="Q672" s="71"/>
      <c r="R672" s="68"/>
    </row>
    <row r="673" spans="1:18" x14ac:dyDescent="0.2">
      <c r="A673" s="141" t="s">
        <v>1608</v>
      </c>
      <c r="B673" s="67" t="s">
        <v>1609</v>
      </c>
      <c r="C673" s="67">
        <v>75</v>
      </c>
      <c r="D673" s="67" t="s">
        <v>340</v>
      </c>
      <c r="E673" s="71">
        <v>0.63091254704243305</v>
      </c>
      <c r="F673" s="68">
        <v>34.346846846846802</v>
      </c>
      <c r="G673" s="71">
        <v>0.93962475863188</v>
      </c>
      <c r="H673" s="68">
        <v>96.171171171171196</v>
      </c>
      <c r="I673" s="71">
        <v>0.85478999427361901</v>
      </c>
      <c r="J673" s="68">
        <v>76.463963963964005</v>
      </c>
      <c r="K673" s="71">
        <v>0.87599664273537303</v>
      </c>
      <c r="L673" s="68">
        <v>53.490990990991001</v>
      </c>
      <c r="M673" s="71">
        <v>0.87307101342775095</v>
      </c>
      <c r="N673" s="68">
        <v>69.653998865570102</v>
      </c>
      <c r="O673" s="71">
        <v>0.24199287318597601</v>
      </c>
      <c r="P673" s="68">
        <v>40.343839541547297</v>
      </c>
      <c r="Q673" s="71">
        <v>0</v>
      </c>
      <c r="R673" s="68">
        <v>33.229329173166903</v>
      </c>
    </row>
    <row r="674" spans="1:18" x14ac:dyDescent="0.2">
      <c r="A674" s="141" t="s">
        <v>1610</v>
      </c>
      <c r="B674" s="67" t="s">
        <v>1611</v>
      </c>
      <c r="C674" s="67">
        <v>75</v>
      </c>
      <c r="D674" s="67" t="s">
        <v>340</v>
      </c>
      <c r="E674" s="71">
        <v>0.67835417493390404</v>
      </c>
      <c r="F674" s="68">
        <v>49.324324324324301</v>
      </c>
      <c r="G674" s="71">
        <v>0.95334228869475901</v>
      </c>
      <c r="H674" s="68">
        <v>96.846846846846802</v>
      </c>
      <c r="I674" s="71">
        <v>0.89037893225963105</v>
      </c>
      <c r="J674" s="68">
        <v>87.162162162162204</v>
      </c>
      <c r="K674" s="71">
        <v>0.91261163005289103</v>
      </c>
      <c r="L674" s="68">
        <v>69.5382882882883</v>
      </c>
      <c r="M674" s="71">
        <v>0.87975148640523704</v>
      </c>
      <c r="N674" s="68">
        <v>72.036301758366406</v>
      </c>
      <c r="O674" s="71">
        <v>0.221140712190908</v>
      </c>
      <c r="P674" s="68">
        <v>36.790830945558703</v>
      </c>
      <c r="Q674" s="71">
        <v>0.21290000000000001</v>
      </c>
      <c r="R674" s="68">
        <v>46.5678627145086</v>
      </c>
    </row>
    <row r="675" spans="1:18" x14ac:dyDescent="0.2">
      <c r="A675" s="141" t="s">
        <v>1612</v>
      </c>
      <c r="B675" s="67" t="s">
        <v>1613</v>
      </c>
      <c r="C675" s="67">
        <v>75</v>
      </c>
      <c r="D675" s="67" t="s">
        <v>340</v>
      </c>
      <c r="E675" s="71">
        <v>0.71538980787279705</v>
      </c>
      <c r="F675" s="68">
        <v>60.472972972972997</v>
      </c>
      <c r="G675" s="71">
        <v>0.91359703899129996</v>
      </c>
      <c r="H675" s="68">
        <v>94.594594594594597</v>
      </c>
      <c r="I675" s="71">
        <v>0.94206770001900397</v>
      </c>
      <c r="J675" s="68">
        <v>96.790540540540505</v>
      </c>
      <c r="K675" s="71">
        <v>0.948748495789555</v>
      </c>
      <c r="L675" s="68">
        <v>84.403153153153198</v>
      </c>
      <c r="M675" s="71">
        <v>0.88643195938272401</v>
      </c>
      <c r="N675" s="68">
        <v>73.737946681792394</v>
      </c>
      <c r="O675" s="71">
        <v>0.49179365305419798</v>
      </c>
      <c r="P675" s="68">
        <v>67.106017191977102</v>
      </c>
      <c r="Q675" s="71">
        <v>0.10970000000000001</v>
      </c>
      <c r="R675" s="68">
        <v>43.135725429017199</v>
      </c>
    </row>
    <row r="676" spans="1:18" x14ac:dyDescent="0.2">
      <c r="A676" s="141" t="s">
        <v>1614</v>
      </c>
      <c r="B676" s="67" t="s">
        <v>1615</v>
      </c>
      <c r="C676" s="67">
        <v>75</v>
      </c>
      <c r="D676" s="67" t="s">
        <v>340</v>
      </c>
      <c r="E676" s="71">
        <v>0.81973206272568599</v>
      </c>
      <c r="F676" s="68">
        <v>87.668918918918905</v>
      </c>
      <c r="G676" s="71">
        <v>0.98204383657928296</v>
      </c>
      <c r="H676" s="68">
        <v>98.479729729729698</v>
      </c>
      <c r="I676" s="71">
        <v>0.91349492581672198</v>
      </c>
      <c r="J676" s="68">
        <v>92.623873873873904</v>
      </c>
      <c r="K676" s="71">
        <v>0.92884298332933601</v>
      </c>
      <c r="L676" s="68">
        <v>76.182432432432407</v>
      </c>
      <c r="M676" s="71">
        <v>0.96325739862382198</v>
      </c>
      <c r="N676" s="68">
        <v>92.796369824163406</v>
      </c>
      <c r="O676" s="71">
        <v>0.404253232004954</v>
      </c>
      <c r="P676" s="68">
        <v>59.7707736389685</v>
      </c>
      <c r="Q676" s="71">
        <v>0.72650000000000003</v>
      </c>
      <c r="R676" s="68">
        <v>64.820592823713</v>
      </c>
    </row>
    <row r="677" spans="1:18" x14ac:dyDescent="0.2">
      <c r="A677" s="141" t="s">
        <v>1616</v>
      </c>
      <c r="B677" s="67" t="s">
        <v>1617</v>
      </c>
      <c r="C677" s="67">
        <v>75</v>
      </c>
      <c r="D677" s="67" t="s">
        <v>340</v>
      </c>
      <c r="E677" s="71">
        <v>0.87263839573825697</v>
      </c>
      <c r="F677" s="68">
        <v>93.75</v>
      </c>
      <c r="G677" s="71">
        <v>0.95273668861435301</v>
      </c>
      <c r="H677" s="68">
        <v>96.790540540540505</v>
      </c>
      <c r="I677" s="71">
        <v>0.94929302412407501</v>
      </c>
      <c r="J677" s="68">
        <v>97.466216216216196</v>
      </c>
      <c r="K677" s="71">
        <v>0.95638574926374398</v>
      </c>
      <c r="L677" s="68">
        <v>87.218468468468501</v>
      </c>
      <c r="M677" s="71">
        <v>0.98329881755628301</v>
      </c>
      <c r="N677" s="68">
        <v>96.142938173567799</v>
      </c>
      <c r="O677" s="71">
        <v>0.39411609487108701</v>
      </c>
      <c r="P677" s="68">
        <v>58.567335243553003</v>
      </c>
      <c r="Q677" s="71">
        <v>1</v>
      </c>
      <c r="R677" s="68">
        <v>100</v>
      </c>
    </row>
    <row r="678" spans="1:18" x14ac:dyDescent="0.2">
      <c r="A678" s="141" t="s">
        <v>1618</v>
      </c>
      <c r="B678" s="67" t="s">
        <v>1619</v>
      </c>
      <c r="C678" s="67">
        <v>75</v>
      </c>
      <c r="D678" s="67" t="s">
        <v>340</v>
      </c>
      <c r="E678" s="71">
        <v>0.76315657478219101</v>
      </c>
      <c r="F678" s="68">
        <v>74.662162162162204</v>
      </c>
      <c r="G678" s="71">
        <v>0.98363359075748402</v>
      </c>
      <c r="H678" s="68">
        <v>98.536036036035995</v>
      </c>
      <c r="I678" s="71">
        <v>0.91002193495478001</v>
      </c>
      <c r="J678" s="68">
        <v>91.835585585585605</v>
      </c>
      <c r="K678" s="71">
        <v>0.92707291318885998</v>
      </c>
      <c r="L678" s="68">
        <v>75.168918918918905</v>
      </c>
      <c r="M678" s="71">
        <v>0.86639054045026398</v>
      </c>
      <c r="N678" s="68">
        <v>67.668746454906398</v>
      </c>
      <c r="O678" s="71">
        <v>0.128663894559569</v>
      </c>
      <c r="P678" s="68">
        <v>15.702005730659</v>
      </c>
      <c r="Q678" s="71"/>
      <c r="R678" s="68"/>
    </row>
    <row r="679" spans="1:18" x14ac:dyDescent="0.2">
      <c r="A679" s="141" t="s">
        <v>1620</v>
      </c>
      <c r="B679" s="67" t="s">
        <v>1621</v>
      </c>
      <c r="C679" s="67">
        <v>75</v>
      </c>
      <c r="D679" s="67" t="s">
        <v>340</v>
      </c>
      <c r="E679" s="71">
        <v>0.78635293206766699</v>
      </c>
      <c r="F679" s="68">
        <v>80.912162162162204</v>
      </c>
      <c r="G679" s="71">
        <v>0.83976934281847104</v>
      </c>
      <c r="H679" s="68">
        <v>81.193693693693703</v>
      </c>
      <c r="I679" s="71">
        <v>0.86603194771522796</v>
      </c>
      <c r="J679" s="68">
        <v>79.954954954954999</v>
      </c>
      <c r="K679" s="71">
        <v>0.97901907523682696</v>
      </c>
      <c r="L679" s="68">
        <v>95.045045045045001</v>
      </c>
      <c r="M679" s="71">
        <v>0.89979290533769796</v>
      </c>
      <c r="N679" s="68">
        <v>77.8218944980147</v>
      </c>
      <c r="O679" s="71">
        <v>0.14045432129778099</v>
      </c>
      <c r="P679" s="68">
        <v>18.3381088825215</v>
      </c>
      <c r="Q679" s="71">
        <v>0.99304999999999999</v>
      </c>
      <c r="R679" s="68">
        <v>70.982839313572498</v>
      </c>
    </row>
    <row r="680" spans="1:18" x14ac:dyDescent="0.2">
      <c r="A680" s="141" t="s">
        <v>1622</v>
      </c>
      <c r="B680" s="67" t="s">
        <v>1623</v>
      </c>
      <c r="C680" s="67">
        <v>75</v>
      </c>
      <c r="D680" s="67" t="s">
        <v>340</v>
      </c>
      <c r="E680" s="71">
        <v>0.86666666666666703</v>
      </c>
      <c r="F680" s="68">
        <v>93.243243243243199</v>
      </c>
      <c r="G680" s="71">
        <v>0.6</v>
      </c>
      <c r="H680" s="68">
        <v>7.8265765765765796</v>
      </c>
      <c r="I680" s="71">
        <v>1</v>
      </c>
      <c r="J680" s="68">
        <v>100</v>
      </c>
      <c r="K680" s="71">
        <v>1</v>
      </c>
      <c r="L680" s="68">
        <v>100</v>
      </c>
      <c r="M680" s="71"/>
      <c r="N680" s="68"/>
      <c r="O680" s="71"/>
      <c r="P680" s="68"/>
      <c r="Q680" s="71"/>
      <c r="R680" s="68"/>
    </row>
    <row r="681" spans="1:18" x14ac:dyDescent="0.2">
      <c r="A681" s="141" t="s">
        <v>1624</v>
      </c>
      <c r="B681" s="67" t="s">
        <v>1625</v>
      </c>
      <c r="C681" s="67">
        <v>65</v>
      </c>
      <c r="D681" s="67" t="s">
        <v>340</v>
      </c>
      <c r="E681" s="71">
        <v>0.77038561048659704</v>
      </c>
      <c r="F681" s="68">
        <v>76.801801801801801</v>
      </c>
      <c r="G681" s="71">
        <v>0.77104409296518905</v>
      </c>
      <c r="H681" s="68">
        <v>46.677927927927897</v>
      </c>
      <c r="I681" s="71">
        <v>0.81019767034171797</v>
      </c>
      <c r="J681" s="68">
        <v>61.148648648648702</v>
      </c>
      <c r="K681" s="71">
        <v>0.86449433904907502</v>
      </c>
      <c r="L681" s="68">
        <v>49.2117117117117</v>
      </c>
      <c r="M681" s="71">
        <v>0.93319527022513205</v>
      </c>
      <c r="N681" s="68">
        <v>86.330119115144598</v>
      </c>
      <c r="O681" s="71">
        <v>0.47299667985187199</v>
      </c>
      <c r="P681" s="68">
        <v>65.959885386819494</v>
      </c>
      <c r="Q681" s="71"/>
      <c r="R681" s="68"/>
    </row>
    <row r="682" spans="1:18" x14ac:dyDescent="0.2">
      <c r="A682" s="141" t="s">
        <v>1626</v>
      </c>
      <c r="B682" s="67" t="s">
        <v>1627</v>
      </c>
      <c r="C682" s="67">
        <v>65</v>
      </c>
      <c r="D682" s="67" t="s">
        <v>340</v>
      </c>
      <c r="E682" s="71">
        <v>0.64926121104865797</v>
      </c>
      <c r="F682" s="68">
        <v>40.146396396396398</v>
      </c>
      <c r="G682" s="71">
        <v>0.800058283260901</v>
      </c>
      <c r="H682" s="68">
        <v>60.472972972972997</v>
      </c>
      <c r="I682" s="71">
        <v>0.82355606952572202</v>
      </c>
      <c r="J682" s="68">
        <v>65.765765765765806</v>
      </c>
      <c r="K682" s="71">
        <v>0.88026553169916999</v>
      </c>
      <c r="L682" s="68">
        <v>55.123873873873897</v>
      </c>
      <c r="M682" s="71">
        <v>0.91315385129267201</v>
      </c>
      <c r="N682" s="68">
        <v>81.565513329551905</v>
      </c>
      <c r="O682" s="71">
        <v>0.47533353051348598</v>
      </c>
      <c r="P682" s="68">
        <v>66.189111747851001</v>
      </c>
      <c r="Q682" s="71">
        <v>3.2000000000000002E-3</v>
      </c>
      <c r="R682" s="68">
        <v>36.349453978159097</v>
      </c>
    </row>
    <row r="683" spans="1:18" x14ac:dyDescent="0.2">
      <c r="A683" s="141" t="s">
        <v>874</v>
      </c>
      <c r="B683" s="67" t="s">
        <v>1628</v>
      </c>
      <c r="C683" s="67">
        <v>65</v>
      </c>
      <c r="D683" s="67" t="s">
        <v>340</v>
      </c>
      <c r="E683" s="71">
        <v>0.78938945798039495</v>
      </c>
      <c r="F683" s="68">
        <v>81.869369369369394</v>
      </c>
      <c r="G683" s="71">
        <v>0.80434576959648896</v>
      </c>
      <c r="H683" s="68">
        <v>63.063063063063098</v>
      </c>
      <c r="I683" s="71">
        <v>0.82799663078374297</v>
      </c>
      <c r="J683" s="68">
        <v>67.286036036035995</v>
      </c>
      <c r="K683" s="71">
        <v>0.76557608677794198</v>
      </c>
      <c r="L683" s="68">
        <v>24.5495495495495</v>
      </c>
      <c r="M683" s="71">
        <v>0.973278108090053</v>
      </c>
      <c r="N683" s="68">
        <v>94.838343732274495</v>
      </c>
      <c r="O683" s="71">
        <v>0.57575069465374795</v>
      </c>
      <c r="P683" s="68">
        <v>75.071633237822397</v>
      </c>
      <c r="Q683" s="71"/>
      <c r="R683" s="68"/>
    </row>
    <row r="684" spans="1:18" x14ac:dyDescent="0.2">
      <c r="A684" s="141" t="s">
        <v>1629</v>
      </c>
      <c r="B684" s="67" t="s">
        <v>1630</v>
      </c>
      <c r="C684" s="67">
        <v>65</v>
      </c>
      <c r="D684" s="67" t="s">
        <v>340</v>
      </c>
      <c r="E684" s="71">
        <v>0.81484159895066299</v>
      </c>
      <c r="F684" s="68">
        <v>86.936936936936902</v>
      </c>
      <c r="G684" s="71">
        <v>0.80438845464726505</v>
      </c>
      <c r="H684" s="68">
        <v>63.175675675675699</v>
      </c>
      <c r="I684" s="71">
        <v>0.82682718697001401</v>
      </c>
      <c r="J684" s="68">
        <v>66.722972972972997</v>
      </c>
      <c r="K684" s="71">
        <v>0.90229100444159105</v>
      </c>
      <c r="L684" s="68">
        <v>64.864864864864899</v>
      </c>
      <c r="M684" s="71">
        <v>0.94655621618010599</v>
      </c>
      <c r="N684" s="68">
        <v>89.109472490073699</v>
      </c>
      <c r="O684" s="71">
        <v>0.59414513251434198</v>
      </c>
      <c r="P684" s="68">
        <v>76.217765042979906</v>
      </c>
      <c r="Q684" s="71"/>
      <c r="R684" s="68"/>
    </row>
    <row r="685" spans="1:18" x14ac:dyDescent="0.2">
      <c r="A685" s="141" t="s">
        <v>1631</v>
      </c>
      <c r="B685" s="67" t="s">
        <v>1632</v>
      </c>
      <c r="C685" s="67">
        <v>65</v>
      </c>
      <c r="D685" s="67" t="s">
        <v>340</v>
      </c>
      <c r="E685" s="71">
        <v>0.84879456004684495</v>
      </c>
      <c r="F685" s="68">
        <v>90.653153153153198</v>
      </c>
      <c r="G685" s="71">
        <v>0.83193215674879495</v>
      </c>
      <c r="H685" s="68">
        <v>77.477477477477507</v>
      </c>
      <c r="I685" s="71">
        <v>0.850957340226</v>
      </c>
      <c r="J685" s="68">
        <v>75.675675675675706</v>
      </c>
      <c r="K685" s="71">
        <v>0.902632653989074</v>
      </c>
      <c r="L685" s="68">
        <v>65.090090090090101</v>
      </c>
      <c r="M685" s="71">
        <v>0.96659763511256602</v>
      </c>
      <c r="N685" s="68">
        <v>93.420306296086196</v>
      </c>
      <c r="O685" s="71">
        <v>0.54484757420463503</v>
      </c>
      <c r="P685" s="68">
        <v>72.263610315186199</v>
      </c>
      <c r="Q685" s="71">
        <v>0.99580000000000002</v>
      </c>
      <c r="R685" s="68">
        <v>71.294851794071803</v>
      </c>
    </row>
    <row r="686" spans="1:18" x14ac:dyDescent="0.2">
      <c r="A686" s="141" t="s">
        <v>1633</v>
      </c>
      <c r="B686" s="67" t="s">
        <v>1634</v>
      </c>
      <c r="C686" s="67">
        <v>65</v>
      </c>
      <c r="D686" s="67" t="s">
        <v>340</v>
      </c>
      <c r="E686" s="71">
        <v>0.87076384256537698</v>
      </c>
      <c r="F686" s="68">
        <v>93.524774774774798</v>
      </c>
      <c r="G686" s="71">
        <v>0.8343809072649</v>
      </c>
      <c r="H686" s="68">
        <v>78.716216216216196</v>
      </c>
      <c r="I686" s="71">
        <v>0.85828238358790998</v>
      </c>
      <c r="J686" s="68">
        <v>77.477477477477507</v>
      </c>
      <c r="K686" s="71">
        <v>0.95097034997556495</v>
      </c>
      <c r="L686" s="68">
        <v>84.853603603603602</v>
      </c>
      <c r="M686" s="71">
        <v>0.99665976351125696</v>
      </c>
      <c r="N686" s="68">
        <v>98.355076574021595</v>
      </c>
      <c r="O686" s="71">
        <v>0.58428965105263297</v>
      </c>
      <c r="P686" s="68">
        <v>75.8166189111748</v>
      </c>
      <c r="Q686" s="71">
        <v>1</v>
      </c>
      <c r="R686" s="68">
        <v>100</v>
      </c>
    </row>
    <row r="687" spans="1:18" x14ac:dyDescent="0.2">
      <c r="A687" s="141" t="s">
        <v>1635</v>
      </c>
      <c r="B687" s="67" t="s">
        <v>1636</v>
      </c>
      <c r="C687" s="67">
        <v>65</v>
      </c>
      <c r="D687" s="67" t="s">
        <v>340</v>
      </c>
      <c r="E687" s="71">
        <v>0.69526692953143499</v>
      </c>
      <c r="F687" s="68">
        <v>54.842342342342299</v>
      </c>
      <c r="G687" s="71">
        <v>0.83977944147127803</v>
      </c>
      <c r="H687" s="68">
        <v>81.25</v>
      </c>
      <c r="I687" s="71">
        <v>0.88904929474488303</v>
      </c>
      <c r="J687" s="68">
        <v>87.049549549549596</v>
      </c>
      <c r="K687" s="71">
        <v>0.89585803471770098</v>
      </c>
      <c r="L687" s="68">
        <v>62.1058558558559</v>
      </c>
      <c r="M687" s="71">
        <v>0.92317456075890203</v>
      </c>
      <c r="N687" s="68">
        <v>84.288145207033494</v>
      </c>
      <c r="O687" s="71">
        <v>0.62374024549584695</v>
      </c>
      <c r="P687" s="68">
        <v>77.936962750716305</v>
      </c>
      <c r="Q687" s="71">
        <v>0</v>
      </c>
      <c r="R687" s="68">
        <v>33.229329173166903</v>
      </c>
    </row>
    <row r="688" spans="1:18" x14ac:dyDescent="0.2">
      <c r="A688" s="141" t="s">
        <v>1637</v>
      </c>
      <c r="B688" s="67" t="s">
        <v>1638</v>
      </c>
      <c r="C688" s="67">
        <v>65</v>
      </c>
      <c r="D688" s="67" t="s">
        <v>340</v>
      </c>
      <c r="E688" s="71">
        <v>0.69697024861933399</v>
      </c>
      <c r="F688" s="68">
        <v>55.4617117117117</v>
      </c>
      <c r="G688" s="71">
        <v>0.85659215658613497</v>
      </c>
      <c r="H688" s="68">
        <v>87.443693693693703</v>
      </c>
      <c r="I688" s="71">
        <v>0.88413738184447099</v>
      </c>
      <c r="J688" s="68">
        <v>85.923423423423401</v>
      </c>
      <c r="K688" s="71">
        <v>0.90215382139387101</v>
      </c>
      <c r="L688" s="68">
        <v>64.808558558558602</v>
      </c>
      <c r="M688" s="71">
        <v>0.94655621618010599</v>
      </c>
      <c r="N688" s="68">
        <v>89.109472490073699</v>
      </c>
      <c r="O688" s="71">
        <v>0.58768191571142403</v>
      </c>
      <c r="P688" s="68">
        <v>75.988538681948398</v>
      </c>
      <c r="Q688" s="71">
        <v>4.7000000000000002E-3</v>
      </c>
      <c r="R688" s="68">
        <v>37.519500780031201</v>
      </c>
    </row>
    <row r="689" spans="1:18" x14ac:dyDescent="0.2">
      <c r="A689" s="141" t="s">
        <v>1639</v>
      </c>
      <c r="B689" s="67" t="s">
        <v>1640</v>
      </c>
      <c r="C689" s="67">
        <v>65</v>
      </c>
      <c r="D689" s="67" t="s">
        <v>340</v>
      </c>
      <c r="E689" s="71">
        <v>0.68926044625462002</v>
      </c>
      <c r="F689" s="68">
        <v>53.153153153153198</v>
      </c>
      <c r="G689" s="71">
        <v>0.82693470143594205</v>
      </c>
      <c r="H689" s="68">
        <v>75.056306306306297</v>
      </c>
      <c r="I689" s="71">
        <v>0.85854560322515705</v>
      </c>
      <c r="J689" s="68">
        <v>77.590090090090101</v>
      </c>
      <c r="K689" s="71">
        <v>0.91671926918750302</v>
      </c>
      <c r="L689" s="68">
        <v>70.945945945945894</v>
      </c>
      <c r="M689" s="71">
        <v>0.96659763511256602</v>
      </c>
      <c r="N689" s="68">
        <v>93.420306296086196</v>
      </c>
      <c r="O689" s="71">
        <v>0.56676546856654997</v>
      </c>
      <c r="P689" s="68">
        <v>73.753581661891104</v>
      </c>
      <c r="Q689" s="71">
        <v>0</v>
      </c>
      <c r="R689" s="68">
        <v>33.229329173166903</v>
      </c>
    </row>
    <row r="690" spans="1:18" x14ac:dyDescent="0.2">
      <c r="A690" s="141" t="s">
        <v>1641</v>
      </c>
      <c r="B690" s="67" t="s">
        <v>1642</v>
      </c>
      <c r="C690" s="67">
        <v>65</v>
      </c>
      <c r="D690" s="67" t="s">
        <v>340</v>
      </c>
      <c r="E690" s="71">
        <v>0.78879976733944901</v>
      </c>
      <c r="F690" s="68">
        <v>81.700450450450404</v>
      </c>
      <c r="G690" s="71">
        <v>0.85647487205106299</v>
      </c>
      <c r="H690" s="68">
        <v>87.387387387387406</v>
      </c>
      <c r="I690" s="71">
        <v>0.87822809925871204</v>
      </c>
      <c r="J690" s="68">
        <v>84.290540540540505</v>
      </c>
      <c r="K690" s="71">
        <v>0.926880659791121</v>
      </c>
      <c r="L690" s="68">
        <v>75.056306306306297</v>
      </c>
      <c r="M690" s="71">
        <v>0.97995858106753897</v>
      </c>
      <c r="N690" s="68">
        <v>95.519001701644896</v>
      </c>
      <c r="O690" s="71">
        <v>0.52785639186826105</v>
      </c>
      <c r="P690" s="68">
        <v>70.5444126074499</v>
      </c>
      <c r="Q690" s="71">
        <v>0.56340000000000001</v>
      </c>
      <c r="R690" s="68">
        <v>59.828393135725399</v>
      </c>
    </row>
    <row r="691" spans="1:18" x14ac:dyDescent="0.2">
      <c r="A691" s="141" t="s">
        <v>1643</v>
      </c>
      <c r="B691" s="67" t="s">
        <v>1644</v>
      </c>
      <c r="C691" s="67">
        <v>65</v>
      </c>
      <c r="D691" s="67" t="s">
        <v>340</v>
      </c>
      <c r="E691" s="71">
        <v>0.66581317928467498</v>
      </c>
      <c r="F691" s="68">
        <v>45.495495495495497</v>
      </c>
      <c r="G691" s="71">
        <v>0.84744122666245103</v>
      </c>
      <c r="H691" s="68">
        <v>84.459459459459495</v>
      </c>
      <c r="I691" s="71">
        <v>0.84383812669626701</v>
      </c>
      <c r="J691" s="68">
        <v>73.310810810810807</v>
      </c>
      <c r="K691" s="71">
        <v>0.90348108160016805</v>
      </c>
      <c r="L691" s="68">
        <v>65.427927927927897</v>
      </c>
      <c r="M691" s="71">
        <v>0.92317456075890203</v>
      </c>
      <c r="N691" s="68">
        <v>84.288145207033494</v>
      </c>
      <c r="O691" s="71">
        <v>0.47694407999026101</v>
      </c>
      <c r="P691" s="68">
        <v>66.418338108882494</v>
      </c>
      <c r="Q691" s="71">
        <v>0</v>
      </c>
      <c r="R691" s="68">
        <v>33.229329173166903</v>
      </c>
    </row>
    <row r="692" spans="1:18" x14ac:dyDescent="0.2">
      <c r="A692" s="141" t="s">
        <v>1645</v>
      </c>
      <c r="B692" s="67" t="s">
        <v>1646</v>
      </c>
      <c r="C692" s="67">
        <v>65</v>
      </c>
      <c r="D692" s="67" t="s">
        <v>340</v>
      </c>
      <c r="E692" s="71">
        <v>0.78944094032470002</v>
      </c>
      <c r="F692" s="68">
        <v>81.981981981982003</v>
      </c>
      <c r="G692" s="71">
        <v>0.82188116171265002</v>
      </c>
      <c r="H692" s="68">
        <v>72.240990990990994</v>
      </c>
      <c r="I692" s="71">
        <v>0.79447796452491803</v>
      </c>
      <c r="J692" s="68">
        <v>55.123873873873897</v>
      </c>
      <c r="K692" s="71">
        <v>0.85575393363643204</v>
      </c>
      <c r="L692" s="68">
        <v>46.058558558558602</v>
      </c>
      <c r="M692" s="71">
        <v>0.94989645266884903</v>
      </c>
      <c r="N692" s="68">
        <v>89.733408961996602</v>
      </c>
      <c r="O692" s="71">
        <v>0.56203612940535097</v>
      </c>
      <c r="P692" s="68">
        <v>73.352435530085998</v>
      </c>
      <c r="Q692" s="71">
        <v>0.75260000000000005</v>
      </c>
      <c r="R692" s="68">
        <v>65.678627145085798</v>
      </c>
    </row>
    <row r="693" spans="1:18" x14ac:dyDescent="0.2">
      <c r="A693" s="141" t="s">
        <v>1647</v>
      </c>
      <c r="B693" s="67" t="s">
        <v>1648</v>
      </c>
      <c r="C693" s="67">
        <v>65</v>
      </c>
      <c r="D693" s="67" t="s">
        <v>340</v>
      </c>
      <c r="E693" s="71">
        <v>0.76517683989691698</v>
      </c>
      <c r="F693" s="68">
        <v>75.281531531531499</v>
      </c>
      <c r="G693" s="71">
        <v>0.85523999832096798</v>
      </c>
      <c r="H693" s="68">
        <v>86.768018018017997</v>
      </c>
      <c r="I693" s="71">
        <v>0.86877709926426305</v>
      </c>
      <c r="J693" s="68">
        <v>80.686936936936902</v>
      </c>
      <c r="K693" s="71">
        <v>0.90690373357749998</v>
      </c>
      <c r="L693" s="68">
        <v>66.891891891891902</v>
      </c>
      <c r="M693" s="71">
        <v>0.94655621618010599</v>
      </c>
      <c r="N693" s="68">
        <v>89.109472490073699</v>
      </c>
      <c r="O693" s="71">
        <v>0.57568399203866405</v>
      </c>
      <c r="P693" s="68">
        <v>75.014326647564502</v>
      </c>
      <c r="Q693" s="71">
        <v>0.43790000000000001</v>
      </c>
      <c r="R693" s="68">
        <v>53.900156006240302</v>
      </c>
    </row>
    <row r="694" spans="1:18" x14ac:dyDescent="0.2">
      <c r="A694" s="141" t="s">
        <v>1649</v>
      </c>
      <c r="B694" s="67" t="s">
        <v>1650</v>
      </c>
      <c r="C694" s="67">
        <v>65</v>
      </c>
      <c r="D694" s="67" t="s">
        <v>340</v>
      </c>
      <c r="E694" s="71">
        <v>0.67546392200516203</v>
      </c>
      <c r="F694" s="68">
        <v>48.592342342342299</v>
      </c>
      <c r="G694" s="71">
        <v>0.84899723705605301</v>
      </c>
      <c r="H694" s="68">
        <v>84.909909909909899</v>
      </c>
      <c r="I694" s="71">
        <v>0.87496562033591196</v>
      </c>
      <c r="J694" s="68">
        <v>83.164414414414395</v>
      </c>
      <c r="K694" s="71">
        <v>0.86592696478523001</v>
      </c>
      <c r="L694" s="68">
        <v>49.549549549549504</v>
      </c>
      <c r="M694" s="71">
        <v>0.929855033736389</v>
      </c>
      <c r="N694" s="68">
        <v>85.479296653431604</v>
      </c>
      <c r="O694" s="71">
        <v>0.53303867611738798</v>
      </c>
      <c r="P694" s="68">
        <v>71.117478510028604</v>
      </c>
      <c r="Q694" s="71">
        <v>0</v>
      </c>
      <c r="R694" s="68">
        <v>33.229329173166903</v>
      </c>
    </row>
    <row r="695" spans="1:18" x14ac:dyDescent="0.2">
      <c r="A695" s="141" t="s">
        <v>1651</v>
      </c>
      <c r="B695" s="67" t="s">
        <v>1652</v>
      </c>
      <c r="C695" s="67">
        <v>65</v>
      </c>
      <c r="D695" s="67" t="s">
        <v>340</v>
      </c>
      <c r="E695" s="71">
        <v>0.64941404731499597</v>
      </c>
      <c r="F695" s="68">
        <v>40.202702702702702</v>
      </c>
      <c r="G695" s="71">
        <v>0.83328204116809901</v>
      </c>
      <c r="H695" s="68">
        <v>78.040540540540505</v>
      </c>
      <c r="I695" s="71">
        <v>0.82640142434415198</v>
      </c>
      <c r="J695" s="68">
        <v>66.6666666666667</v>
      </c>
      <c r="K695" s="71">
        <v>0.80954367933430205</v>
      </c>
      <c r="L695" s="68">
        <v>33.3333333333333</v>
      </c>
      <c r="M695" s="71">
        <v>0.86305030396152005</v>
      </c>
      <c r="N695" s="68">
        <v>65.910380034032897</v>
      </c>
      <c r="O695" s="71">
        <v>0.56420683508190195</v>
      </c>
      <c r="P695" s="68">
        <v>73.524355300859597</v>
      </c>
      <c r="Q695" s="71">
        <v>0</v>
      </c>
      <c r="R695" s="68">
        <v>33.229329173166903</v>
      </c>
    </row>
    <row r="696" spans="1:18" x14ac:dyDescent="0.2">
      <c r="A696" s="141" t="s">
        <v>1653</v>
      </c>
      <c r="B696" s="67" t="s">
        <v>1654</v>
      </c>
      <c r="C696" s="67">
        <v>65</v>
      </c>
      <c r="D696" s="67" t="s">
        <v>340</v>
      </c>
      <c r="E696" s="71">
        <v>0.67766904852579701</v>
      </c>
      <c r="F696" s="68">
        <v>49.099099099099099</v>
      </c>
      <c r="G696" s="71">
        <v>0.89406713508529501</v>
      </c>
      <c r="H696" s="68">
        <v>92.792792792792795</v>
      </c>
      <c r="I696" s="71">
        <v>0.88760544538929298</v>
      </c>
      <c r="J696" s="68">
        <v>86.7117117117117</v>
      </c>
      <c r="K696" s="71">
        <v>0.87380059325744996</v>
      </c>
      <c r="L696" s="68">
        <v>52.702702702702702</v>
      </c>
      <c r="M696" s="71">
        <v>0.91983432427015799</v>
      </c>
      <c r="N696" s="68">
        <v>83.210436755530395</v>
      </c>
      <c r="O696" s="71">
        <v>0.49070679315258797</v>
      </c>
      <c r="P696" s="68">
        <v>67.048710601719193</v>
      </c>
      <c r="Q696" s="71">
        <v>0</v>
      </c>
      <c r="R696" s="68">
        <v>33.229329173166903</v>
      </c>
    </row>
    <row r="697" spans="1:18" x14ac:dyDescent="0.2">
      <c r="A697" s="141" t="s">
        <v>1655</v>
      </c>
      <c r="B697" s="67" t="s">
        <v>1656</v>
      </c>
      <c r="C697" s="67">
        <v>65</v>
      </c>
      <c r="D697" s="67" t="s">
        <v>340</v>
      </c>
      <c r="E697" s="71">
        <v>0.644905150262152</v>
      </c>
      <c r="F697" s="68">
        <v>38.795045045045001</v>
      </c>
      <c r="G697" s="71">
        <v>0.85529966159790605</v>
      </c>
      <c r="H697" s="68">
        <v>86.824324324324294</v>
      </c>
      <c r="I697" s="71">
        <v>0.80046217781316098</v>
      </c>
      <c r="J697" s="68">
        <v>57.319819819819799</v>
      </c>
      <c r="K697" s="71">
        <v>0.81486934224305196</v>
      </c>
      <c r="L697" s="68">
        <v>34.346846846846802</v>
      </c>
      <c r="M697" s="71">
        <v>0.93319527022513205</v>
      </c>
      <c r="N697" s="68">
        <v>86.330119115144598</v>
      </c>
      <c r="O697" s="71">
        <v>0.46560444969366199</v>
      </c>
      <c r="P697" s="68">
        <v>65.329512893982795</v>
      </c>
      <c r="Q697" s="71">
        <v>0</v>
      </c>
      <c r="R697" s="68">
        <v>33.229329173166903</v>
      </c>
    </row>
    <row r="698" spans="1:18" x14ac:dyDescent="0.2">
      <c r="A698" s="141" t="s">
        <v>1657</v>
      </c>
      <c r="B698" s="67" t="s">
        <v>1658</v>
      </c>
      <c r="C698" s="67">
        <v>65</v>
      </c>
      <c r="D698" s="67" t="s">
        <v>340</v>
      </c>
      <c r="E698" s="71">
        <v>0.64088368710388</v>
      </c>
      <c r="F698" s="68">
        <v>37.725225225225202</v>
      </c>
      <c r="G698" s="71">
        <v>0.85169271549561198</v>
      </c>
      <c r="H698" s="68">
        <v>85.754504504504496</v>
      </c>
      <c r="I698" s="71">
        <v>0.81782081130360695</v>
      </c>
      <c r="J698" s="68">
        <v>63.457207207207198</v>
      </c>
      <c r="K698" s="71">
        <v>0.827942647782691</v>
      </c>
      <c r="L698" s="68">
        <v>37.725225225225202</v>
      </c>
      <c r="M698" s="71">
        <v>0.91315385129267201</v>
      </c>
      <c r="N698" s="68">
        <v>81.565513329551905</v>
      </c>
      <c r="O698" s="71">
        <v>0.43469209674870002</v>
      </c>
      <c r="P698" s="68">
        <v>62.750716332378197</v>
      </c>
      <c r="Q698" s="71">
        <v>0</v>
      </c>
      <c r="R698" s="68">
        <v>33.229329173166903</v>
      </c>
    </row>
    <row r="699" spans="1:18" x14ac:dyDescent="0.2">
      <c r="A699" s="141" t="s">
        <v>1659</v>
      </c>
      <c r="B699" s="67" t="s">
        <v>1660</v>
      </c>
      <c r="C699" s="67">
        <v>65</v>
      </c>
      <c r="D699" s="67" t="s">
        <v>340</v>
      </c>
      <c r="E699" s="71">
        <v>0.67963553560823498</v>
      </c>
      <c r="F699" s="68">
        <v>49.718468468468501</v>
      </c>
      <c r="G699" s="71">
        <v>0.85189426504017896</v>
      </c>
      <c r="H699" s="68">
        <v>85.867117117117104</v>
      </c>
      <c r="I699" s="71">
        <v>0.84260232697211201</v>
      </c>
      <c r="J699" s="68">
        <v>72.691441441441398</v>
      </c>
      <c r="K699" s="71">
        <v>0.88065080573636501</v>
      </c>
      <c r="L699" s="68">
        <v>55.405405405405403</v>
      </c>
      <c r="M699" s="71">
        <v>0.95657692564633601</v>
      </c>
      <c r="N699" s="68">
        <v>91.264889393079997</v>
      </c>
      <c r="O699" s="71">
        <v>0.54608889025441798</v>
      </c>
      <c r="P699" s="68">
        <v>72.378223495702002</v>
      </c>
      <c r="Q699" s="71">
        <v>0</v>
      </c>
      <c r="R699" s="68">
        <v>33.229329173166903</v>
      </c>
    </row>
    <row r="700" spans="1:18" x14ac:dyDescent="0.2">
      <c r="A700" s="141" t="s">
        <v>1661</v>
      </c>
      <c r="B700" s="67" t="s">
        <v>1662</v>
      </c>
      <c r="C700" s="67">
        <v>65</v>
      </c>
      <c r="D700" s="67" t="s">
        <v>340</v>
      </c>
      <c r="E700" s="71">
        <v>0.66190583075467602</v>
      </c>
      <c r="F700" s="68">
        <v>44.031531531531499</v>
      </c>
      <c r="G700" s="71">
        <v>0.85615984784796695</v>
      </c>
      <c r="H700" s="68">
        <v>87.274774774774798</v>
      </c>
      <c r="I700" s="71">
        <v>0.81913464150600701</v>
      </c>
      <c r="J700" s="68">
        <v>63.907657657657701</v>
      </c>
      <c r="K700" s="71">
        <v>0.85806571865716197</v>
      </c>
      <c r="L700" s="68">
        <v>46.903153153153198</v>
      </c>
      <c r="M700" s="71">
        <v>0.94321597969136195</v>
      </c>
      <c r="N700" s="68">
        <v>88.3720930232558</v>
      </c>
      <c r="O700" s="71">
        <v>0.494858796825558</v>
      </c>
      <c r="P700" s="68">
        <v>67.335243553008596</v>
      </c>
      <c r="Q700" s="71">
        <v>0</v>
      </c>
      <c r="R700" s="68">
        <v>33.229329173166903</v>
      </c>
    </row>
    <row r="701" spans="1:18" x14ac:dyDescent="0.2">
      <c r="A701" s="141" t="s">
        <v>351</v>
      </c>
      <c r="B701" s="67" t="s">
        <v>1663</v>
      </c>
      <c r="C701" s="67">
        <v>65</v>
      </c>
      <c r="D701" s="67" t="s">
        <v>340</v>
      </c>
      <c r="E701" s="71">
        <v>0.67518341741296595</v>
      </c>
      <c r="F701" s="68">
        <v>48.536036036036002</v>
      </c>
      <c r="G701" s="71">
        <v>0.862750342387821</v>
      </c>
      <c r="H701" s="68">
        <v>88.626126126126096</v>
      </c>
      <c r="I701" s="71">
        <v>0.84312681811392098</v>
      </c>
      <c r="J701" s="68">
        <v>72.860360360360403</v>
      </c>
      <c r="K701" s="71">
        <v>0.84257798409652496</v>
      </c>
      <c r="L701" s="68">
        <v>42.004504504504503</v>
      </c>
      <c r="M701" s="71">
        <v>0.96325739862382198</v>
      </c>
      <c r="N701" s="68">
        <v>92.796369824163406</v>
      </c>
      <c r="O701" s="71">
        <v>0.53938796125570299</v>
      </c>
      <c r="P701" s="68">
        <v>71.747851002865303</v>
      </c>
      <c r="Q701" s="71">
        <v>0</v>
      </c>
      <c r="R701" s="68">
        <v>33.229329173166903</v>
      </c>
    </row>
    <row r="702" spans="1:18" x14ac:dyDescent="0.2">
      <c r="A702" s="141" t="s">
        <v>1664</v>
      </c>
      <c r="B702" s="67" t="s">
        <v>1665</v>
      </c>
      <c r="C702" s="67">
        <v>65</v>
      </c>
      <c r="D702" s="67" t="s">
        <v>340</v>
      </c>
      <c r="E702" s="71">
        <v>0.59703978444428096</v>
      </c>
      <c r="F702" s="68">
        <v>24.1554054054054</v>
      </c>
      <c r="G702" s="71">
        <v>0.77427441320603196</v>
      </c>
      <c r="H702" s="68">
        <v>48.3108108108108</v>
      </c>
      <c r="I702" s="71">
        <v>0.765238220386811</v>
      </c>
      <c r="J702" s="68">
        <v>43.918918918918898</v>
      </c>
      <c r="K702" s="71">
        <v>0.811327179226769</v>
      </c>
      <c r="L702" s="68">
        <v>33.7274774774775</v>
      </c>
      <c r="M702" s="71">
        <v>0.88643195938272401</v>
      </c>
      <c r="N702" s="68">
        <v>73.737946681792394</v>
      </c>
      <c r="O702" s="71">
        <v>0.34496693446335103</v>
      </c>
      <c r="P702" s="68">
        <v>52.836676217765003</v>
      </c>
      <c r="Q702" s="71">
        <v>0</v>
      </c>
      <c r="R702" s="68">
        <v>33.229329173166903</v>
      </c>
    </row>
    <row r="703" spans="1:18" x14ac:dyDescent="0.2">
      <c r="A703" s="141" t="s">
        <v>1666</v>
      </c>
      <c r="B703" s="67" t="s">
        <v>1667</v>
      </c>
      <c r="C703" s="67">
        <v>65</v>
      </c>
      <c r="D703" s="67" t="s">
        <v>340</v>
      </c>
      <c r="E703" s="71">
        <v>0.61764154662423298</v>
      </c>
      <c r="F703" s="68">
        <v>30.0675675675676</v>
      </c>
      <c r="G703" s="71">
        <v>0.80436309091834002</v>
      </c>
      <c r="H703" s="68">
        <v>63.119369369369402</v>
      </c>
      <c r="I703" s="71">
        <v>0.803922287670915</v>
      </c>
      <c r="J703" s="68">
        <v>58.3333333333333</v>
      </c>
      <c r="K703" s="71">
        <v>0.825806661562144</v>
      </c>
      <c r="L703" s="68">
        <v>37.218468468468501</v>
      </c>
      <c r="M703" s="71">
        <v>0.84968935800654699</v>
      </c>
      <c r="N703" s="68">
        <v>61.996596710153099</v>
      </c>
      <c r="O703" s="71">
        <v>0.42206788158745201</v>
      </c>
      <c r="P703" s="68">
        <v>61.432664756446997</v>
      </c>
      <c r="Q703" s="71">
        <v>0</v>
      </c>
      <c r="R703" s="68">
        <v>33.229329173166903</v>
      </c>
    </row>
    <row r="704" spans="1:18" x14ac:dyDescent="0.2">
      <c r="A704" s="141" t="s">
        <v>1668</v>
      </c>
      <c r="B704" s="67" t="s">
        <v>1669</v>
      </c>
      <c r="C704" s="67">
        <v>65</v>
      </c>
      <c r="D704" s="67" t="s">
        <v>340</v>
      </c>
      <c r="E704" s="71">
        <v>0.55158496282957603</v>
      </c>
      <c r="F704" s="68">
        <v>13.851351351351401</v>
      </c>
      <c r="G704" s="71">
        <v>0.76568459720528903</v>
      </c>
      <c r="H704" s="68">
        <v>44.1441441441441</v>
      </c>
      <c r="I704" s="71">
        <v>0.74046009783471001</v>
      </c>
      <c r="J704" s="68">
        <v>35.191441441441398</v>
      </c>
      <c r="K704" s="71">
        <v>0.68303838179266396</v>
      </c>
      <c r="L704" s="68">
        <v>10.698198198198201</v>
      </c>
      <c r="M704" s="71">
        <v>0.83298817556283</v>
      </c>
      <c r="N704" s="68">
        <v>57.061826432217799</v>
      </c>
      <c r="O704" s="71">
        <v>0.28733852458196601</v>
      </c>
      <c r="P704" s="68">
        <v>46.8194842406877</v>
      </c>
      <c r="Q704" s="71">
        <v>0</v>
      </c>
      <c r="R704" s="68">
        <v>33.229329173166903</v>
      </c>
    </row>
    <row r="705" spans="1:18" x14ac:dyDescent="0.2">
      <c r="A705" s="141" t="s">
        <v>1670</v>
      </c>
      <c r="B705" s="67" t="s">
        <v>1671</v>
      </c>
      <c r="C705" s="67">
        <v>65</v>
      </c>
      <c r="D705" s="67" t="s">
        <v>340</v>
      </c>
      <c r="E705" s="71">
        <v>0.62182477266610403</v>
      </c>
      <c r="F705" s="68">
        <v>31.418918918918902</v>
      </c>
      <c r="G705" s="71">
        <v>0.82713389827506101</v>
      </c>
      <c r="H705" s="68">
        <v>75.112612612612594</v>
      </c>
      <c r="I705" s="71">
        <v>0.83474278367688204</v>
      </c>
      <c r="J705" s="68">
        <v>69.313063063063098</v>
      </c>
      <c r="K705" s="71">
        <v>0.76377536969148496</v>
      </c>
      <c r="L705" s="68">
        <v>24.042792792792799</v>
      </c>
      <c r="M705" s="71">
        <v>0.87975148640523704</v>
      </c>
      <c r="N705" s="68">
        <v>72.036301758366406</v>
      </c>
      <c r="O705" s="71">
        <v>0.42554509794796203</v>
      </c>
      <c r="P705" s="68">
        <v>61.719197707736399</v>
      </c>
      <c r="Q705" s="71">
        <v>0</v>
      </c>
      <c r="R705" s="68">
        <v>33.229329173166903</v>
      </c>
    </row>
    <row r="706" spans="1:18" x14ac:dyDescent="0.2">
      <c r="A706" s="141" t="s">
        <v>714</v>
      </c>
      <c r="B706" s="67" t="s">
        <v>1672</v>
      </c>
      <c r="C706" s="67">
        <v>65</v>
      </c>
      <c r="D706" s="67" t="s">
        <v>340</v>
      </c>
      <c r="E706" s="71">
        <v>0.61516000776111901</v>
      </c>
      <c r="F706" s="68">
        <v>29.222972972973</v>
      </c>
      <c r="G706" s="71">
        <v>0.752141622342828</v>
      </c>
      <c r="H706" s="68">
        <v>37.5</v>
      </c>
      <c r="I706" s="71">
        <v>0.75045488835855401</v>
      </c>
      <c r="J706" s="68">
        <v>39.132882882882903</v>
      </c>
      <c r="K706" s="71">
        <v>0.76292642804700606</v>
      </c>
      <c r="L706" s="68">
        <v>23.479729729729701</v>
      </c>
      <c r="M706" s="71">
        <v>0.84300888502906002</v>
      </c>
      <c r="N706" s="68">
        <v>59.784458309699403</v>
      </c>
      <c r="O706" s="71">
        <v>0.58242822278926598</v>
      </c>
      <c r="P706" s="68">
        <v>75.587392550143306</v>
      </c>
      <c r="Q706" s="71">
        <v>0</v>
      </c>
      <c r="R706" s="68">
        <v>33.229329173166903</v>
      </c>
    </row>
    <row r="707" spans="1:18" x14ac:dyDescent="0.2">
      <c r="A707" s="141" t="s">
        <v>716</v>
      </c>
      <c r="B707" s="67" t="s">
        <v>1673</v>
      </c>
      <c r="C707" s="67">
        <v>65</v>
      </c>
      <c r="D707" s="67" t="s">
        <v>340</v>
      </c>
      <c r="E707" s="71">
        <v>0.62816156758620001</v>
      </c>
      <c r="F707" s="68">
        <v>33.389639639639597</v>
      </c>
      <c r="G707" s="71">
        <v>0.79580045619652096</v>
      </c>
      <c r="H707" s="68">
        <v>58.671171171171203</v>
      </c>
      <c r="I707" s="71">
        <v>0.77791240511346504</v>
      </c>
      <c r="J707" s="68">
        <v>48.761261261261303</v>
      </c>
      <c r="K707" s="71">
        <v>0.80215892821161705</v>
      </c>
      <c r="L707" s="68">
        <v>31.418918918918902</v>
      </c>
      <c r="M707" s="71">
        <v>0.86639054045026398</v>
      </c>
      <c r="N707" s="68">
        <v>67.668746454906398</v>
      </c>
      <c r="O707" s="71">
        <v>0.52670707554533303</v>
      </c>
      <c r="P707" s="68">
        <v>70.372492836676201</v>
      </c>
      <c r="Q707" s="71">
        <v>0</v>
      </c>
      <c r="R707" s="68">
        <v>33.229329173166903</v>
      </c>
    </row>
    <row r="708" spans="1:18" x14ac:dyDescent="0.2">
      <c r="A708" s="141" t="s">
        <v>1674</v>
      </c>
      <c r="B708" s="67" t="s">
        <v>1675</v>
      </c>
      <c r="C708" s="67">
        <v>65</v>
      </c>
      <c r="D708" s="67" t="s">
        <v>340</v>
      </c>
      <c r="E708" s="71">
        <v>0.61037479584783005</v>
      </c>
      <c r="F708" s="68">
        <v>27.759009009008999</v>
      </c>
      <c r="G708" s="71">
        <v>0.84905444607184999</v>
      </c>
      <c r="H708" s="68">
        <v>84.966216216216196</v>
      </c>
      <c r="I708" s="71">
        <v>0.79789251598919697</v>
      </c>
      <c r="J708" s="68">
        <v>56.137387387387399</v>
      </c>
      <c r="K708" s="71">
        <v>0.75984321278257005</v>
      </c>
      <c r="L708" s="68">
        <v>22.804054054054099</v>
      </c>
      <c r="M708" s="71">
        <v>0.876411249916494</v>
      </c>
      <c r="N708" s="68">
        <v>70.788428814520699</v>
      </c>
      <c r="O708" s="71">
        <v>0.37904735032686898</v>
      </c>
      <c r="P708" s="68">
        <v>57.134670487106</v>
      </c>
      <c r="Q708" s="71">
        <v>0</v>
      </c>
      <c r="R708" s="68">
        <v>33.229329173166903</v>
      </c>
    </row>
    <row r="709" spans="1:18" x14ac:dyDescent="0.2">
      <c r="A709" s="141" t="s">
        <v>1676</v>
      </c>
      <c r="B709" s="67" t="s">
        <v>1677</v>
      </c>
      <c r="C709" s="67">
        <v>65</v>
      </c>
      <c r="D709" s="67" t="s">
        <v>340</v>
      </c>
      <c r="E709" s="71">
        <v>0.58875171920977598</v>
      </c>
      <c r="F709" s="68">
        <v>21.734234234234201</v>
      </c>
      <c r="G709" s="71">
        <v>0.82879497081558196</v>
      </c>
      <c r="H709" s="68">
        <v>75.900900900900893</v>
      </c>
      <c r="I709" s="71">
        <v>0.80204494053576902</v>
      </c>
      <c r="J709" s="68">
        <v>57.770270270270302</v>
      </c>
      <c r="K709" s="71">
        <v>0.73599550072369702</v>
      </c>
      <c r="L709" s="68">
        <v>18.75</v>
      </c>
      <c r="M709" s="71">
        <v>0.77620415525419195</v>
      </c>
      <c r="N709" s="68">
        <v>38.287010777084497</v>
      </c>
      <c r="O709" s="71">
        <v>0.38947074792941799</v>
      </c>
      <c r="P709" s="68">
        <v>58.395415472779398</v>
      </c>
      <c r="Q709" s="71">
        <v>0</v>
      </c>
      <c r="R709" s="68">
        <v>33.229329173166903</v>
      </c>
    </row>
    <row r="710" spans="1:18" x14ac:dyDescent="0.2">
      <c r="A710" s="141" t="s">
        <v>1678</v>
      </c>
      <c r="B710" s="67" t="s">
        <v>1679</v>
      </c>
      <c r="C710" s="67">
        <v>65</v>
      </c>
      <c r="D710" s="67" t="s">
        <v>340</v>
      </c>
      <c r="E710" s="71">
        <v>0.63122986425755501</v>
      </c>
      <c r="F710" s="68">
        <v>34.572072072072103</v>
      </c>
      <c r="G710" s="71">
        <v>0.751906627978426</v>
      </c>
      <c r="H710" s="68">
        <v>37.387387387387399</v>
      </c>
      <c r="I710" s="71">
        <v>0.706361222143427</v>
      </c>
      <c r="J710" s="68">
        <v>24.774774774774802</v>
      </c>
      <c r="K710" s="71">
        <v>0.65940671308797205</v>
      </c>
      <c r="L710" s="68">
        <v>7.6576576576576603</v>
      </c>
      <c r="M710" s="71">
        <v>0.82630770258534303</v>
      </c>
      <c r="N710" s="68">
        <v>54.3959160521838</v>
      </c>
      <c r="O710" s="71">
        <v>0.212167055492608</v>
      </c>
      <c r="P710" s="68">
        <v>35.071633237822297</v>
      </c>
      <c r="Q710" s="71"/>
      <c r="R710" s="68"/>
    </row>
    <row r="711" spans="1:18" x14ac:dyDescent="0.2">
      <c r="A711" s="141" t="s">
        <v>1680</v>
      </c>
      <c r="B711" s="67" t="s">
        <v>1681</v>
      </c>
      <c r="C711" s="67">
        <v>65</v>
      </c>
      <c r="D711" s="67" t="s">
        <v>340</v>
      </c>
      <c r="E711" s="71">
        <v>0.59083815307384502</v>
      </c>
      <c r="F711" s="68">
        <v>22.297297297297298</v>
      </c>
      <c r="G711" s="71">
        <v>0.82008138864080304</v>
      </c>
      <c r="H711" s="68">
        <v>71.114864864864899</v>
      </c>
      <c r="I711" s="71">
        <v>0.78167261200473204</v>
      </c>
      <c r="J711" s="68">
        <v>50.056306306306297</v>
      </c>
      <c r="K711" s="71">
        <v>0.76572250124015595</v>
      </c>
      <c r="L711" s="68">
        <v>24.6621621621622</v>
      </c>
      <c r="M711" s="71">
        <v>0.90981361480392797</v>
      </c>
      <c r="N711" s="68">
        <v>80.771412365286395</v>
      </c>
      <c r="O711" s="71">
        <v>0.267738801753449</v>
      </c>
      <c r="P711" s="68">
        <v>44.813753581661899</v>
      </c>
      <c r="Q711" s="71">
        <v>0</v>
      </c>
      <c r="R711" s="68">
        <v>33.229329173166903</v>
      </c>
    </row>
    <row r="712" spans="1:18" x14ac:dyDescent="0.2">
      <c r="A712" s="141" t="s">
        <v>1682</v>
      </c>
      <c r="B712" s="67" t="s">
        <v>1683</v>
      </c>
      <c r="C712" s="67">
        <v>65</v>
      </c>
      <c r="D712" s="67" t="s">
        <v>340</v>
      </c>
      <c r="E712" s="71">
        <v>0.66281831773197497</v>
      </c>
      <c r="F712" s="68">
        <v>44.200450450450496</v>
      </c>
      <c r="G712" s="71">
        <v>0.79789722403053598</v>
      </c>
      <c r="H712" s="68">
        <v>59.6283783783784</v>
      </c>
      <c r="I712" s="71">
        <v>0.694239276436318</v>
      </c>
      <c r="J712" s="68">
        <v>21.903153153153202</v>
      </c>
      <c r="K712" s="71">
        <v>0.63737325024765301</v>
      </c>
      <c r="L712" s="68">
        <v>5.9684684684684699</v>
      </c>
      <c r="M712" s="71">
        <v>0.90981361480392797</v>
      </c>
      <c r="N712" s="68">
        <v>80.771412365286395</v>
      </c>
      <c r="O712" s="71">
        <v>0.274768223141441</v>
      </c>
      <c r="P712" s="68">
        <v>45.386819484240696</v>
      </c>
      <c r="Q712" s="71"/>
      <c r="R712" s="68"/>
    </row>
    <row r="713" spans="1:18" x14ac:dyDescent="0.2">
      <c r="A713" s="141" t="s">
        <v>1684</v>
      </c>
      <c r="B713" s="67" t="s">
        <v>1685</v>
      </c>
      <c r="C713" s="67">
        <v>65</v>
      </c>
      <c r="D713" s="67" t="s">
        <v>340</v>
      </c>
      <c r="E713" s="71">
        <v>0.585463877663009</v>
      </c>
      <c r="F713" s="68">
        <v>20.8333333333333</v>
      </c>
      <c r="G713" s="71">
        <v>0.82767954210123296</v>
      </c>
      <c r="H713" s="68">
        <v>75.450450450450404</v>
      </c>
      <c r="I713" s="71">
        <v>0.77362360352319204</v>
      </c>
      <c r="J713" s="68">
        <v>47.635135135135101</v>
      </c>
      <c r="K713" s="71">
        <v>0.77372420388781904</v>
      </c>
      <c r="L713" s="68">
        <v>26.6328828828829</v>
      </c>
      <c r="M713" s="71">
        <v>0.85971006747277701</v>
      </c>
      <c r="N713" s="68">
        <v>64.719228587634703</v>
      </c>
      <c r="O713" s="71">
        <v>0.27804584899303098</v>
      </c>
      <c r="P713" s="68">
        <v>45.730659025788</v>
      </c>
      <c r="Q713" s="71">
        <v>0</v>
      </c>
      <c r="R713" s="68">
        <v>33.229329173166903</v>
      </c>
    </row>
    <row r="714" spans="1:18" x14ac:dyDescent="0.2">
      <c r="A714" s="141" t="s">
        <v>581</v>
      </c>
      <c r="B714" s="67" t="s">
        <v>1686</v>
      </c>
      <c r="C714" s="67">
        <v>65</v>
      </c>
      <c r="D714" s="67" t="s">
        <v>340</v>
      </c>
      <c r="E714" s="71">
        <v>0.68915029360337998</v>
      </c>
      <c r="F714" s="68">
        <v>53.096846846846802</v>
      </c>
      <c r="G714" s="71">
        <v>0.81578958629451104</v>
      </c>
      <c r="H714" s="68">
        <v>69.256756756756801</v>
      </c>
      <c r="I714" s="71">
        <v>0.75328501988094698</v>
      </c>
      <c r="J714" s="68">
        <v>40.202702702702702</v>
      </c>
      <c r="K714" s="71">
        <v>0.71848862989551499</v>
      </c>
      <c r="L714" s="68">
        <v>16.103603603603599</v>
      </c>
      <c r="M714" s="71">
        <v>0.89979290533769796</v>
      </c>
      <c r="N714" s="68">
        <v>77.8218944980147</v>
      </c>
      <c r="O714" s="71">
        <v>0.25839532660822601</v>
      </c>
      <c r="P714" s="68">
        <v>43.094555873925501</v>
      </c>
      <c r="Q714" s="71"/>
      <c r="R714" s="68"/>
    </row>
    <row r="715" spans="1:18" x14ac:dyDescent="0.2">
      <c r="A715" s="141" t="s">
        <v>986</v>
      </c>
      <c r="B715" s="67" t="s">
        <v>1687</v>
      </c>
      <c r="C715" s="67">
        <v>65</v>
      </c>
      <c r="D715" s="67" t="s">
        <v>340</v>
      </c>
      <c r="E715" s="71">
        <v>0.59203851140235297</v>
      </c>
      <c r="F715" s="68">
        <v>22.635135135135101</v>
      </c>
      <c r="G715" s="71">
        <v>0.725678817917909</v>
      </c>
      <c r="H715" s="68">
        <v>27.364864864864899</v>
      </c>
      <c r="I715" s="71">
        <v>0.59535088668381497</v>
      </c>
      <c r="J715" s="68">
        <v>6.5315315315315301</v>
      </c>
      <c r="K715" s="71">
        <v>0.60395708690744498</v>
      </c>
      <c r="L715" s="68">
        <v>3.9977477477477499</v>
      </c>
      <c r="M715" s="71">
        <v>0.82964793907408696</v>
      </c>
      <c r="N715" s="68">
        <v>55.700510493476997</v>
      </c>
      <c r="O715" s="71">
        <v>0.20555782642850901</v>
      </c>
      <c r="P715" s="68">
        <v>33.753581661891097</v>
      </c>
      <c r="Q715" s="71"/>
      <c r="R715" s="68"/>
    </row>
    <row r="716" spans="1:18" x14ac:dyDescent="0.2">
      <c r="A716" s="141" t="s">
        <v>1688</v>
      </c>
      <c r="B716" s="67" t="s">
        <v>1689</v>
      </c>
      <c r="C716" s="67">
        <v>65</v>
      </c>
      <c r="D716" s="67" t="s">
        <v>340</v>
      </c>
      <c r="E716" s="71">
        <v>0.63434769994875295</v>
      </c>
      <c r="F716" s="68">
        <v>35.529279279279301</v>
      </c>
      <c r="G716" s="71">
        <v>0.74688638876882796</v>
      </c>
      <c r="H716" s="68">
        <v>34.909909909909899</v>
      </c>
      <c r="I716" s="71">
        <v>0.68934418958948995</v>
      </c>
      <c r="J716" s="68">
        <v>20.045045045045001</v>
      </c>
      <c r="K716" s="71">
        <v>0.69390726544785697</v>
      </c>
      <c r="L716" s="68">
        <v>12.443693693693699</v>
      </c>
      <c r="M716" s="71">
        <v>0.78622486472042197</v>
      </c>
      <c r="N716" s="68">
        <v>41.236528644356198</v>
      </c>
      <c r="O716" s="71">
        <v>0.25537579121717002</v>
      </c>
      <c r="P716" s="68">
        <v>42.750716332378197</v>
      </c>
      <c r="Q716" s="71"/>
      <c r="R716" s="68"/>
    </row>
    <row r="717" spans="1:18" x14ac:dyDescent="0.2">
      <c r="A717" s="141" t="s">
        <v>1690</v>
      </c>
      <c r="B717" s="67" t="s">
        <v>1691</v>
      </c>
      <c r="C717" s="67">
        <v>75</v>
      </c>
      <c r="D717" s="67" t="s">
        <v>340</v>
      </c>
      <c r="E717" s="71">
        <v>0.63166712364824196</v>
      </c>
      <c r="F717" s="68">
        <v>34.797297297297298</v>
      </c>
      <c r="G717" s="71">
        <v>0.800775865356254</v>
      </c>
      <c r="H717" s="68">
        <v>60.867117117117097</v>
      </c>
      <c r="I717" s="71">
        <v>0.71740275284554</v>
      </c>
      <c r="J717" s="68">
        <v>28.659909909909899</v>
      </c>
      <c r="K717" s="71">
        <v>0.731902012067293</v>
      </c>
      <c r="L717" s="68">
        <v>17.9054054054054</v>
      </c>
      <c r="M717" s="71">
        <v>0.75950297281047496</v>
      </c>
      <c r="N717" s="68">
        <v>33.862733976176997</v>
      </c>
      <c r="O717" s="71">
        <v>0.14875201516164799</v>
      </c>
      <c r="P717" s="68">
        <v>20</v>
      </c>
      <c r="Q717" s="71"/>
      <c r="R717" s="68"/>
    </row>
    <row r="718" spans="1:18" x14ac:dyDescent="0.2">
      <c r="A718" s="141" t="s">
        <v>1692</v>
      </c>
      <c r="B718" s="67" t="s">
        <v>1693</v>
      </c>
      <c r="C718" s="67">
        <v>65</v>
      </c>
      <c r="D718" s="67" t="s">
        <v>340</v>
      </c>
      <c r="E718" s="71">
        <v>0.56818626280672901</v>
      </c>
      <c r="F718" s="68">
        <v>17.0608108108108</v>
      </c>
      <c r="G718" s="71">
        <v>0.82820635618481198</v>
      </c>
      <c r="H718" s="68">
        <v>75.675675675675706</v>
      </c>
      <c r="I718" s="71">
        <v>0.78355062423575605</v>
      </c>
      <c r="J718" s="68">
        <v>51.407657657657701</v>
      </c>
      <c r="K718" s="71">
        <v>0.75642904822290702</v>
      </c>
      <c r="L718" s="68">
        <v>22.297297297297298</v>
      </c>
      <c r="M718" s="71">
        <v>0.88977219587146805</v>
      </c>
      <c r="N718" s="68">
        <v>74.6454906409529</v>
      </c>
      <c r="O718" s="71">
        <v>0.15115935232543401</v>
      </c>
      <c r="P718" s="68">
        <v>20.573065902578801</v>
      </c>
      <c r="Q718" s="71">
        <v>0</v>
      </c>
      <c r="R718" s="68">
        <v>33.229329173166903</v>
      </c>
    </row>
    <row r="719" spans="1:18" x14ac:dyDescent="0.2">
      <c r="A719" s="141" t="s">
        <v>1694</v>
      </c>
      <c r="B719" s="67" t="s">
        <v>1695</v>
      </c>
      <c r="C719" s="67">
        <v>75</v>
      </c>
      <c r="D719" s="67" t="s">
        <v>340</v>
      </c>
      <c r="E719" s="71">
        <v>0.64020916408811002</v>
      </c>
      <c r="F719" s="68">
        <v>37.274774774774798</v>
      </c>
      <c r="G719" s="71">
        <v>0.86006974700668803</v>
      </c>
      <c r="H719" s="68">
        <v>88.231981981982003</v>
      </c>
      <c r="I719" s="71">
        <v>0.81639498109226105</v>
      </c>
      <c r="J719" s="68">
        <v>63.119369369369402</v>
      </c>
      <c r="K719" s="71">
        <v>0.82320914162078296</v>
      </c>
      <c r="L719" s="68">
        <v>36.486486486486498</v>
      </c>
      <c r="M719" s="71">
        <v>0.71607989845681097</v>
      </c>
      <c r="N719" s="68">
        <v>23.652864435621101</v>
      </c>
      <c r="O719" s="71">
        <v>0.19190121635211499</v>
      </c>
      <c r="P719" s="68">
        <v>30.028653295128901</v>
      </c>
      <c r="Q719" s="71">
        <v>0.43359999999999999</v>
      </c>
      <c r="R719" s="68">
        <v>53.744149765990599</v>
      </c>
    </row>
    <row r="720" spans="1:18" x14ac:dyDescent="0.2">
      <c r="A720" s="141" t="s">
        <v>1696</v>
      </c>
      <c r="B720" s="67" t="s">
        <v>1697</v>
      </c>
      <c r="C720" s="67">
        <v>75</v>
      </c>
      <c r="D720" s="67" t="s">
        <v>340</v>
      </c>
      <c r="E720" s="71">
        <v>0.60052218606723895</v>
      </c>
      <c r="F720" s="68">
        <v>25.281531531531499</v>
      </c>
      <c r="G720" s="71">
        <v>0.91717159320552399</v>
      </c>
      <c r="H720" s="68">
        <v>94.932432432432407</v>
      </c>
      <c r="I720" s="71">
        <v>0.82743334225908705</v>
      </c>
      <c r="J720" s="68">
        <v>66.891891891891902</v>
      </c>
      <c r="K720" s="71">
        <v>0.87758464378202705</v>
      </c>
      <c r="L720" s="68">
        <v>54.054054054054099</v>
      </c>
      <c r="M720" s="71">
        <v>0.76952368227670498</v>
      </c>
      <c r="N720" s="68">
        <v>36.868973340896197</v>
      </c>
      <c r="O720" s="71">
        <v>0.21141985488008799</v>
      </c>
      <c r="P720" s="68">
        <v>34.899713467048699</v>
      </c>
      <c r="Q720" s="71">
        <v>0</v>
      </c>
      <c r="R720" s="68">
        <v>33.229329173166903</v>
      </c>
    </row>
    <row r="721" spans="1:18" x14ac:dyDescent="0.2">
      <c r="A721" s="141" t="s">
        <v>1292</v>
      </c>
      <c r="B721" s="67" t="s">
        <v>1698</v>
      </c>
      <c r="C721" s="67">
        <v>75</v>
      </c>
      <c r="D721" s="67" t="s">
        <v>340</v>
      </c>
      <c r="E721" s="71">
        <v>0.62013266484693796</v>
      </c>
      <c r="F721" s="68">
        <v>30.7995495495495</v>
      </c>
      <c r="G721" s="71">
        <v>0.92967005282089199</v>
      </c>
      <c r="H721" s="68">
        <v>95.551801801801801</v>
      </c>
      <c r="I721" s="71">
        <v>0.859351297049601</v>
      </c>
      <c r="J721" s="68">
        <v>77.8716216216216</v>
      </c>
      <c r="K721" s="71">
        <v>0.88218906385267204</v>
      </c>
      <c r="L721" s="68">
        <v>56.024774774774798</v>
      </c>
      <c r="M721" s="71">
        <v>0.81628699311911301</v>
      </c>
      <c r="N721" s="68">
        <v>50.765740215541697</v>
      </c>
      <c r="O721" s="71">
        <v>0.23329858223934799</v>
      </c>
      <c r="P721" s="68">
        <v>38.6819484240688</v>
      </c>
      <c r="Q721" s="71">
        <v>0</v>
      </c>
      <c r="R721" s="68">
        <v>33.229329173166903</v>
      </c>
    </row>
    <row r="722" spans="1:18" x14ac:dyDescent="0.2">
      <c r="A722" s="141" t="s">
        <v>1699</v>
      </c>
      <c r="B722" s="67" t="s">
        <v>1700</v>
      </c>
      <c r="C722" s="67">
        <v>75</v>
      </c>
      <c r="D722" s="67" t="s">
        <v>340</v>
      </c>
      <c r="E722" s="71">
        <v>0.72979088253472202</v>
      </c>
      <c r="F722" s="68">
        <v>65.090090090090101</v>
      </c>
      <c r="G722" s="71">
        <v>0.91012535604287104</v>
      </c>
      <c r="H722" s="68">
        <v>94.5382882882883</v>
      </c>
      <c r="I722" s="71">
        <v>0.83738598999721003</v>
      </c>
      <c r="J722" s="68">
        <v>70.439189189189193</v>
      </c>
      <c r="K722" s="71">
        <v>0.87499304355143004</v>
      </c>
      <c r="L722" s="68">
        <v>53.265765765765799</v>
      </c>
      <c r="M722" s="71">
        <v>0.81294675663036897</v>
      </c>
      <c r="N722" s="68">
        <v>49.801474758933601</v>
      </c>
      <c r="O722" s="71">
        <v>0.21350326645172801</v>
      </c>
      <c r="P722" s="68">
        <v>35.300859598853897</v>
      </c>
      <c r="Q722" s="71"/>
      <c r="R722" s="68"/>
    </row>
    <row r="723" spans="1:18" x14ac:dyDescent="0.2">
      <c r="A723" s="141" t="s">
        <v>1701</v>
      </c>
      <c r="B723" s="67" t="s">
        <v>1702</v>
      </c>
      <c r="C723" s="67">
        <v>65</v>
      </c>
      <c r="D723" s="67" t="s">
        <v>340</v>
      </c>
      <c r="E723" s="71">
        <v>0.66237411031807703</v>
      </c>
      <c r="F723" s="68">
        <v>44.087837837837803</v>
      </c>
      <c r="G723" s="71">
        <v>0.77648950451238197</v>
      </c>
      <c r="H723" s="68">
        <v>49.380630630630598</v>
      </c>
      <c r="I723" s="71">
        <v>0.72756937400820398</v>
      </c>
      <c r="J723" s="68">
        <v>31.5878378378378</v>
      </c>
      <c r="K723" s="71">
        <v>0.68661929822346601</v>
      </c>
      <c r="L723" s="68">
        <v>11.148648648648599</v>
      </c>
      <c r="M723" s="71">
        <v>0.85971006747277701</v>
      </c>
      <c r="N723" s="68">
        <v>64.719228587634703</v>
      </c>
      <c r="O723" s="71">
        <v>0.26148230737355399</v>
      </c>
      <c r="P723" s="68">
        <v>43.553008595988501</v>
      </c>
      <c r="Q723" s="71"/>
      <c r="R723" s="68"/>
    </row>
    <row r="724" spans="1:18" x14ac:dyDescent="0.2">
      <c r="A724" s="141" t="s">
        <v>1703</v>
      </c>
      <c r="B724" s="67" t="s">
        <v>1704</v>
      </c>
      <c r="C724" s="67">
        <v>65</v>
      </c>
      <c r="D724" s="67" t="s">
        <v>340</v>
      </c>
      <c r="E724" s="71">
        <v>0.65342020398856704</v>
      </c>
      <c r="F724" s="68">
        <v>41.6666666666667</v>
      </c>
      <c r="G724" s="71">
        <v>0.79431142427125701</v>
      </c>
      <c r="H724" s="68">
        <v>57.9391891891892</v>
      </c>
      <c r="I724" s="71">
        <v>0.71885321987891404</v>
      </c>
      <c r="J724" s="68">
        <v>28.828828828828801</v>
      </c>
      <c r="K724" s="71">
        <v>0.69319529992058604</v>
      </c>
      <c r="L724" s="68">
        <v>12.3310810810811</v>
      </c>
      <c r="M724" s="71">
        <v>0.85302959449529003</v>
      </c>
      <c r="N724" s="68">
        <v>63.131026659103803</v>
      </c>
      <c r="O724" s="71">
        <v>0.20771148137678699</v>
      </c>
      <c r="P724" s="68">
        <v>34.154727793696303</v>
      </c>
      <c r="Q724" s="71"/>
      <c r="R724" s="68"/>
    </row>
    <row r="725" spans="1:18" x14ac:dyDescent="0.2">
      <c r="A725" s="141" t="s">
        <v>1024</v>
      </c>
      <c r="B725" s="67" t="s">
        <v>1705</v>
      </c>
      <c r="C725" s="67">
        <v>65</v>
      </c>
      <c r="D725" s="67" t="s">
        <v>340</v>
      </c>
      <c r="E725" s="71">
        <v>0.52499993945474599</v>
      </c>
      <c r="F725" s="68">
        <v>9.7972972972973</v>
      </c>
      <c r="G725" s="71">
        <v>0.75571329022918399</v>
      </c>
      <c r="H725" s="68">
        <v>39.076576576576599</v>
      </c>
      <c r="I725" s="71">
        <v>0.69110255412019295</v>
      </c>
      <c r="J725" s="68">
        <v>20.889639639639601</v>
      </c>
      <c r="K725" s="71">
        <v>0.66069719389657999</v>
      </c>
      <c r="L725" s="68">
        <v>7.8265765765765796</v>
      </c>
      <c r="M725" s="71">
        <v>0.79624557418665198</v>
      </c>
      <c r="N725" s="68">
        <v>44.753261486103199</v>
      </c>
      <c r="O725" s="71">
        <v>0.246241024295869</v>
      </c>
      <c r="P725" s="68">
        <v>41.203438395415503</v>
      </c>
      <c r="Q725" s="71">
        <v>0</v>
      </c>
      <c r="R725" s="68">
        <v>33.229329173166903</v>
      </c>
    </row>
    <row r="726" spans="1:18" x14ac:dyDescent="0.2">
      <c r="A726" s="141" t="s">
        <v>1706</v>
      </c>
      <c r="B726" s="67" t="s">
        <v>1707</v>
      </c>
      <c r="C726" s="67">
        <v>65</v>
      </c>
      <c r="D726" s="67" t="s">
        <v>340</v>
      </c>
      <c r="E726" s="71">
        <v>0.58583756103552798</v>
      </c>
      <c r="F726" s="68">
        <v>20.889639639639601</v>
      </c>
      <c r="G726" s="71">
        <v>0.68809448933310902</v>
      </c>
      <c r="H726" s="68">
        <v>16.948198198198199</v>
      </c>
      <c r="I726" s="71">
        <v>0.60627131750654395</v>
      </c>
      <c r="J726" s="68">
        <v>7.5450450450450504</v>
      </c>
      <c r="K726" s="71">
        <v>0.68876183014662795</v>
      </c>
      <c r="L726" s="68">
        <v>11.542792792792801</v>
      </c>
      <c r="M726" s="71">
        <v>0.67933729708063295</v>
      </c>
      <c r="N726" s="68">
        <v>17.6971072036302</v>
      </c>
      <c r="O726" s="71">
        <v>0.26672287111072601</v>
      </c>
      <c r="P726" s="68">
        <v>44.641833810888301</v>
      </c>
      <c r="Q726" s="71"/>
      <c r="R726" s="68"/>
    </row>
    <row r="727" spans="1:18" x14ac:dyDescent="0.2">
      <c r="A727" s="141" t="s">
        <v>1526</v>
      </c>
      <c r="B727" s="67" t="s">
        <v>1708</v>
      </c>
      <c r="C727" s="67">
        <v>65</v>
      </c>
      <c r="D727" s="67" t="s">
        <v>340</v>
      </c>
      <c r="E727" s="71">
        <v>0.68114303713585</v>
      </c>
      <c r="F727" s="68">
        <v>50.056306306306297</v>
      </c>
      <c r="G727" s="71">
        <v>0.82651887767600796</v>
      </c>
      <c r="H727" s="68">
        <v>74.887387387387406</v>
      </c>
      <c r="I727" s="71">
        <v>0.77229120894449799</v>
      </c>
      <c r="J727" s="68">
        <v>47.297297297297298</v>
      </c>
      <c r="K727" s="71">
        <v>0.70702922404772395</v>
      </c>
      <c r="L727" s="68">
        <v>14.1891891891892</v>
      </c>
      <c r="M727" s="71">
        <v>0.90981361480392797</v>
      </c>
      <c r="N727" s="68">
        <v>80.771412365286395</v>
      </c>
      <c r="O727" s="71">
        <v>0.19006226020709299</v>
      </c>
      <c r="P727" s="68">
        <v>29.6848137535817</v>
      </c>
      <c r="Q727" s="71"/>
      <c r="R727" s="68"/>
    </row>
    <row r="728" spans="1:18" x14ac:dyDescent="0.2">
      <c r="A728" s="141" t="s">
        <v>1709</v>
      </c>
      <c r="B728" s="67" t="s">
        <v>1710</v>
      </c>
      <c r="C728" s="67">
        <v>65</v>
      </c>
      <c r="D728" s="67" t="s">
        <v>340</v>
      </c>
      <c r="E728" s="71">
        <v>0.58028890799087995</v>
      </c>
      <c r="F728" s="68">
        <v>19.763513513513502</v>
      </c>
      <c r="G728" s="71">
        <v>0.74276451956293299</v>
      </c>
      <c r="H728" s="68">
        <v>33.3333333333333</v>
      </c>
      <c r="I728" s="71">
        <v>0.77064152269377995</v>
      </c>
      <c r="J728" s="68">
        <v>46.565315315315303</v>
      </c>
      <c r="K728" s="71">
        <v>0.68836418790544396</v>
      </c>
      <c r="L728" s="68">
        <v>11.4301801801802</v>
      </c>
      <c r="M728" s="71">
        <v>0.75616273632173103</v>
      </c>
      <c r="N728" s="68">
        <v>33.068633011911501</v>
      </c>
      <c r="O728" s="71">
        <v>0.24760048146139399</v>
      </c>
      <c r="P728" s="68">
        <v>41.3180515759312</v>
      </c>
      <c r="Q728" s="71">
        <v>0.2762</v>
      </c>
      <c r="R728" s="68">
        <v>48.907956318252701</v>
      </c>
    </row>
    <row r="729" spans="1:18" x14ac:dyDescent="0.2">
      <c r="A729" s="141" t="s">
        <v>1711</v>
      </c>
      <c r="B729" s="67" t="s">
        <v>1712</v>
      </c>
      <c r="C729" s="67">
        <v>75</v>
      </c>
      <c r="D729" s="67" t="s">
        <v>340</v>
      </c>
      <c r="E729" s="71">
        <v>0.65189439713578301</v>
      </c>
      <c r="F729" s="68">
        <v>40.934684684684697</v>
      </c>
      <c r="G729" s="71">
        <v>0.832012215758546</v>
      </c>
      <c r="H729" s="68">
        <v>77.702702702702695</v>
      </c>
      <c r="I729" s="71">
        <v>0.79951048727762497</v>
      </c>
      <c r="J729" s="68">
        <v>56.756756756756801</v>
      </c>
      <c r="K729" s="71">
        <v>0.80214985962865504</v>
      </c>
      <c r="L729" s="68">
        <v>31.362612612612601</v>
      </c>
      <c r="M729" s="71">
        <v>0.78288462823167904</v>
      </c>
      <c r="N729" s="68">
        <v>40.4991491775383</v>
      </c>
      <c r="O729" s="71">
        <v>0.21390919191819699</v>
      </c>
      <c r="P729" s="68">
        <v>35.530085959885398</v>
      </c>
      <c r="Q729" s="71">
        <v>0.48089999999999999</v>
      </c>
      <c r="R729" s="68">
        <v>55.070202808112299</v>
      </c>
    </row>
    <row r="730" spans="1:18" x14ac:dyDescent="0.2">
      <c r="A730" s="141" t="s">
        <v>1713</v>
      </c>
      <c r="B730" s="67" t="s">
        <v>1714</v>
      </c>
      <c r="C730" s="67">
        <v>75</v>
      </c>
      <c r="D730" s="67" t="s">
        <v>340</v>
      </c>
      <c r="E730" s="71">
        <v>0.57714848839046595</v>
      </c>
      <c r="F730" s="68">
        <v>19.031531531531499</v>
      </c>
      <c r="G730" s="71">
        <v>0.86809698485692099</v>
      </c>
      <c r="H730" s="68">
        <v>89.189189189189193</v>
      </c>
      <c r="I730" s="71">
        <v>0.78380249552398895</v>
      </c>
      <c r="J730" s="68">
        <v>51.463963963963998</v>
      </c>
      <c r="K730" s="71">
        <v>0.82104845485729805</v>
      </c>
      <c r="L730" s="68">
        <v>35.8108108108108</v>
      </c>
      <c r="M730" s="71">
        <v>0.77620415525419195</v>
      </c>
      <c r="N730" s="68">
        <v>38.287010777084497</v>
      </c>
      <c r="O730" s="71">
        <v>0.21373883985039399</v>
      </c>
      <c r="P730" s="68">
        <v>35.358166189111699</v>
      </c>
      <c r="Q730" s="71">
        <v>0</v>
      </c>
      <c r="R730" s="68">
        <v>33.229329173166903</v>
      </c>
    </row>
    <row r="731" spans="1:18" x14ac:dyDescent="0.2">
      <c r="A731" s="141" t="s">
        <v>1715</v>
      </c>
      <c r="B731" s="67" t="s">
        <v>1716</v>
      </c>
      <c r="C731" s="67">
        <v>75</v>
      </c>
      <c r="D731" s="67" t="s">
        <v>340</v>
      </c>
      <c r="E731" s="71">
        <v>0.55685080849261104</v>
      </c>
      <c r="F731" s="68">
        <v>14.752252252252299</v>
      </c>
      <c r="G731" s="71">
        <v>0.83643145674280195</v>
      </c>
      <c r="H731" s="68">
        <v>79.898648648648603</v>
      </c>
      <c r="I731" s="71">
        <v>0.71002968959591195</v>
      </c>
      <c r="J731" s="68">
        <v>26.407657657657701</v>
      </c>
      <c r="K731" s="71">
        <v>0.73294199997866105</v>
      </c>
      <c r="L731" s="68">
        <v>18.074324324324301</v>
      </c>
      <c r="M731" s="71">
        <v>0.87307101342775095</v>
      </c>
      <c r="N731" s="68">
        <v>69.653998865570102</v>
      </c>
      <c r="O731" s="71">
        <v>0.18863069121053999</v>
      </c>
      <c r="P731" s="68">
        <v>29.3409742120344</v>
      </c>
      <c r="Q731" s="71">
        <v>0</v>
      </c>
      <c r="R731" s="68">
        <v>33.229329173166903</v>
      </c>
    </row>
    <row r="732" spans="1:18" x14ac:dyDescent="0.2">
      <c r="A732" s="141" t="s">
        <v>1717</v>
      </c>
      <c r="B732" s="67" t="s">
        <v>1718</v>
      </c>
      <c r="C732" s="67">
        <v>75</v>
      </c>
      <c r="D732" s="67" t="s">
        <v>340</v>
      </c>
      <c r="E732" s="71">
        <v>0.54793678394666201</v>
      </c>
      <c r="F732" s="68">
        <v>13.2882882882883</v>
      </c>
      <c r="G732" s="71">
        <v>0.83201124806450699</v>
      </c>
      <c r="H732" s="68">
        <v>77.646396396396398</v>
      </c>
      <c r="I732" s="71">
        <v>0.72727013263421003</v>
      </c>
      <c r="J732" s="68">
        <v>31.475225225225198</v>
      </c>
      <c r="K732" s="71">
        <v>0.73527667851230405</v>
      </c>
      <c r="L732" s="68">
        <v>18.693693693693699</v>
      </c>
      <c r="M732" s="71">
        <v>0.806266283652883</v>
      </c>
      <c r="N732" s="68">
        <v>47.816222348270003</v>
      </c>
      <c r="O732" s="71">
        <v>0.18679636081606801</v>
      </c>
      <c r="P732" s="68">
        <v>28.8825214899713</v>
      </c>
      <c r="Q732" s="71">
        <v>0</v>
      </c>
      <c r="R732" s="68">
        <v>33.229329173166903</v>
      </c>
    </row>
    <row r="733" spans="1:18" x14ac:dyDescent="0.2">
      <c r="A733" s="141" t="s">
        <v>1719</v>
      </c>
      <c r="B733" s="67" t="s">
        <v>1720</v>
      </c>
      <c r="C733" s="67">
        <v>75</v>
      </c>
      <c r="D733" s="67" t="s">
        <v>340</v>
      </c>
      <c r="E733" s="71">
        <v>0.56510702077182295</v>
      </c>
      <c r="F733" s="68">
        <v>16.6666666666667</v>
      </c>
      <c r="G733" s="71">
        <v>0.87586553076225504</v>
      </c>
      <c r="H733" s="68">
        <v>90.3716216216216</v>
      </c>
      <c r="I733" s="71">
        <v>0.74455966232508297</v>
      </c>
      <c r="J733" s="68">
        <v>37.049549549549504</v>
      </c>
      <c r="K733" s="71">
        <v>0.75591505361945399</v>
      </c>
      <c r="L733" s="68">
        <v>22.240990990991001</v>
      </c>
      <c r="M733" s="71">
        <v>0.81962722960785594</v>
      </c>
      <c r="N733" s="68">
        <v>52.2972206466251</v>
      </c>
      <c r="O733" s="71">
        <v>0.194674648316289</v>
      </c>
      <c r="P733" s="68">
        <v>30.830945558739302</v>
      </c>
      <c r="Q733" s="71">
        <v>0</v>
      </c>
      <c r="R733" s="68">
        <v>33.229329173166903</v>
      </c>
    </row>
    <row r="734" spans="1:18" x14ac:dyDescent="0.2">
      <c r="A734" s="141" t="s">
        <v>1721</v>
      </c>
      <c r="B734" s="67" t="s">
        <v>1722</v>
      </c>
      <c r="C734" s="67">
        <v>75</v>
      </c>
      <c r="D734" s="67" t="s">
        <v>340</v>
      </c>
      <c r="E734" s="71">
        <v>0.58654661117062501</v>
      </c>
      <c r="F734" s="68">
        <v>21.114864864864899</v>
      </c>
      <c r="G734" s="71">
        <v>0.90702963610249199</v>
      </c>
      <c r="H734" s="68">
        <v>94.144144144144093</v>
      </c>
      <c r="I734" s="71">
        <v>0.77943002485812596</v>
      </c>
      <c r="J734" s="68">
        <v>49.493243243243199</v>
      </c>
      <c r="K734" s="71">
        <v>0.822195923140564</v>
      </c>
      <c r="L734" s="68">
        <v>36.204954954954999</v>
      </c>
      <c r="M734" s="71">
        <v>0.79624557418665198</v>
      </c>
      <c r="N734" s="68">
        <v>44.753261486103199</v>
      </c>
      <c r="O734" s="71">
        <v>0.21437850873591599</v>
      </c>
      <c r="P734" s="68">
        <v>35.702005730659003</v>
      </c>
      <c r="Q734" s="71">
        <v>0</v>
      </c>
      <c r="R734" s="68">
        <v>33.229329173166903</v>
      </c>
    </row>
    <row r="735" spans="1:18" x14ac:dyDescent="0.2">
      <c r="A735" s="141" t="s">
        <v>1723</v>
      </c>
      <c r="B735" s="67" t="s">
        <v>1724</v>
      </c>
      <c r="C735" s="67">
        <v>75</v>
      </c>
      <c r="D735" s="67" t="s">
        <v>340</v>
      </c>
      <c r="E735" s="71">
        <v>0.76036292712560805</v>
      </c>
      <c r="F735" s="68">
        <v>73.367117117117104</v>
      </c>
      <c r="G735" s="71">
        <v>0.95435883135007105</v>
      </c>
      <c r="H735" s="68">
        <v>96.903153153153198</v>
      </c>
      <c r="I735" s="71">
        <v>0.89743167440523097</v>
      </c>
      <c r="J735" s="68">
        <v>89.076576576576599</v>
      </c>
      <c r="K735" s="71">
        <v>0.90954379593580803</v>
      </c>
      <c r="L735" s="68">
        <v>67.9617117117117</v>
      </c>
      <c r="M735" s="71">
        <v>0.83966864854031698</v>
      </c>
      <c r="N735" s="68">
        <v>58.9903573454339</v>
      </c>
      <c r="O735" s="71">
        <v>0.20081168539661201</v>
      </c>
      <c r="P735" s="68">
        <v>32.664756446991397</v>
      </c>
      <c r="Q735" s="71"/>
      <c r="R735" s="68"/>
    </row>
    <row r="736" spans="1:18" x14ac:dyDescent="0.2">
      <c r="A736" s="141" t="s">
        <v>1725</v>
      </c>
      <c r="B736" s="67" t="s">
        <v>1726</v>
      </c>
      <c r="C736" s="67">
        <v>75</v>
      </c>
      <c r="D736" s="67" t="s">
        <v>340</v>
      </c>
      <c r="E736" s="71">
        <v>0.68354210659609604</v>
      </c>
      <c r="F736" s="68">
        <v>51.1824324324324</v>
      </c>
      <c r="G736" s="71">
        <v>0.89935957930572197</v>
      </c>
      <c r="H736" s="68">
        <v>93.412162162162204</v>
      </c>
      <c r="I736" s="71">
        <v>0.75633439693005899</v>
      </c>
      <c r="J736" s="68">
        <v>41.441441441441398</v>
      </c>
      <c r="K736" s="71">
        <v>0.85331718114105404</v>
      </c>
      <c r="L736" s="68">
        <v>45.213963963963998</v>
      </c>
      <c r="M736" s="71">
        <v>0.72944084441178403</v>
      </c>
      <c r="N736" s="68">
        <v>26.659103800340301</v>
      </c>
      <c r="O736" s="71">
        <v>0.179258531191861</v>
      </c>
      <c r="P736" s="68">
        <v>26.7048710601719</v>
      </c>
      <c r="Q736" s="71"/>
      <c r="R736" s="68"/>
    </row>
    <row r="737" spans="1:18" x14ac:dyDescent="0.2">
      <c r="A737" s="141" t="s">
        <v>1727</v>
      </c>
      <c r="B737" s="67" t="s">
        <v>1728</v>
      </c>
      <c r="C737" s="67">
        <v>75</v>
      </c>
      <c r="D737" s="67" t="s">
        <v>340</v>
      </c>
      <c r="E737" s="71">
        <v>0.65338827206288996</v>
      </c>
      <c r="F737" s="68">
        <v>41.610360360360403</v>
      </c>
      <c r="G737" s="71">
        <v>0.851684567563321</v>
      </c>
      <c r="H737" s="68">
        <v>85.698198198198199</v>
      </c>
      <c r="I737" s="71">
        <v>0.75522294315765803</v>
      </c>
      <c r="J737" s="68">
        <v>40.765765765765799</v>
      </c>
      <c r="K737" s="71">
        <v>0.84434460208082296</v>
      </c>
      <c r="L737" s="68">
        <v>42.511261261261303</v>
      </c>
      <c r="M737" s="71">
        <v>0.62923374974948199</v>
      </c>
      <c r="N737" s="68">
        <v>11.4010209869541</v>
      </c>
      <c r="O737" s="71">
        <v>0.186455497763164</v>
      </c>
      <c r="P737" s="68">
        <v>28.825214899713501</v>
      </c>
      <c r="Q737" s="71"/>
      <c r="R737" s="68"/>
    </row>
    <row r="738" spans="1:18" x14ac:dyDescent="0.2">
      <c r="A738" s="141" t="s">
        <v>648</v>
      </c>
      <c r="B738" s="67" t="s">
        <v>1729</v>
      </c>
      <c r="C738" s="67">
        <v>75</v>
      </c>
      <c r="D738" s="67" t="s">
        <v>340</v>
      </c>
      <c r="E738" s="71">
        <v>0.59196780854773301</v>
      </c>
      <c r="F738" s="68">
        <v>22.4662162162162</v>
      </c>
      <c r="G738" s="71">
        <v>0.90558991283576595</v>
      </c>
      <c r="H738" s="68">
        <v>94.031531531531499</v>
      </c>
      <c r="I738" s="71">
        <v>0.86560044048956997</v>
      </c>
      <c r="J738" s="68">
        <v>79.729729729729698</v>
      </c>
      <c r="K738" s="71">
        <v>0.86171821464376497</v>
      </c>
      <c r="L738" s="68">
        <v>47.860360360360403</v>
      </c>
      <c r="M738" s="71">
        <v>0.71607989845681097</v>
      </c>
      <c r="N738" s="68">
        <v>23.652864435621101</v>
      </c>
      <c r="O738" s="71">
        <v>0.20281838486048301</v>
      </c>
      <c r="P738" s="68">
        <v>33.008595988538701</v>
      </c>
      <c r="Q738" s="71">
        <v>0</v>
      </c>
      <c r="R738" s="68">
        <v>33.229329173166903</v>
      </c>
    </row>
    <row r="739" spans="1:18" x14ac:dyDescent="0.2">
      <c r="A739" s="141" t="s">
        <v>1730</v>
      </c>
      <c r="B739" s="67" t="s">
        <v>1731</v>
      </c>
      <c r="C739" s="67">
        <v>75</v>
      </c>
      <c r="D739" s="67" t="s">
        <v>340</v>
      </c>
      <c r="E739" s="71">
        <v>0.56129385578277902</v>
      </c>
      <c r="F739" s="68">
        <v>15.6531531531532</v>
      </c>
      <c r="G739" s="71">
        <v>0.77582714972603195</v>
      </c>
      <c r="H739" s="68">
        <v>48.873873873873897</v>
      </c>
      <c r="I739" s="71">
        <v>0.80908544741565003</v>
      </c>
      <c r="J739" s="68">
        <v>60.585585585585598</v>
      </c>
      <c r="K739" s="71">
        <v>0.87135702141419002</v>
      </c>
      <c r="L739" s="68">
        <v>51.801801801801801</v>
      </c>
      <c r="M739" s="71">
        <v>0.57913020241833102</v>
      </c>
      <c r="N739" s="68">
        <v>9.0754395916052193</v>
      </c>
      <c r="O739" s="71">
        <v>0.21146331372246899</v>
      </c>
      <c r="P739" s="68">
        <v>34.9570200573066</v>
      </c>
      <c r="Q739" s="71">
        <v>0.12089999999999999</v>
      </c>
      <c r="R739" s="68">
        <v>43.681747269890799</v>
      </c>
    </row>
    <row r="740" spans="1:18" x14ac:dyDescent="0.2">
      <c r="A740" s="141" t="s">
        <v>1732</v>
      </c>
      <c r="B740" s="67" t="s">
        <v>1733</v>
      </c>
      <c r="C740" s="67">
        <v>75</v>
      </c>
      <c r="D740" s="67" t="s">
        <v>340</v>
      </c>
      <c r="E740" s="71">
        <v>0.595569209736314</v>
      </c>
      <c r="F740" s="68">
        <v>23.704954954954999</v>
      </c>
      <c r="G740" s="71">
        <v>0.77962082321695603</v>
      </c>
      <c r="H740" s="68">
        <v>51.351351351351298</v>
      </c>
      <c r="I740" s="71">
        <v>0.69028329057109705</v>
      </c>
      <c r="J740" s="68">
        <v>20.551801801801801</v>
      </c>
      <c r="K740" s="71">
        <v>0.722733346065624</v>
      </c>
      <c r="L740" s="68">
        <v>16.497747747747699</v>
      </c>
      <c r="M740" s="71">
        <v>0.68267753356937699</v>
      </c>
      <c r="N740" s="68">
        <v>18.377765173000601</v>
      </c>
      <c r="O740" s="71">
        <v>0.102531055258517</v>
      </c>
      <c r="P740" s="68">
        <v>10.5444126074499</v>
      </c>
      <c r="Q740" s="71"/>
      <c r="R740" s="68"/>
    </row>
    <row r="741" spans="1:18" x14ac:dyDescent="0.2">
      <c r="A741" s="141" t="s">
        <v>1734</v>
      </c>
      <c r="B741" s="67" t="s">
        <v>1735</v>
      </c>
      <c r="C741" s="67">
        <v>75</v>
      </c>
      <c r="D741" s="67" t="s">
        <v>340</v>
      </c>
      <c r="E741" s="71">
        <v>0.660646208882671</v>
      </c>
      <c r="F741" s="68">
        <v>43.637387387387399</v>
      </c>
      <c r="G741" s="71">
        <v>0.82432383844066803</v>
      </c>
      <c r="H741" s="68">
        <v>73.141891891891902</v>
      </c>
      <c r="I741" s="71">
        <v>0.69343851461008299</v>
      </c>
      <c r="J741" s="68">
        <v>21.734234234234201</v>
      </c>
      <c r="K741" s="71">
        <v>0.78349467122374294</v>
      </c>
      <c r="L741" s="68">
        <v>28.434684684684701</v>
      </c>
      <c r="M741" s="71">
        <v>0.84634912151780395</v>
      </c>
      <c r="N741" s="68">
        <v>60.805445263754997</v>
      </c>
      <c r="O741" s="71">
        <v>0.15562489862105899</v>
      </c>
      <c r="P741" s="68">
        <v>21.604584527220599</v>
      </c>
      <c r="Q741" s="71"/>
      <c r="R741" s="68"/>
    </row>
    <row r="742" spans="1:18" x14ac:dyDescent="0.2">
      <c r="A742" s="141" t="s">
        <v>1736</v>
      </c>
      <c r="B742" s="67" t="s">
        <v>1737</v>
      </c>
      <c r="C742" s="67">
        <v>75</v>
      </c>
      <c r="D742" s="67" t="s">
        <v>340</v>
      </c>
      <c r="E742" s="71">
        <v>0.72347646594903103</v>
      </c>
      <c r="F742" s="68">
        <v>62.668918918918898</v>
      </c>
      <c r="G742" s="71">
        <v>0.83122078521876097</v>
      </c>
      <c r="H742" s="68">
        <v>76.970720720720706</v>
      </c>
      <c r="I742" s="71">
        <v>0.76785042110467405</v>
      </c>
      <c r="J742" s="68">
        <v>45.382882882882903</v>
      </c>
      <c r="K742" s="71">
        <v>0.80345503656738304</v>
      </c>
      <c r="L742" s="68">
        <v>31.756756756756801</v>
      </c>
      <c r="M742" s="71">
        <v>0.876411249916494</v>
      </c>
      <c r="N742" s="68">
        <v>70.788428814520699</v>
      </c>
      <c r="O742" s="71">
        <v>0.20352130288687301</v>
      </c>
      <c r="P742" s="68">
        <v>33.1805157593123</v>
      </c>
      <c r="Q742" s="71">
        <v>0.85840000000000005</v>
      </c>
      <c r="R742" s="68">
        <v>68.174726989079602</v>
      </c>
    </row>
    <row r="743" spans="1:18" x14ac:dyDescent="0.2">
      <c r="A743" s="141" t="s">
        <v>1738</v>
      </c>
      <c r="B743" s="67" t="s">
        <v>1739</v>
      </c>
      <c r="C743" s="67">
        <v>75</v>
      </c>
      <c r="D743" s="67" t="s">
        <v>340</v>
      </c>
      <c r="E743" s="71">
        <v>0.68214538693152205</v>
      </c>
      <c r="F743" s="68">
        <v>50.675675675675699</v>
      </c>
      <c r="G743" s="71">
        <v>0.84318125932330901</v>
      </c>
      <c r="H743" s="68">
        <v>82.882882882882896</v>
      </c>
      <c r="I743" s="71">
        <v>0.70840530626363096</v>
      </c>
      <c r="J743" s="68">
        <v>25.619369369369402</v>
      </c>
      <c r="K743" s="71">
        <v>0.77475967777192101</v>
      </c>
      <c r="L743" s="68">
        <v>26.970720720720699</v>
      </c>
      <c r="M743" s="71">
        <v>0.91649408778141495</v>
      </c>
      <c r="N743" s="68">
        <v>82.586500283607506</v>
      </c>
      <c r="O743" s="71">
        <v>0.167886603517334</v>
      </c>
      <c r="P743" s="68">
        <v>24.355300859598898</v>
      </c>
      <c r="Q743" s="71"/>
      <c r="R743" s="68"/>
    </row>
    <row r="744" spans="1:18" x14ac:dyDescent="0.2">
      <c r="A744" s="141" t="s">
        <v>1740</v>
      </c>
      <c r="B744" s="67" t="s">
        <v>1741</v>
      </c>
      <c r="C744" s="67">
        <v>75</v>
      </c>
      <c r="D744" s="67" t="s">
        <v>340</v>
      </c>
      <c r="E744" s="71">
        <v>0.621699404223922</v>
      </c>
      <c r="F744" s="68">
        <v>31.362612612612601</v>
      </c>
      <c r="G744" s="71">
        <v>0.80032820279907102</v>
      </c>
      <c r="H744" s="68">
        <v>60.585585585585598</v>
      </c>
      <c r="I744" s="71">
        <v>0.70397722141100805</v>
      </c>
      <c r="J744" s="68">
        <v>24.099099099099099</v>
      </c>
      <c r="K744" s="71">
        <v>0.70370120477906695</v>
      </c>
      <c r="L744" s="68">
        <v>13.7387387387387</v>
      </c>
      <c r="M744" s="71">
        <v>0.76952368227670498</v>
      </c>
      <c r="N744" s="68">
        <v>36.868973340896197</v>
      </c>
      <c r="O744" s="71">
        <v>0.13096670985375899</v>
      </c>
      <c r="P744" s="68">
        <v>16.1604584527221</v>
      </c>
      <c r="Q744" s="71"/>
      <c r="R744" s="68"/>
    </row>
    <row r="745" spans="1:18" x14ac:dyDescent="0.2">
      <c r="A745" s="141" t="s">
        <v>1742</v>
      </c>
      <c r="B745" s="67" t="s">
        <v>1743</v>
      </c>
      <c r="C745" s="67">
        <v>75</v>
      </c>
      <c r="D745" s="67" t="s">
        <v>340</v>
      </c>
      <c r="E745" s="71">
        <v>0.51658747895378498</v>
      </c>
      <c r="F745" s="68">
        <v>8.8400900900900901</v>
      </c>
      <c r="G745" s="71">
        <v>0.79200587160037705</v>
      </c>
      <c r="H745" s="68">
        <v>56.925675675675699</v>
      </c>
      <c r="I745" s="71">
        <v>0.59822378025025402</v>
      </c>
      <c r="J745" s="68">
        <v>7.0945945945945903</v>
      </c>
      <c r="K745" s="71">
        <v>0.67349134143814504</v>
      </c>
      <c r="L745" s="68">
        <v>9.2905405405405403</v>
      </c>
      <c r="M745" s="71">
        <v>0.76284320929921801</v>
      </c>
      <c r="N745" s="68">
        <v>34.543391945547398</v>
      </c>
      <c r="O745" s="71">
        <v>0.149760671134717</v>
      </c>
      <c r="P745" s="68">
        <v>20.2292263610315</v>
      </c>
      <c r="Q745" s="71">
        <v>0.1232</v>
      </c>
      <c r="R745" s="68">
        <v>43.993759750389998</v>
      </c>
    </row>
    <row r="746" spans="1:18" x14ac:dyDescent="0.2">
      <c r="A746" s="141" t="s">
        <v>1744</v>
      </c>
      <c r="B746" s="67" t="s">
        <v>1745</v>
      </c>
      <c r="C746" s="67">
        <v>75</v>
      </c>
      <c r="D746" s="67" t="s">
        <v>340</v>
      </c>
      <c r="E746" s="71">
        <v>0.57818179591992203</v>
      </c>
      <c r="F746" s="68">
        <v>19.369369369369402</v>
      </c>
      <c r="G746" s="71">
        <v>0.87674509989929705</v>
      </c>
      <c r="H746" s="68">
        <v>90.484234234234194</v>
      </c>
      <c r="I746" s="71">
        <v>0.77435775831971099</v>
      </c>
      <c r="J746" s="68">
        <v>48.141891891891902</v>
      </c>
      <c r="K746" s="71">
        <v>0.81244691041248296</v>
      </c>
      <c r="L746" s="68">
        <v>33.896396396396398</v>
      </c>
      <c r="M746" s="71">
        <v>0.86305030396152005</v>
      </c>
      <c r="N746" s="68">
        <v>65.910380034032897</v>
      </c>
      <c r="O746" s="71">
        <v>0.142490702926521</v>
      </c>
      <c r="P746" s="68">
        <v>18.739255014326599</v>
      </c>
      <c r="Q746" s="71">
        <v>0</v>
      </c>
      <c r="R746" s="68">
        <v>33.229329173166903</v>
      </c>
    </row>
    <row r="747" spans="1:18" x14ac:dyDescent="0.2">
      <c r="A747" s="141" t="s">
        <v>1746</v>
      </c>
      <c r="B747" s="67" t="s">
        <v>1747</v>
      </c>
      <c r="C747" s="67">
        <v>75</v>
      </c>
      <c r="D747" s="67" t="s">
        <v>340</v>
      </c>
      <c r="E747" s="71">
        <v>0.55023162686323501</v>
      </c>
      <c r="F747" s="68">
        <v>13.5135135135135</v>
      </c>
      <c r="G747" s="71">
        <v>0.82560862400649104</v>
      </c>
      <c r="H747" s="68">
        <v>74.155405405405403</v>
      </c>
      <c r="I747" s="71">
        <v>0.74566790646674497</v>
      </c>
      <c r="J747" s="68">
        <v>37.274774774774798</v>
      </c>
      <c r="K747" s="71">
        <v>0.78715715159553801</v>
      </c>
      <c r="L747" s="68">
        <v>28.941441441441398</v>
      </c>
      <c r="M747" s="71">
        <v>0.75282249983298799</v>
      </c>
      <c r="N747" s="68">
        <v>32.331253545093602</v>
      </c>
      <c r="O747" s="71">
        <v>0.19013357927765001</v>
      </c>
      <c r="P747" s="68">
        <v>29.799426934097401</v>
      </c>
      <c r="Q747" s="71">
        <v>0</v>
      </c>
      <c r="R747" s="68">
        <v>33.229329173166903</v>
      </c>
    </row>
    <row r="748" spans="1:18" x14ac:dyDescent="0.2">
      <c r="A748" s="141" t="s">
        <v>1748</v>
      </c>
      <c r="B748" s="67" t="s">
        <v>1749</v>
      </c>
      <c r="C748" s="67">
        <v>75</v>
      </c>
      <c r="D748" s="67" t="s">
        <v>340</v>
      </c>
      <c r="E748" s="71">
        <v>0.55789263041099901</v>
      </c>
      <c r="F748" s="68">
        <v>14.9774774774775</v>
      </c>
      <c r="G748" s="71">
        <v>0.831427192868198</v>
      </c>
      <c r="H748" s="68">
        <v>77.195945945945894</v>
      </c>
      <c r="I748" s="71">
        <v>0.73151145747202995</v>
      </c>
      <c r="J748" s="68">
        <v>32.713963963963998</v>
      </c>
      <c r="K748" s="71">
        <v>0.80129016563850297</v>
      </c>
      <c r="L748" s="68">
        <v>31.137387387387399</v>
      </c>
      <c r="M748" s="71">
        <v>0.80960652014162604</v>
      </c>
      <c r="N748" s="68">
        <v>48.553601815087902</v>
      </c>
      <c r="O748" s="71">
        <v>0.17352044634563801</v>
      </c>
      <c r="P748" s="68">
        <v>25.214899713466998</v>
      </c>
      <c r="Q748" s="71">
        <v>0</v>
      </c>
      <c r="R748" s="68">
        <v>33.229329173166903</v>
      </c>
    </row>
    <row r="749" spans="1:18" x14ac:dyDescent="0.2">
      <c r="A749" s="141" t="s">
        <v>1750</v>
      </c>
      <c r="B749" s="67" t="s">
        <v>1751</v>
      </c>
      <c r="C749" s="67">
        <v>75</v>
      </c>
      <c r="D749" s="67" t="s">
        <v>340</v>
      </c>
      <c r="E749" s="71">
        <v>0.66780132217641797</v>
      </c>
      <c r="F749" s="68">
        <v>46.340090090090101</v>
      </c>
      <c r="G749" s="71">
        <v>0.82597522241053001</v>
      </c>
      <c r="H749" s="68">
        <v>74.493243243243199</v>
      </c>
      <c r="I749" s="71">
        <v>0.79691609309379496</v>
      </c>
      <c r="J749" s="68">
        <v>55.630630630630598</v>
      </c>
      <c r="K749" s="71">
        <v>0.80310832434497403</v>
      </c>
      <c r="L749" s="68">
        <v>31.6441441441441</v>
      </c>
      <c r="M749" s="71">
        <v>0.80960652014162604</v>
      </c>
      <c r="N749" s="68">
        <v>48.553601815087902</v>
      </c>
      <c r="O749" s="71">
        <v>0.10340045089116399</v>
      </c>
      <c r="P749" s="68">
        <v>10.7736389684814</v>
      </c>
      <c r="Q749" s="71"/>
      <c r="R749" s="68"/>
    </row>
    <row r="750" spans="1:18" x14ac:dyDescent="0.2">
      <c r="A750" s="141" t="s">
        <v>1752</v>
      </c>
      <c r="B750" s="67" t="s">
        <v>1753</v>
      </c>
      <c r="C750" s="67">
        <v>75</v>
      </c>
      <c r="D750" s="67" t="s">
        <v>340</v>
      </c>
      <c r="E750" s="71">
        <v>0.54769385405111404</v>
      </c>
      <c r="F750" s="68">
        <v>13.231981981982001</v>
      </c>
      <c r="G750" s="71">
        <v>0.77272394331439398</v>
      </c>
      <c r="H750" s="68">
        <v>47.804054054053999</v>
      </c>
      <c r="I750" s="71">
        <v>0.82268578530832104</v>
      </c>
      <c r="J750" s="68">
        <v>65.3716216216216</v>
      </c>
      <c r="K750" s="71">
        <v>0.74801207635661304</v>
      </c>
      <c r="L750" s="68">
        <v>20.551801801801801</v>
      </c>
      <c r="M750" s="71">
        <v>0.70605918899058095</v>
      </c>
      <c r="N750" s="68">
        <v>21.837776517300099</v>
      </c>
      <c r="O750" s="71">
        <v>0.12148213033677401</v>
      </c>
      <c r="P750" s="68">
        <v>13.982808022922599</v>
      </c>
      <c r="Q750" s="71">
        <v>0.1152</v>
      </c>
      <c r="R750" s="68">
        <v>43.447737909516398</v>
      </c>
    </row>
    <row r="751" spans="1:18" x14ac:dyDescent="0.2">
      <c r="A751" s="141" t="s">
        <v>1754</v>
      </c>
      <c r="B751" s="67" t="s">
        <v>1755</v>
      </c>
      <c r="C751" s="67">
        <v>75</v>
      </c>
      <c r="D751" s="67" t="s">
        <v>340</v>
      </c>
      <c r="E751" s="71">
        <v>0.63050887121756005</v>
      </c>
      <c r="F751" s="68">
        <v>34.290540540540498</v>
      </c>
      <c r="G751" s="71">
        <v>0.94775552858079604</v>
      </c>
      <c r="H751" s="68">
        <v>96.677927927927897</v>
      </c>
      <c r="I751" s="71">
        <v>0.89560737513788802</v>
      </c>
      <c r="J751" s="68">
        <v>88.513513513513502</v>
      </c>
      <c r="K751" s="71">
        <v>0.89995726066178305</v>
      </c>
      <c r="L751" s="68">
        <v>63.513513513513502</v>
      </c>
      <c r="M751" s="71">
        <v>0.84634912151780395</v>
      </c>
      <c r="N751" s="68">
        <v>60.805445263754997</v>
      </c>
      <c r="O751" s="71">
        <v>0.17798394140708701</v>
      </c>
      <c r="P751" s="68">
        <v>26.532951289398301</v>
      </c>
      <c r="Q751" s="71">
        <v>1.54E-2</v>
      </c>
      <c r="R751" s="68">
        <v>38.923556942277699</v>
      </c>
    </row>
    <row r="752" spans="1:18" x14ac:dyDescent="0.2">
      <c r="A752" s="141" t="s">
        <v>1756</v>
      </c>
      <c r="B752" s="67" t="s">
        <v>1757</v>
      </c>
      <c r="C752" s="67">
        <v>75</v>
      </c>
      <c r="D752" s="67" t="s">
        <v>340</v>
      </c>
      <c r="E752" s="71">
        <v>0.78732211494738302</v>
      </c>
      <c r="F752" s="68">
        <v>81.137387387387406</v>
      </c>
      <c r="G752" s="71">
        <v>0.936716136964313</v>
      </c>
      <c r="H752" s="68">
        <v>96.058558558558602</v>
      </c>
      <c r="I752" s="71">
        <v>0.90286636759508798</v>
      </c>
      <c r="J752" s="68">
        <v>90.202702702702695</v>
      </c>
      <c r="K752" s="71">
        <v>0.922749872164213</v>
      </c>
      <c r="L752" s="68">
        <v>72.9166666666667</v>
      </c>
      <c r="M752" s="71">
        <v>0.86973077693900702</v>
      </c>
      <c r="N752" s="68">
        <v>68.689733408961999</v>
      </c>
      <c r="O752" s="71">
        <v>0.13406953602167701</v>
      </c>
      <c r="P752" s="68">
        <v>16.905444126074499</v>
      </c>
      <c r="Q752" s="71">
        <v>0.95779999999999998</v>
      </c>
      <c r="R752" s="68">
        <v>69.656786271450898</v>
      </c>
    </row>
    <row r="753" spans="1:18" x14ac:dyDescent="0.2">
      <c r="A753" s="141" t="s">
        <v>1758</v>
      </c>
      <c r="B753" s="67" t="s">
        <v>1759</v>
      </c>
      <c r="C753" s="67">
        <v>75</v>
      </c>
      <c r="D753" s="67" t="s">
        <v>340</v>
      </c>
      <c r="E753" s="71">
        <v>0.77825802534731103</v>
      </c>
      <c r="F753" s="68">
        <v>79.391891891891902</v>
      </c>
      <c r="G753" s="71">
        <v>0.96635432178515601</v>
      </c>
      <c r="H753" s="68">
        <v>97.804054054054106</v>
      </c>
      <c r="I753" s="71">
        <v>0.900336780348859</v>
      </c>
      <c r="J753" s="68">
        <v>89.470720720720706</v>
      </c>
      <c r="K753" s="71">
        <v>0.94517685140093199</v>
      </c>
      <c r="L753" s="68">
        <v>82.882882882882896</v>
      </c>
      <c r="M753" s="71">
        <v>0.86639054045026398</v>
      </c>
      <c r="N753" s="68">
        <v>67.668746454906398</v>
      </c>
      <c r="O753" s="71">
        <v>0.21303163275134299</v>
      </c>
      <c r="P753" s="68">
        <v>35.186246418338101</v>
      </c>
      <c r="Q753" s="71"/>
      <c r="R753" s="68"/>
    </row>
    <row r="754" spans="1:18" x14ac:dyDescent="0.2">
      <c r="A754" s="141" t="s">
        <v>1760</v>
      </c>
      <c r="B754" s="67" t="s">
        <v>1761</v>
      </c>
      <c r="C754" s="67">
        <v>75</v>
      </c>
      <c r="D754" s="67" t="s">
        <v>340</v>
      </c>
      <c r="E754" s="71">
        <v>0.63102470112908304</v>
      </c>
      <c r="F754" s="68">
        <v>34.403153153153198</v>
      </c>
      <c r="G754" s="71">
        <v>0.95805055664829397</v>
      </c>
      <c r="H754" s="68">
        <v>97.240990990990994</v>
      </c>
      <c r="I754" s="71">
        <v>0.86317036708805694</v>
      </c>
      <c r="J754" s="68">
        <v>79.222972972972997</v>
      </c>
      <c r="K754" s="71">
        <v>0.929938235131202</v>
      </c>
      <c r="L754" s="68">
        <v>76.632882882882896</v>
      </c>
      <c r="M754" s="71">
        <v>0.81294675663036897</v>
      </c>
      <c r="N754" s="68">
        <v>49.801474758933601</v>
      </c>
      <c r="O754" s="71">
        <v>0.22204229127657699</v>
      </c>
      <c r="P754" s="68">
        <v>36.848137535816598</v>
      </c>
      <c r="Q754" s="71">
        <v>0</v>
      </c>
      <c r="R754" s="68">
        <v>33.229329173166903</v>
      </c>
    </row>
    <row r="755" spans="1:18" x14ac:dyDescent="0.2">
      <c r="A755" s="141" t="s">
        <v>1762</v>
      </c>
      <c r="B755" s="67" t="s">
        <v>1763</v>
      </c>
      <c r="C755" s="67">
        <v>75</v>
      </c>
      <c r="D755" s="67" t="s">
        <v>340</v>
      </c>
      <c r="E755" s="71">
        <v>0.79822115671126304</v>
      </c>
      <c r="F755" s="68">
        <v>83.671171171171196</v>
      </c>
      <c r="G755" s="71">
        <v>0.97790194763749405</v>
      </c>
      <c r="H755" s="68">
        <v>98.310810810810807</v>
      </c>
      <c r="I755" s="71">
        <v>0.89656585985319104</v>
      </c>
      <c r="J755" s="68">
        <v>88.851351351351397</v>
      </c>
      <c r="K755" s="71">
        <v>0.92894968666928901</v>
      </c>
      <c r="L755" s="68">
        <v>76.295045045045001</v>
      </c>
      <c r="M755" s="71">
        <v>0.81628699311911301</v>
      </c>
      <c r="N755" s="68">
        <v>50.765740215541697</v>
      </c>
      <c r="O755" s="71">
        <v>0.17162245298849299</v>
      </c>
      <c r="P755" s="68">
        <v>24.871060171919801</v>
      </c>
      <c r="Q755" s="71">
        <v>0.998</v>
      </c>
      <c r="R755" s="68">
        <v>72.542901716068599</v>
      </c>
    </row>
    <row r="756" spans="1:18" x14ac:dyDescent="0.2">
      <c r="A756" s="141" t="s">
        <v>1764</v>
      </c>
      <c r="B756" s="67" t="s">
        <v>1765</v>
      </c>
      <c r="C756" s="67">
        <v>75</v>
      </c>
      <c r="D756" s="67" t="s">
        <v>340</v>
      </c>
      <c r="E756" s="71">
        <v>0.77479126671527798</v>
      </c>
      <c r="F756" s="68">
        <v>78.096846846846802</v>
      </c>
      <c r="G756" s="71">
        <v>0.98640144346033298</v>
      </c>
      <c r="H756" s="68">
        <v>98.592342342342306</v>
      </c>
      <c r="I756" s="71">
        <v>0.95037150756078204</v>
      </c>
      <c r="J756" s="68">
        <v>97.635135135135101</v>
      </c>
      <c r="K756" s="71">
        <v>0.92212070608246699</v>
      </c>
      <c r="L756" s="68">
        <v>72.804054054054106</v>
      </c>
      <c r="M756" s="71">
        <v>0.84634912151780395</v>
      </c>
      <c r="N756" s="68">
        <v>60.805445263754997</v>
      </c>
      <c r="O756" s="71">
        <v>0.16871355495500301</v>
      </c>
      <c r="P756" s="68">
        <v>24.412607449856701</v>
      </c>
      <c r="Q756" s="71"/>
      <c r="R756" s="68"/>
    </row>
    <row r="757" spans="1:18" x14ac:dyDescent="0.2">
      <c r="A757" s="141" t="s">
        <v>1766</v>
      </c>
      <c r="B757" s="67" t="s">
        <v>1767</v>
      </c>
      <c r="C757" s="67">
        <v>75</v>
      </c>
      <c r="D757" s="67" t="s">
        <v>340</v>
      </c>
      <c r="E757" s="71">
        <v>0.68076141900985698</v>
      </c>
      <c r="F757" s="68">
        <v>49.943693693693703</v>
      </c>
      <c r="G757" s="71">
        <v>0.979972597805013</v>
      </c>
      <c r="H757" s="68">
        <v>98.423423423423401</v>
      </c>
      <c r="I757" s="71">
        <v>0.95818990731676401</v>
      </c>
      <c r="J757" s="68">
        <v>98.648648648648603</v>
      </c>
      <c r="K757" s="71">
        <v>0.92826486001586905</v>
      </c>
      <c r="L757" s="68">
        <v>75.7882882882883</v>
      </c>
      <c r="M757" s="71">
        <v>0.76618344578796205</v>
      </c>
      <c r="N757" s="68">
        <v>35.337492909812802</v>
      </c>
      <c r="O757" s="71">
        <v>0.185157703133535</v>
      </c>
      <c r="P757" s="68">
        <v>28.366762177650401</v>
      </c>
      <c r="Q757" s="71">
        <v>0.26679999999999998</v>
      </c>
      <c r="R757" s="68">
        <v>48.6739469578783</v>
      </c>
    </row>
    <row r="758" spans="1:18" x14ac:dyDescent="0.2">
      <c r="A758" s="141" t="s">
        <v>1768</v>
      </c>
      <c r="B758" s="67" t="s">
        <v>1769</v>
      </c>
      <c r="C758" s="67">
        <v>75</v>
      </c>
      <c r="D758" s="67" t="s">
        <v>340</v>
      </c>
      <c r="E758" s="71">
        <v>0.49866167317885601</v>
      </c>
      <c r="F758" s="68">
        <v>7.20720720720721</v>
      </c>
      <c r="G758" s="71">
        <v>0.78290208550792795</v>
      </c>
      <c r="H758" s="68">
        <v>52.984234234234201</v>
      </c>
      <c r="I758" s="71">
        <v>0.68206020885401697</v>
      </c>
      <c r="J758" s="68">
        <v>18.581081081081098</v>
      </c>
      <c r="K758" s="71">
        <v>0.63542989196198196</v>
      </c>
      <c r="L758" s="68">
        <v>5.7432432432432403</v>
      </c>
      <c r="M758" s="71">
        <v>0.73278108090052796</v>
      </c>
      <c r="N758" s="68">
        <v>27.4532047646058</v>
      </c>
      <c r="O758" s="71">
        <v>0.15879677184868299</v>
      </c>
      <c r="P758" s="68">
        <v>22.292263610315199</v>
      </c>
      <c r="Q758" s="71">
        <v>0</v>
      </c>
      <c r="R758" s="68">
        <v>33.229329173166903</v>
      </c>
    </row>
    <row r="759" spans="1:18" x14ac:dyDescent="0.2">
      <c r="A759" s="141" t="s">
        <v>1770</v>
      </c>
      <c r="B759" s="67" t="s">
        <v>1771</v>
      </c>
      <c r="C759" s="67">
        <v>75</v>
      </c>
      <c r="D759" s="67" t="s">
        <v>340</v>
      </c>
      <c r="E759" s="71">
        <v>0.65257439621096003</v>
      </c>
      <c r="F759" s="68">
        <v>41.2725225225225</v>
      </c>
      <c r="G759" s="71">
        <v>0.771430653856231</v>
      </c>
      <c r="H759" s="68">
        <v>47.015765765765799</v>
      </c>
      <c r="I759" s="71">
        <v>0.63571740650109099</v>
      </c>
      <c r="J759" s="68">
        <v>11.204954954954999</v>
      </c>
      <c r="K759" s="71">
        <v>0.65408251772382797</v>
      </c>
      <c r="L759" s="68">
        <v>7.0945945945945903</v>
      </c>
      <c r="M759" s="71">
        <v>0.736121317389271</v>
      </c>
      <c r="N759" s="68">
        <v>28.417470221213801</v>
      </c>
      <c r="O759" s="71">
        <v>0.118094481795339</v>
      </c>
      <c r="P759" s="68">
        <v>13.2951289398281</v>
      </c>
      <c r="Q759" s="71">
        <v>1</v>
      </c>
      <c r="R759" s="68">
        <v>100</v>
      </c>
    </row>
    <row r="760" spans="1:18" x14ac:dyDescent="0.2">
      <c r="A760" s="141" t="s">
        <v>1772</v>
      </c>
      <c r="B760" s="67" t="s">
        <v>1773</v>
      </c>
      <c r="C760" s="67">
        <v>75</v>
      </c>
      <c r="D760" s="67" t="s">
        <v>340</v>
      </c>
      <c r="E760" s="71">
        <v>0.52679882431299296</v>
      </c>
      <c r="F760" s="68">
        <v>10.0225225225225</v>
      </c>
      <c r="G760" s="71">
        <v>0.81593927996180904</v>
      </c>
      <c r="H760" s="68">
        <v>69.313063063063098</v>
      </c>
      <c r="I760" s="71">
        <v>0.70935389885278799</v>
      </c>
      <c r="J760" s="68">
        <v>26.126126126126099</v>
      </c>
      <c r="K760" s="71">
        <v>0.74319707968058402</v>
      </c>
      <c r="L760" s="68">
        <v>19.9887387387387</v>
      </c>
      <c r="M760" s="71">
        <v>0.75616273632173103</v>
      </c>
      <c r="N760" s="68">
        <v>33.068633011911501</v>
      </c>
      <c r="O760" s="71">
        <v>0.13613995106104601</v>
      </c>
      <c r="P760" s="68">
        <v>17.134670487106</v>
      </c>
      <c r="Q760" s="71">
        <v>0</v>
      </c>
      <c r="R760" s="68">
        <v>33.229329173166903</v>
      </c>
    </row>
    <row r="761" spans="1:18" x14ac:dyDescent="0.2">
      <c r="A761" s="141" t="s">
        <v>1774</v>
      </c>
      <c r="B761" s="67" t="s">
        <v>1775</v>
      </c>
      <c r="C761" s="67">
        <v>75</v>
      </c>
      <c r="D761" s="67" t="s">
        <v>340</v>
      </c>
      <c r="E761" s="71">
        <v>0.53743873310364398</v>
      </c>
      <c r="F761" s="68">
        <v>11.599099099099099</v>
      </c>
      <c r="G761" s="71">
        <v>0.80353119707006404</v>
      </c>
      <c r="H761" s="68">
        <v>62.5</v>
      </c>
      <c r="I761" s="71">
        <v>0.77856084149726901</v>
      </c>
      <c r="J761" s="68">
        <v>49.042792792792802</v>
      </c>
      <c r="K761" s="71">
        <v>0.768014901835125</v>
      </c>
      <c r="L761" s="68">
        <v>25.056306306306301</v>
      </c>
      <c r="M761" s="71">
        <v>0.72610060792304099</v>
      </c>
      <c r="N761" s="68">
        <v>25.8650028360749</v>
      </c>
      <c r="O761" s="71">
        <v>0.14842485029636601</v>
      </c>
      <c r="P761" s="68">
        <v>19.8853868194842</v>
      </c>
      <c r="Q761" s="71">
        <v>0</v>
      </c>
      <c r="R761" s="68">
        <v>33.229329173166903</v>
      </c>
    </row>
    <row r="762" spans="1:18" x14ac:dyDescent="0.2">
      <c r="A762" s="141" t="s">
        <v>1776</v>
      </c>
      <c r="B762" s="67" t="s">
        <v>1777</v>
      </c>
      <c r="C762" s="67">
        <v>75</v>
      </c>
      <c r="D762" s="67" t="s">
        <v>340</v>
      </c>
      <c r="E762" s="71">
        <v>0.62863595821320595</v>
      </c>
      <c r="F762" s="68">
        <v>33.558558558558602</v>
      </c>
      <c r="G762" s="71">
        <v>0.80772629882133795</v>
      </c>
      <c r="H762" s="68">
        <v>64.695945945945894</v>
      </c>
      <c r="I762" s="71">
        <v>0.73369609057483598</v>
      </c>
      <c r="J762" s="68">
        <v>33.558558558558602</v>
      </c>
      <c r="K762" s="71">
        <v>0.74462679002249499</v>
      </c>
      <c r="L762" s="68">
        <v>20.213963963964002</v>
      </c>
      <c r="M762" s="71">
        <v>0.67933729708063295</v>
      </c>
      <c r="N762" s="68">
        <v>17.6971072036302</v>
      </c>
      <c r="O762" s="71">
        <v>0.17779331456672501</v>
      </c>
      <c r="P762" s="68">
        <v>26.4756446991404</v>
      </c>
      <c r="Q762" s="71"/>
      <c r="R762" s="68"/>
    </row>
    <row r="763" spans="1:18" x14ac:dyDescent="0.2">
      <c r="A763" s="141" t="s">
        <v>1778</v>
      </c>
      <c r="B763" s="67" t="s">
        <v>1779</v>
      </c>
      <c r="C763" s="67">
        <v>75</v>
      </c>
      <c r="D763" s="67" t="s">
        <v>340</v>
      </c>
      <c r="E763" s="71">
        <v>0.52937434393095295</v>
      </c>
      <c r="F763" s="68">
        <v>10.360360360360399</v>
      </c>
      <c r="G763" s="71">
        <v>0.79296509542121196</v>
      </c>
      <c r="H763" s="68">
        <v>57.0382882882883</v>
      </c>
      <c r="I763" s="71">
        <v>0.72501097043378304</v>
      </c>
      <c r="J763" s="68">
        <v>30.7995495495495</v>
      </c>
      <c r="K763" s="71">
        <v>0.69278177403753904</v>
      </c>
      <c r="L763" s="68">
        <v>12.2747747747748</v>
      </c>
      <c r="M763" s="71">
        <v>0.79290533769790905</v>
      </c>
      <c r="N763" s="68">
        <v>43.448667044810001</v>
      </c>
      <c r="O763" s="71">
        <v>0.17258288599527699</v>
      </c>
      <c r="P763" s="68">
        <v>24.9283667621776</v>
      </c>
      <c r="Q763" s="71">
        <v>0</v>
      </c>
      <c r="R763" s="68">
        <v>33.229329173166903</v>
      </c>
    </row>
    <row r="764" spans="1:18" x14ac:dyDescent="0.2">
      <c r="A764" s="141" t="s">
        <v>1780</v>
      </c>
      <c r="B764" s="67" t="s">
        <v>1781</v>
      </c>
      <c r="C764" s="67">
        <v>75</v>
      </c>
      <c r="D764" s="67" t="s">
        <v>340</v>
      </c>
      <c r="E764" s="71">
        <v>0.65348025128359299</v>
      </c>
      <c r="F764" s="68">
        <v>41.722972972972997</v>
      </c>
      <c r="G764" s="71">
        <v>0.82522440874353697</v>
      </c>
      <c r="H764" s="68">
        <v>73.704954954954999</v>
      </c>
      <c r="I764" s="71">
        <v>0.79998307350456599</v>
      </c>
      <c r="J764" s="68">
        <v>57.0382882882883</v>
      </c>
      <c r="K764" s="71">
        <v>0.76278998732258496</v>
      </c>
      <c r="L764" s="68">
        <v>23.423423423423401</v>
      </c>
      <c r="M764" s="71">
        <v>0.75616273632173103</v>
      </c>
      <c r="N764" s="68">
        <v>33.068633011911501</v>
      </c>
      <c r="O764" s="71">
        <v>0.123241050525547</v>
      </c>
      <c r="P764" s="68">
        <v>14.785100286533</v>
      </c>
      <c r="Q764" s="71"/>
      <c r="R764" s="68"/>
    </row>
    <row r="765" spans="1:18" x14ac:dyDescent="0.2">
      <c r="A765" s="141" t="s">
        <v>1782</v>
      </c>
      <c r="B765" s="67" t="s">
        <v>1783</v>
      </c>
      <c r="C765" s="67">
        <v>75</v>
      </c>
      <c r="D765" s="67" t="s">
        <v>340</v>
      </c>
      <c r="E765" s="71">
        <v>0.72179016829605602</v>
      </c>
      <c r="F765" s="68">
        <v>62.387387387387399</v>
      </c>
      <c r="G765" s="71">
        <v>0.91831277109374898</v>
      </c>
      <c r="H765" s="68">
        <v>95.101351351351397</v>
      </c>
      <c r="I765" s="71">
        <v>0.82807303505544205</v>
      </c>
      <c r="J765" s="68">
        <v>67.342342342342306</v>
      </c>
      <c r="K765" s="71">
        <v>0.84021595451070896</v>
      </c>
      <c r="L765" s="68">
        <v>41.328828828828797</v>
      </c>
      <c r="M765" s="71">
        <v>0.82630770258534303</v>
      </c>
      <c r="N765" s="68">
        <v>54.3959160521838</v>
      </c>
      <c r="O765" s="71">
        <v>0.19604137823503501</v>
      </c>
      <c r="P765" s="68">
        <v>31.404011461318099</v>
      </c>
      <c r="Q765" s="71"/>
      <c r="R765" s="68"/>
    </row>
    <row r="766" spans="1:18" x14ac:dyDescent="0.2">
      <c r="A766" s="141" t="s">
        <v>1784</v>
      </c>
      <c r="B766" s="67" t="s">
        <v>1785</v>
      </c>
      <c r="C766" s="67">
        <v>75</v>
      </c>
      <c r="D766" s="67" t="s">
        <v>340</v>
      </c>
      <c r="E766" s="71">
        <v>0.49360935787298599</v>
      </c>
      <c r="F766" s="68">
        <v>6.5315315315315301</v>
      </c>
      <c r="G766" s="71">
        <v>0.75423266949249101</v>
      </c>
      <c r="H766" s="68">
        <v>38.344594594594597</v>
      </c>
      <c r="I766" s="71">
        <v>0.76633837554569395</v>
      </c>
      <c r="J766" s="68">
        <v>44.425675675675699</v>
      </c>
      <c r="K766" s="71">
        <v>0.66206270288977598</v>
      </c>
      <c r="L766" s="68">
        <v>8.1081081081081106</v>
      </c>
      <c r="M766" s="71">
        <v>0.68601777005812004</v>
      </c>
      <c r="N766" s="68">
        <v>19.001701644923401</v>
      </c>
      <c r="O766" s="71">
        <v>9.3004629251834198E-2</v>
      </c>
      <c r="P766" s="68">
        <v>8.9971346704871102</v>
      </c>
      <c r="Q766" s="71">
        <v>0</v>
      </c>
      <c r="R766" s="68">
        <v>33.229329173166903</v>
      </c>
    </row>
    <row r="767" spans="1:18" x14ac:dyDescent="0.2">
      <c r="A767" s="141" t="s">
        <v>1786</v>
      </c>
      <c r="B767" s="67" t="s">
        <v>1787</v>
      </c>
      <c r="C767" s="67">
        <v>75</v>
      </c>
      <c r="D767" s="67" t="s">
        <v>340</v>
      </c>
      <c r="E767" s="71">
        <v>0.55574045832466901</v>
      </c>
      <c r="F767" s="68">
        <v>14.527027027027</v>
      </c>
      <c r="G767" s="71">
        <v>0.81146688897536001</v>
      </c>
      <c r="H767" s="68">
        <v>67.060810810810807</v>
      </c>
      <c r="I767" s="71">
        <v>0.82265336377251996</v>
      </c>
      <c r="J767" s="68">
        <v>65.315315315315303</v>
      </c>
      <c r="K767" s="71">
        <v>0.77206154086293399</v>
      </c>
      <c r="L767" s="68">
        <v>26.013513513513502</v>
      </c>
      <c r="M767" s="71">
        <v>0.78956510120916601</v>
      </c>
      <c r="N767" s="68">
        <v>42.200794100964302</v>
      </c>
      <c r="O767" s="71">
        <v>0.138695855128037</v>
      </c>
      <c r="P767" s="68">
        <v>17.707736389684801</v>
      </c>
      <c r="Q767" s="71">
        <v>0</v>
      </c>
      <c r="R767" s="68">
        <v>33.229329173166903</v>
      </c>
    </row>
    <row r="768" spans="1:18" x14ac:dyDescent="0.2">
      <c r="A768" s="141" t="s">
        <v>1788</v>
      </c>
      <c r="B768" s="67" t="s">
        <v>1789</v>
      </c>
      <c r="C768" s="67">
        <v>75</v>
      </c>
      <c r="D768" s="67" t="s">
        <v>340</v>
      </c>
      <c r="E768" s="71">
        <v>0.79106058583570404</v>
      </c>
      <c r="F768" s="68">
        <v>82.432432432432407</v>
      </c>
      <c r="G768" s="71">
        <v>0.973145627222466</v>
      </c>
      <c r="H768" s="68">
        <v>98.085585585585605</v>
      </c>
      <c r="I768" s="71">
        <v>0.87365658936194002</v>
      </c>
      <c r="J768" s="68">
        <v>82.488738738738704</v>
      </c>
      <c r="K768" s="71">
        <v>0.91106017827128305</v>
      </c>
      <c r="L768" s="68">
        <v>68.75</v>
      </c>
      <c r="M768" s="71">
        <v>0.903133141826441</v>
      </c>
      <c r="N768" s="68">
        <v>78.842881452070301</v>
      </c>
      <c r="O768" s="71">
        <v>0.29430739249639198</v>
      </c>
      <c r="P768" s="68">
        <v>47.736389684813801</v>
      </c>
      <c r="Q768" s="71"/>
      <c r="R768" s="68"/>
    </row>
    <row r="769" spans="1:18" x14ac:dyDescent="0.2">
      <c r="A769" s="141" t="s">
        <v>1790</v>
      </c>
      <c r="B769" s="67" t="s">
        <v>1791</v>
      </c>
      <c r="C769" s="67">
        <v>75</v>
      </c>
      <c r="D769" s="67" t="s">
        <v>340</v>
      </c>
      <c r="E769" s="71">
        <v>0.57892497456732706</v>
      </c>
      <c r="F769" s="68">
        <v>19.481981981981999</v>
      </c>
      <c r="G769" s="71">
        <v>0.86601902792782703</v>
      </c>
      <c r="H769" s="68">
        <v>89.020270270270302</v>
      </c>
      <c r="I769" s="71">
        <v>0.850171069379558</v>
      </c>
      <c r="J769" s="68">
        <v>75.394144144144093</v>
      </c>
      <c r="K769" s="71">
        <v>0.75130673245791502</v>
      </c>
      <c r="L769" s="68">
        <v>21.171171171171199</v>
      </c>
      <c r="M769" s="71">
        <v>0.74280179036675797</v>
      </c>
      <c r="N769" s="68">
        <v>29.948950652297199</v>
      </c>
      <c r="O769" s="71">
        <v>0.26325122727190398</v>
      </c>
      <c r="P769" s="68">
        <v>43.896848137535798</v>
      </c>
      <c r="Q769" s="71">
        <v>0</v>
      </c>
      <c r="R769" s="68">
        <v>33.229329173166903</v>
      </c>
    </row>
    <row r="770" spans="1:18" x14ac:dyDescent="0.2">
      <c r="A770" s="141" t="s">
        <v>1792</v>
      </c>
      <c r="B770" s="67" t="s">
        <v>1793</v>
      </c>
      <c r="C770" s="67">
        <v>75</v>
      </c>
      <c r="D770" s="67" t="s">
        <v>340</v>
      </c>
      <c r="E770" s="71">
        <v>0.55866258500873001</v>
      </c>
      <c r="F770" s="68">
        <v>15.146396396396399</v>
      </c>
      <c r="G770" s="71">
        <v>0.88346316894222099</v>
      </c>
      <c r="H770" s="68">
        <v>91.272522522522493</v>
      </c>
      <c r="I770" s="71">
        <v>0.80780198357298105</v>
      </c>
      <c r="J770" s="68">
        <v>60.0225225225225</v>
      </c>
      <c r="K770" s="71">
        <v>0.74311134333010698</v>
      </c>
      <c r="L770" s="68">
        <v>19.9324324324324</v>
      </c>
      <c r="M770" s="71">
        <v>0.68267753356937699</v>
      </c>
      <c r="N770" s="68">
        <v>18.377765173000601</v>
      </c>
      <c r="O770" s="71">
        <v>0.234921480637695</v>
      </c>
      <c r="P770" s="68">
        <v>38.968481375358202</v>
      </c>
      <c r="Q770" s="71">
        <v>0</v>
      </c>
      <c r="R770" s="68">
        <v>33.229329173166903</v>
      </c>
    </row>
    <row r="771" spans="1:18" x14ac:dyDescent="0.2">
      <c r="A771" s="141" t="s">
        <v>581</v>
      </c>
      <c r="B771" s="67" t="s">
        <v>1794</v>
      </c>
      <c r="C771" s="67">
        <v>75</v>
      </c>
      <c r="D771" s="67" t="s">
        <v>340</v>
      </c>
      <c r="E771" s="71">
        <v>0.55622608569381404</v>
      </c>
      <c r="F771" s="68">
        <v>14.639639639639601</v>
      </c>
      <c r="G771" s="71">
        <v>0.83442528963052198</v>
      </c>
      <c r="H771" s="68">
        <v>78.772522522522493</v>
      </c>
      <c r="I771" s="71">
        <v>0.80656253260674504</v>
      </c>
      <c r="J771" s="68">
        <v>59.459459459459502</v>
      </c>
      <c r="K771" s="71">
        <v>0.71085350679099102</v>
      </c>
      <c r="L771" s="68">
        <v>14.470720720720699</v>
      </c>
      <c r="M771" s="71">
        <v>0.78622486472042197</v>
      </c>
      <c r="N771" s="68">
        <v>41.236528644356198</v>
      </c>
      <c r="O771" s="71">
        <v>0.199290320414202</v>
      </c>
      <c r="P771" s="68">
        <v>32.0916905444126</v>
      </c>
      <c r="Q771" s="71">
        <v>0</v>
      </c>
      <c r="R771" s="68">
        <v>33.229329173166903</v>
      </c>
    </row>
    <row r="772" spans="1:18" x14ac:dyDescent="0.2">
      <c r="A772" s="141" t="s">
        <v>1795</v>
      </c>
      <c r="B772" s="67" t="s">
        <v>1796</v>
      </c>
      <c r="C772" s="67">
        <v>75</v>
      </c>
      <c r="D772" s="67" t="s">
        <v>340</v>
      </c>
      <c r="E772" s="71">
        <v>0.69568584004800504</v>
      </c>
      <c r="F772" s="68">
        <v>55.123873873873897</v>
      </c>
      <c r="G772" s="71">
        <v>0.87871074268735005</v>
      </c>
      <c r="H772" s="68">
        <v>90.765765765765806</v>
      </c>
      <c r="I772" s="71">
        <v>0.84150338684831005</v>
      </c>
      <c r="J772" s="68">
        <v>72.240990990990994</v>
      </c>
      <c r="K772" s="71">
        <v>0.85312892901145598</v>
      </c>
      <c r="L772" s="68">
        <v>45.101351351351298</v>
      </c>
      <c r="M772" s="71">
        <v>0.74280179036675797</v>
      </c>
      <c r="N772" s="68">
        <v>29.948950652297199</v>
      </c>
      <c r="O772" s="71">
        <v>0.16228435132614899</v>
      </c>
      <c r="P772" s="68">
        <v>23.094555873925501</v>
      </c>
      <c r="Q772" s="71"/>
      <c r="R772" s="68"/>
    </row>
    <row r="773" spans="1:18" x14ac:dyDescent="0.2">
      <c r="A773" s="141" t="s">
        <v>1797</v>
      </c>
      <c r="B773" s="67" t="s">
        <v>1798</v>
      </c>
      <c r="C773" s="67">
        <v>75</v>
      </c>
      <c r="D773" s="67" t="s">
        <v>340</v>
      </c>
      <c r="E773" s="71">
        <v>0.69918028686673195</v>
      </c>
      <c r="F773" s="68">
        <v>55.912162162162197</v>
      </c>
      <c r="G773" s="71">
        <v>0.92368516570701498</v>
      </c>
      <c r="H773" s="68">
        <v>95.326576576576599</v>
      </c>
      <c r="I773" s="71">
        <v>0.90176597202506903</v>
      </c>
      <c r="J773" s="68">
        <v>89.752252252252205</v>
      </c>
      <c r="K773" s="71">
        <v>0.89992032214284601</v>
      </c>
      <c r="L773" s="68">
        <v>63.457207207207198</v>
      </c>
      <c r="M773" s="71">
        <v>0.88977219587146805</v>
      </c>
      <c r="N773" s="68">
        <v>74.6454906409529</v>
      </c>
      <c r="O773" s="71">
        <v>0.129438065453993</v>
      </c>
      <c r="P773" s="68">
        <v>15.8739255014327</v>
      </c>
      <c r="Q773" s="71">
        <v>0.45050000000000001</v>
      </c>
      <c r="R773" s="68">
        <v>54.524180967238699</v>
      </c>
    </row>
    <row r="774" spans="1:18" x14ac:dyDescent="0.2">
      <c r="A774" s="141" t="s">
        <v>1191</v>
      </c>
      <c r="B774" s="67" t="s">
        <v>1799</v>
      </c>
      <c r="C774" s="67">
        <v>75</v>
      </c>
      <c r="D774" s="67" t="s">
        <v>340</v>
      </c>
      <c r="E774" s="71">
        <v>0.754912502707762</v>
      </c>
      <c r="F774" s="68">
        <v>71.677927927927897</v>
      </c>
      <c r="G774" s="71">
        <v>0.96849798289859901</v>
      </c>
      <c r="H774" s="68">
        <v>97.860360360360403</v>
      </c>
      <c r="I774" s="71">
        <v>0.90349194587395698</v>
      </c>
      <c r="J774" s="68">
        <v>90.484234234234194</v>
      </c>
      <c r="K774" s="71">
        <v>0.93217608880094005</v>
      </c>
      <c r="L774" s="68">
        <v>78.040540540540505</v>
      </c>
      <c r="M774" s="71">
        <v>0.81962722960785594</v>
      </c>
      <c r="N774" s="68">
        <v>52.2972206466251</v>
      </c>
      <c r="O774" s="71">
        <v>0.15076926635745699</v>
      </c>
      <c r="P774" s="68">
        <v>20.401146131805199</v>
      </c>
      <c r="Q774" s="71"/>
      <c r="R774" s="68"/>
    </row>
    <row r="775" spans="1:18" x14ac:dyDescent="0.2">
      <c r="A775" s="141" t="s">
        <v>1800</v>
      </c>
      <c r="B775" s="67" t="s">
        <v>1801</v>
      </c>
      <c r="C775" s="67">
        <v>75</v>
      </c>
      <c r="D775" s="67" t="s">
        <v>340</v>
      </c>
      <c r="E775" s="71">
        <v>0.71341075365489703</v>
      </c>
      <c r="F775" s="68">
        <v>59.684684684684697</v>
      </c>
      <c r="G775" s="71">
        <v>0.96272976484384998</v>
      </c>
      <c r="H775" s="68">
        <v>97.466216216216196</v>
      </c>
      <c r="I775" s="71">
        <v>0.94450831126815404</v>
      </c>
      <c r="J775" s="68">
        <v>96.959459459459495</v>
      </c>
      <c r="K775" s="71">
        <v>0.92061517144931904</v>
      </c>
      <c r="L775" s="68">
        <v>72.072072072072103</v>
      </c>
      <c r="M775" s="71">
        <v>0.53904736455340996</v>
      </c>
      <c r="N775" s="68">
        <v>7.4872376630742998</v>
      </c>
      <c r="O775" s="71">
        <v>0.20015315615974999</v>
      </c>
      <c r="P775" s="68">
        <v>32.378223495702002</v>
      </c>
      <c r="Q775" s="71"/>
      <c r="R775" s="68"/>
    </row>
    <row r="776" spans="1:18" x14ac:dyDescent="0.2">
      <c r="A776" s="141" t="s">
        <v>1802</v>
      </c>
      <c r="B776" s="67" t="s">
        <v>1803</v>
      </c>
      <c r="C776" s="67">
        <v>75</v>
      </c>
      <c r="D776" s="67" t="s">
        <v>340</v>
      </c>
      <c r="E776" s="71">
        <v>0.50656012440464804</v>
      </c>
      <c r="F776" s="68">
        <v>7.60135135135135</v>
      </c>
      <c r="G776" s="71">
        <v>0.683262843395537</v>
      </c>
      <c r="H776" s="68">
        <v>15.934684684684701</v>
      </c>
      <c r="I776" s="71">
        <v>0.81159696349881005</v>
      </c>
      <c r="J776" s="68">
        <v>61.7117117117117</v>
      </c>
      <c r="K776" s="71">
        <v>0.85956395914488704</v>
      </c>
      <c r="L776" s="68">
        <v>47.353603603603602</v>
      </c>
      <c r="M776" s="71">
        <v>0.55908878348587099</v>
      </c>
      <c r="N776" s="68">
        <v>8.2813386273397604</v>
      </c>
      <c r="O776" s="71">
        <v>9.4148196902784503E-2</v>
      </c>
      <c r="P776" s="68">
        <v>9.2836676217765106</v>
      </c>
      <c r="Q776" s="71">
        <v>3.1699999999999999E-2</v>
      </c>
      <c r="R776" s="68">
        <v>39.781591263650498</v>
      </c>
    </row>
    <row r="777" spans="1:18" x14ac:dyDescent="0.2">
      <c r="A777" s="141" t="s">
        <v>1804</v>
      </c>
      <c r="B777" s="67" t="s">
        <v>1805</v>
      </c>
      <c r="C777" s="67">
        <v>75</v>
      </c>
      <c r="D777" s="67" t="s">
        <v>340</v>
      </c>
      <c r="E777" s="71">
        <v>0.64496770343021903</v>
      </c>
      <c r="F777" s="68">
        <v>38.851351351351298</v>
      </c>
      <c r="G777" s="71">
        <v>0.74871459874527102</v>
      </c>
      <c r="H777" s="68">
        <v>35.698198198198199</v>
      </c>
      <c r="I777" s="71">
        <v>0.78144753309797998</v>
      </c>
      <c r="J777" s="68">
        <v>49.943693693693703</v>
      </c>
      <c r="K777" s="71">
        <v>0.87193868514203299</v>
      </c>
      <c r="L777" s="68">
        <v>52.027027027027003</v>
      </c>
      <c r="M777" s="71">
        <v>0.72944084441178403</v>
      </c>
      <c r="N777" s="68">
        <v>26.659103800340301</v>
      </c>
      <c r="O777" s="71">
        <v>9.3296855754030697E-2</v>
      </c>
      <c r="P777" s="68">
        <v>9.1117478510028693</v>
      </c>
      <c r="Q777" s="71"/>
      <c r="R777" s="68"/>
    </row>
    <row r="778" spans="1:18" x14ac:dyDescent="0.2">
      <c r="A778" s="141" t="s">
        <v>1806</v>
      </c>
      <c r="B778" s="67" t="s">
        <v>1807</v>
      </c>
      <c r="C778" s="67">
        <v>75</v>
      </c>
      <c r="D778" s="67" t="s">
        <v>340</v>
      </c>
      <c r="E778" s="71">
        <v>0.59090732310838701</v>
      </c>
      <c r="F778" s="68">
        <v>22.353603603603599</v>
      </c>
      <c r="G778" s="71">
        <v>0.71573958652471603</v>
      </c>
      <c r="H778" s="68">
        <v>24.324324324324301</v>
      </c>
      <c r="I778" s="71">
        <v>0.80885356731567004</v>
      </c>
      <c r="J778" s="68">
        <v>60.472972972972997</v>
      </c>
      <c r="K778" s="71">
        <v>0.933359720173073</v>
      </c>
      <c r="L778" s="68">
        <v>78.547297297297305</v>
      </c>
      <c r="M778" s="71">
        <v>0.74614202685550102</v>
      </c>
      <c r="N778" s="68">
        <v>30.686330119115102</v>
      </c>
      <c r="O778" s="71">
        <v>0.102949037781362</v>
      </c>
      <c r="P778" s="68">
        <v>10.7163323782235</v>
      </c>
      <c r="Q778" s="71">
        <v>0.2384</v>
      </c>
      <c r="R778" s="68">
        <v>47.659906396255799</v>
      </c>
    </row>
    <row r="779" spans="1:18" x14ac:dyDescent="0.2">
      <c r="A779" s="141" t="s">
        <v>1808</v>
      </c>
      <c r="B779" s="67" t="s">
        <v>1809</v>
      </c>
      <c r="C779" s="67">
        <v>75</v>
      </c>
      <c r="D779" s="67" t="s">
        <v>340</v>
      </c>
      <c r="E779" s="71">
        <v>0.86666666666666703</v>
      </c>
      <c r="F779" s="68">
        <v>93.243243243243199</v>
      </c>
      <c r="G779" s="71">
        <v>0.6</v>
      </c>
      <c r="H779" s="68">
        <v>7.8265765765765796</v>
      </c>
      <c r="I779" s="71">
        <v>1</v>
      </c>
      <c r="J779" s="68">
        <v>100</v>
      </c>
      <c r="K779" s="71">
        <v>1</v>
      </c>
      <c r="L779" s="68">
        <v>100</v>
      </c>
      <c r="M779" s="71"/>
      <c r="N779" s="68"/>
      <c r="O779" s="71"/>
      <c r="P779" s="68"/>
      <c r="Q779" s="71"/>
      <c r="R779" s="68"/>
    </row>
    <row r="780" spans="1:18" x14ac:dyDescent="0.2">
      <c r="A780" s="141" t="s">
        <v>1810</v>
      </c>
      <c r="B780" s="67" t="s">
        <v>1811</v>
      </c>
      <c r="C780" s="67">
        <v>75</v>
      </c>
      <c r="D780" s="67" t="s">
        <v>340</v>
      </c>
      <c r="E780" s="71">
        <v>0.766302724313075</v>
      </c>
      <c r="F780" s="68">
        <v>75.563063063063098</v>
      </c>
      <c r="G780" s="71">
        <v>0.97620359304363902</v>
      </c>
      <c r="H780" s="68">
        <v>98.198198198198199</v>
      </c>
      <c r="I780" s="71">
        <v>0.95001411063722796</v>
      </c>
      <c r="J780" s="68">
        <v>97.578828828828804</v>
      </c>
      <c r="K780" s="71">
        <v>0.92252227440451695</v>
      </c>
      <c r="L780" s="68">
        <v>72.860360360360403</v>
      </c>
      <c r="M780" s="71">
        <v>0.78288462823167904</v>
      </c>
      <c r="N780" s="68">
        <v>40.4991491775383</v>
      </c>
      <c r="O780" s="71">
        <v>0.19988901524831201</v>
      </c>
      <c r="P780" s="68">
        <v>32.263610315186199</v>
      </c>
      <c r="Q780" s="71"/>
      <c r="R780" s="68"/>
    </row>
    <row r="781" spans="1:18" x14ac:dyDescent="0.2">
      <c r="A781" s="141" t="s">
        <v>1812</v>
      </c>
      <c r="B781" s="67" t="s">
        <v>1813</v>
      </c>
      <c r="C781" s="67">
        <v>75</v>
      </c>
      <c r="D781" s="67" t="s">
        <v>340</v>
      </c>
      <c r="E781" s="71">
        <v>0.78769780555977398</v>
      </c>
      <c r="F781" s="68">
        <v>81.362612612612594</v>
      </c>
      <c r="G781" s="71">
        <v>0.88017979970894</v>
      </c>
      <c r="H781" s="68">
        <v>91.047297297297305</v>
      </c>
      <c r="I781" s="71">
        <v>0.92902963800639204</v>
      </c>
      <c r="J781" s="68">
        <v>95.664414414414395</v>
      </c>
      <c r="K781" s="71">
        <v>0.93455186585555305</v>
      </c>
      <c r="L781" s="68">
        <v>78.941441441441398</v>
      </c>
      <c r="M781" s="71">
        <v>0.85636983098403396</v>
      </c>
      <c r="N781" s="68">
        <v>63.868406125921702</v>
      </c>
      <c r="O781" s="71">
        <v>0.126055698803727</v>
      </c>
      <c r="P781" s="68">
        <v>15.0143266475645</v>
      </c>
      <c r="Q781" s="71">
        <v>1</v>
      </c>
      <c r="R781" s="68">
        <v>100</v>
      </c>
    </row>
    <row r="782" spans="1:18" x14ac:dyDescent="0.2">
      <c r="A782" s="141" t="s">
        <v>1814</v>
      </c>
      <c r="B782" s="67" t="s">
        <v>1815</v>
      </c>
      <c r="C782" s="67">
        <v>75</v>
      </c>
      <c r="D782" s="67" t="s">
        <v>340</v>
      </c>
      <c r="E782" s="71">
        <v>0.82997576123101202</v>
      </c>
      <c r="F782" s="68">
        <v>89.020270270270302</v>
      </c>
      <c r="G782" s="71">
        <v>0.92853221782109896</v>
      </c>
      <c r="H782" s="68">
        <v>95.495495495495504</v>
      </c>
      <c r="I782" s="71">
        <v>0.92919423753525698</v>
      </c>
      <c r="J782" s="68">
        <v>95.720720720720706</v>
      </c>
      <c r="K782" s="71">
        <v>0.97254852479688103</v>
      </c>
      <c r="L782" s="68">
        <v>93.355855855855907</v>
      </c>
      <c r="M782" s="71">
        <v>0.99665976351125696</v>
      </c>
      <c r="N782" s="68">
        <v>98.355076574021595</v>
      </c>
      <c r="O782" s="71">
        <v>0.15291982372158</v>
      </c>
      <c r="P782" s="68">
        <v>20.974212034383999</v>
      </c>
      <c r="Q782" s="71">
        <v>1</v>
      </c>
      <c r="R782" s="68">
        <v>100</v>
      </c>
    </row>
    <row r="783" spans="1:18" x14ac:dyDescent="0.2">
      <c r="A783" s="141" t="s">
        <v>1816</v>
      </c>
      <c r="B783" s="67" t="s">
        <v>1817</v>
      </c>
      <c r="C783" s="67">
        <v>75</v>
      </c>
      <c r="D783" s="67" t="s">
        <v>340</v>
      </c>
      <c r="E783" s="71">
        <v>0.80958630677268095</v>
      </c>
      <c r="F783" s="68">
        <v>85.923423423423401</v>
      </c>
      <c r="G783" s="71">
        <v>0.87121810233446695</v>
      </c>
      <c r="H783" s="68">
        <v>89.5833333333333</v>
      </c>
      <c r="I783" s="71">
        <v>0.955845385996963</v>
      </c>
      <c r="J783" s="68">
        <v>98.141891891891902</v>
      </c>
      <c r="K783" s="71">
        <v>0.98167418552692898</v>
      </c>
      <c r="L783" s="68">
        <v>95.608108108108098</v>
      </c>
      <c r="M783" s="71">
        <v>0.89645266884895403</v>
      </c>
      <c r="N783" s="68">
        <v>76.574021554168993</v>
      </c>
      <c r="O783" s="71">
        <v>0.15232749792877301</v>
      </c>
      <c r="P783" s="68">
        <v>20.802292263610301</v>
      </c>
      <c r="Q783" s="71">
        <v>1</v>
      </c>
      <c r="R783" s="68">
        <v>100</v>
      </c>
    </row>
    <row r="784" spans="1:18" x14ac:dyDescent="0.2">
      <c r="A784" s="141" t="s">
        <v>1818</v>
      </c>
      <c r="B784" s="67" t="s">
        <v>1819</v>
      </c>
      <c r="C784" s="67">
        <v>75</v>
      </c>
      <c r="D784" s="67" t="s">
        <v>340</v>
      </c>
      <c r="E784" s="71">
        <v>0.86666666666666703</v>
      </c>
      <c r="F784" s="68">
        <v>93.243243243243199</v>
      </c>
      <c r="G784" s="71">
        <v>0.6</v>
      </c>
      <c r="H784" s="68">
        <v>7.8265765765765796</v>
      </c>
      <c r="I784" s="71">
        <v>1</v>
      </c>
      <c r="J784" s="68">
        <v>100</v>
      </c>
      <c r="K784" s="71">
        <v>1</v>
      </c>
      <c r="L784" s="68">
        <v>100</v>
      </c>
      <c r="M784" s="71"/>
      <c r="N784" s="68"/>
      <c r="O784" s="71"/>
      <c r="P784" s="68"/>
      <c r="Q784" s="71"/>
      <c r="R784" s="68"/>
    </row>
    <row r="785" spans="1:18" x14ac:dyDescent="0.2">
      <c r="A785" s="141" t="s">
        <v>1820</v>
      </c>
      <c r="B785" s="67" t="s">
        <v>1821</v>
      </c>
      <c r="C785" s="67">
        <v>75</v>
      </c>
      <c r="D785" s="67" t="s">
        <v>340</v>
      </c>
      <c r="E785" s="71">
        <v>0.73874309451050402</v>
      </c>
      <c r="F785" s="68">
        <v>67.623873873873904</v>
      </c>
      <c r="G785" s="71">
        <v>0.900752402774469</v>
      </c>
      <c r="H785" s="68">
        <v>93.468468468468501</v>
      </c>
      <c r="I785" s="71">
        <v>0.92859060129341797</v>
      </c>
      <c r="J785" s="68">
        <v>95.326576576576599</v>
      </c>
      <c r="K785" s="71">
        <v>0.89323927659044999</v>
      </c>
      <c r="L785" s="68">
        <v>61.3175675675676</v>
      </c>
      <c r="M785" s="71">
        <v>0.78288462823167904</v>
      </c>
      <c r="N785" s="68">
        <v>40.4991491775383</v>
      </c>
      <c r="O785" s="71">
        <v>0.18824856366250201</v>
      </c>
      <c r="P785" s="68">
        <v>29.2263610315186</v>
      </c>
      <c r="Q785" s="71"/>
      <c r="R785" s="68"/>
    </row>
    <row r="786" spans="1:18" x14ac:dyDescent="0.2">
      <c r="A786" s="141" t="s">
        <v>1822</v>
      </c>
      <c r="B786" s="67" t="s">
        <v>1823</v>
      </c>
      <c r="C786" s="67">
        <v>75</v>
      </c>
      <c r="D786" s="67" t="s">
        <v>340</v>
      </c>
      <c r="E786" s="71">
        <v>0.82245988137042403</v>
      </c>
      <c r="F786" s="68">
        <v>88.231981981982003</v>
      </c>
      <c r="G786" s="71">
        <v>0.91961962670354602</v>
      </c>
      <c r="H786" s="68">
        <v>95.213963963964005</v>
      </c>
      <c r="I786" s="71">
        <v>0.96220379763070996</v>
      </c>
      <c r="J786" s="68">
        <v>98.873873873873904</v>
      </c>
      <c r="K786" s="71">
        <v>0.93919838353360496</v>
      </c>
      <c r="L786" s="68">
        <v>80.518018018017997</v>
      </c>
      <c r="M786" s="71">
        <v>0.95991716213507905</v>
      </c>
      <c r="N786" s="68">
        <v>92.002268859897896</v>
      </c>
      <c r="O786" s="71">
        <v>0.15382031821960401</v>
      </c>
      <c r="P786" s="68">
        <v>21.489971346704898</v>
      </c>
      <c r="Q786" s="71">
        <v>1</v>
      </c>
      <c r="R786" s="68">
        <v>100</v>
      </c>
    </row>
    <row r="787" spans="1:18" x14ac:dyDescent="0.2">
      <c r="A787" s="141" t="s">
        <v>1824</v>
      </c>
      <c r="B787" s="67" t="s">
        <v>1825</v>
      </c>
      <c r="C787" s="67">
        <v>75</v>
      </c>
      <c r="D787" s="67" t="s">
        <v>340</v>
      </c>
      <c r="E787" s="71">
        <v>0.75715376731005302</v>
      </c>
      <c r="F787" s="68">
        <v>72.184684684684697</v>
      </c>
      <c r="G787" s="71">
        <v>0.81382994882483795</v>
      </c>
      <c r="H787" s="68">
        <v>68.186936936936902</v>
      </c>
      <c r="I787" s="71">
        <v>0.92866389706588603</v>
      </c>
      <c r="J787" s="68">
        <v>95.382882882882896</v>
      </c>
      <c r="K787" s="71">
        <v>0.97652519422592099</v>
      </c>
      <c r="L787" s="68">
        <v>94.369369369369394</v>
      </c>
      <c r="M787" s="71">
        <v>0.90647337831518504</v>
      </c>
      <c r="N787" s="68">
        <v>79.9205899035735</v>
      </c>
      <c r="O787" s="71">
        <v>0.12253018542848799</v>
      </c>
      <c r="P787" s="68">
        <v>14.4412607449857</v>
      </c>
      <c r="Q787" s="71">
        <v>0.79490000000000005</v>
      </c>
      <c r="R787" s="68">
        <v>66.614664586583501</v>
      </c>
    </row>
    <row r="788" spans="1:18" x14ac:dyDescent="0.2">
      <c r="A788" s="141" t="s">
        <v>1826</v>
      </c>
      <c r="B788" s="67" t="s">
        <v>1827</v>
      </c>
      <c r="C788" s="67">
        <v>75</v>
      </c>
      <c r="D788" s="67" t="s">
        <v>340</v>
      </c>
      <c r="E788" s="71">
        <v>0.86666666666666703</v>
      </c>
      <c r="F788" s="68">
        <v>93.243243243243199</v>
      </c>
      <c r="G788" s="71">
        <v>0.6</v>
      </c>
      <c r="H788" s="68">
        <v>7.8265765765765796</v>
      </c>
      <c r="I788" s="71">
        <v>1</v>
      </c>
      <c r="J788" s="68">
        <v>100</v>
      </c>
      <c r="K788" s="71">
        <v>1</v>
      </c>
      <c r="L788" s="68">
        <v>100</v>
      </c>
      <c r="M788" s="71"/>
      <c r="N788" s="68"/>
      <c r="O788" s="71"/>
      <c r="P788" s="68"/>
      <c r="Q788" s="71"/>
      <c r="R788" s="68"/>
    </row>
    <row r="789" spans="1:18" x14ac:dyDescent="0.2">
      <c r="A789" s="141" t="s">
        <v>1828</v>
      </c>
      <c r="B789" s="67" t="s">
        <v>1829</v>
      </c>
      <c r="C789" s="67">
        <v>75</v>
      </c>
      <c r="D789" s="67" t="s">
        <v>340</v>
      </c>
      <c r="E789" s="71">
        <v>0.73841981418318603</v>
      </c>
      <c r="F789" s="68">
        <v>67.567567567567593</v>
      </c>
      <c r="G789" s="71">
        <v>0.99973147417196395</v>
      </c>
      <c r="H789" s="68">
        <v>99.774774774774798</v>
      </c>
      <c r="I789" s="71">
        <v>0.94146230230445804</v>
      </c>
      <c r="J789" s="68">
        <v>96.677927927927897</v>
      </c>
      <c r="K789" s="71">
        <v>0.965544307741799</v>
      </c>
      <c r="L789" s="68">
        <v>90.653153153153198</v>
      </c>
      <c r="M789" s="71">
        <v>0.77954439174293499</v>
      </c>
      <c r="N789" s="68">
        <v>39.364719228587603</v>
      </c>
      <c r="O789" s="71">
        <v>0.108736409137959</v>
      </c>
      <c r="P789" s="68">
        <v>11.518624641833799</v>
      </c>
      <c r="Q789" s="71">
        <v>0.63549999999999995</v>
      </c>
      <c r="R789" s="68">
        <v>62.1684867394696</v>
      </c>
    </row>
    <row r="790" spans="1:18" x14ac:dyDescent="0.2">
      <c r="A790" s="141" t="s">
        <v>1830</v>
      </c>
      <c r="B790" s="67" t="s">
        <v>1831</v>
      </c>
      <c r="C790" s="67">
        <v>75</v>
      </c>
      <c r="D790" s="67" t="s">
        <v>340</v>
      </c>
      <c r="E790" s="71">
        <v>0.808699424366074</v>
      </c>
      <c r="F790" s="68">
        <v>85.360360360360403</v>
      </c>
      <c r="G790" s="71">
        <v>0.99958222105425398</v>
      </c>
      <c r="H790" s="68">
        <v>99.718468468468501</v>
      </c>
      <c r="I790" s="71">
        <v>0.93854523026695702</v>
      </c>
      <c r="J790" s="68">
        <v>96.452702702702695</v>
      </c>
      <c r="K790" s="71">
        <v>1</v>
      </c>
      <c r="L790" s="68">
        <v>100</v>
      </c>
      <c r="M790" s="71">
        <v>1</v>
      </c>
      <c r="N790" s="68">
        <v>100</v>
      </c>
      <c r="O790" s="71">
        <v>0.10536967050915701</v>
      </c>
      <c r="P790" s="68">
        <v>11.0601719197708</v>
      </c>
      <c r="Q790" s="71"/>
      <c r="R790" s="68"/>
    </row>
    <row r="791" spans="1:18" x14ac:dyDescent="0.2">
      <c r="A791" s="141" t="s">
        <v>1832</v>
      </c>
      <c r="B791" s="67" t="s">
        <v>1833</v>
      </c>
      <c r="C791" s="67">
        <v>75</v>
      </c>
      <c r="D791" s="67" t="s">
        <v>340</v>
      </c>
      <c r="E791" s="71">
        <v>0.62841615287754704</v>
      </c>
      <c r="F791" s="68">
        <v>33.445945945946001</v>
      </c>
      <c r="G791" s="71">
        <v>0.97218392169327705</v>
      </c>
      <c r="H791" s="68">
        <v>97.972972972972997</v>
      </c>
      <c r="I791" s="71">
        <v>0.92790101079988996</v>
      </c>
      <c r="J791" s="68">
        <v>95.213963963964005</v>
      </c>
      <c r="K791" s="71">
        <v>0.94304479068509195</v>
      </c>
      <c r="L791" s="68">
        <v>82.207207207207205</v>
      </c>
      <c r="M791" s="71">
        <v>0.81962722960785594</v>
      </c>
      <c r="N791" s="68">
        <v>52.2972206466251</v>
      </c>
      <c r="O791" s="71">
        <v>0.107739964479169</v>
      </c>
      <c r="P791" s="68">
        <v>11.289398280802301</v>
      </c>
      <c r="Q791" s="71">
        <v>0</v>
      </c>
      <c r="R791" s="68">
        <v>33.229329173166903</v>
      </c>
    </row>
    <row r="792" spans="1:18" x14ac:dyDescent="0.2">
      <c r="A792" s="141" t="s">
        <v>1834</v>
      </c>
      <c r="B792" s="67" t="s">
        <v>1835</v>
      </c>
      <c r="C792" s="67">
        <v>75</v>
      </c>
      <c r="D792" s="67" t="s">
        <v>340</v>
      </c>
      <c r="E792" s="71">
        <v>0.609132021088027</v>
      </c>
      <c r="F792" s="68">
        <v>27.195945945945901</v>
      </c>
      <c r="G792" s="71">
        <v>0.93583083337833295</v>
      </c>
      <c r="H792" s="68">
        <v>95.945945945945894</v>
      </c>
      <c r="I792" s="71">
        <v>0.92092166738737602</v>
      </c>
      <c r="J792" s="68">
        <v>94.087837837837796</v>
      </c>
      <c r="K792" s="71">
        <v>0.92494995158399795</v>
      </c>
      <c r="L792" s="68">
        <v>73.930180180180201</v>
      </c>
      <c r="M792" s="71">
        <v>0.73946155387801404</v>
      </c>
      <c r="N792" s="68">
        <v>29.268292682926798</v>
      </c>
      <c r="O792" s="71">
        <v>0.133628120300438</v>
      </c>
      <c r="P792" s="68">
        <v>16.618911174785101</v>
      </c>
      <c r="Q792" s="71">
        <v>0</v>
      </c>
      <c r="R792" s="68">
        <v>33.229329173166903</v>
      </c>
    </row>
    <row r="793" spans="1:18" x14ac:dyDescent="0.2">
      <c r="A793" s="141" t="s">
        <v>1836</v>
      </c>
      <c r="B793" s="67" t="s">
        <v>1837</v>
      </c>
      <c r="C793" s="67">
        <v>75</v>
      </c>
      <c r="D793" s="67" t="s">
        <v>340</v>
      </c>
      <c r="E793" s="71">
        <v>0.63463346733993398</v>
      </c>
      <c r="F793" s="68">
        <v>35.8108108108108</v>
      </c>
      <c r="G793" s="71">
        <v>0.97499350451671696</v>
      </c>
      <c r="H793" s="68">
        <v>98.141891891891902</v>
      </c>
      <c r="I793" s="71">
        <v>0.85467124325888399</v>
      </c>
      <c r="J793" s="68">
        <v>76.407657657657694</v>
      </c>
      <c r="K793" s="71">
        <v>0.94288687983208397</v>
      </c>
      <c r="L793" s="68">
        <v>82.094594594594597</v>
      </c>
      <c r="M793" s="71">
        <v>0.91315385129267201</v>
      </c>
      <c r="N793" s="68">
        <v>81.565513329551905</v>
      </c>
      <c r="O793" s="71">
        <v>0.12209532513924599</v>
      </c>
      <c r="P793" s="68">
        <v>14.097421203438399</v>
      </c>
      <c r="Q793" s="71">
        <v>0</v>
      </c>
      <c r="R793" s="68">
        <v>33.229329173166903</v>
      </c>
    </row>
    <row r="794" spans="1:18" x14ac:dyDescent="0.2">
      <c r="A794" s="141" t="s">
        <v>1838</v>
      </c>
      <c r="B794" s="67" t="s">
        <v>1839</v>
      </c>
      <c r="C794" s="67">
        <v>75</v>
      </c>
      <c r="D794" s="67" t="s">
        <v>340</v>
      </c>
      <c r="E794" s="71">
        <v>0.62205555952708003</v>
      </c>
      <c r="F794" s="68">
        <v>31.531531531531499</v>
      </c>
      <c r="G794" s="71">
        <v>0.94337641619603896</v>
      </c>
      <c r="H794" s="68">
        <v>96.283783783783804</v>
      </c>
      <c r="I794" s="71">
        <v>0.82127493816605701</v>
      </c>
      <c r="J794" s="68">
        <v>64.527027027027003</v>
      </c>
      <c r="K794" s="71">
        <v>0.92907932109966196</v>
      </c>
      <c r="L794" s="68">
        <v>76.463963963964005</v>
      </c>
      <c r="M794" s="71">
        <v>0.90981361480392797</v>
      </c>
      <c r="N794" s="68">
        <v>80.771412365286395</v>
      </c>
      <c r="O794" s="71">
        <v>9.9489066896795805E-2</v>
      </c>
      <c r="P794" s="68">
        <v>9.9140401146131794</v>
      </c>
      <c r="Q794" s="71">
        <v>2.93E-2</v>
      </c>
      <c r="R794" s="68">
        <v>39.7035881435257</v>
      </c>
    </row>
    <row r="795" spans="1:18" x14ac:dyDescent="0.2">
      <c r="A795" s="141" t="s">
        <v>1840</v>
      </c>
      <c r="B795" s="67" t="s">
        <v>1841</v>
      </c>
      <c r="C795" s="67">
        <v>75</v>
      </c>
      <c r="D795" s="67" t="s">
        <v>340</v>
      </c>
      <c r="E795" s="71">
        <v>0.62166125860326904</v>
      </c>
      <c r="F795" s="68">
        <v>31.306306306306301</v>
      </c>
      <c r="G795" s="71">
        <v>0.93522623538000704</v>
      </c>
      <c r="H795" s="68">
        <v>95.889639639639597</v>
      </c>
      <c r="I795" s="71">
        <v>0.83957544107181703</v>
      </c>
      <c r="J795" s="68">
        <v>71.509009009009006</v>
      </c>
      <c r="K795" s="71">
        <v>0.93730686197119095</v>
      </c>
      <c r="L795" s="68">
        <v>80.123873873873904</v>
      </c>
      <c r="M795" s="71">
        <v>0.89979290533769796</v>
      </c>
      <c r="N795" s="68">
        <v>77.8218944980147</v>
      </c>
      <c r="O795" s="71">
        <v>0.118066107858898</v>
      </c>
      <c r="P795" s="68">
        <v>13.2378223495702</v>
      </c>
      <c r="Q795" s="71">
        <v>0</v>
      </c>
      <c r="R795" s="68">
        <v>33.229329173166903</v>
      </c>
    </row>
    <row r="796" spans="1:18" x14ac:dyDescent="0.2">
      <c r="A796" s="141" t="s">
        <v>1842</v>
      </c>
      <c r="B796" s="67" t="s">
        <v>1843</v>
      </c>
      <c r="C796" s="67">
        <v>75</v>
      </c>
      <c r="D796" s="67" t="s">
        <v>340</v>
      </c>
      <c r="E796" s="71">
        <v>0.805055322044535</v>
      </c>
      <c r="F796" s="68">
        <v>84.909909909909899</v>
      </c>
      <c r="G796" s="71">
        <v>1</v>
      </c>
      <c r="H796" s="68">
        <v>100</v>
      </c>
      <c r="I796" s="71">
        <v>0.91659406407532296</v>
      </c>
      <c r="J796" s="68">
        <v>93.299549549549596</v>
      </c>
      <c r="K796" s="71">
        <v>1</v>
      </c>
      <c r="L796" s="68">
        <v>100</v>
      </c>
      <c r="M796" s="71">
        <v>1</v>
      </c>
      <c r="N796" s="68">
        <v>100</v>
      </c>
      <c r="O796" s="71">
        <v>0.108682546147353</v>
      </c>
      <c r="P796" s="68">
        <v>11.461318051575899</v>
      </c>
      <c r="Q796" s="71"/>
      <c r="R796" s="68"/>
    </row>
    <row r="797" spans="1:18" x14ac:dyDescent="0.2">
      <c r="A797" s="141" t="s">
        <v>1844</v>
      </c>
      <c r="B797" s="67" t="s">
        <v>1845</v>
      </c>
      <c r="C797" s="67">
        <v>75</v>
      </c>
      <c r="D797" s="67" t="s">
        <v>340</v>
      </c>
      <c r="E797" s="71">
        <v>0.78589801132225301</v>
      </c>
      <c r="F797" s="68">
        <v>80.799549549549596</v>
      </c>
      <c r="G797" s="71">
        <v>0.99922963527258102</v>
      </c>
      <c r="H797" s="68">
        <v>99.662162162162204</v>
      </c>
      <c r="I797" s="71">
        <v>0.92875216215687695</v>
      </c>
      <c r="J797" s="68">
        <v>95.439189189189193</v>
      </c>
      <c r="K797" s="71">
        <v>0.99963028732541803</v>
      </c>
      <c r="L797" s="68">
        <v>99.380630630630606</v>
      </c>
      <c r="M797" s="71">
        <v>0.91649408778141495</v>
      </c>
      <c r="N797" s="68">
        <v>82.586500283607506</v>
      </c>
      <c r="O797" s="71">
        <v>8.5383884074972993E-2</v>
      </c>
      <c r="P797" s="68">
        <v>8.02292263610315</v>
      </c>
      <c r="Q797" s="71"/>
      <c r="R797" s="68"/>
    </row>
    <row r="798" spans="1:18" x14ac:dyDescent="0.2">
      <c r="A798" s="141" t="s">
        <v>1846</v>
      </c>
      <c r="B798" s="67" t="s">
        <v>1847</v>
      </c>
      <c r="C798" s="67">
        <v>75</v>
      </c>
      <c r="D798" s="67" t="s">
        <v>340</v>
      </c>
      <c r="E798" s="71">
        <v>0.76272665206204704</v>
      </c>
      <c r="F798" s="68">
        <v>74.268018018017997</v>
      </c>
      <c r="G798" s="71">
        <v>0.98770828462679905</v>
      </c>
      <c r="H798" s="68">
        <v>98.817567567567593</v>
      </c>
      <c r="I798" s="71">
        <v>0.89390154121576204</v>
      </c>
      <c r="J798" s="68">
        <v>88.231981981982003</v>
      </c>
      <c r="K798" s="71">
        <v>0.98217487033319395</v>
      </c>
      <c r="L798" s="68">
        <v>95.777027027027003</v>
      </c>
      <c r="M798" s="71">
        <v>0.93319527022513205</v>
      </c>
      <c r="N798" s="68">
        <v>86.330119115144598</v>
      </c>
      <c r="O798" s="71">
        <v>8.7179945971393599E-2</v>
      </c>
      <c r="P798" s="68">
        <v>8.1948424068767896</v>
      </c>
      <c r="Q798" s="71">
        <v>0.69220000000000004</v>
      </c>
      <c r="R798" s="68">
        <v>64.274570982839293</v>
      </c>
    </row>
    <row r="799" spans="1:18" x14ac:dyDescent="0.2">
      <c r="A799" s="141" t="s">
        <v>1848</v>
      </c>
      <c r="B799" s="67" t="s">
        <v>1849</v>
      </c>
      <c r="C799" s="67">
        <v>75</v>
      </c>
      <c r="D799" s="67" t="s">
        <v>340</v>
      </c>
      <c r="E799" s="71">
        <v>0.73742979473128001</v>
      </c>
      <c r="F799" s="68">
        <v>67.286036036035995</v>
      </c>
      <c r="G799" s="71">
        <v>0.96138907466632795</v>
      </c>
      <c r="H799" s="68">
        <v>97.409909909909899</v>
      </c>
      <c r="I799" s="71">
        <v>0.83604555271738801</v>
      </c>
      <c r="J799" s="68">
        <v>70.101351351351397</v>
      </c>
      <c r="K799" s="71">
        <v>0.92770590406964903</v>
      </c>
      <c r="L799" s="68">
        <v>75.619369369369394</v>
      </c>
      <c r="M799" s="71">
        <v>0.83966864854031698</v>
      </c>
      <c r="N799" s="68">
        <v>58.9903573454339</v>
      </c>
      <c r="O799" s="71">
        <v>0.12233979366272001</v>
      </c>
      <c r="P799" s="68">
        <v>14.212034383954199</v>
      </c>
      <c r="Q799" s="71"/>
      <c r="R799" s="68"/>
    </row>
    <row r="800" spans="1:18" x14ac:dyDescent="0.2">
      <c r="A800" s="141" t="s">
        <v>1850</v>
      </c>
      <c r="B800" s="67" t="s">
        <v>1851</v>
      </c>
      <c r="C800" s="67">
        <v>75</v>
      </c>
      <c r="D800" s="67" t="s">
        <v>340</v>
      </c>
      <c r="E800" s="71">
        <v>0.58071301555466304</v>
      </c>
      <c r="F800" s="68">
        <v>19.876126126126099</v>
      </c>
      <c r="G800" s="71">
        <v>0.89824023235236705</v>
      </c>
      <c r="H800" s="68">
        <v>93.243243243243199</v>
      </c>
      <c r="I800" s="71">
        <v>0.779404652795612</v>
      </c>
      <c r="J800" s="68">
        <v>49.380630630630598</v>
      </c>
      <c r="K800" s="71">
        <v>0.87762615071383099</v>
      </c>
      <c r="L800" s="68">
        <v>54.1666666666667</v>
      </c>
      <c r="M800" s="71">
        <v>0.79958581067539602</v>
      </c>
      <c r="N800" s="68">
        <v>45.6040839478162</v>
      </c>
      <c r="O800" s="71">
        <v>0.127621246790773</v>
      </c>
      <c r="P800" s="68">
        <v>15.472779369627499</v>
      </c>
      <c r="Q800" s="71">
        <v>1.8E-3</v>
      </c>
      <c r="R800" s="68">
        <v>35.803432137285498</v>
      </c>
    </row>
    <row r="801" spans="1:18" x14ac:dyDescent="0.2">
      <c r="A801" s="141" t="s">
        <v>1852</v>
      </c>
      <c r="B801" s="67" t="s">
        <v>1853</v>
      </c>
      <c r="C801" s="67">
        <v>75</v>
      </c>
      <c r="D801" s="67" t="s">
        <v>340</v>
      </c>
      <c r="E801" s="71">
        <v>0.62726597159824904</v>
      </c>
      <c r="F801" s="68">
        <v>33.164414414414402</v>
      </c>
      <c r="G801" s="71">
        <v>0.94904382370885199</v>
      </c>
      <c r="H801" s="68">
        <v>96.734234234234194</v>
      </c>
      <c r="I801" s="71">
        <v>0.84202964381752599</v>
      </c>
      <c r="J801" s="68">
        <v>72.409909909909899</v>
      </c>
      <c r="K801" s="71">
        <v>0.93045307079184503</v>
      </c>
      <c r="L801" s="68">
        <v>76.914414414414395</v>
      </c>
      <c r="M801" s="71">
        <v>0.929855033736389</v>
      </c>
      <c r="N801" s="68">
        <v>85.479296653431604</v>
      </c>
      <c r="O801" s="71">
        <v>0.11221425753488</v>
      </c>
      <c r="P801" s="68">
        <v>12.0343839541547</v>
      </c>
      <c r="Q801" s="71">
        <v>0</v>
      </c>
      <c r="R801" s="68">
        <v>33.229329173166903</v>
      </c>
    </row>
    <row r="802" spans="1:18" x14ac:dyDescent="0.2">
      <c r="A802" s="141" t="s">
        <v>1854</v>
      </c>
      <c r="B802" s="67" t="s">
        <v>1855</v>
      </c>
      <c r="C802" s="67">
        <v>75</v>
      </c>
      <c r="D802" s="67" t="s">
        <v>340</v>
      </c>
      <c r="E802" s="71">
        <v>0.68668330839035996</v>
      </c>
      <c r="F802" s="68">
        <v>52.139639639639597</v>
      </c>
      <c r="G802" s="71">
        <v>0.93116242468917598</v>
      </c>
      <c r="H802" s="68">
        <v>95.777027027027003</v>
      </c>
      <c r="I802" s="71">
        <v>0.87825880143402701</v>
      </c>
      <c r="J802" s="68">
        <v>84.346846846846802</v>
      </c>
      <c r="K802" s="71">
        <v>0.87064941636411497</v>
      </c>
      <c r="L802" s="68">
        <v>51.520270270270302</v>
      </c>
      <c r="M802" s="71">
        <v>0.903133141826441</v>
      </c>
      <c r="N802" s="68">
        <v>78.842881452070301</v>
      </c>
      <c r="O802" s="71">
        <v>0.115996066028399</v>
      </c>
      <c r="P802" s="68">
        <v>12.722063037249301</v>
      </c>
      <c r="Q802" s="71">
        <v>0.4209</v>
      </c>
      <c r="R802" s="68">
        <v>53.588143525741003</v>
      </c>
    </row>
    <row r="803" spans="1:18" x14ac:dyDescent="0.2">
      <c r="A803" s="141" t="s">
        <v>1856</v>
      </c>
      <c r="B803" s="67" t="s">
        <v>1857</v>
      </c>
      <c r="C803" s="67">
        <v>75</v>
      </c>
      <c r="D803" s="67" t="s">
        <v>340</v>
      </c>
      <c r="E803" s="71">
        <v>0.59807214169560097</v>
      </c>
      <c r="F803" s="68">
        <v>24.5495495495495</v>
      </c>
      <c r="G803" s="71">
        <v>0.85890288483162303</v>
      </c>
      <c r="H803" s="68">
        <v>87.894144144144093</v>
      </c>
      <c r="I803" s="71">
        <v>0.90316522519730802</v>
      </c>
      <c r="J803" s="68">
        <v>90.3716216216216</v>
      </c>
      <c r="K803" s="71">
        <v>0.90538858525187704</v>
      </c>
      <c r="L803" s="68">
        <v>66.159909909909899</v>
      </c>
      <c r="M803" s="71">
        <v>0.79624557418665198</v>
      </c>
      <c r="N803" s="68">
        <v>44.753261486103199</v>
      </c>
      <c r="O803" s="71">
        <v>9.8730580706144003E-2</v>
      </c>
      <c r="P803" s="68">
        <v>9.8567335243553007</v>
      </c>
      <c r="Q803" s="71">
        <v>2.5999999999999999E-2</v>
      </c>
      <c r="R803" s="68">
        <v>39.547581903276097</v>
      </c>
    </row>
    <row r="804" spans="1:18" x14ac:dyDescent="0.2">
      <c r="A804" s="141" t="s">
        <v>1858</v>
      </c>
      <c r="B804" s="67" t="s">
        <v>1859</v>
      </c>
      <c r="C804" s="67">
        <v>75</v>
      </c>
      <c r="D804" s="67" t="s">
        <v>340</v>
      </c>
      <c r="E804" s="71">
        <v>0.54879434679547001</v>
      </c>
      <c r="F804" s="68">
        <v>13.400900900900901</v>
      </c>
      <c r="G804" s="71">
        <v>0.73815005910732401</v>
      </c>
      <c r="H804" s="68">
        <v>32.094594594594597</v>
      </c>
      <c r="I804" s="71">
        <v>0.83303092195293904</v>
      </c>
      <c r="J804" s="68">
        <v>68.862612612612594</v>
      </c>
      <c r="K804" s="71">
        <v>0.89204790908180498</v>
      </c>
      <c r="L804" s="68">
        <v>60.585585585585598</v>
      </c>
      <c r="M804" s="71">
        <v>0.736121317389271</v>
      </c>
      <c r="N804" s="68">
        <v>28.417470221213801</v>
      </c>
      <c r="O804" s="71">
        <v>9.3415873241481401E-2</v>
      </c>
      <c r="P804" s="68">
        <v>9.1690544412607409</v>
      </c>
      <c r="Q804" s="71">
        <v>0</v>
      </c>
      <c r="R804" s="68">
        <v>33.229329173166903</v>
      </c>
    </row>
    <row r="805" spans="1:18" x14ac:dyDescent="0.2">
      <c r="A805" s="141" t="s">
        <v>1860</v>
      </c>
      <c r="B805" s="67" t="s">
        <v>1861</v>
      </c>
      <c r="C805" s="67">
        <v>65</v>
      </c>
      <c r="D805" s="67" t="s">
        <v>340</v>
      </c>
      <c r="E805" s="71">
        <v>0.620031187655669</v>
      </c>
      <c r="F805" s="68">
        <v>30.743243243243199</v>
      </c>
      <c r="G805" s="71">
        <v>0.76107480194826205</v>
      </c>
      <c r="H805" s="68">
        <v>42.173423423423401</v>
      </c>
      <c r="I805" s="71">
        <v>0.72541879800847298</v>
      </c>
      <c r="J805" s="68">
        <v>30.968468468468501</v>
      </c>
      <c r="K805" s="71">
        <v>0.75248097138825898</v>
      </c>
      <c r="L805" s="68">
        <v>21.565315315315299</v>
      </c>
      <c r="M805" s="71">
        <v>0.78956510120916601</v>
      </c>
      <c r="N805" s="68">
        <v>42.200794100964302</v>
      </c>
      <c r="O805" s="71">
        <v>7.16162657241841E-2</v>
      </c>
      <c r="P805" s="68">
        <v>6.7621776504298001</v>
      </c>
      <c r="Q805" s="71"/>
      <c r="R805" s="68"/>
    </row>
    <row r="806" spans="1:18" x14ac:dyDescent="0.2">
      <c r="A806" s="141" t="s">
        <v>1862</v>
      </c>
      <c r="B806" s="67" t="s">
        <v>1863</v>
      </c>
      <c r="C806" s="67">
        <v>65</v>
      </c>
      <c r="D806" s="67" t="s">
        <v>340</v>
      </c>
      <c r="E806" s="71">
        <v>0.69924371936557095</v>
      </c>
      <c r="F806" s="68">
        <v>56.024774774774798</v>
      </c>
      <c r="G806" s="71">
        <v>0.75487447751290704</v>
      </c>
      <c r="H806" s="68">
        <v>38.626126126126103</v>
      </c>
      <c r="I806" s="71">
        <v>0.81286639911389702</v>
      </c>
      <c r="J806" s="68">
        <v>62.049549549549603</v>
      </c>
      <c r="K806" s="71">
        <v>0.71464915630754999</v>
      </c>
      <c r="L806" s="68">
        <v>15.259009009009</v>
      </c>
      <c r="M806" s="71">
        <v>0.85971006747277701</v>
      </c>
      <c r="N806" s="68">
        <v>64.719228587634703</v>
      </c>
      <c r="O806" s="71">
        <v>0.35411849642072502</v>
      </c>
      <c r="P806" s="68">
        <v>54.212034383954197</v>
      </c>
      <c r="Q806" s="71"/>
      <c r="R806" s="68"/>
    </row>
    <row r="807" spans="1:18" x14ac:dyDescent="0.2">
      <c r="A807" s="141" t="s">
        <v>1864</v>
      </c>
      <c r="B807" s="67" t="s">
        <v>1865</v>
      </c>
      <c r="C807" s="67">
        <v>65</v>
      </c>
      <c r="D807" s="67" t="s">
        <v>340</v>
      </c>
      <c r="E807" s="71">
        <v>0.57195093830097499</v>
      </c>
      <c r="F807" s="68">
        <v>17.849099099099099</v>
      </c>
      <c r="G807" s="71">
        <v>0.77136345000450202</v>
      </c>
      <c r="H807" s="68">
        <v>46.903153153153198</v>
      </c>
      <c r="I807" s="71">
        <v>0.80994910034902401</v>
      </c>
      <c r="J807" s="68">
        <v>61.092342342342299</v>
      </c>
      <c r="K807" s="71">
        <v>0.76913908922858198</v>
      </c>
      <c r="L807" s="68">
        <v>25.225225225225198</v>
      </c>
      <c r="M807" s="71">
        <v>0.82964793907408696</v>
      </c>
      <c r="N807" s="68">
        <v>55.700510493476997</v>
      </c>
      <c r="O807" s="71">
        <v>0.25160605114965401</v>
      </c>
      <c r="P807" s="68">
        <v>42.063037249283703</v>
      </c>
      <c r="Q807" s="71">
        <v>0</v>
      </c>
      <c r="R807" s="68">
        <v>33.229329173166903</v>
      </c>
    </row>
    <row r="808" spans="1:18" x14ac:dyDescent="0.2">
      <c r="A808" s="141" t="s">
        <v>1866</v>
      </c>
      <c r="B808" s="67" t="s">
        <v>1867</v>
      </c>
      <c r="C808" s="67">
        <v>65</v>
      </c>
      <c r="D808" s="67" t="s">
        <v>340</v>
      </c>
      <c r="E808" s="71">
        <v>0.69965005410159697</v>
      </c>
      <c r="F808" s="68">
        <v>56.193693693693703</v>
      </c>
      <c r="G808" s="71">
        <v>0.80327919201067099</v>
      </c>
      <c r="H808" s="68">
        <v>62.162162162162197</v>
      </c>
      <c r="I808" s="71">
        <v>0.83873598423090601</v>
      </c>
      <c r="J808" s="68">
        <v>71.283783783783804</v>
      </c>
      <c r="K808" s="71">
        <v>0.76418646852027405</v>
      </c>
      <c r="L808" s="68">
        <v>24.2117117117117</v>
      </c>
      <c r="M808" s="71">
        <v>0.83298817556283</v>
      </c>
      <c r="N808" s="68">
        <v>57.061826432217799</v>
      </c>
      <c r="O808" s="71">
        <v>0.25906045018330498</v>
      </c>
      <c r="P808" s="68">
        <v>43.151862464183402</v>
      </c>
      <c r="Q808" s="71"/>
      <c r="R808" s="68"/>
    </row>
    <row r="809" spans="1:18" x14ac:dyDescent="0.2">
      <c r="A809" s="141" t="s">
        <v>1868</v>
      </c>
      <c r="B809" s="67" t="s">
        <v>1869</v>
      </c>
      <c r="C809" s="67">
        <v>65</v>
      </c>
      <c r="D809" s="67" t="s">
        <v>340</v>
      </c>
      <c r="E809" s="71">
        <v>0.63572463669309098</v>
      </c>
      <c r="F809" s="68">
        <v>36.148648648648702</v>
      </c>
      <c r="G809" s="71">
        <v>0.84660128783021105</v>
      </c>
      <c r="H809" s="68">
        <v>84.346846846846802</v>
      </c>
      <c r="I809" s="71">
        <v>0.89370976501959698</v>
      </c>
      <c r="J809" s="68">
        <v>88.175675675675706</v>
      </c>
      <c r="K809" s="71">
        <v>0.82068923402900296</v>
      </c>
      <c r="L809" s="68">
        <v>35.585585585585598</v>
      </c>
      <c r="M809" s="71">
        <v>0.87307101342775095</v>
      </c>
      <c r="N809" s="68">
        <v>69.653998865570102</v>
      </c>
      <c r="O809" s="71">
        <v>0.38027651985198502</v>
      </c>
      <c r="P809" s="68">
        <v>57.478510028653297</v>
      </c>
      <c r="Q809" s="71">
        <v>0</v>
      </c>
      <c r="R809" s="68">
        <v>33.229329173166903</v>
      </c>
    </row>
    <row r="810" spans="1:18" x14ac:dyDescent="0.2">
      <c r="A810" s="141" t="s">
        <v>1870</v>
      </c>
      <c r="B810" s="67" t="s">
        <v>1871</v>
      </c>
      <c r="C810" s="67">
        <v>65</v>
      </c>
      <c r="D810" s="67" t="s">
        <v>340</v>
      </c>
      <c r="E810" s="71">
        <v>0.72418285479316702</v>
      </c>
      <c r="F810" s="68">
        <v>63.063063063063098</v>
      </c>
      <c r="G810" s="71">
        <v>0.84031701315734797</v>
      </c>
      <c r="H810" s="68">
        <v>81.587837837837796</v>
      </c>
      <c r="I810" s="71">
        <v>0.88292562537975094</v>
      </c>
      <c r="J810" s="68">
        <v>85.529279279279294</v>
      </c>
      <c r="K810" s="71">
        <v>0.90720245124433796</v>
      </c>
      <c r="L810" s="68">
        <v>66.948198198198199</v>
      </c>
      <c r="M810" s="71"/>
      <c r="N810" s="68"/>
      <c r="O810" s="71">
        <v>0.26628632939123298</v>
      </c>
      <c r="P810" s="68">
        <v>44.584527220630399</v>
      </c>
      <c r="Q810" s="71"/>
      <c r="R810" s="68"/>
    </row>
    <row r="811" spans="1:18" x14ac:dyDescent="0.2">
      <c r="A811" s="141" t="s">
        <v>1872</v>
      </c>
      <c r="B811" s="67" t="s">
        <v>1873</v>
      </c>
      <c r="C811" s="67">
        <v>75</v>
      </c>
      <c r="D811" s="67" t="s">
        <v>340</v>
      </c>
      <c r="E811" s="71">
        <v>0.693626529899105</v>
      </c>
      <c r="F811" s="68">
        <v>54.391891891891902</v>
      </c>
      <c r="G811" s="71">
        <v>0.96403559665270699</v>
      </c>
      <c r="H811" s="68">
        <v>97.578828828828804</v>
      </c>
      <c r="I811" s="71">
        <v>0.79344341285367304</v>
      </c>
      <c r="J811" s="68">
        <v>54.617117117117097</v>
      </c>
      <c r="K811" s="71">
        <v>0.884914350205395</v>
      </c>
      <c r="L811" s="68">
        <v>57.376126126126103</v>
      </c>
      <c r="M811" s="71">
        <v>0.62923374974948199</v>
      </c>
      <c r="N811" s="68">
        <v>11.4010209869541</v>
      </c>
      <c r="O811" s="71">
        <v>0.19650554003427001</v>
      </c>
      <c r="P811" s="68">
        <v>31.633237822349599</v>
      </c>
      <c r="Q811" s="71"/>
      <c r="R811" s="68"/>
    </row>
    <row r="812" spans="1:18" x14ac:dyDescent="0.2">
      <c r="A812" s="141" t="s">
        <v>1874</v>
      </c>
      <c r="B812" s="67" t="s">
        <v>1875</v>
      </c>
      <c r="C812" s="67">
        <v>75</v>
      </c>
      <c r="D812" s="67" t="s">
        <v>340</v>
      </c>
      <c r="E812" s="71">
        <v>0.59678383260878698</v>
      </c>
      <c r="F812" s="68">
        <v>23.986486486486498</v>
      </c>
      <c r="G812" s="71">
        <v>0.95604110675948095</v>
      </c>
      <c r="H812" s="68">
        <v>97.1283783783784</v>
      </c>
      <c r="I812" s="71">
        <v>0.82089434342503398</v>
      </c>
      <c r="J812" s="68">
        <v>64.414414414414395</v>
      </c>
      <c r="K812" s="71">
        <v>0.89288784351279005</v>
      </c>
      <c r="L812" s="68">
        <v>61.092342342342299</v>
      </c>
      <c r="M812" s="71">
        <v>0.69937871601309398</v>
      </c>
      <c r="N812" s="68">
        <v>20.986954055587098</v>
      </c>
      <c r="O812" s="71">
        <v>0.21150098594232</v>
      </c>
      <c r="P812" s="68">
        <v>35.014326647564502</v>
      </c>
      <c r="Q812" s="71">
        <v>0</v>
      </c>
      <c r="R812" s="68">
        <v>33.229329173166903</v>
      </c>
    </row>
    <row r="813" spans="1:18" x14ac:dyDescent="0.2">
      <c r="A813" s="141" t="s">
        <v>1876</v>
      </c>
      <c r="B813" s="67" t="s">
        <v>1877</v>
      </c>
      <c r="C813" s="67">
        <v>75</v>
      </c>
      <c r="D813" s="67" t="s">
        <v>340</v>
      </c>
      <c r="E813" s="71">
        <v>0.61815485085064004</v>
      </c>
      <c r="F813" s="68">
        <v>30.349099099099099</v>
      </c>
      <c r="G813" s="71">
        <v>0.965426885253311</v>
      </c>
      <c r="H813" s="68">
        <v>97.691441441441398</v>
      </c>
      <c r="I813" s="71">
        <v>0.87323711325199305</v>
      </c>
      <c r="J813" s="68">
        <v>82.319819819819799</v>
      </c>
      <c r="K813" s="71">
        <v>0.89759222885190604</v>
      </c>
      <c r="L813" s="68">
        <v>62.725225225225202</v>
      </c>
      <c r="M813" s="71">
        <v>0.77954439174293499</v>
      </c>
      <c r="N813" s="68">
        <v>39.364719228587603</v>
      </c>
      <c r="O813" s="71">
        <v>0.193128486003697</v>
      </c>
      <c r="P813" s="68">
        <v>30.372492836676201</v>
      </c>
      <c r="Q813" s="71">
        <v>0</v>
      </c>
      <c r="R813" s="68">
        <v>33.229329173166903</v>
      </c>
    </row>
    <row r="814" spans="1:18" x14ac:dyDescent="0.2">
      <c r="A814" s="141" t="s">
        <v>1878</v>
      </c>
      <c r="B814" s="67" t="s">
        <v>1879</v>
      </c>
      <c r="C814" s="67">
        <v>75</v>
      </c>
      <c r="D814" s="67" t="s">
        <v>340</v>
      </c>
      <c r="E814" s="71">
        <v>0.76250005152856404</v>
      </c>
      <c r="F814" s="68">
        <v>74.155405405405403</v>
      </c>
      <c r="G814" s="71">
        <v>0.97075111406609904</v>
      </c>
      <c r="H814" s="68">
        <v>97.9166666666667</v>
      </c>
      <c r="I814" s="71">
        <v>0.91563896825227098</v>
      </c>
      <c r="J814" s="68">
        <v>93.074324324324294</v>
      </c>
      <c r="K814" s="71">
        <v>0.91739929692994204</v>
      </c>
      <c r="L814" s="68">
        <v>71.227477477477507</v>
      </c>
      <c r="M814" s="71">
        <v>0.83298817556283</v>
      </c>
      <c r="N814" s="68">
        <v>57.061826432217799</v>
      </c>
      <c r="O814" s="71">
        <v>0.17572270283168101</v>
      </c>
      <c r="P814" s="68">
        <v>25.787965616045799</v>
      </c>
      <c r="Q814" s="71"/>
      <c r="R814" s="68"/>
    </row>
    <row r="815" spans="1:18" x14ac:dyDescent="0.2">
      <c r="A815" s="141" t="s">
        <v>1880</v>
      </c>
      <c r="B815" s="67" t="s">
        <v>1881</v>
      </c>
      <c r="C815" s="67">
        <v>75</v>
      </c>
      <c r="D815" s="67" t="s">
        <v>340</v>
      </c>
      <c r="E815" s="71">
        <v>0.62713344479639199</v>
      </c>
      <c r="F815" s="68">
        <v>33.108108108108098</v>
      </c>
      <c r="G815" s="71">
        <v>0.99892435445565997</v>
      </c>
      <c r="H815" s="68">
        <v>99.605855855855907</v>
      </c>
      <c r="I815" s="71">
        <v>0.741877426992963</v>
      </c>
      <c r="J815" s="68">
        <v>36.036036036036002</v>
      </c>
      <c r="K815" s="71">
        <v>0.97229572345075699</v>
      </c>
      <c r="L815" s="68">
        <v>93.074324324324294</v>
      </c>
      <c r="M815" s="71">
        <v>0.92651479724764496</v>
      </c>
      <c r="N815" s="68">
        <v>84.798638684061302</v>
      </c>
      <c r="O815" s="71">
        <v>0.123188366631324</v>
      </c>
      <c r="P815" s="68">
        <v>14.7277936962751</v>
      </c>
      <c r="Q815" s="71">
        <v>0</v>
      </c>
      <c r="R815" s="68">
        <v>33.229329173166903</v>
      </c>
    </row>
    <row r="816" spans="1:18" x14ac:dyDescent="0.2">
      <c r="A816" s="141" t="s">
        <v>1882</v>
      </c>
      <c r="B816" s="67" t="s">
        <v>1883</v>
      </c>
      <c r="C816" s="67">
        <v>75</v>
      </c>
      <c r="D816" s="67" t="s">
        <v>340</v>
      </c>
      <c r="E816" s="71">
        <v>0.62462045062495197</v>
      </c>
      <c r="F816" s="68">
        <v>32.207207207207198</v>
      </c>
      <c r="G816" s="71">
        <v>0.94728523676970999</v>
      </c>
      <c r="H816" s="68">
        <v>96.6216216216216</v>
      </c>
      <c r="I816" s="71">
        <v>0.91678127643629004</v>
      </c>
      <c r="J816" s="68">
        <v>93.355855855855907</v>
      </c>
      <c r="K816" s="71">
        <v>0.90334027844643305</v>
      </c>
      <c r="L816" s="68">
        <v>65.3716216216216</v>
      </c>
      <c r="M816" s="71">
        <v>0.77954439174293499</v>
      </c>
      <c r="N816" s="68">
        <v>39.364719228587603</v>
      </c>
      <c r="O816" s="71">
        <v>0.20077152035434401</v>
      </c>
      <c r="P816" s="68">
        <v>32.607449856733503</v>
      </c>
      <c r="Q816" s="71">
        <v>0</v>
      </c>
      <c r="R816" s="68">
        <v>33.229329173166903</v>
      </c>
    </row>
    <row r="817" spans="1:18" x14ac:dyDescent="0.2">
      <c r="A817" s="141" t="s">
        <v>1884</v>
      </c>
      <c r="B817" s="67" t="s">
        <v>1885</v>
      </c>
      <c r="C817" s="67">
        <v>75</v>
      </c>
      <c r="D817" s="67" t="s">
        <v>340</v>
      </c>
      <c r="E817" s="71">
        <v>0.77662914177753595</v>
      </c>
      <c r="F817" s="68">
        <v>78.659909909909899</v>
      </c>
      <c r="G817" s="71">
        <v>0.99536049610283095</v>
      </c>
      <c r="H817" s="68">
        <v>99.2117117117117</v>
      </c>
      <c r="I817" s="71">
        <v>0.94443412930308501</v>
      </c>
      <c r="J817" s="68">
        <v>96.903153153153198</v>
      </c>
      <c r="K817" s="71">
        <v>0.93108686081290903</v>
      </c>
      <c r="L817" s="68">
        <v>77.421171171171196</v>
      </c>
      <c r="M817" s="71">
        <v>0.89979290533769796</v>
      </c>
      <c r="N817" s="68">
        <v>77.8218944980147</v>
      </c>
      <c r="O817" s="71">
        <v>0.11247131733115399</v>
      </c>
      <c r="P817" s="68">
        <v>12.2063037249284</v>
      </c>
      <c r="Q817" s="71"/>
      <c r="R817" s="68"/>
    </row>
    <row r="818" spans="1:18" x14ac:dyDescent="0.2">
      <c r="A818" s="141" t="s">
        <v>1886</v>
      </c>
      <c r="B818" s="67" t="s">
        <v>1887</v>
      </c>
      <c r="C818" s="67">
        <v>75</v>
      </c>
      <c r="D818" s="67" t="s">
        <v>340</v>
      </c>
      <c r="E818" s="71">
        <v>0.760845443619798</v>
      </c>
      <c r="F818" s="68">
        <v>73.536036036035995</v>
      </c>
      <c r="G818" s="71">
        <v>0.97957049971672705</v>
      </c>
      <c r="H818" s="68">
        <v>98.367117117117104</v>
      </c>
      <c r="I818" s="71">
        <v>0.92710035289834303</v>
      </c>
      <c r="J818" s="68">
        <v>95.157657657657694</v>
      </c>
      <c r="K818" s="71">
        <v>0.93118506403714096</v>
      </c>
      <c r="L818" s="68">
        <v>77.477477477477507</v>
      </c>
      <c r="M818" s="71">
        <v>0.75616273632173103</v>
      </c>
      <c r="N818" s="68">
        <v>33.068633011911501</v>
      </c>
      <c r="O818" s="71">
        <v>0.21020856512504699</v>
      </c>
      <c r="P818" s="68">
        <v>34.670487106017198</v>
      </c>
      <c r="Q818" s="71"/>
      <c r="R818" s="68"/>
    </row>
    <row r="819" spans="1:18" x14ac:dyDescent="0.2">
      <c r="A819" s="141" t="s">
        <v>1888</v>
      </c>
      <c r="B819" s="67" t="s">
        <v>1889</v>
      </c>
      <c r="C819" s="67">
        <v>75</v>
      </c>
      <c r="D819" s="67" t="s">
        <v>340</v>
      </c>
      <c r="E819" s="71">
        <v>0.63368156204761095</v>
      </c>
      <c r="F819" s="68">
        <v>35.304054054053999</v>
      </c>
      <c r="G819" s="71">
        <v>0.98665839966275604</v>
      </c>
      <c r="H819" s="68">
        <v>98.704954954954999</v>
      </c>
      <c r="I819" s="71">
        <v>0.95645838061643695</v>
      </c>
      <c r="J819" s="68">
        <v>98.198198198198199</v>
      </c>
      <c r="K819" s="71">
        <v>0.89828239754129602</v>
      </c>
      <c r="L819" s="68">
        <v>62.950450450450397</v>
      </c>
      <c r="M819" s="71">
        <v>0.79624557418665198</v>
      </c>
      <c r="N819" s="68">
        <v>44.753261486103199</v>
      </c>
      <c r="O819" s="71">
        <v>0.164444620278524</v>
      </c>
      <c r="P819" s="68">
        <v>23.553008595988501</v>
      </c>
      <c r="Q819" s="71">
        <v>0</v>
      </c>
      <c r="R819" s="68">
        <v>33.229329173166903</v>
      </c>
    </row>
    <row r="820" spans="1:18" x14ac:dyDescent="0.2">
      <c r="A820" s="141" t="s">
        <v>1890</v>
      </c>
      <c r="B820" s="67" t="s">
        <v>1891</v>
      </c>
      <c r="C820" s="67">
        <v>75</v>
      </c>
      <c r="D820" s="67" t="s">
        <v>340</v>
      </c>
      <c r="E820" s="71">
        <v>0.64960572647511095</v>
      </c>
      <c r="F820" s="68">
        <v>40.315315315315303</v>
      </c>
      <c r="G820" s="71">
        <v>0.99780231367740202</v>
      </c>
      <c r="H820" s="68">
        <v>99.380630630630606</v>
      </c>
      <c r="I820" s="71">
        <v>0.98271872210493305</v>
      </c>
      <c r="J820" s="68">
        <v>99.380630630630606</v>
      </c>
      <c r="K820" s="71">
        <v>0.94234018706602896</v>
      </c>
      <c r="L820" s="68">
        <v>81.869369369369394</v>
      </c>
      <c r="M820" s="71">
        <v>0.83632841205157304</v>
      </c>
      <c r="N820" s="68">
        <v>58.252977878616001</v>
      </c>
      <c r="O820" s="71">
        <v>0.13844472395072699</v>
      </c>
      <c r="P820" s="68">
        <v>17.5931232091691</v>
      </c>
      <c r="Q820" s="71">
        <v>0</v>
      </c>
      <c r="R820" s="68">
        <v>33.229329173166903</v>
      </c>
    </row>
    <row r="821" spans="1:18" x14ac:dyDescent="0.2">
      <c r="A821" s="141" t="s">
        <v>1892</v>
      </c>
      <c r="B821" s="67" t="s">
        <v>1893</v>
      </c>
      <c r="C821" s="67">
        <v>75</v>
      </c>
      <c r="D821" s="67" t="s">
        <v>340</v>
      </c>
      <c r="E821" s="71">
        <v>0.73252180560312996</v>
      </c>
      <c r="F821" s="68">
        <v>65.765765765765806</v>
      </c>
      <c r="G821" s="71">
        <v>0.99307820194762297</v>
      </c>
      <c r="H821" s="68">
        <v>98.986486486486498</v>
      </c>
      <c r="I821" s="71">
        <v>0.95144558572699101</v>
      </c>
      <c r="J821" s="68">
        <v>97.747747747747795</v>
      </c>
      <c r="K821" s="71">
        <v>0.91198432038468802</v>
      </c>
      <c r="L821" s="68">
        <v>69.256756756756801</v>
      </c>
      <c r="M821" s="71">
        <v>0.68267753356937699</v>
      </c>
      <c r="N821" s="68">
        <v>18.377765173000601</v>
      </c>
      <c r="O821" s="71">
        <v>0.12342338638696899</v>
      </c>
      <c r="P821" s="68">
        <v>14.8424068767908</v>
      </c>
      <c r="Q821" s="71"/>
      <c r="R821" s="68"/>
    </row>
    <row r="822" spans="1:18" x14ac:dyDescent="0.2">
      <c r="A822" s="141" t="s">
        <v>1894</v>
      </c>
      <c r="B822" s="67" t="s">
        <v>1895</v>
      </c>
      <c r="C822" s="67">
        <v>75</v>
      </c>
      <c r="D822" s="67" t="s">
        <v>340</v>
      </c>
      <c r="E822" s="71">
        <v>0.62951180450721</v>
      </c>
      <c r="F822" s="68">
        <v>33.840090090090101</v>
      </c>
      <c r="G822" s="71">
        <v>0.99474018726392499</v>
      </c>
      <c r="H822" s="68">
        <v>99.155405405405403</v>
      </c>
      <c r="I822" s="71">
        <v>0.962693717665006</v>
      </c>
      <c r="J822" s="68">
        <v>98.930180180180201</v>
      </c>
      <c r="K822" s="71">
        <v>0.93324538721166395</v>
      </c>
      <c r="L822" s="68">
        <v>78.490990990990994</v>
      </c>
      <c r="M822" s="71">
        <v>0.76952368227670498</v>
      </c>
      <c r="N822" s="68">
        <v>36.868973340896197</v>
      </c>
      <c r="O822" s="71">
        <v>0.116867852625961</v>
      </c>
      <c r="P822" s="68">
        <v>12.9512893982808</v>
      </c>
      <c r="Q822" s="71">
        <v>0</v>
      </c>
      <c r="R822" s="68">
        <v>33.229329173166903</v>
      </c>
    </row>
    <row r="823" spans="1:18" x14ac:dyDescent="0.2">
      <c r="A823" s="141" t="s">
        <v>1896</v>
      </c>
      <c r="B823" s="67" t="s">
        <v>1897</v>
      </c>
      <c r="C823" s="67">
        <v>75</v>
      </c>
      <c r="D823" s="67" t="s">
        <v>340</v>
      </c>
      <c r="E823" s="71">
        <v>0.76136630147041096</v>
      </c>
      <c r="F823" s="68">
        <v>73.817567567567593</v>
      </c>
      <c r="G823" s="71">
        <v>1</v>
      </c>
      <c r="H823" s="68">
        <v>100</v>
      </c>
      <c r="I823" s="71">
        <v>0.96987639444053397</v>
      </c>
      <c r="J823" s="68">
        <v>99.155405405405403</v>
      </c>
      <c r="K823" s="71">
        <v>0.976638477801268</v>
      </c>
      <c r="L823" s="68">
        <v>94.425675675675706</v>
      </c>
      <c r="M823" s="71">
        <v>0.75282249983298799</v>
      </c>
      <c r="N823" s="68">
        <v>32.331253545093602</v>
      </c>
      <c r="O823" s="71">
        <v>0.10749413527726499</v>
      </c>
      <c r="P823" s="68">
        <v>11.232091690544401</v>
      </c>
      <c r="Q823" s="71"/>
      <c r="R823" s="68"/>
    </row>
    <row r="824" spans="1:18" x14ac:dyDescent="0.2">
      <c r="A824" s="141" t="s">
        <v>1295</v>
      </c>
      <c r="B824" s="67" t="s">
        <v>1898</v>
      </c>
      <c r="C824" s="67">
        <v>75</v>
      </c>
      <c r="D824" s="67" t="s">
        <v>340</v>
      </c>
      <c r="E824" s="71">
        <v>0.77179377880756295</v>
      </c>
      <c r="F824" s="68">
        <v>77.252252252252205</v>
      </c>
      <c r="G824" s="71">
        <v>0.99995662673547603</v>
      </c>
      <c r="H824" s="68">
        <v>99.887387387387406</v>
      </c>
      <c r="I824" s="71">
        <v>0.95757088090355702</v>
      </c>
      <c r="J824" s="68">
        <v>98.479729729729698</v>
      </c>
      <c r="K824" s="71">
        <v>0.977017289982689</v>
      </c>
      <c r="L824" s="68">
        <v>94.481981981982003</v>
      </c>
      <c r="M824" s="71">
        <v>0.83298817556283</v>
      </c>
      <c r="N824" s="68">
        <v>57.061826432217799</v>
      </c>
      <c r="O824" s="71">
        <v>9.1435920853261105E-2</v>
      </c>
      <c r="P824" s="68">
        <v>8.7679083094555903</v>
      </c>
      <c r="Q824" s="71"/>
      <c r="R824" s="68"/>
    </row>
    <row r="825" spans="1:18" x14ac:dyDescent="0.2">
      <c r="A825" s="141" t="s">
        <v>1899</v>
      </c>
      <c r="B825" s="67" t="s">
        <v>1900</v>
      </c>
      <c r="C825" s="67">
        <v>75</v>
      </c>
      <c r="D825" s="67" t="s">
        <v>340</v>
      </c>
      <c r="E825" s="71">
        <v>0.63595519961670199</v>
      </c>
      <c r="F825" s="68">
        <v>36.261261261261303</v>
      </c>
      <c r="G825" s="71">
        <v>0.99981058597204198</v>
      </c>
      <c r="H825" s="68">
        <v>99.831081081081095</v>
      </c>
      <c r="I825" s="71">
        <v>0.977234596619449</v>
      </c>
      <c r="J825" s="68">
        <v>99.268018018017997</v>
      </c>
      <c r="K825" s="71">
        <v>0.96005299795481802</v>
      </c>
      <c r="L825" s="68">
        <v>88.569819819819799</v>
      </c>
      <c r="M825" s="71">
        <v>0.75282249983298799</v>
      </c>
      <c r="N825" s="68">
        <v>32.331253545093602</v>
      </c>
      <c r="O825" s="71">
        <v>0.125810517320912</v>
      </c>
      <c r="P825" s="68">
        <v>14.9570200573066</v>
      </c>
      <c r="Q825" s="71">
        <v>0</v>
      </c>
      <c r="R825" s="68">
        <v>33.229329173166903</v>
      </c>
    </row>
    <row r="826" spans="1:18" x14ac:dyDescent="0.2">
      <c r="A826" s="141" t="s">
        <v>1901</v>
      </c>
      <c r="B826" s="67" t="s">
        <v>1902</v>
      </c>
      <c r="C826" s="67">
        <v>75</v>
      </c>
      <c r="D826" s="67" t="s">
        <v>340</v>
      </c>
      <c r="E826" s="71">
        <v>0.64529647644939903</v>
      </c>
      <c r="F826" s="68">
        <v>39.020270270270302</v>
      </c>
      <c r="G826" s="71">
        <v>0.99882175206724699</v>
      </c>
      <c r="H826" s="68">
        <v>99.549549549549596</v>
      </c>
      <c r="I826" s="71">
        <v>0.98433166718037102</v>
      </c>
      <c r="J826" s="68">
        <v>99.436936936936902</v>
      </c>
      <c r="K826" s="71">
        <v>0.95665771699396296</v>
      </c>
      <c r="L826" s="68">
        <v>87.387387387387406</v>
      </c>
      <c r="M826" s="71">
        <v>0.81628699311911301</v>
      </c>
      <c r="N826" s="68">
        <v>50.765740215541697</v>
      </c>
      <c r="O826" s="71">
        <v>0.11568072933569799</v>
      </c>
      <c r="P826" s="68">
        <v>12.607449856733499</v>
      </c>
      <c r="Q826" s="71">
        <v>0</v>
      </c>
      <c r="R826" s="68">
        <v>33.229329173166903</v>
      </c>
    </row>
    <row r="827" spans="1:18" x14ac:dyDescent="0.2">
      <c r="A827" s="141" t="s">
        <v>1903</v>
      </c>
      <c r="B827" s="67" t="s">
        <v>1904</v>
      </c>
      <c r="C827" s="67">
        <v>75</v>
      </c>
      <c r="D827" s="67" t="s">
        <v>340</v>
      </c>
      <c r="E827" s="71">
        <v>0.64529089852121102</v>
      </c>
      <c r="F827" s="68">
        <v>38.963963963963998</v>
      </c>
      <c r="G827" s="71">
        <v>0.98696055070339805</v>
      </c>
      <c r="H827" s="68">
        <v>98.761261261261296</v>
      </c>
      <c r="I827" s="71">
        <v>0.975651141357047</v>
      </c>
      <c r="J827" s="68">
        <v>99.2117117117117</v>
      </c>
      <c r="K827" s="71">
        <v>0.94970182418712701</v>
      </c>
      <c r="L827" s="68">
        <v>84.6283783783784</v>
      </c>
      <c r="M827" s="71">
        <v>0.84968935800654699</v>
      </c>
      <c r="N827" s="68">
        <v>61.996596710153099</v>
      </c>
      <c r="O827" s="71">
        <v>0.109742516873149</v>
      </c>
      <c r="P827" s="68">
        <v>11.575931232091699</v>
      </c>
      <c r="Q827" s="71">
        <v>0</v>
      </c>
      <c r="R827" s="68">
        <v>33.229329173166903</v>
      </c>
    </row>
    <row r="828" spans="1:18" x14ac:dyDescent="0.2">
      <c r="A828" s="141" t="s">
        <v>1905</v>
      </c>
      <c r="B828" s="67" t="s">
        <v>1906</v>
      </c>
      <c r="C828" s="67">
        <v>65</v>
      </c>
      <c r="D828" s="67" t="s">
        <v>340</v>
      </c>
      <c r="E828" s="71">
        <v>0.64126645917958103</v>
      </c>
      <c r="F828" s="68">
        <v>37.781531531531499</v>
      </c>
      <c r="G828" s="71">
        <v>0.73429985005104903</v>
      </c>
      <c r="H828" s="68">
        <v>30.9121621621622</v>
      </c>
      <c r="I828" s="71">
        <v>0.69158107241865596</v>
      </c>
      <c r="J828" s="68">
        <v>21.2274774774775</v>
      </c>
      <c r="K828" s="71">
        <v>0.76543090421576698</v>
      </c>
      <c r="L828" s="68">
        <v>24.493243243243199</v>
      </c>
      <c r="M828" s="71">
        <v>0.79624557418665198</v>
      </c>
      <c r="N828" s="68">
        <v>44.753261486103199</v>
      </c>
      <c r="O828" s="71">
        <v>0.21877489502578201</v>
      </c>
      <c r="P828" s="68">
        <v>36.389684813753597</v>
      </c>
      <c r="Q828" s="71"/>
      <c r="R828" s="68"/>
    </row>
    <row r="829" spans="1:18" x14ac:dyDescent="0.2">
      <c r="A829" s="141" t="s">
        <v>1907</v>
      </c>
      <c r="B829" s="67" t="s">
        <v>1908</v>
      </c>
      <c r="C829" s="67">
        <v>65</v>
      </c>
      <c r="D829" s="67" t="s">
        <v>340</v>
      </c>
      <c r="E829" s="71">
        <v>0.55436908632938897</v>
      </c>
      <c r="F829" s="68">
        <v>14.4144144144144</v>
      </c>
      <c r="G829" s="71">
        <v>0.75933924913109896</v>
      </c>
      <c r="H829" s="68">
        <v>41.103603603603602</v>
      </c>
      <c r="I829" s="71">
        <v>0.74582794270321495</v>
      </c>
      <c r="J829" s="68">
        <v>37.443693693693703</v>
      </c>
      <c r="K829" s="71">
        <v>0.74874208019205801</v>
      </c>
      <c r="L829" s="68">
        <v>20.720720720720699</v>
      </c>
      <c r="M829" s="71">
        <v>0.806266283652883</v>
      </c>
      <c r="N829" s="68">
        <v>47.816222348270003</v>
      </c>
      <c r="O829" s="71">
        <v>0.26603896229707902</v>
      </c>
      <c r="P829" s="68">
        <v>44.412607449856701</v>
      </c>
      <c r="Q829" s="71">
        <v>0</v>
      </c>
      <c r="R829" s="68">
        <v>33.229329173166903</v>
      </c>
    </row>
    <row r="830" spans="1:18" x14ac:dyDescent="0.2">
      <c r="A830" s="141" t="s">
        <v>709</v>
      </c>
      <c r="B830" s="67" t="s">
        <v>1909</v>
      </c>
      <c r="C830" s="67">
        <v>65</v>
      </c>
      <c r="D830" s="67" t="s">
        <v>340</v>
      </c>
      <c r="E830" s="71">
        <v>0.64141371273927095</v>
      </c>
      <c r="F830" s="68">
        <v>37.837837837837803</v>
      </c>
      <c r="G830" s="71">
        <v>0.70900684654274904</v>
      </c>
      <c r="H830" s="68">
        <v>22.409909909909899</v>
      </c>
      <c r="I830" s="71">
        <v>0.67056139945093496</v>
      </c>
      <c r="J830" s="68">
        <v>16.441441441441398</v>
      </c>
      <c r="K830" s="71">
        <v>0.75442929421578597</v>
      </c>
      <c r="L830" s="68">
        <v>21.959459459459499</v>
      </c>
      <c r="M830" s="71">
        <v>0.806266283652883</v>
      </c>
      <c r="N830" s="68">
        <v>47.816222348270003</v>
      </c>
      <c r="O830" s="71">
        <v>0.26680473983400199</v>
      </c>
      <c r="P830" s="68">
        <v>44.699140401146103</v>
      </c>
      <c r="Q830" s="71"/>
      <c r="R830" s="68"/>
    </row>
    <row r="831" spans="1:18" x14ac:dyDescent="0.2">
      <c r="A831" s="141" t="s">
        <v>1910</v>
      </c>
      <c r="B831" s="67" t="s">
        <v>1911</v>
      </c>
      <c r="C831" s="67">
        <v>65</v>
      </c>
      <c r="D831" s="67" t="s">
        <v>340</v>
      </c>
      <c r="E831" s="71">
        <v>0.55125174302900604</v>
      </c>
      <c r="F831" s="68">
        <v>13.795045045045001</v>
      </c>
      <c r="G831" s="71">
        <v>0.74971183615555603</v>
      </c>
      <c r="H831" s="68">
        <v>36.430180180180201</v>
      </c>
      <c r="I831" s="71">
        <v>0.74072668326111801</v>
      </c>
      <c r="J831" s="68">
        <v>35.304054054053999</v>
      </c>
      <c r="K831" s="71">
        <v>0.73021692755112</v>
      </c>
      <c r="L831" s="68">
        <v>17.680180180180201</v>
      </c>
      <c r="M831" s="71">
        <v>0.82296746609659999</v>
      </c>
      <c r="N831" s="68">
        <v>52.9778786159955</v>
      </c>
      <c r="O831" s="71">
        <v>0.26388754510964302</v>
      </c>
      <c r="P831" s="68">
        <v>43.9541547277937</v>
      </c>
      <c r="Q831" s="71">
        <v>0</v>
      </c>
      <c r="R831" s="68">
        <v>33.229329173166903</v>
      </c>
    </row>
    <row r="832" spans="1:18" x14ac:dyDescent="0.2">
      <c r="A832" s="141" t="s">
        <v>1912</v>
      </c>
      <c r="B832" s="67" t="s">
        <v>1913</v>
      </c>
      <c r="C832" s="67">
        <v>65</v>
      </c>
      <c r="D832" s="67" t="s">
        <v>340</v>
      </c>
      <c r="E832" s="71">
        <v>0.66702202648611297</v>
      </c>
      <c r="F832" s="68">
        <v>45.945945945946001</v>
      </c>
      <c r="G832" s="71">
        <v>0.75573100520380199</v>
      </c>
      <c r="H832" s="68">
        <v>39.132882882882903</v>
      </c>
      <c r="I832" s="71">
        <v>0.71478412063574404</v>
      </c>
      <c r="J832" s="68">
        <v>27.8716216216216</v>
      </c>
      <c r="K832" s="71">
        <v>0.74965638608572804</v>
      </c>
      <c r="L832" s="68">
        <v>20.8333333333333</v>
      </c>
      <c r="M832" s="71">
        <v>0.84968935800654699</v>
      </c>
      <c r="N832" s="68">
        <v>61.996596710153099</v>
      </c>
      <c r="O832" s="71">
        <v>0.26524926249874398</v>
      </c>
      <c r="P832" s="68">
        <v>44.068767908309503</v>
      </c>
      <c r="Q832" s="71"/>
      <c r="R832" s="68"/>
    </row>
    <row r="833" spans="1:18" x14ac:dyDescent="0.2">
      <c r="A833" s="141" t="s">
        <v>1914</v>
      </c>
      <c r="B833" s="67" t="s">
        <v>1915</v>
      </c>
      <c r="C833" s="67">
        <v>65</v>
      </c>
      <c r="D833" s="67" t="s">
        <v>340</v>
      </c>
      <c r="E833" s="71">
        <v>0.58537036105366202</v>
      </c>
      <c r="F833" s="68">
        <v>20.608108108108102</v>
      </c>
      <c r="G833" s="71">
        <v>0.80537093923324798</v>
      </c>
      <c r="H833" s="68">
        <v>63.6824324324324</v>
      </c>
      <c r="I833" s="71">
        <v>0.79412124685531005</v>
      </c>
      <c r="J833" s="68">
        <v>54.954954954954999</v>
      </c>
      <c r="K833" s="71">
        <v>0.78311759046483698</v>
      </c>
      <c r="L833" s="68">
        <v>28.209459459459499</v>
      </c>
      <c r="M833" s="71">
        <v>0.85636983098403396</v>
      </c>
      <c r="N833" s="68">
        <v>63.868406125921702</v>
      </c>
      <c r="O833" s="71">
        <v>0.27324255878454601</v>
      </c>
      <c r="P833" s="68">
        <v>45.157593123209203</v>
      </c>
      <c r="Q833" s="71">
        <v>0</v>
      </c>
      <c r="R833" s="68">
        <v>33.229329173166903</v>
      </c>
    </row>
    <row r="834" spans="1:18" x14ac:dyDescent="0.2">
      <c r="A834" s="141" t="s">
        <v>1916</v>
      </c>
      <c r="B834" s="67" t="s">
        <v>1917</v>
      </c>
      <c r="C834" s="67">
        <v>65</v>
      </c>
      <c r="D834" s="67" t="s">
        <v>340</v>
      </c>
      <c r="E834" s="71">
        <v>0.52078151011790796</v>
      </c>
      <c r="F834" s="68">
        <v>9.4031531531531503</v>
      </c>
      <c r="G834" s="71">
        <v>0.71126868120351905</v>
      </c>
      <c r="H834" s="68">
        <v>23.254504504504499</v>
      </c>
      <c r="I834" s="71">
        <v>0.65960199206922698</v>
      </c>
      <c r="J834" s="68">
        <v>14.470720720720699</v>
      </c>
      <c r="K834" s="71">
        <v>0.72863594234103901</v>
      </c>
      <c r="L834" s="68">
        <v>17.454954954954999</v>
      </c>
      <c r="M834" s="71">
        <v>0.76952368227670498</v>
      </c>
      <c r="N834" s="68">
        <v>36.868973340896197</v>
      </c>
      <c r="O834" s="71">
        <v>0.25565876281695898</v>
      </c>
      <c r="P834" s="68">
        <v>42.865329512894</v>
      </c>
      <c r="Q834" s="71">
        <v>0</v>
      </c>
      <c r="R834" s="68">
        <v>33.229329173166903</v>
      </c>
    </row>
    <row r="835" spans="1:18" x14ac:dyDescent="0.2">
      <c r="A835" s="141" t="s">
        <v>1918</v>
      </c>
      <c r="B835" s="67" t="s">
        <v>1919</v>
      </c>
      <c r="C835" s="67">
        <v>65</v>
      </c>
      <c r="D835" s="67" t="s">
        <v>340</v>
      </c>
      <c r="E835" s="71">
        <v>0.64832179518238697</v>
      </c>
      <c r="F835" s="68">
        <v>39.864864864864899</v>
      </c>
      <c r="G835" s="71">
        <v>0.73205308001143898</v>
      </c>
      <c r="H835" s="68">
        <v>29.6171171171171</v>
      </c>
      <c r="I835" s="71">
        <v>0.69283273177557503</v>
      </c>
      <c r="J835" s="68">
        <v>21.396396396396401</v>
      </c>
      <c r="K835" s="71">
        <v>0.76600194826418999</v>
      </c>
      <c r="L835" s="68">
        <v>24.718468468468501</v>
      </c>
      <c r="M835" s="71">
        <v>0.80292604716413896</v>
      </c>
      <c r="N835" s="68">
        <v>46.965399886557002</v>
      </c>
      <c r="O835" s="71">
        <v>0.24779516869658999</v>
      </c>
      <c r="P835" s="68">
        <v>41.375358166189102</v>
      </c>
      <c r="Q835" s="71"/>
      <c r="R835" s="68"/>
    </row>
    <row r="836" spans="1:18" x14ac:dyDescent="0.2">
      <c r="A836" s="141" t="s">
        <v>1920</v>
      </c>
      <c r="B836" s="67" t="s">
        <v>1921</v>
      </c>
      <c r="C836" s="67">
        <v>65</v>
      </c>
      <c r="D836" s="67" t="s">
        <v>340</v>
      </c>
      <c r="E836" s="71">
        <v>0.64074702319440702</v>
      </c>
      <c r="F836" s="68">
        <v>37.612612612612601</v>
      </c>
      <c r="G836" s="71">
        <v>0.72701645827802797</v>
      </c>
      <c r="H836" s="68">
        <v>27.9279279279279</v>
      </c>
      <c r="I836" s="71">
        <v>0.67575653424490301</v>
      </c>
      <c r="J836" s="68">
        <v>17.623873873873901</v>
      </c>
      <c r="K836" s="71">
        <v>0.79502714741438296</v>
      </c>
      <c r="L836" s="68">
        <v>30.180180180180201</v>
      </c>
      <c r="M836" s="71">
        <v>0.81294675663036897</v>
      </c>
      <c r="N836" s="68">
        <v>49.801474758933601</v>
      </c>
      <c r="O836" s="71">
        <v>0.19298821940435201</v>
      </c>
      <c r="P836" s="68">
        <v>30.3151862464183</v>
      </c>
      <c r="Q836" s="71"/>
      <c r="R836" s="68"/>
    </row>
    <row r="837" spans="1:18" x14ac:dyDescent="0.2">
      <c r="A837" s="141" t="s">
        <v>1922</v>
      </c>
      <c r="B837" s="67" t="s">
        <v>1923</v>
      </c>
      <c r="C837" s="67">
        <v>65</v>
      </c>
      <c r="D837" s="67" t="s">
        <v>340</v>
      </c>
      <c r="E837" s="71">
        <v>0.66680594098715995</v>
      </c>
      <c r="F837" s="68">
        <v>45.8333333333333</v>
      </c>
      <c r="G837" s="71">
        <v>0.74318589183221795</v>
      </c>
      <c r="H837" s="68">
        <v>33.445945945946001</v>
      </c>
      <c r="I837" s="71">
        <v>0.72123231921962405</v>
      </c>
      <c r="J837" s="68">
        <v>29.673423423423401</v>
      </c>
      <c r="K837" s="71">
        <v>0.79930128736101502</v>
      </c>
      <c r="L837" s="68">
        <v>30.9121621621622</v>
      </c>
      <c r="M837" s="71">
        <v>0.83298817556283</v>
      </c>
      <c r="N837" s="68">
        <v>57.061826432217799</v>
      </c>
      <c r="O837" s="71">
        <v>0.237322030960115</v>
      </c>
      <c r="P837" s="68">
        <v>39.426934097421203</v>
      </c>
      <c r="Q837" s="71"/>
      <c r="R837" s="68"/>
    </row>
    <row r="838" spans="1:18" x14ac:dyDescent="0.2">
      <c r="A838" s="141" t="s">
        <v>1924</v>
      </c>
      <c r="B838" s="67" t="s">
        <v>1925</v>
      </c>
      <c r="C838" s="67">
        <v>65</v>
      </c>
      <c r="D838" s="67" t="s">
        <v>340</v>
      </c>
      <c r="E838" s="71">
        <v>0.53738406142067796</v>
      </c>
      <c r="F838" s="68">
        <v>11.4864864864865</v>
      </c>
      <c r="G838" s="71">
        <v>0.75612630478780896</v>
      </c>
      <c r="H838" s="68">
        <v>39.5833333333333</v>
      </c>
      <c r="I838" s="71">
        <v>0.71999937084934096</v>
      </c>
      <c r="J838" s="68">
        <v>29.222972972973</v>
      </c>
      <c r="K838" s="71">
        <v>0.71266131714121495</v>
      </c>
      <c r="L838" s="68">
        <v>14.9774774774775</v>
      </c>
      <c r="M838" s="71">
        <v>0.78956510120916601</v>
      </c>
      <c r="N838" s="68">
        <v>42.200794100964302</v>
      </c>
      <c r="O838" s="71">
        <v>0.24595227453653601</v>
      </c>
      <c r="P838" s="68">
        <v>41.146131805157601</v>
      </c>
      <c r="Q838" s="71">
        <v>0</v>
      </c>
      <c r="R838" s="68">
        <v>33.229329173166903</v>
      </c>
    </row>
    <row r="839" spans="1:18" x14ac:dyDescent="0.2">
      <c r="A839" s="141" t="s">
        <v>648</v>
      </c>
      <c r="B839" s="67" t="s">
        <v>1926</v>
      </c>
      <c r="C839" s="67">
        <v>65</v>
      </c>
      <c r="D839" s="67" t="s">
        <v>340</v>
      </c>
      <c r="E839" s="71">
        <v>0.53918965409632602</v>
      </c>
      <c r="F839" s="68">
        <v>11.8806306306306</v>
      </c>
      <c r="G839" s="71">
        <v>0.75897898026704402</v>
      </c>
      <c r="H839" s="68">
        <v>40.934684684684697</v>
      </c>
      <c r="I839" s="71">
        <v>0.74147386711797003</v>
      </c>
      <c r="J839" s="68">
        <v>35.698198198198199</v>
      </c>
      <c r="K839" s="71">
        <v>0.66371762401560497</v>
      </c>
      <c r="L839" s="68">
        <v>8.2207207207207205</v>
      </c>
      <c r="M839" s="71">
        <v>0.83298817556283</v>
      </c>
      <c r="N839" s="68">
        <v>57.061826432217799</v>
      </c>
      <c r="O839" s="71">
        <v>0.23797927761450899</v>
      </c>
      <c r="P839" s="68">
        <v>39.541547277936999</v>
      </c>
      <c r="Q839" s="71">
        <v>0</v>
      </c>
      <c r="R839" s="68">
        <v>33.229329173166903</v>
      </c>
    </row>
    <row r="840" spans="1:18" x14ac:dyDescent="0.2">
      <c r="A840" s="141" t="s">
        <v>1927</v>
      </c>
      <c r="B840" s="67" t="s">
        <v>1928</v>
      </c>
      <c r="C840" s="67">
        <v>65</v>
      </c>
      <c r="D840" s="67" t="s">
        <v>340</v>
      </c>
      <c r="E840" s="71">
        <v>0.49594823269928601</v>
      </c>
      <c r="F840" s="68">
        <v>6.9819819819819804</v>
      </c>
      <c r="G840" s="71">
        <v>0.710666858027309</v>
      </c>
      <c r="H840" s="68">
        <v>23.141891891891898</v>
      </c>
      <c r="I840" s="71">
        <v>0.63362211302863103</v>
      </c>
      <c r="J840" s="68">
        <v>10.923423423423399</v>
      </c>
      <c r="K840" s="71">
        <v>0.61150196531288203</v>
      </c>
      <c r="L840" s="68">
        <v>4.3355855855855898</v>
      </c>
      <c r="M840" s="71">
        <v>0.77954439174293499</v>
      </c>
      <c r="N840" s="68">
        <v>39.364719228587603</v>
      </c>
      <c r="O840" s="71">
        <v>0.24035406808395901</v>
      </c>
      <c r="P840" s="68">
        <v>40.114613180515803</v>
      </c>
      <c r="Q840" s="71">
        <v>0</v>
      </c>
      <c r="R840" s="68">
        <v>33.229329173166903</v>
      </c>
    </row>
    <row r="841" spans="1:18" x14ac:dyDescent="0.2">
      <c r="A841" s="141" t="s">
        <v>1929</v>
      </c>
      <c r="B841" s="67" t="s">
        <v>1930</v>
      </c>
      <c r="C841" s="67">
        <v>65</v>
      </c>
      <c r="D841" s="67" t="s">
        <v>340</v>
      </c>
      <c r="E841" s="71">
        <v>0.65669900339931497</v>
      </c>
      <c r="F841" s="68">
        <v>42.511261261261303</v>
      </c>
      <c r="G841" s="71">
        <v>0.68745945854104595</v>
      </c>
      <c r="H841" s="68">
        <v>16.722972972973</v>
      </c>
      <c r="I841" s="71">
        <v>0.59180546215216401</v>
      </c>
      <c r="J841" s="68">
        <v>6.1936936936936897</v>
      </c>
      <c r="K841" s="71">
        <v>0.62460902549912201</v>
      </c>
      <c r="L841" s="68">
        <v>5.29279279279279</v>
      </c>
      <c r="M841" s="71">
        <v>0.74280179036675797</v>
      </c>
      <c r="N841" s="68">
        <v>29.948950652297199</v>
      </c>
      <c r="O841" s="71">
        <v>0.29351828383680101</v>
      </c>
      <c r="P841" s="68">
        <v>47.621776504297998</v>
      </c>
      <c r="Q841" s="71">
        <v>1</v>
      </c>
      <c r="R841" s="68">
        <v>100</v>
      </c>
    </row>
    <row r="842" spans="1:18" x14ac:dyDescent="0.2">
      <c r="A842" s="141" t="s">
        <v>1931</v>
      </c>
      <c r="B842" s="67" t="s">
        <v>1932</v>
      </c>
      <c r="C842" s="67">
        <v>65</v>
      </c>
      <c r="D842" s="67" t="s">
        <v>340</v>
      </c>
      <c r="E842" s="71">
        <v>0.73154713343256705</v>
      </c>
      <c r="F842" s="68">
        <v>65.202702702702695</v>
      </c>
      <c r="G842" s="71">
        <v>0.77717218480764305</v>
      </c>
      <c r="H842" s="68">
        <v>49.774774774774798</v>
      </c>
      <c r="I842" s="71">
        <v>0.75261804146880595</v>
      </c>
      <c r="J842" s="68">
        <v>39.921171171171203</v>
      </c>
      <c r="K842" s="71">
        <v>0.65759173052801301</v>
      </c>
      <c r="L842" s="68">
        <v>7.3198198198198199</v>
      </c>
      <c r="M842" s="71">
        <v>0.876411249916494</v>
      </c>
      <c r="N842" s="68">
        <v>70.788428814520699</v>
      </c>
      <c r="O842" s="71">
        <v>0.32548959387444898</v>
      </c>
      <c r="P842" s="68">
        <v>50.945558739254999</v>
      </c>
      <c r="Q842" s="71">
        <v>1</v>
      </c>
      <c r="R842" s="68">
        <v>100</v>
      </c>
    </row>
    <row r="843" spans="1:18" x14ac:dyDescent="0.2">
      <c r="A843" s="141" t="s">
        <v>1933</v>
      </c>
      <c r="B843" s="67" t="s">
        <v>1934</v>
      </c>
      <c r="C843" s="67">
        <v>65</v>
      </c>
      <c r="D843" s="67" t="s">
        <v>340</v>
      </c>
      <c r="E843" s="71">
        <v>0.57239749201414702</v>
      </c>
      <c r="F843" s="68">
        <v>18.018018018018001</v>
      </c>
      <c r="G843" s="71">
        <v>0.789684111703012</v>
      </c>
      <c r="H843" s="68">
        <v>55.799549549549603</v>
      </c>
      <c r="I843" s="71">
        <v>0.80618081286941801</v>
      </c>
      <c r="J843" s="68">
        <v>59.290540540540498</v>
      </c>
      <c r="K843" s="71">
        <v>0.69814937432572099</v>
      </c>
      <c r="L843" s="68">
        <v>13.063063063063099</v>
      </c>
      <c r="M843" s="71">
        <v>0.86639054045026398</v>
      </c>
      <c r="N843" s="68">
        <v>67.668746454906398</v>
      </c>
      <c r="O843" s="71">
        <v>0.273980112736464</v>
      </c>
      <c r="P843" s="68">
        <v>45.2722063037249</v>
      </c>
      <c r="Q843" s="71">
        <v>0</v>
      </c>
      <c r="R843" s="68">
        <v>33.229329173166903</v>
      </c>
    </row>
    <row r="844" spans="1:18" x14ac:dyDescent="0.2">
      <c r="A844" s="141" t="s">
        <v>1935</v>
      </c>
      <c r="B844" s="67" t="s">
        <v>1936</v>
      </c>
      <c r="C844" s="67">
        <v>65</v>
      </c>
      <c r="D844" s="67" t="s">
        <v>340</v>
      </c>
      <c r="E844" s="71">
        <v>0.643356809842907</v>
      </c>
      <c r="F844" s="68">
        <v>38.344594594594597</v>
      </c>
      <c r="G844" s="71">
        <v>0.79337136130827401</v>
      </c>
      <c r="H844" s="68">
        <v>57.207207207207198</v>
      </c>
      <c r="I844" s="71">
        <v>0.78685064855652298</v>
      </c>
      <c r="J844" s="68">
        <v>52.308558558558602</v>
      </c>
      <c r="K844" s="71">
        <v>0.66857869827636895</v>
      </c>
      <c r="L844" s="68">
        <v>8.8400900900900901</v>
      </c>
      <c r="M844" s="71">
        <v>0.86639054045026398</v>
      </c>
      <c r="N844" s="68">
        <v>67.668746454906398</v>
      </c>
      <c r="O844" s="71">
        <v>0.276649610466011</v>
      </c>
      <c r="P844" s="68">
        <v>45.616045845272197</v>
      </c>
      <c r="Q844" s="71">
        <v>0.46829999999999999</v>
      </c>
      <c r="R844" s="68">
        <v>54.836193447737898</v>
      </c>
    </row>
    <row r="845" spans="1:18" x14ac:dyDescent="0.2">
      <c r="A845" s="141" t="s">
        <v>1937</v>
      </c>
      <c r="B845" s="67" t="s">
        <v>1938</v>
      </c>
      <c r="C845" s="67">
        <v>65</v>
      </c>
      <c r="D845" s="67" t="s">
        <v>340</v>
      </c>
      <c r="E845" s="71">
        <v>0.59805718244752704</v>
      </c>
      <c r="F845" s="68">
        <v>24.493243243243199</v>
      </c>
      <c r="G845" s="71">
        <v>0.82836461353181601</v>
      </c>
      <c r="H845" s="68">
        <v>75.731981981982003</v>
      </c>
      <c r="I845" s="71">
        <v>0.77262360452976098</v>
      </c>
      <c r="J845" s="68">
        <v>47.353603603603602</v>
      </c>
      <c r="K845" s="71">
        <v>0.81325372869241397</v>
      </c>
      <c r="L845" s="68">
        <v>34.009009009008999</v>
      </c>
      <c r="M845" s="71">
        <v>0.88309172289398097</v>
      </c>
      <c r="N845" s="68">
        <v>73.340896199659696</v>
      </c>
      <c r="O845" s="71">
        <v>0.290609425037193</v>
      </c>
      <c r="P845" s="68">
        <v>47.220630372492799</v>
      </c>
      <c r="Q845" s="71">
        <v>4.0000000000000002E-4</v>
      </c>
      <c r="R845" s="68">
        <v>33.697347893915797</v>
      </c>
    </row>
    <row r="846" spans="1:18" x14ac:dyDescent="0.2">
      <c r="A846" s="141" t="s">
        <v>1939</v>
      </c>
      <c r="B846" s="67" t="s">
        <v>1940</v>
      </c>
      <c r="C846" s="67">
        <v>65</v>
      </c>
      <c r="D846" s="67" t="s">
        <v>340</v>
      </c>
      <c r="E846" s="71">
        <v>0.62644945821267295</v>
      </c>
      <c r="F846" s="68">
        <v>32.995495495495497</v>
      </c>
      <c r="G846" s="71">
        <v>0.86173022935991805</v>
      </c>
      <c r="H846" s="68">
        <v>88.513513513513502</v>
      </c>
      <c r="I846" s="71">
        <v>0.84787802039022997</v>
      </c>
      <c r="J846" s="68">
        <v>74.774774774774798</v>
      </c>
      <c r="K846" s="71">
        <v>0.86294436659516305</v>
      </c>
      <c r="L846" s="68">
        <v>48.141891891891902</v>
      </c>
      <c r="M846" s="71">
        <v>0.89979290533769796</v>
      </c>
      <c r="N846" s="68">
        <v>77.8218944980147</v>
      </c>
      <c r="O846" s="71">
        <v>0.286351227593028</v>
      </c>
      <c r="P846" s="68">
        <v>46.762177650429798</v>
      </c>
      <c r="Q846" s="71">
        <v>0</v>
      </c>
      <c r="R846" s="68">
        <v>33.229329173166903</v>
      </c>
    </row>
    <row r="847" spans="1:18" x14ac:dyDescent="0.2">
      <c r="A847" s="141" t="s">
        <v>1941</v>
      </c>
      <c r="B847" s="67" t="s">
        <v>1942</v>
      </c>
      <c r="C847" s="67">
        <v>65</v>
      </c>
      <c r="D847" s="67" t="s">
        <v>340</v>
      </c>
      <c r="E847" s="71">
        <v>0.56305058925232898</v>
      </c>
      <c r="F847" s="68">
        <v>16.159909909909899</v>
      </c>
      <c r="G847" s="71">
        <v>0.71782289967867197</v>
      </c>
      <c r="H847" s="68">
        <v>24.831081081081098</v>
      </c>
      <c r="I847" s="71">
        <v>0.60619962593977195</v>
      </c>
      <c r="J847" s="68">
        <v>7.4887387387387401</v>
      </c>
      <c r="K847" s="71">
        <v>0.56527976411644498</v>
      </c>
      <c r="L847" s="68">
        <v>2.4211711711711699</v>
      </c>
      <c r="M847" s="71">
        <v>0.76952368227670498</v>
      </c>
      <c r="N847" s="68">
        <v>36.868973340896197</v>
      </c>
      <c r="O847" s="71">
        <v>0.15642697425005</v>
      </c>
      <c r="P847" s="68">
        <v>21.833810888252099</v>
      </c>
      <c r="Q847" s="71"/>
      <c r="R847" s="68"/>
    </row>
    <row r="848" spans="1:18" x14ac:dyDescent="0.2">
      <c r="A848" s="141" t="s">
        <v>1943</v>
      </c>
      <c r="B848" s="67" t="s">
        <v>1944</v>
      </c>
      <c r="C848" s="67">
        <v>65</v>
      </c>
      <c r="D848" s="67" t="s">
        <v>340</v>
      </c>
      <c r="E848" s="71">
        <v>0.58779325963907803</v>
      </c>
      <c r="F848" s="68">
        <v>21.396396396396401</v>
      </c>
      <c r="G848" s="71">
        <v>0.69575146158655499</v>
      </c>
      <c r="H848" s="68">
        <v>18.4121621621622</v>
      </c>
      <c r="I848" s="71">
        <v>0.61872982159740497</v>
      </c>
      <c r="J848" s="68">
        <v>9.1779279279279304</v>
      </c>
      <c r="K848" s="71">
        <v>0.619708631650842</v>
      </c>
      <c r="L848" s="68">
        <v>4.89864864864865</v>
      </c>
      <c r="M848" s="71">
        <v>0.75950297281047496</v>
      </c>
      <c r="N848" s="68">
        <v>33.862733976176997</v>
      </c>
      <c r="O848" s="71">
        <v>0.24527341055011601</v>
      </c>
      <c r="P848" s="68">
        <v>40.974212034384003</v>
      </c>
      <c r="Q848" s="71"/>
      <c r="R848" s="68"/>
    </row>
    <row r="849" spans="1:18" x14ac:dyDescent="0.2">
      <c r="A849" s="141" t="s">
        <v>1945</v>
      </c>
      <c r="B849" s="67" t="s">
        <v>1946</v>
      </c>
      <c r="C849" s="67">
        <v>65</v>
      </c>
      <c r="D849" s="67" t="s">
        <v>340</v>
      </c>
      <c r="E849" s="71">
        <v>0.520236823981028</v>
      </c>
      <c r="F849" s="68">
        <v>9.2905405405405403</v>
      </c>
      <c r="G849" s="71">
        <v>0.75218481825341099</v>
      </c>
      <c r="H849" s="68">
        <v>37.556306306306297</v>
      </c>
      <c r="I849" s="71">
        <v>0.70381788218640096</v>
      </c>
      <c r="J849" s="68">
        <v>24.042792792792799</v>
      </c>
      <c r="K849" s="71">
        <v>0.68799477929895303</v>
      </c>
      <c r="L849" s="68">
        <v>11.3175675675676</v>
      </c>
      <c r="M849" s="71">
        <v>0.78288462823167904</v>
      </c>
      <c r="N849" s="68">
        <v>40.4991491775383</v>
      </c>
      <c r="O849" s="71">
        <v>0.19453883591572499</v>
      </c>
      <c r="P849" s="68">
        <v>30.7736389684814</v>
      </c>
      <c r="Q849" s="71">
        <v>0</v>
      </c>
      <c r="R849" s="68">
        <v>33.229329173166903</v>
      </c>
    </row>
    <row r="850" spans="1:18" x14ac:dyDescent="0.2">
      <c r="A850" s="141" t="s">
        <v>1947</v>
      </c>
      <c r="B850" s="67" t="s">
        <v>1948</v>
      </c>
      <c r="C850" s="67">
        <v>65</v>
      </c>
      <c r="D850" s="67" t="s">
        <v>340</v>
      </c>
      <c r="E850" s="71">
        <v>0.60751112791826001</v>
      </c>
      <c r="F850" s="68">
        <v>26.6891891891892</v>
      </c>
      <c r="G850" s="71">
        <v>0.72209619003995995</v>
      </c>
      <c r="H850" s="68">
        <v>26.1824324324324</v>
      </c>
      <c r="I850" s="71">
        <v>0.68170957457009895</v>
      </c>
      <c r="J850" s="68">
        <v>18.468468468468501</v>
      </c>
      <c r="K850" s="71">
        <v>0.64727350631629399</v>
      </c>
      <c r="L850" s="68">
        <v>6.5878378378378404</v>
      </c>
      <c r="M850" s="71">
        <v>0.78288462823167904</v>
      </c>
      <c r="N850" s="68">
        <v>40.4991491775383</v>
      </c>
      <c r="O850" s="71">
        <v>0.203591740433268</v>
      </c>
      <c r="P850" s="68">
        <v>33.237822349570202</v>
      </c>
      <c r="Q850" s="71"/>
      <c r="R850" s="68"/>
    </row>
    <row r="851" spans="1:18" x14ac:dyDescent="0.2">
      <c r="A851" s="141" t="s">
        <v>1949</v>
      </c>
      <c r="B851" s="67" t="s">
        <v>1950</v>
      </c>
      <c r="C851" s="67">
        <v>65</v>
      </c>
      <c r="D851" s="67" t="s">
        <v>340</v>
      </c>
      <c r="E851" s="71">
        <v>0.56656926052721801</v>
      </c>
      <c r="F851" s="68">
        <v>16.891891891891898</v>
      </c>
      <c r="G851" s="71">
        <v>0.59962970267315996</v>
      </c>
      <c r="H851" s="68">
        <v>7.3198198198198199</v>
      </c>
      <c r="I851" s="71">
        <v>0.55793620153799195</v>
      </c>
      <c r="J851" s="68">
        <v>4.5608108108108096</v>
      </c>
      <c r="K851" s="71">
        <v>0.49212633495942898</v>
      </c>
      <c r="L851" s="68">
        <v>0.78828828828828801</v>
      </c>
      <c r="M851" s="71">
        <v>0.64593493219319897</v>
      </c>
      <c r="N851" s="68">
        <v>12.819058423142399</v>
      </c>
      <c r="O851" s="71">
        <v>0.32318839179952502</v>
      </c>
      <c r="P851" s="68">
        <v>50.716332378223498</v>
      </c>
      <c r="Q851" s="71">
        <v>0.78059999999999996</v>
      </c>
      <c r="R851" s="68">
        <v>66.1466458658346</v>
      </c>
    </row>
    <row r="852" spans="1:18" x14ac:dyDescent="0.2">
      <c r="A852" s="141" t="s">
        <v>1951</v>
      </c>
      <c r="B852" s="67" t="s">
        <v>1952</v>
      </c>
      <c r="C852" s="67">
        <v>65</v>
      </c>
      <c r="D852" s="67" t="s">
        <v>340</v>
      </c>
      <c r="E852" s="71">
        <v>0.52416477726960498</v>
      </c>
      <c r="F852" s="68">
        <v>9.6846846846846795</v>
      </c>
      <c r="G852" s="71">
        <v>0.74514580606173597</v>
      </c>
      <c r="H852" s="68">
        <v>34.177927927927897</v>
      </c>
      <c r="I852" s="71">
        <v>0.68585141600441102</v>
      </c>
      <c r="J852" s="68">
        <v>19.2004504504505</v>
      </c>
      <c r="K852" s="71">
        <v>0.65747888992805703</v>
      </c>
      <c r="L852" s="68">
        <v>7.2635135135135096</v>
      </c>
      <c r="M852" s="71">
        <v>0.75282249983298799</v>
      </c>
      <c r="N852" s="68">
        <v>32.331253545093602</v>
      </c>
      <c r="O852" s="71">
        <v>0.294690051790436</v>
      </c>
      <c r="P852" s="68">
        <v>47.9083094555874</v>
      </c>
      <c r="Q852" s="71">
        <v>8.9999999999999993E-3</v>
      </c>
      <c r="R852" s="68">
        <v>38.455538221528897</v>
      </c>
    </row>
    <row r="853" spans="1:18" x14ac:dyDescent="0.2">
      <c r="A853" s="141" t="s">
        <v>1953</v>
      </c>
      <c r="B853" s="67" t="s">
        <v>1954</v>
      </c>
      <c r="C853" s="67">
        <v>65</v>
      </c>
      <c r="D853" s="67" t="s">
        <v>340</v>
      </c>
      <c r="E853" s="71">
        <v>0.55420502932129101</v>
      </c>
      <c r="F853" s="68">
        <v>14.245495495495501</v>
      </c>
      <c r="G853" s="71">
        <v>0.772255753889596</v>
      </c>
      <c r="H853" s="68">
        <v>47.466216216216203</v>
      </c>
      <c r="I853" s="71">
        <v>0.74719543240264696</v>
      </c>
      <c r="J853" s="68">
        <v>37.837837837837803</v>
      </c>
      <c r="K853" s="71">
        <v>0.78417506261009495</v>
      </c>
      <c r="L853" s="68">
        <v>28.490990990991001</v>
      </c>
      <c r="M853" s="71">
        <v>0.79624557418665198</v>
      </c>
      <c r="N853" s="68">
        <v>44.753261486103199</v>
      </c>
      <c r="O853" s="71">
        <v>0.22535835283875499</v>
      </c>
      <c r="P853" s="68">
        <v>37.5931232091691</v>
      </c>
      <c r="Q853" s="71">
        <v>0</v>
      </c>
      <c r="R853" s="68">
        <v>33.229329173166903</v>
      </c>
    </row>
    <row r="854" spans="1:18" x14ac:dyDescent="0.2">
      <c r="A854" s="141" t="s">
        <v>1955</v>
      </c>
      <c r="B854" s="67" t="s">
        <v>1956</v>
      </c>
      <c r="C854" s="67">
        <v>75</v>
      </c>
      <c r="D854" s="67" t="s">
        <v>340</v>
      </c>
      <c r="E854" s="71">
        <v>0.62213864779381101</v>
      </c>
      <c r="F854" s="68">
        <v>31.5878378378378</v>
      </c>
      <c r="G854" s="71">
        <v>0.86400867642367696</v>
      </c>
      <c r="H854" s="68">
        <v>88.738738738738704</v>
      </c>
      <c r="I854" s="71">
        <v>0.84069099142272796</v>
      </c>
      <c r="J854" s="68">
        <v>71.959459459459495</v>
      </c>
      <c r="K854" s="71">
        <v>0.89895111362129998</v>
      </c>
      <c r="L854" s="68">
        <v>63.231981981982003</v>
      </c>
      <c r="M854" s="71">
        <v>0.86973077693900702</v>
      </c>
      <c r="N854" s="68">
        <v>68.689733408961999</v>
      </c>
      <c r="O854" s="71">
        <v>0.259450328356155</v>
      </c>
      <c r="P854" s="68">
        <v>43.323782234957001</v>
      </c>
      <c r="Q854" s="71">
        <v>0</v>
      </c>
      <c r="R854" s="68">
        <v>33.229329173166903</v>
      </c>
    </row>
    <row r="855" spans="1:18" x14ac:dyDescent="0.2">
      <c r="A855" s="141" t="s">
        <v>1957</v>
      </c>
      <c r="B855" s="67" t="s">
        <v>1958</v>
      </c>
      <c r="C855" s="67">
        <v>75</v>
      </c>
      <c r="D855" s="67" t="s">
        <v>340</v>
      </c>
      <c r="E855" s="71">
        <v>0.61084536978634696</v>
      </c>
      <c r="F855" s="68">
        <v>28.096846846846798</v>
      </c>
      <c r="G855" s="71">
        <v>0.89356468641005404</v>
      </c>
      <c r="H855" s="68">
        <v>92.736486486486498</v>
      </c>
      <c r="I855" s="71">
        <v>0.83296067850616295</v>
      </c>
      <c r="J855" s="68">
        <v>68.806306306306297</v>
      </c>
      <c r="K855" s="71">
        <v>0.85709010554559095</v>
      </c>
      <c r="L855" s="68">
        <v>46.6216216216216</v>
      </c>
      <c r="M855" s="71">
        <v>0.86639054045026398</v>
      </c>
      <c r="N855" s="68">
        <v>67.668746454906398</v>
      </c>
      <c r="O855" s="71">
        <v>0.21506620780600699</v>
      </c>
      <c r="P855" s="68">
        <v>35.8166189111748</v>
      </c>
      <c r="Q855" s="71">
        <v>0</v>
      </c>
      <c r="R855" s="68">
        <v>33.229329173166903</v>
      </c>
    </row>
    <row r="856" spans="1:18" x14ac:dyDescent="0.2">
      <c r="A856" s="141" t="s">
        <v>1959</v>
      </c>
      <c r="B856" s="67" t="s">
        <v>1960</v>
      </c>
      <c r="C856" s="67">
        <v>75</v>
      </c>
      <c r="D856" s="67" t="s">
        <v>340</v>
      </c>
      <c r="E856" s="71">
        <v>0.62525798425340295</v>
      </c>
      <c r="F856" s="68">
        <v>32.657657657657701</v>
      </c>
      <c r="G856" s="71">
        <v>0.917076775555283</v>
      </c>
      <c r="H856" s="68">
        <v>94.876126126126096</v>
      </c>
      <c r="I856" s="71">
        <v>0.86955432437860503</v>
      </c>
      <c r="J856" s="68">
        <v>81.193693693693703</v>
      </c>
      <c r="K856" s="71">
        <v>0.88354373829433996</v>
      </c>
      <c r="L856" s="68">
        <v>56.700450450450397</v>
      </c>
      <c r="M856" s="71">
        <v>0.86305030396152005</v>
      </c>
      <c r="N856" s="68">
        <v>65.910380034032897</v>
      </c>
      <c r="O856" s="71">
        <v>0.218322763330669</v>
      </c>
      <c r="P856" s="68">
        <v>36.217765042979899</v>
      </c>
      <c r="Q856" s="71">
        <v>0</v>
      </c>
      <c r="R856" s="68">
        <v>33.229329173166903</v>
      </c>
    </row>
    <row r="857" spans="1:18" x14ac:dyDescent="0.2">
      <c r="A857" s="141" t="s">
        <v>1961</v>
      </c>
      <c r="B857" s="67" t="s">
        <v>1962</v>
      </c>
      <c r="C857" s="67">
        <v>75</v>
      </c>
      <c r="D857" s="67" t="s">
        <v>340</v>
      </c>
      <c r="E857" s="71">
        <v>0.71670942023887796</v>
      </c>
      <c r="F857" s="68">
        <v>61.148648648648702</v>
      </c>
      <c r="G857" s="71">
        <v>0.88376122185214501</v>
      </c>
      <c r="H857" s="68">
        <v>91.328828828828804</v>
      </c>
      <c r="I857" s="71">
        <v>0.80493094166527102</v>
      </c>
      <c r="J857" s="68">
        <v>58.7274774774775</v>
      </c>
      <c r="K857" s="71">
        <v>0.85648527815561404</v>
      </c>
      <c r="L857" s="68">
        <v>46.396396396396398</v>
      </c>
      <c r="M857" s="71">
        <v>0.80292604716413896</v>
      </c>
      <c r="N857" s="68">
        <v>46.965399886557002</v>
      </c>
      <c r="O857" s="71">
        <v>0.235443612357223</v>
      </c>
      <c r="P857" s="68">
        <v>39.025787965615997</v>
      </c>
      <c r="Q857" s="71"/>
      <c r="R857" s="68"/>
    </row>
    <row r="858" spans="1:18" x14ac:dyDescent="0.2">
      <c r="A858" s="141" t="s">
        <v>1963</v>
      </c>
      <c r="B858" s="67" t="s">
        <v>1964</v>
      </c>
      <c r="C858" s="67">
        <v>75</v>
      </c>
      <c r="D858" s="67" t="s">
        <v>340</v>
      </c>
      <c r="E858" s="71">
        <v>0.60319964179533003</v>
      </c>
      <c r="F858" s="68">
        <v>25.900900900900901</v>
      </c>
      <c r="G858" s="71">
        <v>0.88655946920810602</v>
      </c>
      <c r="H858" s="68">
        <v>91.722972972972997</v>
      </c>
      <c r="I858" s="71">
        <v>0.83878539444347999</v>
      </c>
      <c r="J858" s="68">
        <v>71.340090090090101</v>
      </c>
      <c r="K858" s="71">
        <v>0.82963857249122097</v>
      </c>
      <c r="L858" s="68">
        <v>37.950450450450496</v>
      </c>
      <c r="M858" s="71">
        <v>0.86639054045026398</v>
      </c>
      <c r="N858" s="68">
        <v>67.668746454906398</v>
      </c>
      <c r="O858" s="71">
        <v>0.19782387417891201</v>
      </c>
      <c r="P858" s="68">
        <v>31.8624641833811</v>
      </c>
      <c r="Q858" s="71">
        <v>0</v>
      </c>
      <c r="R858" s="68">
        <v>33.229329173166903</v>
      </c>
    </row>
    <row r="859" spans="1:18" x14ac:dyDescent="0.2">
      <c r="A859" s="141" t="s">
        <v>1588</v>
      </c>
      <c r="B859" s="67" t="s">
        <v>1965</v>
      </c>
      <c r="C859" s="67">
        <v>75</v>
      </c>
      <c r="D859" s="67" t="s">
        <v>340</v>
      </c>
      <c r="E859" s="71">
        <v>0.62097049120178405</v>
      </c>
      <c r="F859" s="68">
        <v>31.193693693693699</v>
      </c>
      <c r="G859" s="71">
        <v>0.90865571673853396</v>
      </c>
      <c r="H859" s="68">
        <v>94.369369369369394</v>
      </c>
      <c r="I859" s="71">
        <v>0.83453519747363003</v>
      </c>
      <c r="J859" s="68">
        <v>69.256756756756801</v>
      </c>
      <c r="K859" s="71">
        <v>0.84670967415533605</v>
      </c>
      <c r="L859" s="68">
        <v>43.186936936936902</v>
      </c>
      <c r="M859" s="71">
        <v>0.90981361480392797</v>
      </c>
      <c r="N859" s="68">
        <v>80.771412365286395</v>
      </c>
      <c r="O859" s="71">
        <v>0.226108744039277</v>
      </c>
      <c r="P859" s="68">
        <v>37.822349570200601</v>
      </c>
      <c r="Q859" s="71">
        <v>0</v>
      </c>
      <c r="R859" s="68">
        <v>33.229329173166903</v>
      </c>
    </row>
    <row r="860" spans="1:18" x14ac:dyDescent="0.2">
      <c r="A860" s="141" t="s">
        <v>1966</v>
      </c>
      <c r="B860" s="67" t="s">
        <v>1967</v>
      </c>
      <c r="C860" s="67">
        <v>75</v>
      </c>
      <c r="D860" s="67" t="s">
        <v>340</v>
      </c>
      <c r="E860" s="71">
        <v>0.58104673863105505</v>
      </c>
      <c r="F860" s="68">
        <v>19.9324324324324</v>
      </c>
      <c r="G860" s="71">
        <v>0.84439227856056598</v>
      </c>
      <c r="H860" s="68">
        <v>83.558558558558602</v>
      </c>
      <c r="I860" s="71">
        <v>0.75998275259641002</v>
      </c>
      <c r="J860" s="68">
        <v>42.5675675675676</v>
      </c>
      <c r="K860" s="71">
        <v>0.78945732029988103</v>
      </c>
      <c r="L860" s="68">
        <v>29.335585585585601</v>
      </c>
      <c r="M860" s="71">
        <v>0.91649408778141495</v>
      </c>
      <c r="N860" s="68">
        <v>82.586500283607506</v>
      </c>
      <c r="O860" s="71">
        <v>0.17595399254806099</v>
      </c>
      <c r="P860" s="68">
        <v>25.959885386819501</v>
      </c>
      <c r="Q860" s="71">
        <v>0</v>
      </c>
      <c r="R860" s="68">
        <v>33.229329173166903</v>
      </c>
    </row>
    <row r="861" spans="1:18" x14ac:dyDescent="0.2">
      <c r="A861" s="141" t="s">
        <v>648</v>
      </c>
      <c r="B861" s="67" t="s">
        <v>1968</v>
      </c>
      <c r="C861" s="67">
        <v>75</v>
      </c>
      <c r="D861" s="67" t="s">
        <v>340</v>
      </c>
      <c r="E861" s="71">
        <v>0.65752996247610296</v>
      </c>
      <c r="F861" s="68">
        <v>42.736486486486498</v>
      </c>
      <c r="G861" s="71">
        <v>0.80588847580910195</v>
      </c>
      <c r="H861" s="68">
        <v>64.020270270270302</v>
      </c>
      <c r="I861" s="71">
        <v>0.78281211929877603</v>
      </c>
      <c r="J861" s="68">
        <v>51.013513513513502</v>
      </c>
      <c r="K861" s="71">
        <v>0.76139482070667996</v>
      </c>
      <c r="L861" s="68">
        <v>23.029279279279301</v>
      </c>
      <c r="M861" s="71">
        <v>0.74280179036675797</v>
      </c>
      <c r="N861" s="68">
        <v>29.948950652297199</v>
      </c>
      <c r="O861" s="71">
        <v>0.19475260619919699</v>
      </c>
      <c r="P861" s="68">
        <v>31.0028653295129</v>
      </c>
      <c r="Q861" s="71"/>
      <c r="R861" s="68"/>
    </row>
    <row r="862" spans="1:18" x14ac:dyDescent="0.2">
      <c r="A862" s="141" t="s">
        <v>1969</v>
      </c>
      <c r="B862" s="67" t="s">
        <v>1970</v>
      </c>
      <c r="C862" s="67">
        <v>75</v>
      </c>
      <c r="D862" s="67" t="s">
        <v>340</v>
      </c>
      <c r="E862" s="71">
        <v>0.59883524090778995</v>
      </c>
      <c r="F862" s="68">
        <v>24.774774774774802</v>
      </c>
      <c r="G862" s="71">
        <v>0.87174645849421595</v>
      </c>
      <c r="H862" s="68">
        <v>89.864864864864899</v>
      </c>
      <c r="I862" s="71">
        <v>0.85986642487422804</v>
      </c>
      <c r="J862" s="68">
        <v>78.153153153153198</v>
      </c>
      <c r="K862" s="71">
        <v>0.88005506243712694</v>
      </c>
      <c r="L862" s="68">
        <v>55.011261261261303</v>
      </c>
      <c r="M862" s="71">
        <v>0.89645266884895403</v>
      </c>
      <c r="N862" s="68">
        <v>76.574021554168993</v>
      </c>
      <c r="O862" s="71">
        <v>8.4890830792215405E-2</v>
      </c>
      <c r="P862" s="68">
        <v>7.9656160458452696</v>
      </c>
      <c r="Q862" s="71">
        <v>0</v>
      </c>
      <c r="R862" s="68">
        <v>33.229329173166903</v>
      </c>
    </row>
    <row r="863" spans="1:18" x14ac:dyDescent="0.2">
      <c r="A863" s="141" t="s">
        <v>1971</v>
      </c>
      <c r="B863" s="67" t="s">
        <v>1972</v>
      </c>
      <c r="C863" s="67">
        <v>75</v>
      </c>
      <c r="D863" s="67" t="s">
        <v>340</v>
      </c>
      <c r="E863" s="71">
        <v>0.77567179488775195</v>
      </c>
      <c r="F863" s="68">
        <v>78.209459459459495</v>
      </c>
      <c r="G863" s="71">
        <v>0.91728948307143199</v>
      </c>
      <c r="H863" s="68">
        <v>94.988738738738704</v>
      </c>
      <c r="I863" s="71">
        <v>0.91104382002075102</v>
      </c>
      <c r="J863" s="68">
        <v>92.060810810810807</v>
      </c>
      <c r="K863" s="71">
        <v>0.87591966719876801</v>
      </c>
      <c r="L863" s="68">
        <v>53.434684684684697</v>
      </c>
      <c r="M863" s="71">
        <v>0.76284320929921801</v>
      </c>
      <c r="N863" s="68">
        <v>34.543391945547398</v>
      </c>
      <c r="O863" s="71">
        <v>0.18693458973634</v>
      </c>
      <c r="P863" s="68">
        <v>28.939828080229201</v>
      </c>
      <c r="Q863" s="71">
        <v>1</v>
      </c>
      <c r="R863" s="68">
        <v>100</v>
      </c>
    </row>
    <row r="864" spans="1:18" x14ac:dyDescent="0.2">
      <c r="A864" s="141" t="s">
        <v>1973</v>
      </c>
      <c r="B864" s="67" t="s">
        <v>1974</v>
      </c>
      <c r="C864" s="67">
        <v>75</v>
      </c>
      <c r="D864" s="67" t="s">
        <v>340</v>
      </c>
      <c r="E864" s="71">
        <v>0.81067308598829702</v>
      </c>
      <c r="F864" s="68">
        <v>86.317567567567593</v>
      </c>
      <c r="G864" s="71">
        <v>0.95688891187847602</v>
      </c>
      <c r="H864" s="68">
        <v>97.184684684684697</v>
      </c>
      <c r="I864" s="71">
        <v>0.94895454791164102</v>
      </c>
      <c r="J864" s="68">
        <v>97.409909909909899</v>
      </c>
      <c r="K864" s="71">
        <v>0.89537693848453603</v>
      </c>
      <c r="L864" s="68">
        <v>61.936936936936902</v>
      </c>
      <c r="M864" s="71">
        <v>0.92317456075890203</v>
      </c>
      <c r="N864" s="68">
        <v>84.288145207033494</v>
      </c>
      <c r="O864" s="71">
        <v>0.14034355689623099</v>
      </c>
      <c r="P864" s="68">
        <v>18.280802292263601</v>
      </c>
      <c r="Q864" s="71">
        <v>0.99929999999999997</v>
      </c>
      <c r="R864" s="68">
        <v>74.258970358814395</v>
      </c>
    </row>
    <row r="865" spans="1:18" x14ac:dyDescent="0.2">
      <c r="A865" s="141" t="s">
        <v>1975</v>
      </c>
      <c r="B865" s="67" t="s">
        <v>1976</v>
      </c>
      <c r="C865" s="67">
        <v>65</v>
      </c>
      <c r="D865" s="67" t="s">
        <v>340</v>
      </c>
      <c r="E865" s="71">
        <v>0.45715969891007902</v>
      </c>
      <c r="F865" s="68">
        <v>4.5045045045045002</v>
      </c>
      <c r="G865" s="71">
        <v>0.676930930898897</v>
      </c>
      <c r="H865" s="68">
        <v>14.695945945945899</v>
      </c>
      <c r="I865" s="71">
        <v>0.72332792703405302</v>
      </c>
      <c r="J865" s="68">
        <v>30.292792792792799</v>
      </c>
      <c r="K865" s="71">
        <v>0.74081553223374197</v>
      </c>
      <c r="L865" s="68">
        <v>19.650900900900901</v>
      </c>
      <c r="M865" s="71">
        <v>0.43884026989110803</v>
      </c>
      <c r="N865" s="68">
        <v>5.0482132728303997</v>
      </c>
      <c r="O865" s="71">
        <v>0.163043533402671</v>
      </c>
      <c r="P865" s="68">
        <v>23.323782234957001</v>
      </c>
      <c r="Q865" s="71">
        <v>0</v>
      </c>
      <c r="R865" s="68">
        <v>33.229329173166903</v>
      </c>
    </row>
    <row r="866" spans="1:18" x14ac:dyDescent="0.2">
      <c r="A866" s="141" t="s">
        <v>1977</v>
      </c>
      <c r="B866" s="67" t="s">
        <v>1978</v>
      </c>
      <c r="C866" s="67">
        <v>65</v>
      </c>
      <c r="D866" s="67" t="s">
        <v>340</v>
      </c>
      <c r="E866" s="71">
        <v>0.57435059386500398</v>
      </c>
      <c r="F866" s="68">
        <v>18.4121621621622</v>
      </c>
      <c r="G866" s="71">
        <v>0.84451211042810903</v>
      </c>
      <c r="H866" s="68">
        <v>83.727477477477507</v>
      </c>
      <c r="I866" s="71">
        <v>0.878006767647734</v>
      </c>
      <c r="J866" s="68">
        <v>84.065315315315303</v>
      </c>
      <c r="K866" s="71">
        <v>0.76896658864522005</v>
      </c>
      <c r="L866" s="68">
        <v>25.168918918918902</v>
      </c>
      <c r="M866" s="71">
        <v>0.77954439174293499</v>
      </c>
      <c r="N866" s="68">
        <v>39.364719228587603</v>
      </c>
      <c r="O866" s="71">
        <v>0.17507370472602701</v>
      </c>
      <c r="P866" s="68">
        <v>25.6160458452722</v>
      </c>
      <c r="Q866" s="71">
        <v>0</v>
      </c>
      <c r="R866" s="68">
        <v>33.229329173166903</v>
      </c>
    </row>
    <row r="867" spans="1:18" x14ac:dyDescent="0.2">
      <c r="A867" s="141" t="s">
        <v>1979</v>
      </c>
      <c r="B867" s="67" t="s">
        <v>1980</v>
      </c>
      <c r="C867" s="67">
        <v>65</v>
      </c>
      <c r="D867" s="67" t="s">
        <v>340</v>
      </c>
      <c r="E867" s="71">
        <v>0.58071155623256299</v>
      </c>
      <c r="F867" s="68">
        <v>19.819819819819799</v>
      </c>
      <c r="G867" s="71">
        <v>0.83386350778930396</v>
      </c>
      <c r="H867" s="68">
        <v>78.434684684684697</v>
      </c>
      <c r="I867" s="71">
        <v>0.87568435046652104</v>
      </c>
      <c r="J867" s="68">
        <v>83.389639639639597</v>
      </c>
      <c r="K867" s="71">
        <v>0.80887491381538101</v>
      </c>
      <c r="L867" s="68">
        <v>33.220720720720699</v>
      </c>
      <c r="M867" s="71">
        <v>0.81962722960785594</v>
      </c>
      <c r="N867" s="68">
        <v>52.2972206466251</v>
      </c>
      <c r="O867" s="71">
        <v>0.14561933571631699</v>
      </c>
      <c r="P867" s="68">
        <v>19.541547277936999</v>
      </c>
      <c r="Q867" s="71">
        <v>5.9999999999999995E-4</v>
      </c>
      <c r="R867" s="68">
        <v>34.165366614664599</v>
      </c>
    </row>
    <row r="868" spans="1:18" x14ac:dyDescent="0.2">
      <c r="A868" s="141" t="s">
        <v>1981</v>
      </c>
      <c r="B868" s="67" t="s">
        <v>1982</v>
      </c>
      <c r="C868" s="67">
        <v>75</v>
      </c>
      <c r="D868" s="67" t="s">
        <v>340</v>
      </c>
      <c r="E868" s="71">
        <v>0.77688645615892404</v>
      </c>
      <c r="F868" s="68">
        <v>78.772522522522493</v>
      </c>
      <c r="G868" s="71">
        <v>0.99851502386173996</v>
      </c>
      <c r="H868" s="68">
        <v>99.493243243243199</v>
      </c>
      <c r="I868" s="71">
        <v>0.98057816121492603</v>
      </c>
      <c r="J868" s="68">
        <v>99.324324324324294</v>
      </c>
      <c r="K868" s="71">
        <v>0.94617035820597595</v>
      </c>
      <c r="L868" s="68">
        <v>83.220720720720706</v>
      </c>
      <c r="M868" s="71">
        <v>0.83632841205157304</v>
      </c>
      <c r="N868" s="68">
        <v>58.252977878616001</v>
      </c>
      <c r="O868" s="71">
        <v>0.12284032546040401</v>
      </c>
      <c r="P868" s="68">
        <v>14.6131805157593</v>
      </c>
      <c r="Q868" s="71"/>
      <c r="R868" s="68"/>
    </row>
    <row r="869" spans="1:18" x14ac:dyDescent="0.2">
      <c r="A869" s="141" t="s">
        <v>1983</v>
      </c>
      <c r="B869" s="67" t="s">
        <v>1984</v>
      </c>
      <c r="C869" s="67">
        <v>75</v>
      </c>
      <c r="D869" s="67" t="s">
        <v>340</v>
      </c>
      <c r="E869" s="71">
        <v>0.60587598572940704</v>
      </c>
      <c r="F869" s="68">
        <v>26.295045045045001</v>
      </c>
      <c r="G869" s="71">
        <v>0.87229168598191598</v>
      </c>
      <c r="H869" s="68">
        <v>89.977477477477507</v>
      </c>
      <c r="I869" s="71">
        <v>0.84839840521300003</v>
      </c>
      <c r="J869" s="68">
        <v>74.943693693693703</v>
      </c>
      <c r="K869" s="71">
        <v>0.80895707274328799</v>
      </c>
      <c r="L869" s="68">
        <v>33.277027027027003</v>
      </c>
      <c r="M869" s="71">
        <v>0.89979290533769796</v>
      </c>
      <c r="N869" s="68">
        <v>77.8218944980147</v>
      </c>
      <c r="O869" s="71">
        <v>0.153315845100539</v>
      </c>
      <c r="P869" s="68">
        <v>21.2034383954155</v>
      </c>
      <c r="Q869" s="71">
        <v>5.2499999999999998E-2</v>
      </c>
      <c r="R869" s="68">
        <v>40.951638065522602</v>
      </c>
    </row>
    <row r="870" spans="1:18" x14ac:dyDescent="0.2">
      <c r="A870" s="141" t="s">
        <v>1985</v>
      </c>
      <c r="B870" s="67" t="s">
        <v>1986</v>
      </c>
      <c r="C870" s="67">
        <v>75</v>
      </c>
      <c r="D870" s="67" t="s">
        <v>340</v>
      </c>
      <c r="E870" s="71">
        <v>0.63275542888518699</v>
      </c>
      <c r="F870" s="68">
        <v>35.078828828828797</v>
      </c>
      <c r="G870" s="71">
        <v>0.95477194111193897</v>
      </c>
      <c r="H870" s="68">
        <v>96.959459459459495</v>
      </c>
      <c r="I870" s="71">
        <v>0.930090708061035</v>
      </c>
      <c r="J870" s="68">
        <v>95.777027027027003</v>
      </c>
      <c r="K870" s="71">
        <v>0.88123937441514999</v>
      </c>
      <c r="L870" s="68">
        <v>55.4617117117117</v>
      </c>
      <c r="M870" s="71">
        <v>0.84634912151780395</v>
      </c>
      <c r="N870" s="68">
        <v>60.805445263754997</v>
      </c>
      <c r="O870" s="71">
        <v>0.18408142820519099</v>
      </c>
      <c r="P870" s="68">
        <v>28.080229226360998</v>
      </c>
      <c r="Q870" s="71">
        <v>0</v>
      </c>
      <c r="R870" s="68">
        <v>33.229329173166903</v>
      </c>
    </row>
    <row r="871" spans="1:18" x14ac:dyDescent="0.2">
      <c r="A871" s="141" t="s">
        <v>1987</v>
      </c>
      <c r="B871" s="67" t="s">
        <v>1988</v>
      </c>
      <c r="C871" s="67">
        <v>75</v>
      </c>
      <c r="D871" s="67" t="s">
        <v>340</v>
      </c>
      <c r="E871" s="71">
        <v>0.65333090310614295</v>
      </c>
      <c r="F871" s="68">
        <v>41.554054054053999</v>
      </c>
      <c r="G871" s="71">
        <v>0.99834093750582698</v>
      </c>
      <c r="H871" s="68">
        <v>99.436936936936902</v>
      </c>
      <c r="I871" s="71">
        <v>0.95698877946852201</v>
      </c>
      <c r="J871" s="68">
        <v>98.310810810810807</v>
      </c>
      <c r="K871" s="71">
        <v>0.94272986012402105</v>
      </c>
      <c r="L871" s="68">
        <v>81.981981981982003</v>
      </c>
      <c r="M871" s="71">
        <v>0.82630770258534303</v>
      </c>
      <c r="N871" s="68">
        <v>54.3959160521838</v>
      </c>
      <c r="O871" s="71">
        <v>0.195618138953145</v>
      </c>
      <c r="P871" s="68">
        <v>31.289398280802299</v>
      </c>
      <c r="Q871" s="71">
        <v>0</v>
      </c>
      <c r="R871" s="68">
        <v>33.229329173166903</v>
      </c>
    </row>
    <row r="872" spans="1:18" x14ac:dyDescent="0.2">
      <c r="A872" s="141" t="s">
        <v>1989</v>
      </c>
      <c r="B872" s="67" t="s">
        <v>1990</v>
      </c>
      <c r="C872" s="67">
        <v>75</v>
      </c>
      <c r="D872" s="67" t="s">
        <v>340</v>
      </c>
      <c r="E872" s="71">
        <v>0.63030541241943105</v>
      </c>
      <c r="F872" s="68">
        <v>34.177927927927897</v>
      </c>
      <c r="G872" s="71">
        <v>0.94593297379916597</v>
      </c>
      <c r="H872" s="68">
        <v>96.452702702702695</v>
      </c>
      <c r="I872" s="71">
        <v>0.944956445560731</v>
      </c>
      <c r="J872" s="68">
        <v>97.015765765765806</v>
      </c>
      <c r="K872" s="71">
        <v>0.930635225755433</v>
      </c>
      <c r="L872" s="68">
        <v>77.027027027027003</v>
      </c>
      <c r="M872" s="71">
        <v>0.81628699311911301</v>
      </c>
      <c r="N872" s="68">
        <v>50.765740215541697</v>
      </c>
      <c r="O872" s="71">
        <v>0.14402083628214499</v>
      </c>
      <c r="P872" s="68">
        <v>19.140401146131801</v>
      </c>
      <c r="Q872" s="71">
        <v>0</v>
      </c>
      <c r="R872" s="68">
        <v>33.229329173166903</v>
      </c>
    </row>
    <row r="873" spans="1:18" x14ac:dyDescent="0.2">
      <c r="A873" s="141" t="s">
        <v>1991</v>
      </c>
      <c r="B873" s="67" t="s">
        <v>1992</v>
      </c>
      <c r="C873" s="67">
        <v>75</v>
      </c>
      <c r="D873" s="67" t="s">
        <v>340</v>
      </c>
      <c r="E873" s="71">
        <v>0.63493222134257199</v>
      </c>
      <c r="F873" s="68">
        <v>35.923423423423401</v>
      </c>
      <c r="G873" s="71">
        <v>0.94106720303733704</v>
      </c>
      <c r="H873" s="68">
        <v>96.227477477477507</v>
      </c>
      <c r="I873" s="71">
        <v>0.92531846475036195</v>
      </c>
      <c r="J873" s="68">
        <v>94.763513513513502</v>
      </c>
      <c r="K873" s="71">
        <v>0.90057945987524501</v>
      </c>
      <c r="L873" s="68">
        <v>63.851351351351298</v>
      </c>
      <c r="M873" s="71">
        <v>0.88977219587146805</v>
      </c>
      <c r="N873" s="68">
        <v>74.6454906409529</v>
      </c>
      <c r="O873" s="71">
        <v>0.152856004521018</v>
      </c>
      <c r="P873" s="68">
        <v>20.916905444126101</v>
      </c>
      <c r="Q873" s="71">
        <v>0</v>
      </c>
      <c r="R873" s="68">
        <v>33.229329173166903</v>
      </c>
    </row>
    <row r="874" spans="1:18" x14ac:dyDescent="0.2">
      <c r="A874" s="141" t="s">
        <v>1993</v>
      </c>
      <c r="B874" s="67" t="s">
        <v>1994</v>
      </c>
      <c r="C874" s="67">
        <v>75</v>
      </c>
      <c r="D874" s="67" t="s">
        <v>340</v>
      </c>
      <c r="E874" s="71">
        <v>0.76838270248549601</v>
      </c>
      <c r="F874" s="68">
        <v>76.126126126126096</v>
      </c>
      <c r="G874" s="71">
        <v>0.99395940564166996</v>
      </c>
      <c r="H874" s="68">
        <v>99.099099099099107</v>
      </c>
      <c r="I874" s="71">
        <v>0.95731828341441805</v>
      </c>
      <c r="J874" s="68">
        <v>98.423423423423401</v>
      </c>
      <c r="K874" s="71">
        <v>0.93108167243017903</v>
      </c>
      <c r="L874" s="68">
        <v>77.364864864864899</v>
      </c>
      <c r="M874" s="71">
        <v>0.82630770258534303</v>
      </c>
      <c r="N874" s="68">
        <v>54.3959160521838</v>
      </c>
      <c r="O874" s="71">
        <v>0.13324644835587199</v>
      </c>
      <c r="P874" s="68">
        <v>16.561604584527199</v>
      </c>
      <c r="Q874" s="71"/>
      <c r="R874" s="68"/>
    </row>
    <row r="875" spans="1:18" x14ac:dyDescent="0.2">
      <c r="A875" s="141" t="s">
        <v>1995</v>
      </c>
      <c r="B875" s="67" t="s">
        <v>1996</v>
      </c>
      <c r="C875" s="67">
        <v>65</v>
      </c>
      <c r="D875" s="67" t="s">
        <v>340</v>
      </c>
      <c r="E875" s="71">
        <v>0.47884802112886898</v>
      </c>
      <c r="F875" s="68">
        <v>5.5180180180180196</v>
      </c>
      <c r="G875" s="71">
        <v>0.72086518782049303</v>
      </c>
      <c r="H875" s="68">
        <v>25.506756756756801</v>
      </c>
      <c r="I875" s="71">
        <v>0.55134123624379805</v>
      </c>
      <c r="J875" s="68">
        <v>4.2229729729729701</v>
      </c>
      <c r="K875" s="71">
        <v>0.57110555038753497</v>
      </c>
      <c r="L875" s="68">
        <v>2.7590090090090098</v>
      </c>
      <c r="M875" s="71">
        <v>0.79624557418665198</v>
      </c>
      <c r="N875" s="68">
        <v>44.753261486103199</v>
      </c>
      <c r="O875" s="71">
        <v>0.23353057813473399</v>
      </c>
      <c r="P875" s="68">
        <v>38.853868194842399</v>
      </c>
      <c r="Q875" s="71">
        <v>0</v>
      </c>
      <c r="R875" s="68">
        <v>33.229329173166903</v>
      </c>
    </row>
    <row r="876" spans="1:18" x14ac:dyDescent="0.2">
      <c r="A876" s="141" t="s">
        <v>1295</v>
      </c>
      <c r="B876" s="67" t="s">
        <v>1997</v>
      </c>
      <c r="C876" s="67">
        <v>65</v>
      </c>
      <c r="D876" s="67" t="s">
        <v>340</v>
      </c>
      <c r="E876" s="71">
        <v>0.71401385512385995</v>
      </c>
      <c r="F876" s="68">
        <v>59.966216216216203</v>
      </c>
      <c r="G876" s="71">
        <v>0.73945382742619103</v>
      </c>
      <c r="H876" s="68">
        <v>32.488738738738697</v>
      </c>
      <c r="I876" s="71">
        <v>0.62298681709515402</v>
      </c>
      <c r="J876" s="68">
        <v>9.5720720720720696</v>
      </c>
      <c r="K876" s="71">
        <v>0.69068872880995402</v>
      </c>
      <c r="L876" s="68">
        <v>11.936936936936901</v>
      </c>
      <c r="M876" s="71">
        <v>0.80292604716413896</v>
      </c>
      <c r="N876" s="68">
        <v>46.965399886557002</v>
      </c>
      <c r="O876" s="71"/>
      <c r="P876" s="68"/>
      <c r="Q876" s="71"/>
      <c r="R876" s="68"/>
    </row>
    <row r="877" spans="1:18" x14ac:dyDescent="0.2">
      <c r="A877" s="141" t="s">
        <v>1998</v>
      </c>
      <c r="B877" s="67" t="s">
        <v>1999</v>
      </c>
      <c r="C877" s="67">
        <v>65</v>
      </c>
      <c r="D877" s="67" t="s">
        <v>340</v>
      </c>
      <c r="E877" s="71">
        <v>0.77386678005043597</v>
      </c>
      <c r="F877" s="68">
        <v>77.8716216216216</v>
      </c>
      <c r="G877" s="71">
        <v>0.76806912054444398</v>
      </c>
      <c r="H877" s="68">
        <v>45.213963963963998</v>
      </c>
      <c r="I877" s="71">
        <v>0.70702949329555298</v>
      </c>
      <c r="J877" s="68">
        <v>25.168918918918902</v>
      </c>
      <c r="K877" s="71">
        <v>0.77067914835519902</v>
      </c>
      <c r="L877" s="68">
        <v>25.619369369369402</v>
      </c>
      <c r="M877" s="71">
        <v>0.84968935800654699</v>
      </c>
      <c r="N877" s="68">
        <v>61.996596710153099</v>
      </c>
      <c r="O877" s="71"/>
      <c r="P877" s="68"/>
      <c r="Q877" s="71"/>
      <c r="R877" s="68"/>
    </row>
    <row r="878" spans="1:18" x14ac:dyDescent="0.2">
      <c r="A878" s="141" t="s">
        <v>2000</v>
      </c>
      <c r="B878" s="67" t="s">
        <v>2001</v>
      </c>
      <c r="C878" s="67">
        <v>65</v>
      </c>
      <c r="D878" s="67" t="s">
        <v>340</v>
      </c>
      <c r="E878" s="71">
        <v>0.57575417645578797</v>
      </c>
      <c r="F878" s="68">
        <v>18.806306306306301</v>
      </c>
      <c r="G878" s="71">
        <v>0.80194027316928895</v>
      </c>
      <c r="H878" s="68">
        <v>61.486486486486498</v>
      </c>
      <c r="I878" s="71">
        <v>0.78242291201294201</v>
      </c>
      <c r="J878" s="68">
        <v>50.731981981982003</v>
      </c>
      <c r="K878" s="71">
        <v>0.81751491041753499</v>
      </c>
      <c r="L878" s="68">
        <v>34.797297297297298</v>
      </c>
      <c r="M878" s="71">
        <v>0.86973077693900702</v>
      </c>
      <c r="N878" s="68">
        <v>68.689733408961999</v>
      </c>
      <c r="O878" s="71">
        <v>0.18291618619595801</v>
      </c>
      <c r="P878" s="68">
        <v>27.679083094555899</v>
      </c>
      <c r="Q878" s="71">
        <v>0</v>
      </c>
      <c r="R878" s="68">
        <v>33.229329173166903</v>
      </c>
    </row>
    <row r="879" spans="1:18" x14ac:dyDescent="0.2">
      <c r="A879" s="141" t="s">
        <v>2002</v>
      </c>
      <c r="B879" s="67" t="s">
        <v>2003</v>
      </c>
      <c r="C879" s="67">
        <v>65</v>
      </c>
      <c r="D879" s="67" t="s">
        <v>340</v>
      </c>
      <c r="E879" s="71">
        <v>0.59047945668922996</v>
      </c>
      <c r="F879" s="68">
        <v>22.184684684684701</v>
      </c>
      <c r="G879" s="71">
        <v>0.65209679385619901</v>
      </c>
      <c r="H879" s="68">
        <v>11.542792792792801</v>
      </c>
      <c r="I879" s="71">
        <v>0.50666050967984499</v>
      </c>
      <c r="J879" s="68">
        <v>2.8153153153153201</v>
      </c>
      <c r="K879" s="71">
        <v>0.66581862720483498</v>
      </c>
      <c r="L879" s="68">
        <v>8.3896396396396398</v>
      </c>
      <c r="M879" s="71">
        <v>0.72276037143429706</v>
      </c>
      <c r="N879" s="68">
        <v>25.014180374361899</v>
      </c>
      <c r="O879" s="71">
        <v>0.328440437960204</v>
      </c>
      <c r="P879" s="68">
        <v>51.404011461318099</v>
      </c>
      <c r="Q879" s="71">
        <v>0.66710000000000003</v>
      </c>
      <c r="R879" s="68">
        <v>63.182527301092001</v>
      </c>
    </row>
    <row r="880" spans="1:18" x14ac:dyDescent="0.2">
      <c r="A880" s="141" t="s">
        <v>2004</v>
      </c>
      <c r="B880" s="67" t="s">
        <v>2005</v>
      </c>
      <c r="C880" s="67">
        <v>65</v>
      </c>
      <c r="D880" s="67" t="s">
        <v>340</v>
      </c>
      <c r="E880" s="71">
        <v>0.62474497836398102</v>
      </c>
      <c r="F880" s="68">
        <v>32.376126126126103</v>
      </c>
      <c r="G880" s="71">
        <v>0.72748041741376501</v>
      </c>
      <c r="H880" s="68">
        <v>28.096846846846798</v>
      </c>
      <c r="I880" s="71">
        <v>0.65875161354747902</v>
      </c>
      <c r="J880" s="68">
        <v>14.4144144144144</v>
      </c>
      <c r="K880" s="71">
        <v>0.68803969883369498</v>
      </c>
      <c r="L880" s="68">
        <v>11.373873873873899</v>
      </c>
      <c r="M880" s="71">
        <v>0.76618344578796205</v>
      </c>
      <c r="N880" s="68">
        <v>35.337492909812802</v>
      </c>
      <c r="O880" s="71">
        <v>0.28326971623700298</v>
      </c>
      <c r="P880" s="68">
        <v>46.475644699140403</v>
      </c>
      <c r="Q880" s="71"/>
      <c r="R880" s="68"/>
    </row>
    <row r="881" spans="1:18" x14ac:dyDescent="0.2">
      <c r="A881" s="141" t="s">
        <v>583</v>
      </c>
      <c r="B881" s="67" t="s">
        <v>2006</v>
      </c>
      <c r="C881" s="67">
        <v>65</v>
      </c>
      <c r="D881" s="67" t="s">
        <v>340</v>
      </c>
      <c r="E881" s="71">
        <v>0.61621235623515402</v>
      </c>
      <c r="F881" s="68">
        <v>29.448198198198199</v>
      </c>
      <c r="G881" s="71">
        <v>0.73619601865256701</v>
      </c>
      <c r="H881" s="68">
        <v>31.362612612612601</v>
      </c>
      <c r="I881" s="71">
        <v>0.70421329346523898</v>
      </c>
      <c r="J881" s="68">
        <v>24.1554054054054</v>
      </c>
      <c r="K881" s="71">
        <v>0.73873190284555101</v>
      </c>
      <c r="L881" s="68">
        <v>19.256756756756801</v>
      </c>
      <c r="M881" s="71">
        <v>0.82630770258534303</v>
      </c>
      <c r="N881" s="68">
        <v>54.3959160521838</v>
      </c>
      <c r="O881" s="71">
        <v>7.56128636270684E-2</v>
      </c>
      <c r="P881" s="68">
        <v>7.10601719197708</v>
      </c>
      <c r="Q881" s="71"/>
      <c r="R881" s="68"/>
    </row>
    <row r="882" spans="1:18" x14ac:dyDescent="0.2">
      <c r="A882" s="141" t="s">
        <v>2007</v>
      </c>
      <c r="B882" s="67" t="s">
        <v>2008</v>
      </c>
      <c r="C882" s="67">
        <v>65</v>
      </c>
      <c r="D882" s="67" t="s">
        <v>340</v>
      </c>
      <c r="E882" s="71">
        <v>0.58989999461628595</v>
      </c>
      <c r="F882" s="68">
        <v>22.015765765765799</v>
      </c>
      <c r="G882" s="71">
        <v>0.79390002684762195</v>
      </c>
      <c r="H882" s="68">
        <v>57.601351351351298</v>
      </c>
      <c r="I882" s="71">
        <v>0.78283877189843698</v>
      </c>
      <c r="J882" s="68">
        <v>51.069819819819799</v>
      </c>
      <c r="K882" s="71">
        <v>0.83377201052642003</v>
      </c>
      <c r="L882" s="68">
        <v>39.245495495495497</v>
      </c>
      <c r="M882" s="71">
        <v>0.88309172289398097</v>
      </c>
      <c r="N882" s="68">
        <v>73.340896199659696</v>
      </c>
      <c r="O882" s="71">
        <v>0.24579743553125799</v>
      </c>
      <c r="P882" s="68">
        <v>41.0888252148997</v>
      </c>
      <c r="Q882" s="71">
        <v>0</v>
      </c>
      <c r="R882" s="68">
        <v>33.229329173166903</v>
      </c>
    </row>
    <row r="883" spans="1:18" x14ac:dyDescent="0.2">
      <c r="A883" s="141" t="s">
        <v>2009</v>
      </c>
      <c r="B883" s="67" t="s">
        <v>2010</v>
      </c>
      <c r="C883" s="67">
        <v>65</v>
      </c>
      <c r="D883" s="67" t="s">
        <v>340</v>
      </c>
      <c r="E883" s="71">
        <v>0.66785970313530296</v>
      </c>
      <c r="F883" s="68">
        <v>46.396396396396398</v>
      </c>
      <c r="G883" s="71">
        <v>0.80298560359325399</v>
      </c>
      <c r="H883" s="68">
        <v>62.049549549549603</v>
      </c>
      <c r="I883" s="71">
        <v>0.71551606557410896</v>
      </c>
      <c r="J883" s="68">
        <v>28.153153153153202</v>
      </c>
      <c r="K883" s="71">
        <v>0.79487622367539201</v>
      </c>
      <c r="L883" s="68">
        <v>30.0675675675676</v>
      </c>
      <c r="M883" s="71">
        <v>0.88309172289398097</v>
      </c>
      <c r="N883" s="68">
        <v>73.340896199659696</v>
      </c>
      <c r="O883" s="71">
        <v>0.14282889993978201</v>
      </c>
      <c r="P883" s="68">
        <v>18.853868194842399</v>
      </c>
      <c r="Q883" s="71"/>
      <c r="R883" s="68"/>
    </row>
    <row r="884" spans="1:18" x14ac:dyDescent="0.2">
      <c r="A884" s="141" t="s">
        <v>2011</v>
      </c>
      <c r="B884" s="67" t="s">
        <v>2012</v>
      </c>
      <c r="C884" s="67">
        <v>65</v>
      </c>
      <c r="D884" s="67" t="s">
        <v>340</v>
      </c>
      <c r="E884" s="71">
        <v>0.50671018507091603</v>
      </c>
      <c r="F884" s="68">
        <v>7.6576576576576603</v>
      </c>
      <c r="G884" s="71">
        <v>0.71743950705686599</v>
      </c>
      <c r="H884" s="68">
        <v>24.718468468468501</v>
      </c>
      <c r="I884" s="71">
        <v>0.741879163925106</v>
      </c>
      <c r="J884" s="68">
        <v>36.092342342342299</v>
      </c>
      <c r="K884" s="71">
        <v>0.67440615002840898</v>
      </c>
      <c r="L884" s="68">
        <v>9.4031531531531503</v>
      </c>
      <c r="M884" s="71">
        <v>0.78956510120916601</v>
      </c>
      <c r="N884" s="68">
        <v>42.200794100964302</v>
      </c>
      <c r="O884" s="71">
        <v>0.116971188205952</v>
      </c>
      <c r="P884" s="68">
        <v>13.065902578796599</v>
      </c>
      <c r="Q884" s="71">
        <v>0</v>
      </c>
      <c r="R884" s="68">
        <v>33.229329173166903</v>
      </c>
    </row>
    <row r="885" spans="1:18" x14ac:dyDescent="0.2">
      <c r="A885" s="141" t="s">
        <v>986</v>
      </c>
      <c r="B885" s="67" t="s">
        <v>2013</v>
      </c>
      <c r="C885" s="67">
        <v>65</v>
      </c>
      <c r="D885" s="67" t="s">
        <v>340</v>
      </c>
      <c r="E885" s="71">
        <v>0.55259710452912503</v>
      </c>
      <c r="F885" s="68">
        <v>14.076576576576601</v>
      </c>
      <c r="G885" s="71">
        <v>0.72278789501699203</v>
      </c>
      <c r="H885" s="68">
        <v>26.463963963964002</v>
      </c>
      <c r="I885" s="71">
        <v>0.73219774078486899</v>
      </c>
      <c r="J885" s="68">
        <v>32.9391891891892</v>
      </c>
      <c r="K885" s="71">
        <v>0.80631866228710503</v>
      </c>
      <c r="L885" s="68">
        <v>32.4324324324324</v>
      </c>
      <c r="M885" s="71">
        <v>0.68267753356937699</v>
      </c>
      <c r="N885" s="68">
        <v>18.377765173000601</v>
      </c>
      <c r="O885" s="71">
        <v>0.121400795516409</v>
      </c>
      <c r="P885" s="68">
        <v>13.925501432664801</v>
      </c>
      <c r="Q885" s="71">
        <v>0.25019999999999998</v>
      </c>
      <c r="R885" s="68">
        <v>48.205928237129498</v>
      </c>
    </row>
    <row r="886" spans="1:18" x14ac:dyDescent="0.2">
      <c r="A886" s="141" t="s">
        <v>2014</v>
      </c>
      <c r="B886" s="67" t="s">
        <v>2015</v>
      </c>
      <c r="C886" s="67">
        <v>65</v>
      </c>
      <c r="D886" s="67" t="s">
        <v>340</v>
      </c>
      <c r="E886" s="71">
        <v>0.55100014126876495</v>
      </c>
      <c r="F886" s="68">
        <v>13.6824324324324</v>
      </c>
      <c r="G886" s="71">
        <v>0.77174401725814401</v>
      </c>
      <c r="H886" s="68">
        <v>47.1283783783784</v>
      </c>
      <c r="I886" s="71">
        <v>0.78662931929958702</v>
      </c>
      <c r="J886" s="68">
        <v>52.252252252252198</v>
      </c>
      <c r="K886" s="71">
        <v>0.76566578120734796</v>
      </c>
      <c r="L886" s="68">
        <v>24.6058558558559</v>
      </c>
      <c r="M886" s="71">
        <v>0.806266283652883</v>
      </c>
      <c r="N886" s="68">
        <v>47.816222348270003</v>
      </c>
      <c r="O886" s="71">
        <v>0.17569544619462801</v>
      </c>
      <c r="P886" s="68">
        <v>25.730659025788</v>
      </c>
      <c r="Q886" s="71">
        <v>0</v>
      </c>
      <c r="R886" s="68">
        <v>33.229329173166903</v>
      </c>
    </row>
    <row r="887" spans="1:18" x14ac:dyDescent="0.2">
      <c r="A887" s="141" t="s">
        <v>2016</v>
      </c>
      <c r="B887" s="67" t="s">
        <v>2017</v>
      </c>
      <c r="C887" s="67">
        <v>65</v>
      </c>
      <c r="D887" s="67" t="s">
        <v>340</v>
      </c>
      <c r="E887" s="71">
        <v>0.54499520624963405</v>
      </c>
      <c r="F887" s="68">
        <v>12.612612612612599</v>
      </c>
      <c r="G887" s="71">
        <v>0.77752485229548995</v>
      </c>
      <c r="H887" s="68">
        <v>50.056306306306297</v>
      </c>
      <c r="I887" s="71">
        <v>0.80249503835334302</v>
      </c>
      <c r="J887" s="68">
        <v>57.9391891891892</v>
      </c>
      <c r="K887" s="71">
        <v>0.72724486626269202</v>
      </c>
      <c r="L887" s="68">
        <v>17.229729729729701</v>
      </c>
      <c r="M887" s="71">
        <v>0.81294675663036897</v>
      </c>
      <c r="N887" s="68">
        <v>49.801474758933601</v>
      </c>
      <c r="O887" s="71">
        <v>0.149759723955909</v>
      </c>
      <c r="P887" s="68">
        <v>20.171919770773599</v>
      </c>
      <c r="Q887" s="71">
        <v>0</v>
      </c>
      <c r="R887" s="68">
        <v>33.229329173166903</v>
      </c>
    </row>
    <row r="888" spans="1:18" x14ac:dyDescent="0.2">
      <c r="A888" s="141" t="s">
        <v>2018</v>
      </c>
      <c r="B888" s="67" t="s">
        <v>2019</v>
      </c>
      <c r="C888" s="67">
        <v>65</v>
      </c>
      <c r="D888" s="67" t="s">
        <v>340</v>
      </c>
      <c r="E888" s="71">
        <v>0.52929117891329303</v>
      </c>
      <c r="F888" s="68">
        <v>10.304054054054101</v>
      </c>
      <c r="G888" s="71">
        <v>0.65248073473645296</v>
      </c>
      <c r="H888" s="68">
        <v>11.7117117117117</v>
      </c>
      <c r="I888" s="71">
        <v>0.76131491705479404</v>
      </c>
      <c r="J888" s="68">
        <v>42.905405405405403</v>
      </c>
      <c r="K888" s="71">
        <v>0.716274135986253</v>
      </c>
      <c r="L888" s="68">
        <v>15.709459459459501</v>
      </c>
      <c r="M888" s="71">
        <v>0.69937871601309398</v>
      </c>
      <c r="N888" s="68">
        <v>20.986954055587098</v>
      </c>
      <c r="O888" s="71">
        <v>0.208698569689164</v>
      </c>
      <c r="P888" s="68">
        <v>34.383954154727803</v>
      </c>
      <c r="Q888" s="71">
        <v>0.1376</v>
      </c>
      <c r="R888" s="68">
        <v>44.383775351014002</v>
      </c>
    </row>
    <row r="889" spans="1:18" x14ac:dyDescent="0.2">
      <c r="A889" s="141" t="s">
        <v>2020</v>
      </c>
      <c r="B889" s="67" t="s">
        <v>2021</v>
      </c>
      <c r="C889" s="67">
        <v>65</v>
      </c>
      <c r="D889" s="67" t="s">
        <v>340</v>
      </c>
      <c r="E889" s="71">
        <v>0.47605107850845901</v>
      </c>
      <c r="F889" s="68">
        <v>5.29279279279279</v>
      </c>
      <c r="G889" s="71">
        <v>0.68266497295691597</v>
      </c>
      <c r="H889" s="68">
        <v>15.5968468468468</v>
      </c>
      <c r="I889" s="71">
        <v>0.64658663763627</v>
      </c>
      <c r="J889" s="68">
        <v>12.5</v>
      </c>
      <c r="K889" s="71">
        <v>0.68701377362624905</v>
      </c>
      <c r="L889" s="68">
        <v>11.204954954954999</v>
      </c>
      <c r="M889" s="71">
        <v>0.66597635112566</v>
      </c>
      <c r="N889" s="68">
        <v>15.598411798071499</v>
      </c>
      <c r="O889" s="71">
        <v>0.174064735705659</v>
      </c>
      <c r="P889" s="68">
        <v>25.3868194842407</v>
      </c>
      <c r="Q889" s="71">
        <v>0</v>
      </c>
      <c r="R889" s="68">
        <v>33.229329173166903</v>
      </c>
    </row>
    <row r="890" spans="1:18" x14ac:dyDescent="0.2">
      <c r="A890" s="141" t="s">
        <v>1998</v>
      </c>
      <c r="B890" s="67" t="s">
        <v>2022</v>
      </c>
      <c r="C890" s="67">
        <v>65</v>
      </c>
      <c r="D890" s="67" t="s">
        <v>340</v>
      </c>
      <c r="E890" s="71">
        <v>0.57001564799140103</v>
      </c>
      <c r="F890" s="68">
        <v>17.342342342342299</v>
      </c>
      <c r="G890" s="71">
        <v>0.71563699136256598</v>
      </c>
      <c r="H890" s="68">
        <v>24.268018018018001</v>
      </c>
      <c r="I890" s="71">
        <v>0.62891835789774897</v>
      </c>
      <c r="J890" s="68">
        <v>10.304054054054101</v>
      </c>
      <c r="K890" s="71">
        <v>0.69930487565789301</v>
      </c>
      <c r="L890" s="68">
        <v>13.1193693693694</v>
      </c>
      <c r="M890" s="71">
        <v>0.75616273632173103</v>
      </c>
      <c r="N890" s="68">
        <v>33.068633011911501</v>
      </c>
      <c r="O890" s="71">
        <v>5.0055278717064E-2</v>
      </c>
      <c r="P890" s="68">
        <v>4.52722063037249</v>
      </c>
      <c r="Q890" s="71"/>
      <c r="R890" s="68"/>
    </row>
    <row r="891" spans="1:18" x14ac:dyDescent="0.2">
      <c r="A891" s="141" t="s">
        <v>2023</v>
      </c>
      <c r="B891" s="67" t="s">
        <v>2024</v>
      </c>
      <c r="C891" s="67">
        <v>65</v>
      </c>
      <c r="D891" s="67" t="s">
        <v>340</v>
      </c>
      <c r="E891" s="71">
        <v>0.55952633295381604</v>
      </c>
      <c r="F891" s="68">
        <v>15.315315315315299</v>
      </c>
      <c r="G891" s="71">
        <v>0.73337193883843499</v>
      </c>
      <c r="H891" s="68">
        <v>30.123873873873901</v>
      </c>
      <c r="I891" s="71">
        <v>0.70669821509591702</v>
      </c>
      <c r="J891" s="68">
        <v>24.943693693693699</v>
      </c>
      <c r="K891" s="71">
        <v>0.69521396307051098</v>
      </c>
      <c r="L891" s="68">
        <v>12.7252252252252</v>
      </c>
      <c r="M891" s="71">
        <v>0.75950297281047496</v>
      </c>
      <c r="N891" s="68">
        <v>33.862733976176997</v>
      </c>
      <c r="O891" s="71">
        <v>0.16037090790756101</v>
      </c>
      <c r="P891" s="68">
        <v>22.693409742120298</v>
      </c>
      <c r="Q891" s="71">
        <v>0.30199999999999999</v>
      </c>
      <c r="R891" s="68">
        <v>49.765990639625599</v>
      </c>
    </row>
    <row r="892" spans="1:18" x14ac:dyDescent="0.2">
      <c r="A892" s="141" t="s">
        <v>2025</v>
      </c>
      <c r="B892" s="67" t="s">
        <v>2026</v>
      </c>
      <c r="C892" s="67">
        <v>65</v>
      </c>
      <c r="D892" s="67" t="s">
        <v>340</v>
      </c>
      <c r="E892" s="71">
        <v>0.69782317144053096</v>
      </c>
      <c r="F892" s="68">
        <v>55.743243243243199</v>
      </c>
      <c r="G892" s="71">
        <v>0.74839357642467697</v>
      </c>
      <c r="H892" s="68">
        <v>35.472972972972997</v>
      </c>
      <c r="I892" s="71">
        <v>0.74504352994054401</v>
      </c>
      <c r="J892" s="68">
        <v>37.1058558558559</v>
      </c>
      <c r="K892" s="71">
        <v>0.76727689900098806</v>
      </c>
      <c r="L892" s="68">
        <v>24.943693693693699</v>
      </c>
      <c r="M892" s="71">
        <v>0.75282249983298799</v>
      </c>
      <c r="N892" s="68">
        <v>32.331253545093602</v>
      </c>
      <c r="O892" s="71">
        <v>0.17340252344399101</v>
      </c>
      <c r="P892" s="68">
        <v>25.1575931232092</v>
      </c>
      <c r="Q892" s="71">
        <v>1</v>
      </c>
      <c r="R892" s="68">
        <v>100</v>
      </c>
    </row>
    <row r="893" spans="1:18" x14ac:dyDescent="0.2">
      <c r="A893" s="141" t="s">
        <v>2027</v>
      </c>
      <c r="B893" s="67" t="s">
        <v>2028</v>
      </c>
      <c r="C893" s="67">
        <v>65</v>
      </c>
      <c r="D893" s="67" t="s">
        <v>340</v>
      </c>
      <c r="E893" s="71">
        <v>0.529436798076236</v>
      </c>
      <c r="F893" s="68">
        <v>10.4166666666667</v>
      </c>
      <c r="G893" s="71">
        <v>0.73810792079814802</v>
      </c>
      <c r="H893" s="68">
        <v>32.0382882882883</v>
      </c>
      <c r="I893" s="71">
        <v>0.712981063161919</v>
      </c>
      <c r="J893" s="68">
        <v>27.5337837837838</v>
      </c>
      <c r="K893" s="71">
        <v>0.76651321603448697</v>
      </c>
      <c r="L893" s="68">
        <v>24.831081081081098</v>
      </c>
      <c r="M893" s="71">
        <v>0.82964793907408696</v>
      </c>
      <c r="N893" s="68">
        <v>55.700510493476997</v>
      </c>
      <c r="O893" s="71">
        <v>0.12937064938877299</v>
      </c>
      <c r="P893" s="68">
        <v>15.7593123209169</v>
      </c>
      <c r="Q893" s="71">
        <v>0</v>
      </c>
      <c r="R893" s="68">
        <v>33.229329173166903</v>
      </c>
    </row>
    <row r="894" spans="1:18" x14ac:dyDescent="0.2">
      <c r="A894" s="141" t="s">
        <v>2029</v>
      </c>
      <c r="B894" s="67" t="s">
        <v>2030</v>
      </c>
      <c r="C894" s="67">
        <v>65</v>
      </c>
      <c r="D894" s="67" t="s">
        <v>340</v>
      </c>
      <c r="E894" s="71">
        <v>0.681944871462425</v>
      </c>
      <c r="F894" s="68">
        <v>50.506756756756801</v>
      </c>
      <c r="G894" s="71">
        <v>0.77617967635809304</v>
      </c>
      <c r="H894" s="68">
        <v>49.155405405405403</v>
      </c>
      <c r="I894" s="71">
        <v>0.77581657035269103</v>
      </c>
      <c r="J894" s="68">
        <v>48.423423423423401</v>
      </c>
      <c r="K894" s="71">
        <v>0.84422741177486804</v>
      </c>
      <c r="L894" s="68">
        <v>42.454954954954999</v>
      </c>
      <c r="M894" s="71">
        <v>0.84968935800654699</v>
      </c>
      <c r="N894" s="68">
        <v>61.996596710153099</v>
      </c>
      <c r="O894" s="71">
        <v>0.16381134081992399</v>
      </c>
      <c r="P894" s="68">
        <v>23.495702005730699</v>
      </c>
      <c r="Q894" s="71"/>
      <c r="R894" s="68"/>
    </row>
    <row r="895" spans="1:18" x14ac:dyDescent="0.2">
      <c r="A895" s="141" t="s">
        <v>2031</v>
      </c>
      <c r="B895" s="67" t="s">
        <v>2032</v>
      </c>
      <c r="C895" s="67">
        <v>65</v>
      </c>
      <c r="D895" s="67" t="s">
        <v>340</v>
      </c>
      <c r="E895" s="71">
        <v>0.70048416367421695</v>
      </c>
      <c r="F895" s="68">
        <v>56.700450450450397</v>
      </c>
      <c r="G895" s="71">
        <v>0.81150711519768504</v>
      </c>
      <c r="H895" s="68">
        <v>67.117117117117104</v>
      </c>
      <c r="I895" s="71">
        <v>0.83500429390622799</v>
      </c>
      <c r="J895" s="68">
        <v>69.5382882882883</v>
      </c>
      <c r="K895" s="71">
        <v>0.83713752731314195</v>
      </c>
      <c r="L895" s="68">
        <v>40.427927927927897</v>
      </c>
      <c r="M895" s="71">
        <v>0.84968935800654699</v>
      </c>
      <c r="N895" s="68">
        <v>61.996596710153099</v>
      </c>
      <c r="O895" s="71">
        <v>0.16908252394748599</v>
      </c>
      <c r="P895" s="68">
        <v>24.527220630372501</v>
      </c>
      <c r="Q895" s="71"/>
      <c r="R895" s="68"/>
    </row>
    <row r="896" spans="1:18" x14ac:dyDescent="0.2">
      <c r="A896" s="141" t="s">
        <v>2033</v>
      </c>
      <c r="B896" s="67" t="s">
        <v>2034</v>
      </c>
      <c r="C896" s="67">
        <v>65</v>
      </c>
      <c r="D896" s="67" t="s">
        <v>340</v>
      </c>
      <c r="E896" s="71">
        <v>0.57724279339655005</v>
      </c>
      <c r="F896" s="68">
        <v>19.0878378378378</v>
      </c>
      <c r="G896" s="71">
        <v>0.70490784251668304</v>
      </c>
      <c r="H896" s="68">
        <v>21.002252252252301</v>
      </c>
      <c r="I896" s="71">
        <v>0.68267294951434598</v>
      </c>
      <c r="J896" s="68">
        <v>18.693693693693699</v>
      </c>
      <c r="K896" s="71">
        <v>0.69156056522824905</v>
      </c>
      <c r="L896" s="68">
        <v>12.0495495495495</v>
      </c>
      <c r="M896" s="71">
        <v>0.68601777005812004</v>
      </c>
      <c r="N896" s="68">
        <v>19.001701644923401</v>
      </c>
      <c r="O896" s="71">
        <v>0.12105483966535401</v>
      </c>
      <c r="P896" s="68">
        <v>13.810888252149001</v>
      </c>
      <c r="Q896" s="71"/>
      <c r="R896" s="68"/>
    </row>
    <row r="897" spans="1:18" x14ac:dyDescent="0.2">
      <c r="A897" s="141" t="s">
        <v>2035</v>
      </c>
      <c r="B897" s="67" t="s">
        <v>2036</v>
      </c>
      <c r="C897" s="67">
        <v>65</v>
      </c>
      <c r="D897" s="67" t="s">
        <v>340</v>
      </c>
      <c r="E897" s="71">
        <v>0.52917606381772597</v>
      </c>
      <c r="F897" s="68">
        <v>10.247747747747701</v>
      </c>
      <c r="G897" s="71">
        <v>0.75716968752510305</v>
      </c>
      <c r="H897" s="68">
        <v>40.033783783783797</v>
      </c>
      <c r="I897" s="71">
        <v>0.76063553517957205</v>
      </c>
      <c r="J897" s="68">
        <v>42.623873873873897</v>
      </c>
      <c r="K897" s="71">
        <v>0.71823460488173396</v>
      </c>
      <c r="L897" s="68">
        <v>15.934684684684701</v>
      </c>
      <c r="M897" s="71">
        <v>0.79958581067539602</v>
      </c>
      <c r="N897" s="68">
        <v>45.6040839478162</v>
      </c>
      <c r="O897" s="71">
        <v>0.13943074464454999</v>
      </c>
      <c r="P897" s="68">
        <v>17.994269340974199</v>
      </c>
      <c r="Q897" s="71">
        <v>0</v>
      </c>
      <c r="R897" s="68">
        <v>33.229329173166903</v>
      </c>
    </row>
    <row r="898" spans="1:18" x14ac:dyDescent="0.2">
      <c r="A898" s="141" t="s">
        <v>2037</v>
      </c>
      <c r="B898" s="67" t="s">
        <v>2038</v>
      </c>
      <c r="C898" s="67">
        <v>65</v>
      </c>
      <c r="D898" s="67" t="s">
        <v>340</v>
      </c>
      <c r="E898" s="71">
        <v>0.55886818572117802</v>
      </c>
      <c r="F898" s="68">
        <v>15.2027027027027</v>
      </c>
      <c r="G898" s="71">
        <v>0.78614329036056596</v>
      </c>
      <c r="H898" s="68">
        <v>54.391891891891902</v>
      </c>
      <c r="I898" s="71">
        <v>0.80984194465844495</v>
      </c>
      <c r="J898" s="68">
        <v>61.036036036036002</v>
      </c>
      <c r="K898" s="71">
        <v>0.77992045448186198</v>
      </c>
      <c r="L898" s="68">
        <v>27.815315315315299</v>
      </c>
      <c r="M898" s="71">
        <v>0.80292604716413896</v>
      </c>
      <c r="N898" s="68">
        <v>46.965399886557002</v>
      </c>
      <c r="O898" s="71">
        <v>0.174377377662053</v>
      </c>
      <c r="P898" s="68">
        <v>25.444126074498602</v>
      </c>
      <c r="Q898" s="71">
        <v>0</v>
      </c>
      <c r="R898" s="68">
        <v>33.229329173166903</v>
      </c>
    </row>
    <row r="899" spans="1:18" x14ac:dyDescent="0.2">
      <c r="A899" s="141" t="s">
        <v>2039</v>
      </c>
      <c r="B899" s="67" t="s">
        <v>2040</v>
      </c>
      <c r="C899" s="67">
        <v>65</v>
      </c>
      <c r="D899" s="67" t="s">
        <v>340</v>
      </c>
      <c r="E899" s="71">
        <v>0.64567013731029799</v>
      </c>
      <c r="F899" s="68">
        <v>39.1891891891892</v>
      </c>
      <c r="G899" s="71">
        <v>0.771049920103556</v>
      </c>
      <c r="H899" s="68">
        <v>46.734234234234201</v>
      </c>
      <c r="I899" s="71">
        <v>0.78178585134317302</v>
      </c>
      <c r="J899" s="68">
        <v>50.168918918918898</v>
      </c>
      <c r="K899" s="71">
        <v>0.74541918802924201</v>
      </c>
      <c r="L899" s="68">
        <v>20.270270270270299</v>
      </c>
      <c r="M899" s="71">
        <v>0.82964793907408696</v>
      </c>
      <c r="N899" s="68">
        <v>55.700510493476997</v>
      </c>
      <c r="O899" s="71">
        <v>0.100447788001434</v>
      </c>
      <c r="P899" s="68">
        <v>10.143266475644699</v>
      </c>
      <c r="Q899" s="71"/>
      <c r="R899" s="68"/>
    </row>
    <row r="900" spans="1:18" x14ac:dyDescent="0.2">
      <c r="A900" s="141" t="s">
        <v>2041</v>
      </c>
      <c r="B900" s="67" t="s">
        <v>2042</v>
      </c>
      <c r="C900" s="67">
        <v>65</v>
      </c>
      <c r="D900" s="67" t="s">
        <v>340</v>
      </c>
      <c r="E900" s="71">
        <v>0.60830189927900702</v>
      </c>
      <c r="F900" s="68">
        <v>27.027027027027</v>
      </c>
      <c r="G900" s="71">
        <v>0.87145285737715605</v>
      </c>
      <c r="H900" s="68">
        <v>89.695945945945894</v>
      </c>
      <c r="I900" s="71">
        <v>0.891663008114152</v>
      </c>
      <c r="J900" s="68">
        <v>87.5</v>
      </c>
      <c r="K900" s="71">
        <v>0.83495823592679996</v>
      </c>
      <c r="L900" s="68">
        <v>39.639639639639597</v>
      </c>
      <c r="M900" s="71">
        <v>0.85302959449529003</v>
      </c>
      <c r="N900" s="68">
        <v>63.131026659103803</v>
      </c>
      <c r="O900" s="71">
        <v>0.194207699760646</v>
      </c>
      <c r="P900" s="68">
        <v>30.6590257879656</v>
      </c>
      <c r="Q900" s="71">
        <v>4.4999999999999997E-3</v>
      </c>
      <c r="R900" s="68">
        <v>37.363494539781598</v>
      </c>
    </row>
    <row r="901" spans="1:18" x14ac:dyDescent="0.2">
      <c r="A901" s="141" t="s">
        <v>2043</v>
      </c>
      <c r="B901" s="67" t="s">
        <v>2044</v>
      </c>
      <c r="C901" s="67">
        <v>65</v>
      </c>
      <c r="D901" s="67" t="s">
        <v>340</v>
      </c>
      <c r="E901" s="71">
        <v>0.70960290880745203</v>
      </c>
      <c r="F901" s="68">
        <v>58.783783783783797</v>
      </c>
      <c r="G901" s="71">
        <v>0.80130037975257895</v>
      </c>
      <c r="H901" s="68">
        <v>61.092342342342299</v>
      </c>
      <c r="I901" s="71">
        <v>0.84443427568122198</v>
      </c>
      <c r="J901" s="68">
        <v>73.536036036035995</v>
      </c>
      <c r="K901" s="71">
        <v>0.73727575920190602</v>
      </c>
      <c r="L901" s="68">
        <v>18.975225225225198</v>
      </c>
      <c r="M901" s="71">
        <v>0.709399425479324</v>
      </c>
      <c r="N901" s="68">
        <v>22.5184344866705</v>
      </c>
      <c r="O901" s="71">
        <v>0.16520761272968101</v>
      </c>
      <c r="P901" s="68">
        <v>23.782234957020101</v>
      </c>
      <c r="Q901" s="71">
        <v>1</v>
      </c>
      <c r="R901" s="68">
        <v>100</v>
      </c>
    </row>
    <row r="902" spans="1:18" x14ac:dyDescent="0.2">
      <c r="A902" s="141" t="s">
        <v>2045</v>
      </c>
      <c r="B902" s="67" t="s">
        <v>2046</v>
      </c>
      <c r="C902" s="67">
        <v>65</v>
      </c>
      <c r="D902" s="67" t="s">
        <v>340</v>
      </c>
      <c r="E902" s="71">
        <v>0.65903621053386496</v>
      </c>
      <c r="F902" s="68">
        <v>43.243243243243199</v>
      </c>
      <c r="G902" s="71">
        <v>0.89465735308870498</v>
      </c>
      <c r="H902" s="68">
        <v>92.849099099099107</v>
      </c>
      <c r="I902" s="71">
        <v>0.92449511460544698</v>
      </c>
      <c r="J902" s="68">
        <v>94.650900900900893</v>
      </c>
      <c r="K902" s="71">
        <v>0.89878558199790504</v>
      </c>
      <c r="L902" s="68">
        <v>63.175675675675699</v>
      </c>
      <c r="M902" s="71">
        <v>0.81628699311911301</v>
      </c>
      <c r="N902" s="68">
        <v>50.765740215541697</v>
      </c>
      <c r="O902" s="71">
        <v>0.17379222039202299</v>
      </c>
      <c r="P902" s="68">
        <v>25.329512893982798</v>
      </c>
      <c r="Q902" s="71">
        <v>0.2462</v>
      </c>
      <c r="R902" s="68">
        <v>48.1279251170047</v>
      </c>
    </row>
    <row r="903" spans="1:18" x14ac:dyDescent="0.2">
      <c r="A903" s="141" t="s">
        <v>2047</v>
      </c>
      <c r="B903" s="67" t="s">
        <v>2048</v>
      </c>
      <c r="C903" s="67">
        <v>65</v>
      </c>
      <c r="D903" s="67" t="s">
        <v>340</v>
      </c>
      <c r="E903" s="71">
        <v>0.619672865290396</v>
      </c>
      <c r="F903" s="68">
        <v>30.686936936936899</v>
      </c>
      <c r="G903" s="71">
        <v>0.79427271639009001</v>
      </c>
      <c r="H903" s="68">
        <v>57.882882882882903</v>
      </c>
      <c r="I903" s="71">
        <v>0.83840764209558805</v>
      </c>
      <c r="J903" s="68">
        <v>71.002252252252205</v>
      </c>
      <c r="K903" s="71">
        <v>0.51098498773343903</v>
      </c>
      <c r="L903" s="68">
        <v>1.2387387387387401</v>
      </c>
      <c r="M903" s="71">
        <v>0.67265682410314598</v>
      </c>
      <c r="N903" s="68">
        <v>16.5626772546795</v>
      </c>
      <c r="O903" s="71">
        <v>0.282042156129715</v>
      </c>
      <c r="P903" s="68">
        <v>46.246418338108903</v>
      </c>
      <c r="Q903" s="71"/>
      <c r="R903" s="68"/>
    </row>
    <row r="904" spans="1:18" x14ac:dyDescent="0.2">
      <c r="A904" s="141" t="s">
        <v>2049</v>
      </c>
      <c r="B904" s="67" t="s">
        <v>2050</v>
      </c>
      <c r="C904" s="67">
        <v>65</v>
      </c>
      <c r="D904" s="67" t="s">
        <v>340</v>
      </c>
      <c r="E904" s="71">
        <v>0.58824701091632303</v>
      </c>
      <c r="F904" s="68">
        <v>21.565315315315299</v>
      </c>
      <c r="G904" s="71">
        <v>0.86400073532399801</v>
      </c>
      <c r="H904" s="68">
        <v>88.682432432432407</v>
      </c>
      <c r="I904" s="71">
        <v>0.90842822290837399</v>
      </c>
      <c r="J904" s="68">
        <v>91.554054054054106</v>
      </c>
      <c r="K904" s="71">
        <v>0.87708499088171499</v>
      </c>
      <c r="L904" s="68">
        <v>53.941441441441398</v>
      </c>
      <c r="M904" s="71">
        <v>0.70271895250183702</v>
      </c>
      <c r="N904" s="68">
        <v>21.3840045377198</v>
      </c>
      <c r="O904" s="71">
        <v>0.17634916388201199</v>
      </c>
      <c r="P904" s="68">
        <v>26.074498567335201</v>
      </c>
      <c r="Q904" s="71">
        <v>8.9999999999999998E-4</v>
      </c>
      <c r="R904" s="68">
        <v>34.789391575662997</v>
      </c>
    </row>
    <row r="905" spans="1:18" x14ac:dyDescent="0.2">
      <c r="A905" s="141" t="s">
        <v>2051</v>
      </c>
      <c r="B905" s="67" t="s">
        <v>2052</v>
      </c>
      <c r="C905" s="67">
        <v>65</v>
      </c>
      <c r="D905" s="67" t="s">
        <v>340</v>
      </c>
      <c r="E905" s="71">
        <v>0.667440531045422</v>
      </c>
      <c r="F905" s="68">
        <v>46.2274774774775</v>
      </c>
      <c r="G905" s="71">
        <v>0.72679041350941398</v>
      </c>
      <c r="H905" s="68">
        <v>27.815315315315299</v>
      </c>
      <c r="I905" s="71">
        <v>0.73412566688248504</v>
      </c>
      <c r="J905" s="68">
        <v>33.671171171171203</v>
      </c>
      <c r="K905" s="71">
        <v>0.77442213772947399</v>
      </c>
      <c r="L905" s="68">
        <v>26.858108108108102</v>
      </c>
      <c r="M905" s="71">
        <v>0.85302959449529003</v>
      </c>
      <c r="N905" s="68">
        <v>63.131026659103803</v>
      </c>
      <c r="O905" s="71">
        <v>0.248834842610446</v>
      </c>
      <c r="P905" s="68">
        <v>41.661891117478497</v>
      </c>
      <c r="Q905" s="71"/>
      <c r="R905" s="68"/>
    </row>
    <row r="906" spans="1:18" x14ac:dyDescent="0.2">
      <c r="A906" s="141" t="s">
        <v>2053</v>
      </c>
      <c r="B906" s="67" t="s">
        <v>2054</v>
      </c>
      <c r="C906" s="67">
        <v>65</v>
      </c>
      <c r="D906" s="67" t="s">
        <v>340</v>
      </c>
      <c r="E906" s="71">
        <v>0.48291418810398101</v>
      </c>
      <c r="F906" s="68">
        <v>5.85585585585586</v>
      </c>
      <c r="G906" s="71">
        <v>0.71951110654527695</v>
      </c>
      <c r="H906" s="68">
        <v>25.225225225225198</v>
      </c>
      <c r="I906" s="71">
        <v>0.66990004306827</v>
      </c>
      <c r="J906" s="68">
        <v>16.2725225225225</v>
      </c>
      <c r="K906" s="71">
        <v>0.51207361374997895</v>
      </c>
      <c r="L906" s="68">
        <v>1.35135135135135</v>
      </c>
      <c r="M906" s="71">
        <v>0.77620415525419195</v>
      </c>
      <c r="N906" s="68">
        <v>38.287010777084497</v>
      </c>
      <c r="O906" s="71">
        <v>0.219796210006168</v>
      </c>
      <c r="P906" s="68">
        <v>36.618911174785097</v>
      </c>
      <c r="Q906" s="71">
        <v>0</v>
      </c>
      <c r="R906" s="68">
        <v>33.229329173166903</v>
      </c>
    </row>
    <row r="907" spans="1:18" x14ac:dyDescent="0.2">
      <c r="A907" s="141" t="s">
        <v>2055</v>
      </c>
      <c r="B907" s="67" t="s">
        <v>2056</v>
      </c>
      <c r="C907" s="67">
        <v>65</v>
      </c>
      <c r="D907" s="67" t="s">
        <v>340</v>
      </c>
      <c r="E907" s="71">
        <v>0.52764244319001996</v>
      </c>
      <c r="F907" s="68">
        <v>10.1914414414414</v>
      </c>
      <c r="G907" s="71">
        <v>0.71336016747921305</v>
      </c>
      <c r="H907" s="68">
        <v>23.8175675675676</v>
      </c>
      <c r="I907" s="71">
        <v>0.66678779382005604</v>
      </c>
      <c r="J907" s="68">
        <v>15.934684684684701</v>
      </c>
      <c r="K907" s="71">
        <v>0.75255422606982303</v>
      </c>
      <c r="L907" s="68">
        <v>21.6216216216216</v>
      </c>
      <c r="M907" s="71">
        <v>0.80292604716413896</v>
      </c>
      <c r="N907" s="68">
        <v>46.965399886557002</v>
      </c>
      <c r="O907" s="71">
        <v>0.230226424606887</v>
      </c>
      <c r="P907" s="68">
        <v>38.4527220630372</v>
      </c>
      <c r="Q907" s="71">
        <v>0</v>
      </c>
      <c r="R907" s="68">
        <v>33.229329173166903</v>
      </c>
    </row>
    <row r="908" spans="1:18" x14ac:dyDescent="0.2">
      <c r="A908" s="141" t="s">
        <v>2057</v>
      </c>
      <c r="B908" s="67" t="s">
        <v>2058</v>
      </c>
      <c r="C908" s="67">
        <v>65</v>
      </c>
      <c r="D908" s="67" t="s">
        <v>340</v>
      </c>
      <c r="E908" s="71">
        <v>0.59059794519961595</v>
      </c>
      <c r="F908" s="68">
        <v>22.240990990991001</v>
      </c>
      <c r="G908" s="71">
        <v>0.733629571629696</v>
      </c>
      <c r="H908" s="68">
        <v>30.4617117117117</v>
      </c>
      <c r="I908" s="71">
        <v>0.69342730707366595</v>
      </c>
      <c r="J908" s="68">
        <v>21.6779279279279</v>
      </c>
      <c r="K908" s="71">
        <v>0.68005521828623405</v>
      </c>
      <c r="L908" s="68">
        <v>10.1914414414414</v>
      </c>
      <c r="M908" s="71">
        <v>0.75282249983298799</v>
      </c>
      <c r="N908" s="68">
        <v>32.331253545093602</v>
      </c>
      <c r="O908" s="71">
        <v>0.20145307437511001</v>
      </c>
      <c r="P908" s="68">
        <v>32.722063037249299</v>
      </c>
      <c r="Q908" s="71">
        <v>0.48220000000000002</v>
      </c>
      <c r="R908" s="68">
        <v>55.382215288611498</v>
      </c>
    </row>
    <row r="909" spans="1:18" x14ac:dyDescent="0.2">
      <c r="A909" s="141" t="s">
        <v>2059</v>
      </c>
      <c r="B909" s="67" t="s">
        <v>2060</v>
      </c>
      <c r="C909" s="67">
        <v>65</v>
      </c>
      <c r="D909" s="67" t="s">
        <v>340</v>
      </c>
      <c r="E909" s="71">
        <v>0.48090827460603103</v>
      </c>
      <c r="F909" s="68">
        <v>5.7432432432432403</v>
      </c>
      <c r="G909" s="71">
        <v>0.67856886200123401</v>
      </c>
      <c r="H909" s="68">
        <v>14.9774774774775</v>
      </c>
      <c r="I909" s="71">
        <v>0.617222729166923</v>
      </c>
      <c r="J909" s="68">
        <v>8.9527027027027</v>
      </c>
      <c r="K909" s="71">
        <v>0.65890107414245502</v>
      </c>
      <c r="L909" s="68">
        <v>7.5450450450450504</v>
      </c>
      <c r="M909" s="71">
        <v>0.66597635112566</v>
      </c>
      <c r="N909" s="68">
        <v>15.598411798071499</v>
      </c>
      <c r="O909" s="71">
        <v>0.25468063119991302</v>
      </c>
      <c r="P909" s="68">
        <v>42.6361031518625</v>
      </c>
      <c r="Q909" s="71">
        <v>1.01E-2</v>
      </c>
      <c r="R909" s="68">
        <v>38.689547581903298</v>
      </c>
    </row>
    <row r="910" spans="1:18" x14ac:dyDescent="0.2">
      <c r="A910" s="141" t="s">
        <v>2061</v>
      </c>
      <c r="B910" s="67" t="s">
        <v>2062</v>
      </c>
      <c r="C910" s="67">
        <v>65</v>
      </c>
      <c r="D910" s="67" t="s">
        <v>340</v>
      </c>
      <c r="E910" s="71">
        <v>0.55365053566381195</v>
      </c>
      <c r="F910" s="68">
        <v>14.1328828828829</v>
      </c>
      <c r="G910" s="71">
        <v>0.68681504128800897</v>
      </c>
      <c r="H910" s="68">
        <v>16.610360360360399</v>
      </c>
      <c r="I910" s="71">
        <v>0.56866846947504701</v>
      </c>
      <c r="J910" s="68">
        <v>5.1238738738738698</v>
      </c>
      <c r="K910" s="71">
        <v>0.53040662708120601</v>
      </c>
      <c r="L910" s="68">
        <v>1.7454954954955</v>
      </c>
      <c r="M910" s="71">
        <v>0.68935800654686297</v>
      </c>
      <c r="N910" s="68">
        <v>19.4554736245037</v>
      </c>
      <c r="O910" s="71">
        <v>0.29300453392793702</v>
      </c>
      <c r="P910" s="68">
        <v>47.507163323782201</v>
      </c>
      <c r="Q910" s="71"/>
      <c r="R910" s="68"/>
    </row>
    <row r="911" spans="1:18" x14ac:dyDescent="0.2">
      <c r="A911" s="141" t="s">
        <v>1359</v>
      </c>
      <c r="B911" s="67" t="s">
        <v>2063</v>
      </c>
      <c r="C911" s="67">
        <v>65</v>
      </c>
      <c r="D911" s="67" t="s">
        <v>340</v>
      </c>
      <c r="E911" s="71">
        <v>0.65089186527208898</v>
      </c>
      <c r="F911" s="68">
        <v>40.596846846846802</v>
      </c>
      <c r="G911" s="71">
        <v>0.68790690136897903</v>
      </c>
      <c r="H911" s="68">
        <v>16.835585585585601</v>
      </c>
      <c r="I911" s="71">
        <v>0.62113453520122797</v>
      </c>
      <c r="J911" s="68">
        <v>9.4594594594594597</v>
      </c>
      <c r="K911" s="71">
        <v>0.61184849094877203</v>
      </c>
      <c r="L911" s="68">
        <v>4.4481981981981997</v>
      </c>
      <c r="M911" s="71">
        <v>0.68267753356937699</v>
      </c>
      <c r="N911" s="68">
        <v>18.377765173000601</v>
      </c>
      <c r="O911" s="71"/>
      <c r="P911" s="68"/>
      <c r="Q911" s="71"/>
      <c r="R911" s="68"/>
    </row>
    <row r="912" spans="1:18" x14ac:dyDescent="0.2">
      <c r="A912" s="141" t="s">
        <v>2064</v>
      </c>
      <c r="B912" s="67" t="s">
        <v>2065</v>
      </c>
      <c r="C912" s="67">
        <v>65</v>
      </c>
      <c r="D912" s="67" t="s">
        <v>340</v>
      </c>
      <c r="E912" s="71">
        <v>0.54537388033863099</v>
      </c>
      <c r="F912" s="68">
        <v>12.7252252252252</v>
      </c>
      <c r="G912" s="71">
        <v>0.77541763350956705</v>
      </c>
      <c r="H912" s="68">
        <v>48.648648648648702</v>
      </c>
      <c r="I912" s="71">
        <v>0.73567354944613506</v>
      </c>
      <c r="J912" s="68">
        <v>33.896396396396398</v>
      </c>
      <c r="K912" s="71">
        <v>0.68177886040805302</v>
      </c>
      <c r="L912" s="68">
        <v>10.529279279279301</v>
      </c>
      <c r="M912" s="71">
        <v>0.79958581067539602</v>
      </c>
      <c r="N912" s="68">
        <v>45.6040839478162</v>
      </c>
      <c r="O912" s="71">
        <v>0.27978742799263701</v>
      </c>
      <c r="P912" s="68">
        <v>46.074498567335198</v>
      </c>
      <c r="Q912" s="71">
        <v>0</v>
      </c>
      <c r="R912" s="68">
        <v>33.229329173166903</v>
      </c>
    </row>
    <row r="913" spans="1:18" x14ac:dyDescent="0.2">
      <c r="A913" s="141" t="s">
        <v>2029</v>
      </c>
      <c r="B913" s="67" t="s">
        <v>2066</v>
      </c>
      <c r="C913" s="67">
        <v>65</v>
      </c>
      <c r="D913" s="67" t="s">
        <v>340</v>
      </c>
      <c r="E913" s="71">
        <v>0.59758676183736004</v>
      </c>
      <c r="F913" s="68">
        <v>24.268018018018001</v>
      </c>
      <c r="G913" s="71">
        <v>0.71358695988228704</v>
      </c>
      <c r="H913" s="68">
        <v>23.930180180180201</v>
      </c>
      <c r="I913" s="71">
        <v>0.64824621190187603</v>
      </c>
      <c r="J913" s="68">
        <v>12.6689189189189</v>
      </c>
      <c r="K913" s="71">
        <v>0.745948848420805</v>
      </c>
      <c r="L913" s="68">
        <v>20.326576576576599</v>
      </c>
      <c r="M913" s="71">
        <v>0.71942013494555401</v>
      </c>
      <c r="N913" s="68">
        <v>24.390243902439</v>
      </c>
      <c r="O913" s="71">
        <v>0.16073165403627901</v>
      </c>
      <c r="P913" s="68">
        <v>22.808022922636098</v>
      </c>
      <c r="Q913" s="71"/>
      <c r="R913" s="68"/>
    </row>
    <row r="914" spans="1:18" x14ac:dyDescent="0.2">
      <c r="A914" s="141" t="s">
        <v>2067</v>
      </c>
      <c r="B914" s="67" t="s">
        <v>2068</v>
      </c>
      <c r="C914" s="67">
        <v>65</v>
      </c>
      <c r="D914" s="67" t="s">
        <v>340</v>
      </c>
      <c r="E914" s="71">
        <v>0.57622849216513505</v>
      </c>
      <c r="F914" s="68">
        <v>18.862612612612601</v>
      </c>
      <c r="G914" s="71">
        <v>0.69783010816051305</v>
      </c>
      <c r="H914" s="68">
        <v>18.918918918918902</v>
      </c>
      <c r="I914" s="71">
        <v>0.63888962660388904</v>
      </c>
      <c r="J914" s="68">
        <v>11.6554054054054</v>
      </c>
      <c r="K914" s="71">
        <v>0.64380208482832801</v>
      </c>
      <c r="L914" s="68">
        <v>6.3626126126126099</v>
      </c>
      <c r="M914" s="71">
        <v>0.72610060792304099</v>
      </c>
      <c r="N914" s="68">
        <v>25.8650028360749</v>
      </c>
      <c r="O914" s="71">
        <v>0.17452003330990401</v>
      </c>
      <c r="P914" s="68">
        <v>25.5014326647564</v>
      </c>
      <c r="Q914" s="71"/>
      <c r="R914" s="68"/>
    </row>
    <row r="915" spans="1:18" x14ac:dyDescent="0.2">
      <c r="A915" s="141" t="s">
        <v>2069</v>
      </c>
      <c r="B915" s="67" t="s">
        <v>2070</v>
      </c>
      <c r="C915" s="67">
        <v>65</v>
      </c>
      <c r="D915" s="67" t="s">
        <v>340</v>
      </c>
      <c r="E915" s="71">
        <v>0.49597419625217898</v>
      </c>
      <c r="F915" s="68">
        <v>7.0382882882882898</v>
      </c>
      <c r="G915" s="71">
        <v>0.70148644362168699</v>
      </c>
      <c r="H915" s="68">
        <v>19.876126126126099</v>
      </c>
      <c r="I915" s="71">
        <v>0.60210417737278599</v>
      </c>
      <c r="J915" s="68">
        <v>7.2635135135135096</v>
      </c>
      <c r="K915" s="71">
        <v>0.76182049199117396</v>
      </c>
      <c r="L915" s="68">
        <v>23.085585585585601</v>
      </c>
      <c r="M915" s="71">
        <v>0.73946155387801404</v>
      </c>
      <c r="N915" s="68">
        <v>29.268292682926798</v>
      </c>
      <c r="O915" s="71">
        <v>0.17097251064941199</v>
      </c>
      <c r="P915" s="68">
        <v>24.756446991404001</v>
      </c>
      <c r="Q915" s="71">
        <v>0</v>
      </c>
      <c r="R915" s="68">
        <v>33.229329173166903</v>
      </c>
    </row>
    <row r="916" spans="1:18" x14ac:dyDescent="0.2">
      <c r="A916" s="141" t="s">
        <v>2029</v>
      </c>
      <c r="B916" s="67" t="s">
        <v>2071</v>
      </c>
      <c r="C916" s="67">
        <v>65</v>
      </c>
      <c r="D916" s="67" t="s">
        <v>340</v>
      </c>
      <c r="E916" s="71">
        <v>0.49671944791363098</v>
      </c>
      <c r="F916" s="68">
        <v>7.0945945945945903</v>
      </c>
      <c r="G916" s="71">
        <v>0.70473758515947804</v>
      </c>
      <c r="H916" s="68">
        <v>20.945945945945901</v>
      </c>
      <c r="I916" s="71">
        <v>0.61385677548141404</v>
      </c>
      <c r="J916" s="68">
        <v>8.2207207207207205</v>
      </c>
      <c r="K916" s="71">
        <v>0.74182097699386096</v>
      </c>
      <c r="L916" s="68">
        <v>19.763513513513502</v>
      </c>
      <c r="M916" s="71">
        <v>0.76284320929921801</v>
      </c>
      <c r="N916" s="68">
        <v>34.543391945547398</v>
      </c>
      <c r="O916" s="71">
        <v>0.157058140547817</v>
      </c>
      <c r="P916" s="68">
        <v>21.948424068767899</v>
      </c>
      <c r="Q916" s="71">
        <v>0</v>
      </c>
      <c r="R916" s="68">
        <v>33.229329173166903</v>
      </c>
    </row>
    <row r="917" spans="1:18" x14ac:dyDescent="0.2">
      <c r="A917" s="141" t="s">
        <v>2072</v>
      </c>
      <c r="B917" s="67" t="s">
        <v>2073</v>
      </c>
      <c r="C917" s="67">
        <v>65</v>
      </c>
      <c r="D917" s="67" t="s">
        <v>340</v>
      </c>
      <c r="E917" s="71">
        <v>0.49511648393868402</v>
      </c>
      <c r="F917" s="68">
        <v>6.7567567567567597</v>
      </c>
      <c r="G917" s="71">
        <v>0.72900770091037104</v>
      </c>
      <c r="H917" s="68">
        <v>28.434684684684701</v>
      </c>
      <c r="I917" s="71">
        <v>0.68107759051550298</v>
      </c>
      <c r="J917" s="68">
        <v>18.243243243243199</v>
      </c>
      <c r="K917" s="71">
        <v>0.66107520386515395</v>
      </c>
      <c r="L917" s="68">
        <v>7.8828828828828801</v>
      </c>
      <c r="M917" s="71">
        <v>0.73278108090052796</v>
      </c>
      <c r="N917" s="68">
        <v>27.4532047646058</v>
      </c>
      <c r="O917" s="71">
        <v>0.166757327440549</v>
      </c>
      <c r="P917" s="68">
        <v>24.126074498567299</v>
      </c>
      <c r="Q917" s="71">
        <v>0</v>
      </c>
      <c r="R917" s="68">
        <v>33.229329173166903</v>
      </c>
    </row>
    <row r="918" spans="1:18" x14ac:dyDescent="0.2">
      <c r="A918" s="141" t="s">
        <v>2074</v>
      </c>
      <c r="B918" s="67" t="s">
        <v>2075</v>
      </c>
      <c r="C918" s="67">
        <v>65</v>
      </c>
      <c r="D918" s="67" t="s">
        <v>340</v>
      </c>
      <c r="E918" s="71">
        <v>0.61744351177258805</v>
      </c>
      <c r="F918" s="68">
        <v>29.842342342342299</v>
      </c>
      <c r="G918" s="71">
        <v>0.710885417129688</v>
      </c>
      <c r="H918" s="68">
        <v>23.198198198198199</v>
      </c>
      <c r="I918" s="71">
        <v>0.70157677551375897</v>
      </c>
      <c r="J918" s="68">
        <v>23.423423423423401</v>
      </c>
      <c r="K918" s="71">
        <v>0.68555244810210003</v>
      </c>
      <c r="L918" s="68">
        <v>10.9797297297297</v>
      </c>
      <c r="M918" s="71">
        <v>0.77954439174293499</v>
      </c>
      <c r="N918" s="68">
        <v>39.364719228587603</v>
      </c>
      <c r="O918" s="71">
        <v>0.20965852637446</v>
      </c>
      <c r="P918" s="68">
        <v>34.4985673352435</v>
      </c>
      <c r="Q918" s="71"/>
      <c r="R918" s="68"/>
    </row>
    <row r="919" spans="1:18" x14ac:dyDescent="0.2">
      <c r="A919" s="141" t="s">
        <v>1034</v>
      </c>
      <c r="B919" s="67" t="s">
        <v>2076</v>
      </c>
      <c r="C919" s="67">
        <v>65</v>
      </c>
      <c r="D919" s="67" t="s">
        <v>340</v>
      </c>
      <c r="E919" s="71">
        <v>0.51492182825255495</v>
      </c>
      <c r="F919" s="68">
        <v>8.7274774774774802</v>
      </c>
      <c r="G919" s="71">
        <v>0.67119054858382898</v>
      </c>
      <c r="H919" s="68">
        <v>13.907657657657699</v>
      </c>
      <c r="I919" s="71">
        <v>0.67509186773267704</v>
      </c>
      <c r="J919" s="68">
        <v>17.5112612612613</v>
      </c>
      <c r="K919" s="71">
        <v>0.69221865965988405</v>
      </c>
      <c r="L919" s="68">
        <v>12.1621621621622</v>
      </c>
      <c r="M919" s="71">
        <v>0.736121317389271</v>
      </c>
      <c r="N919" s="68">
        <v>28.417470221213801</v>
      </c>
      <c r="O919" s="71">
        <v>0.314908576149669</v>
      </c>
      <c r="P919" s="68">
        <v>49.914040114613201</v>
      </c>
      <c r="Q919" s="71">
        <v>0</v>
      </c>
      <c r="R919" s="68">
        <v>33.229329173166903</v>
      </c>
    </row>
    <row r="920" spans="1:18" x14ac:dyDescent="0.2">
      <c r="A920" s="141" t="s">
        <v>2077</v>
      </c>
      <c r="B920" s="67" t="s">
        <v>2078</v>
      </c>
      <c r="C920" s="67">
        <v>65</v>
      </c>
      <c r="D920" s="67" t="s">
        <v>340</v>
      </c>
      <c r="E920" s="71">
        <v>0.65183225788094901</v>
      </c>
      <c r="F920" s="68">
        <v>40.8783783783784</v>
      </c>
      <c r="G920" s="71">
        <v>0.72568787606065399</v>
      </c>
      <c r="H920" s="68">
        <v>27.421171171171199</v>
      </c>
      <c r="I920" s="71">
        <v>0.71525139243182101</v>
      </c>
      <c r="J920" s="68">
        <v>28.096846846846798</v>
      </c>
      <c r="K920" s="71">
        <v>0.81645315421030895</v>
      </c>
      <c r="L920" s="68">
        <v>34.684684684684697</v>
      </c>
      <c r="M920" s="71">
        <v>0.71942013494555401</v>
      </c>
      <c r="N920" s="68">
        <v>24.390243902439</v>
      </c>
      <c r="O920" s="71">
        <v>0.28234873175640901</v>
      </c>
      <c r="P920" s="68">
        <v>46.3610315186246</v>
      </c>
      <c r="Q920" s="71"/>
      <c r="R920" s="68"/>
    </row>
    <row r="921" spans="1:18" x14ac:dyDescent="0.2">
      <c r="A921" s="141" t="s">
        <v>2079</v>
      </c>
      <c r="B921" s="67" t="s">
        <v>2080</v>
      </c>
      <c r="C921" s="67">
        <v>65</v>
      </c>
      <c r="D921" s="67" t="s">
        <v>340</v>
      </c>
      <c r="E921" s="71">
        <v>0.65999891883782802</v>
      </c>
      <c r="F921" s="68">
        <v>43.3558558558559</v>
      </c>
      <c r="G921" s="71">
        <v>0.78642674401295298</v>
      </c>
      <c r="H921" s="68">
        <v>54.504504504504503</v>
      </c>
      <c r="I921" s="71">
        <v>0.79720040035760298</v>
      </c>
      <c r="J921" s="68">
        <v>55.8558558558559</v>
      </c>
      <c r="K921" s="71">
        <v>0.83327572692460306</v>
      </c>
      <c r="L921" s="68">
        <v>39.020270270270302</v>
      </c>
      <c r="M921" s="71">
        <v>0.88309172289398097</v>
      </c>
      <c r="N921" s="68">
        <v>73.340896199659696</v>
      </c>
      <c r="O921" s="71"/>
      <c r="P921" s="68"/>
      <c r="Q921" s="71">
        <v>0</v>
      </c>
      <c r="R921" s="68">
        <v>33.229329173166903</v>
      </c>
    </row>
    <row r="922" spans="1:18" x14ac:dyDescent="0.2">
      <c r="A922" s="141" t="s">
        <v>2081</v>
      </c>
      <c r="B922" s="67" t="s">
        <v>2082</v>
      </c>
      <c r="C922" s="67">
        <v>65</v>
      </c>
      <c r="D922" s="67" t="s">
        <v>340</v>
      </c>
      <c r="E922" s="71">
        <v>0.68695308954837997</v>
      </c>
      <c r="F922" s="68">
        <v>52.364864864864899</v>
      </c>
      <c r="G922" s="71">
        <v>0.68419549341325703</v>
      </c>
      <c r="H922" s="68">
        <v>16.2725225225225</v>
      </c>
      <c r="I922" s="71">
        <v>0.61473640390037099</v>
      </c>
      <c r="J922" s="68">
        <v>8.2770270270270299</v>
      </c>
      <c r="K922" s="71">
        <v>0.75952245433302701</v>
      </c>
      <c r="L922" s="68">
        <v>22.691441441441398</v>
      </c>
      <c r="M922" s="71">
        <v>0.68935800654686297</v>
      </c>
      <c r="N922" s="68">
        <v>19.4554736245037</v>
      </c>
      <c r="O922" s="71"/>
      <c r="P922" s="68"/>
      <c r="Q922" s="71"/>
      <c r="R922" s="68"/>
    </row>
    <row r="923" spans="1:18" x14ac:dyDescent="0.2">
      <c r="A923" s="141" t="s">
        <v>2083</v>
      </c>
      <c r="B923" s="67" t="s">
        <v>2084</v>
      </c>
      <c r="C923" s="67">
        <v>65</v>
      </c>
      <c r="D923" s="67" t="s">
        <v>340</v>
      </c>
      <c r="E923" s="71">
        <v>0.56411131063665199</v>
      </c>
      <c r="F923" s="68">
        <v>16.497747747747699</v>
      </c>
      <c r="G923" s="71">
        <v>0.78047421968340702</v>
      </c>
      <c r="H923" s="68">
        <v>51.914414414414402</v>
      </c>
      <c r="I923" s="71">
        <v>0.72778569335142496</v>
      </c>
      <c r="J923" s="68">
        <v>31.7004504504505</v>
      </c>
      <c r="K923" s="71">
        <v>0.81486668415777597</v>
      </c>
      <c r="L923" s="68">
        <v>34.290540540540498</v>
      </c>
      <c r="M923" s="71">
        <v>0.86639054045026398</v>
      </c>
      <c r="N923" s="68">
        <v>67.668746454906398</v>
      </c>
      <c r="O923" s="71">
        <v>0.19335072617704299</v>
      </c>
      <c r="P923" s="68">
        <v>30.4297994269341</v>
      </c>
      <c r="Q923" s="71">
        <v>1.8E-3</v>
      </c>
      <c r="R923" s="68">
        <v>35.803432137285498</v>
      </c>
    </row>
    <row r="924" spans="1:18" x14ac:dyDescent="0.2">
      <c r="A924" s="141" t="s">
        <v>2085</v>
      </c>
      <c r="B924" s="67" t="s">
        <v>2086</v>
      </c>
      <c r="C924" s="67">
        <v>65</v>
      </c>
      <c r="D924" s="67" t="s">
        <v>340</v>
      </c>
      <c r="E924" s="71">
        <v>0.55177687934761999</v>
      </c>
      <c r="F924" s="68">
        <v>13.907657657657699</v>
      </c>
      <c r="G924" s="71">
        <v>0.81070182395699997</v>
      </c>
      <c r="H924" s="68">
        <v>66.6666666666667</v>
      </c>
      <c r="I924" s="71">
        <v>0.78543598397630399</v>
      </c>
      <c r="J924" s="68">
        <v>51.970720720720699</v>
      </c>
      <c r="K924" s="71">
        <v>0.72081178945342295</v>
      </c>
      <c r="L924" s="68">
        <v>16.328828828828801</v>
      </c>
      <c r="M924" s="71">
        <v>0.83298817556283</v>
      </c>
      <c r="N924" s="68">
        <v>57.061826432217799</v>
      </c>
      <c r="O924" s="71">
        <v>0.16072350313616501</v>
      </c>
      <c r="P924" s="68">
        <v>22.7507163323782</v>
      </c>
      <c r="Q924" s="71">
        <v>0</v>
      </c>
      <c r="R924" s="68">
        <v>33.229329173166903</v>
      </c>
    </row>
    <row r="925" spans="1:18" x14ac:dyDescent="0.2">
      <c r="A925" s="141" t="s">
        <v>2087</v>
      </c>
      <c r="B925" s="67" t="s">
        <v>2088</v>
      </c>
      <c r="C925" s="67">
        <v>65</v>
      </c>
      <c r="D925" s="67" t="s">
        <v>340</v>
      </c>
      <c r="E925" s="71">
        <v>0.61772688862384895</v>
      </c>
      <c r="F925" s="68">
        <v>30.123873873873901</v>
      </c>
      <c r="G925" s="71">
        <v>0.73564544323419001</v>
      </c>
      <c r="H925" s="68">
        <v>31.081081081081098</v>
      </c>
      <c r="I925" s="71">
        <v>0.654564016658019</v>
      </c>
      <c r="J925" s="68">
        <v>13.5135135135135</v>
      </c>
      <c r="K925" s="71">
        <v>0.69207466673727402</v>
      </c>
      <c r="L925" s="68">
        <v>12.1058558558559</v>
      </c>
      <c r="M925" s="71">
        <v>0.82964793907408696</v>
      </c>
      <c r="N925" s="68">
        <v>55.700510493476997</v>
      </c>
      <c r="O925" s="71">
        <v>0.17670237741567801</v>
      </c>
      <c r="P925" s="68">
        <v>26.189111747851001</v>
      </c>
      <c r="Q925" s="71"/>
      <c r="R925" s="68"/>
    </row>
    <row r="926" spans="1:18" x14ac:dyDescent="0.2">
      <c r="A926" s="141" t="s">
        <v>986</v>
      </c>
      <c r="B926" s="67" t="s">
        <v>2089</v>
      </c>
      <c r="C926" s="67">
        <v>65</v>
      </c>
      <c r="D926" s="67" t="s">
        <v>340</v>
      </c>
      <c r="E926" s="71">
        <v>0.51866517867931505</v>
      </c>
      <c r="F926" s="68">
        <v>9.1779279279279304</v>
      </c>
      <c r="G926" s="71">
        <v>0.73957966418936405</v>
      </c>
      <c r="H926" s="68">
        <v>32.545045045045001</v>
      </c>
      <c r="I926" s="71">
        <v>0.65037644040488796</v>
      </c>
      <c r="J926" s="68">
        <v>12.8941441441441</v>
      </c>
      <c r="K926" s="71">
        <v>0.72507283978678905</v>
      </c>
      <c r="L926" s="68">
        <v>16.835585585585601</v>
      </c>
      <c r="M926" s="71">
        <v>0.85302959449529003</v>
      </c>
      <c r="N926" s="68">
        <v>63.131026659103803</v>
      </c>
      <c r="O926" s="71">
        <v>0.14393253319956101</v>
      </c>
      <c r="P926" s="68">
        <v>19.083094555873899</v>
      </c>
      <c r="Q926" s="71">
        <v>0</v>
      </c>
      <c r="R926" s="68">
        <v>33.229329173166903</v>
      </c>
    </row>
    <row r="927" spans="1:18" x14ac:dyDescent="0.2">
      <c r="A927" s="141" t="s">
        <v>2090</v>
      </c>
      <c r="B927" s="67" t="s">
        <v>2091</v>
      </c>
      <c r="C927" s="67">
        <v>65</v>
      </c>
      <c r="D927" s="67" t="s">
        <v>340</v>
      </c>
      <c r="E927" s="71">
        <v>0.51112695215327497</v>
      </c>
      <c r="F927" s="68">
        <v>8.1644144144144093</v>
      </c>
      <c r="G927" s="71">
        <v>0.74265806357858299</v>
      </c>
      <c r="H927" s="68">
        <v>33.277027027027003</v>
      </c>
      <c r="I927" s="71">
        <v>0.69739228197342695</v>
      </c>
      <c r="J927" s="68">
        <v>22.240990990991001</v>
      </c>
      <c r="K927" s="71">
        <v>0.67895448187441798</v>
      </c>
      <c r="L927" s="68">
        <v>9.7409909909909906</v>
      </c>
      <c r="M927" s="71">
        <v>0.77286391876544802</v>
      </c>
      <c r="N927" s="68">
        <v>37.436188315371503</v>
      </c>
      <c r="O927" s="71">
        <v>0.17489296672777299</v>
      </c>
      <c r="P927" s="68">
        <v>25.558739255014299</v>
      </c>
      <c r="Q927" s="71">
        <v>0</v>
      </c>
      <c r="R927" s="68">
        <v>33.229329173166903</v>
      </c>
    </row>
    <row r="928" spans="1:18" x14ac:dyDescent="0.2">
      <c r="A928" s="141" t="s">
        <v>2092</v>
      </c>
      <c r="B928" s="67" t="s">
        <v>2093</v>
      </c>
      <c r="C928" s="67">
        <v>65</v>
      </c>
      <c r="D928" s="67" t="s">
        <v>340</v>
      </c>
      <c r="E928" s="71">
        <v>0.74106230805420403</v>
      </c>
      <c r="F928" s="68">
        <v>68.243243243243199</v>
      </c>
      <c r="G928" s="71">
        <v>0.75511486425248997</v>
      </c>
      <c r="H928" s="68">
        <v>38.851351351351298</v>
      </c>
      <c r="I928" s="71">
        <v>0.65401118398074198</v>
      </c>
      <c r="J928" s="68">
        <v>13.457207207207199</v>
      </c>
      <c r="K928" s="71">
        <v>0.72881548139824104</v>
      </c>
      <c r="L928" s="68">
        <v>17.5675675675676</v>
      </c>
      <c r="M928" s="71">
        <v>0.82630770258534303</v>
      </c>
      <c r="N928" s="68">
        <v>54.3959160521838</v>
      </c>
      <c r="O928" s="71"/>
      <c r="P928" s="68"/>
      <c r="Q928" s="71"/>
      <c r="R928" s="68"/>
    </row>
    <row r="929" spans="1:18" x14ac:dyDescent="0.2">
      <c r="A929" s="141" t="s">
        <v>2094</v>
      </c>
      <c r="B929" s="67" t="s">
        <v>2095</v>
      </c>
      <c r="C929" s="67">
        <v>65</v>
      </c>
      <c r="D929" s="67" t="s">
        <v>340</v>
      </c>
      <c r="E929" s="71">
        <v>0.54313658131481701</v>
      </c>
      <c r="F929" s="68">
        <v>12.218468468468499</v>
      </c>
      <c r="G929" s="71">
        <v>0.777715411930059</v>
      </c>
      <c r="H929" s="68">
        <v>50.225225225225202</v>
      </c>
      <c r="I929" s="71">
        <v>0.73915760451338997</v>
      </c>
      <c r="J929" s="68">
        <v>34.797297297297298</v>
      </c>
      <c r="K929" s="71">
        <v>0.73820327242668504</v>
      </c>
      <c r="L929" s="68">
        <v>19.1441441441441</v>
      </c>
      <c r="M929" s="71">
        <v>0.81962722960785594</v>
      </c>
      <c r="N929" s="68">
        <v>52.2972206466251</v>
      </c>
      <c r="O929" s="71">
        <v>0.18411596941090899</v>
      </c>
      <c r="P929" s="68">
        <v>28.1375358166189</v>
      </c>
      <c r="Q929" s="71">
        <v>0</v>
      </c>
      <c r="R929" s="68">
        <v>33.229329173166903</v>
      </c>
    </row>
    <row r="930" spans="1:18" x14ac:dyDescent="0.2">
      <c r="A930" s="141" t="s">
        <v>2096</v>
      </c>
      <c r="B930" s="67" t="s">
        <v>2097</v>
      </c>
      <c r="C930" s="67">
        <v>65</v>
      </c>
      <c r="D930" s="67" t="s">
        <v>340</v>
      </c>
      <c r="E930" s="71">
        <v>0.510983480036169</v>
      </c>
      <c r="F930" s="68">
        <v>8.1081081081081106</v>
      </c>
      <c r="G930" s="71">
        <v>0.72541970102081899</v>
      </c>
      <c r="H930" s="68">
        <v>27.308558558558602</v>
      </c>
      <c r="I930" s="71">
        <v>0.70875269669205798</v>
      </c>
      <c r="J930" s="68">
        <v>25.8445945945946</v>
      </c>
      <c r="K930" s="71">
        <v>0.72682488271949997</v>
      </c>
      <c r="L930" s="68">
        <v>17.1171171171171</v>
      </c>
      <c r="M930" s="71">
        <v>0.79958581067539602</v>
      </c>
      <c r="N930" s="68">
        <v>45.6040839478162</v>
      </c>
      <c r="O930" s="71">
        <v>0.10531778910924</v>
      </c>
      <c r="P930" s="68">
        <v>11.0028653295129</v>
      </c>
      <c r="Q930" s="71">
        <v>0</v>
      </c>
      <c r="R930" s="68">
        <v>33.229329173166903</v>
      </c>
    </row>
    <row r="931" spans="1:18" x14ac:dyDescent="0.2">
      <c r="A931" s="141" t="s">
        <v>2098</v>
      </c>
      <c r="B931" s="67" t="s">
        <v>2099</v>
      </c>
      <c r="C931" s="67">
        <v>65</v>
      </c>
      <c r="D931" s="67" t="s">
        <v>340</v>
      </c>
      <c r="E931" s="71">
        <v>0.73231120531348204</v>
      </c>
      <c r="F931" s="68">
        <v>65.596846846846802</v>
      </c>
      <c r="G931" s="71">
        <v>0.75519326488822702</v>
      </c>
      <c r="H931" s="68">
        <v>38.907657657657701</v>
      </c>
      <c r="I931" s="71">
        <v>0.80193407249318704</v>
      </c>
      <c r="J931" s="68">
        <v>57.713963963963998</v>
      </c>
      <c r="K931" s="71">
        <v>0.86057307400333305</v>
      </c>
      <c r="L931" s="68">
        <v>47.5225225225225</v>
      </c>
      <c r="M931" s="71">
        <v>0.81628699311911301</v>
      </c>
      <c r="N931" s="68">
        <v>50.765740215541697</v>
      </c>
      <c r="O931" s="71">
        <v>0.15987982737703099</v>
      </c>
      <c r="P931" s="68">
        <v>22.6361031518625</v>
      </c>
      <c r="Q931" s="71">
        <v>1</v>
      </c>
      <c r="R931" s="68">
        <v>100</v>
      </c>
    </row>
    <row r="932" spans="1:18" x14ac:dyDescent="0.2">
      <c r="A932" s="141" t="s">
        <v>2100</v>
      </c>
      <c r="B932" s="67" t="s">
        <v>2101</v>
      </c>
      <c r="C932" s="67">
        <v>65</v>
      </c>
      <c r="D932" s="67" t="s">
        <v>340</v>
      </c>
      <c r="E932" s="71">
        <v>0.642369478850364</v>
      </c>
      <c r="F932" s="68">
        <v>38.175675675675699</v>
      </c>
      <c r="G932" s="71">
        <v>0.74997961760887599</v>
      </c>
      <c r="H932" s="68">
        <v>36.7117117117117</v>
      </c>
      <c r="I932" s="71">
        <v>0.74756623855260795</v>
      </c>
      <c r="J932" s="68">
        <v>37.8941441441441</v>
      </c>
      <c r="K932" s="71">
        <v>0.76018105472853303</v>
      </c>
      <c r="L932" s="68">
        <v>22.860360360360399</v>
      </c>
      <c r="M932" s="71">
        <v>0.81294675663036897</v>
      </c>
      <c r="N932" s="68">
        <v>49.801474758933601</v>
      </c>
      <c r="O932" s="71">
        <v>0.141173726731435</v>
      </c>
      <c r="P932" s="68">
        <v>18.567335243553</v>
      </c>
      <c r="Q932" s="71"/>
      <c r="R932" s="68"/>
    </row>
    <row r="933" spans="1:18" x14ac:dyDescent="0.2">
      <c r="A933" s="141" t="s">
        <v>2102</v>
      </c>
      <c r="B933" s="67" t="s">
        <v>2103</v>
      </c>
      <c r="C933" s="67">
        <v>65</v>
      </c>
      <c r="D933" s="67" t="s">
        <v>340</v>
      </c>
      <c r="E933" s="71">
        <v>0.52412860319191101</v>
      </c>
      <c r="F933" s="68">
        <v>9.6283783783783807</v>
      </c>
      <c r="G933" s="71">
        <v>0.76645998793695602</v>
      </c>
      <c r="H933" s="68">
        <v>44.425675675675699</v>
      </c>
      <c r="I933" s="71">
        <v>0.77772939268911401</v>
      </c>
      <c r="J933" s="68">
        <v>48.704954954954999</v>
      </c>
      <c r="K933" s="71">
        <v>0.69624164608278205</v>
      </c>
      <c r="L933" s="68">
        <v>12.781531531531501</v>
      </c>
      <c r="M933" s="71">
        <v>0.75950297281047496</v>
      </c>
      <c r="N933" s="68">
        <v>33.862733976176997</v>
      </c>
      <c r="O933" s="71">
        <v>0.14483761963214201</v>
      </c>
      <c r="P933" s="68">
        <v>19.369627507163301</v>
      </c>
      <c r="Q933" s="71">
        <v>0</v>
      </c>
      <c r="R933" s="68">
        <v>33.229329173166903</v>
      </c>
    </row>
    <row r="934" spans="1:18" x14ac:dyDescent="0.2">
      <c r="A934" s="141" t="s">
        <v>2104</v>
      </c>
      <c r="B934" s="67" t="s">
        <v>2105</v>
      </c>
      <c r="C934" s="67">
        <v>65</v>
      </c>
      <c r="D934" s="67" t="s">
        <v>340</v>
      </c>
      <c r="E934" s="71">
        <v>0.772870781273297</v>
      </c>
      <c r="F934" s="68">
        <v>77.421171171171196</v>
      </c>
      <c r="G934" s="71">
        <v>0.88655758665125906</v>
      </c>
      <c r="H934" s="68">
        <v>91.6666666666667</v>
      </c>
      <c r="I934" s="71">
        <v>0.91687119461446598</v>
      </c>
      <c r="J934" s="68">
        <v>93.412162162162204</v>
      </c>
      <c r="K934" s="71">
        <v>0.89461999279351201</v>
      </c>
      <c r="L934" s="68">
        <v>61.768018018017997</v>
      </c>
      <c r="M934" s="71">
        <v>0.80292604716413896</v>
      </c>
      <c r="N934" s="68">
        <v>46.965399886557002</v>
      </c>
      <c r="O934" s="71">
        <v>0.13984986641640301</v>
      </c>
      <c r="P934" s="68">
        <v>18.051575931232101</v>
      </c>
      <c r="Q934" s="71">
        <v>0.99639999999999995</v>
      </c>
      <c r="R934" s="68">
        <v>71.840873634945396</v>
      </c>
    </row>
    <row r="935" spans="1:18" x14ac:dyDescent="0.2">
      <c r="A935" s="141" t="s">
        <v>2106</v>
      </c>
      <c r="B935" s="67" t="s">
        <v>2107</v>
      </c>
      <c r="C935" s="67">
        <v>65</v>
      </c>
      <c r="D935" s="67" t="s">
        <v>340</v>
      </c>
      <c r="E935" s="71">
        <v>0.81063350002662704</v>
      </c>
      <c r="F935" s="68">
        <v>86.261261261261296</v>
      </c>
      <c r="G935" s="71">
        <v>0.89142962930345004</v>
      </c>
      <c r="H935" s="68">
        <v>92.342342342342306</v>
      </c>
      <c r="I935" s="71">
        <v>0.91323433593689596</v>
      </c>
      <c r="J935" s="68">
        <v>92.567567567567593</v>
      </c>
      <c r="K935" s="71">
        <v>0.90393964521732595</v>
      </c>
      <c r="L935" s="68">
        <v>65.653153153153198</v>
      </c>
      <c r="M935" s="71">
        <v>0.94655621618010599</v>
      </c>
      <c r="N935" s="68">
        <v>89.109472490073699</v>
      </c>
      <c r="O935" s="71">
        <v>0.39800767349535499</v>
      </c>
      <c r="P935" s="68">
        <v>58.968481375358202</v>
      </c>
      <c r="Q935" s="71"/>
      <c r="R935" s="68"/>
    </row>
    <row r="936" spans="1:18" x14ac:dyDescent="0.2">
      <c r="A936" s="141" t="s">
        <v>2108</v>
      </c>
      <c r="B936" s="67" t="s">
        <v>2109</v>
      </c>
      <c r="C936" s="67">
        <v>65</v>
      </c>
      <c r="D936" s="67" t="s">
        <v>340</v>
      </c>
      <c r="E936" s="71">
        <v>0.79125840396982505</v>
      </c>
      <c r="F936" s="68">
        <v>82.488738738738704</v>
      </c>
      <c r="G936" s="71">
        <v>0.87791188306244805</v>
      </c>
      <c r="H936" s="68">
        <v>90.596846846846802</v>
      </c>
      <c r="I936" s="71">
        <v>0.906313789339242</v>
      </c>
      <c r="J936" s="68">
        <v>91.047297297297305</v>
      </c>
      <c r="K936" s="71">
        <v>0.83955558093227101</v>
      </c>
      <c r="L936" s="68">
        <v>41.159909909909899</v>
      </c>
      <c r="M936" s="71">
        <v>0.93319527022513205</v>
      </c>
      <c r="N936" s="68">
        <v>86.330119115144598</v>
      </c>
      <c r="O936" s="71">
        <v>0.39931549629003099</v>
      </c>
      <c r="P936" s="68">
        <v>59.197707736389702</v>
      </c>
      <c r="Q936" s="71"/>
      <c r="R936" s="68"/>
    </row>
    <row r="937" spans="1:18" x14ac:dyDescent="0.2">
      <c r="A937" s="141" t="s">
        <v>2110</v>
      </c>
      <c r="B937" s="67" t="s">
        <v>2111</v>
      </c>
      <c r="C937" s="67">
        <v>65</v>
      </c>
      <c r="D937" s="67" t="s">
        <v>340</v>
      </c>
      <c r="E937" s="71">
        <v>0.58678027979452496</v>
      </c>
      <c r="F937" s="68">
        <v>21.2274774774775</v>
      </c>
      <c r="G937" s="71">
        <v>0.70359683611600199</v>
      </c>
      <c r="H937" s="68">
        <v>20.326576576576599</v>
      </c>
      <c r="I937" s="71">
        <v>0.71979381084070604</v>
      </c>
      <c r="J937" s="68">
        <v>29.110360360360399</v>
      </c>
      <c r="K937" s="71">
        <v>0.73430659676172205</v>
      </c>
      <c r="L937" s="68">
        <v>18.3558558558559</v>
      </c>
      <c r="M937" s="71">
        <v>0.77620415525419195</v>
      </c>
      <c r="N937" s="68">
        <v>38.287010777084497</v>
      </c>
      <c r="O937" s="71"/>
      <c r="P937" s="68"/>
      <c r="Q937" s="71">
        <v>0</v>
      </c>
      <c r="R937" s="68">
        <v>33.229329173166903</v>
      </c>
    </row>
    <row r="938" spans="1:18" x14ac:dyDescent="0.2">
      <c r="A938" s="141" t="s">
        <v>2112</v>
      </c>
      <c r="B938" s="67" t="s">
        <v>2113</v>
      </c>
      <c r="C938" s="67">
        <v>65</v>
      </c>
      <c r="D938" s="67" t="s">
        <v>340</v>
      </c>
      <c r="E938" s="71">
        <v>0.73638205026215997</v>
      </c>
      <c r="F938" s="68">
        <v>67.004504504504496</v>
      </c>
      <c r="G938" s="71">
        <v>0.71341971512459201</v>
      </c>
      <c r="H938" s="68">
        <v>23.873873873873901</v>
      </c>
      <c r="I938" s="71">
        <v>0.71340212700911199</v>
      </c>
      <c r="J938" s="68">
        <v>27.590090090090101</v>
      </c>
      <c r="K938" s="71">
        <v>0.77256433205943498</v>
      </c>
      <c r="L938" s="68">
        <v>26.1824324324324</v>
      </c>
      <c r="M938" s="71">
        <v>0.74614202685550102</v>
      </c>
      <c r="N938" s="68">
        <v>30.686330119115102</v>
      </c>
      <c r="O938" s="71"/>
      <c r="P938" s="68"/>
      <c r="Q938" s="71"/>
      <c r="R938" s="68"/>
    </row>
    <row r="939" spans="1:18" x14ac:dyDescent="0.2">
      <c r="A939" s="141" t="s">
        <v>2114</v>
      </c>
      <c r="B939" s="67" t="s">
        <v>2115</v>
      </c>
      <c r="C939" s="67">
        <v>65</v>
      </c>
      <c r="D939" s="67" t="s">
        <v>340</v>
      </c>
      <c r="E939" s="71">
        <v>0.52449106288511504</v>
      </c>
      <c r="F939" s="68">
        <v>9.7409909909909906</v>
      </c>
      <c r="G939" s="71">
        <v>0.74913443199792096</v>
      </c>
      <c r="H939" s="68">
        <v>35.923423423423401</v>
      </c>
      <c r="I939" s="71">
        <v>0.70726601186279703</v>
      </c>
      <c r="J939" s="68">
        <v>25.281531531531499</v>
      </c>
      <c r="K939" s="71">
        <v>0.678898346525035</v>
      </c>
      <c r="L939" s="68">
        <v>9.6846846846846795</v>
      </c>
      <c r="M939" s="71">
        <v>0.806266283652883</v>
      </c>
      <c r="N939" s="68">
        <v>47.816222348270003</v>
      </c>
      <c r="O939" s="71">
        <v>0.205381303272055</v>
      </c>
      <c r="P939" s="68">
        <v>33.696275071633202</v>
      </c>
      <c r="Q939" s="71">
        <v>0</v>
      </c>
      <c r="R939" s="68">
        <v>33.229329173166903</v>
      </c>
    </row>
    <row r="940" spans="1:18" x14ac:dyDescent="0.2">
      <c r="A940" s="141" t="s">
        <v>2116</v>
      </c>
      <c r="B940" s="67" t="s">
        <v>2117</v>
      </c>
      <c r="C940" s="67">
        <v>65</v>
      </c>
      <c r="D940" s="67" t="s">
        <v>340</v>
      </c>
      <c r="E940" s="71">
        <v>0.63357815273685303</v>
      </c>
      <c r="F940" s="68">
        <v>35.247747747747802</v>
      </c>
      <c r="G940" s="71">
        <v>0.73132482838305102</v>
      </c>
      <c r="H940" s="68">
        <v>29.335585585585601</v>
      </c>
      <c r="I940" s="71">
        <v>0.73368998619939896</v>
      </c>
      <c r="J940" s="68">
        <v>33.502252252252198</v>
      </c>
      <c r="K940" s="71">
        <v>0.68880483044053098</v>
      </c>
      <c r="L940" s="68">
        <v>11.599099099099099</v>
      </c>
      <c r="M940" s="71">
        <v>0.80960652014162604</v>
      </c>
      <c r="N940" s="68">
        <v>48.553601815087902</v>
      </c>
      <c r="O940" s="71">
        <v>0.20446459851965601</v>
      </c>
      <c r="P940" s="68">
        <v>33.467048710601702</v>
      </c>
      <c r="Q940" s="71"/>
      <c r="R940" s="68"/>
    </row>
    <row r="941" spans="1:18" x14ac:dyDescent="0.2">
      <c r="A941" s="141" t="s">
        <v>2029</v>
      </c>
      <c r="B941" s="67" t="s">
        <v>2118</v>
      </c>
      <c r="C941" s="67">
        <v>65</v>
      </c>
      <c r="D941" s="67" t="s">
        <v>340</v>
      </c>
      <c r="E941" s="71">
        <v>0.49945424200618899</v>
      </c>
      <c r="F941" s="68">
        <v>7.2635135135135096</v>
      </c>
      <c r="G941" s="71">
        <v>0.72975400532588597</v>
      </c>
      <c r="H941" s="68">
        <v>28.7725225225225</v>
      </c>
      <c r="I941" s="71">
        <v>0.71144177969046596</v>
      </c>
      <c r="J941" s="68">
        <v>26.970720720720699</v>
      </c>
      <c r="K941" s="71">
        <v>0.55947275461188595</v>
      </c>
      <c r="L941" s="68">
        <v>2.1396396396396402</v>
      </c>
      <c r="M941" s="71">
        <v>0.81294675663036897</v>
      </c>
      <c r="N941" s="68">
        <v>49.801474758933601</v>
      </c>
      <c r="O941" s="71">
        <v>0.18311015577852399</v>
      </c>
      <c r="P941" s="68">
        <v>27.736389684813801</v>
      </c>
      <c r="Q941" s="71">
        <v>0</v>
      </c>
      <c r="R941" s="68">
        <v>33.229329173166903</v>
      </c>
    </row>
    <row r="942" spans="1:18" x14ac:dyDescent="0.2">
      <c r="A942" s="141" t="s">
        <v>2119</v>
      </c>
      <c r="B942" s="67" t="s">
        <v>2120</v>
      </c>
      <c r="C942" s="67">
        <v>65</v>
      </c>
      <c r="D942" s="67" t="s">
        <v>340</v>
      </c>
      <c r="E942" s="71">
        <v>0.59402080253816403</v>
      </c>
      <c r="F942" s="68">
        <v>23.254504504504499</v>
      </c>
      <c r="G942" s="71">
        <v>0.77889180549886805</v>
      </c>
      <c r="H942" s="68">
        <v>50.957207207207198</v>
      </c>
      <c r="I942" s="71">
        <v>0.72442060640683703</v>
      </c>
      <c r="J942" s="68">
        <v>30.686936936936899</v>
      </c>
      <c r="K942" s="71">
        <v>0.66067885252344205</v>
      </c>
      <c r="L942" s="68">
        <v>7.7702702702702702</v>
      </c>
      <c r="M942" s="71">
        <v>0.82964793907408696</v>
      </c>
      <c r="N942" s="68">
        <v>55.700510493476997</v>
      </c>
      <c r="O942" s="71">
        <v>0.20588561172575101</v>
      </c>
      <c r="P942" s="68">
        <v>33.868194842406901</v>
      </c>
      <c r="Q942" s="71">
        <v>0.36459999999999998</v>
      </c>
      <c r="R942" s="68">
        <v>51.482059282371303</v>
      </c>
    </row>
    <row r="943" spans="1:18" x14ac:dyDescent="0.2">
      <c r="A943" s="141" t="s">
        <v>2121</v>
      </c>
      <c r="B943" s="67" t="s">
        <v>2122</v>
      </c>
      <c r="C943" s="67">
        <v>65</v>
      </c>
      <c r="D943" s="67" t="s">
        <v>340</v>
      </c>
      <c r="E943" s="71">
        <v>0.56871024406686999</v>
      </c>
      <c r="F943" s="68">
        <v>17.173423423423401</v>
      </c>
      <c r="G943" s="71">
        <v>0.68403671525629595</v>
      </c>
      <c r="H943" s="68">
        <v>16.159909909909899</v>
      </c>
      <c r="I943" s="71">
        <v>0.66156399238097396</v>
      </c>
      <c r="J943" s="68">
        <v>14.921171171171199</v>
      </c>
      <c r="K943" s="71">
        <v>0.66139804841370597</v>
      </c>
      <c r="L943" s="68">
        <v>7.9391891891891904</v>
      </c>
      <c r="M943" s="71">
        <v>0.709399425479324</v>
      </c>
      <c r="N943" s="68">
        <v>22.5184344866705</v>
      </c>
      <c r="O943" s="71">
        <v>0.12715303880404899</v>
      </c>
      <c r="P943" s="68">
        <v>15.415472779369599</v>
      </c>
      <c r="Q943" s="71"/>
      <c r="R943" s="68"/>
    </row>
    <row r="944" spans="1:18" x14ac:dyDescent="0.2">
      <c r="A944" s="141" t="s">
        <v>2123</v>
      </c>
      <c r="B944" s="67" t="s">
        <v>2124</v>
      </c>
      <c r="C944" s="67">
        <v>65</v>
      </c>
      <c r="D944" s="67" t="s">
        <v>340</v>
      </c>
      <c r="E944" s="71">
        <v>0.50953982129737796</v>
      </c>
      <c r="F944" s="68">
        <v>7.8828828828828801</v>
      </c>
      <c r="G944" s="71">
        <v>0.73119251430664001</v>
      </c>
      <c r="H944" s="68">
        <v>29.279279279279301</v>
      </c>
      <c r="I944" s="71">
        <v>0.71284749632632705</v>
      </c>
      <c r="J944" s="68">
        <v>27.4774774774775</v>
      </c>
      <c r="K944" s="71">
        <v>0.62356368116746397</v>
      </c>
      <c r="L944" s="68">
        <v>5.2364864864864904</v>
      </c>
      <c r="M944" s="71">
        <v>0.81628699311911301</v>
      </c>
      <c r="N944" s="68">
        <v>50.765740215541697</v>
      </c>
      <c r="O944" s="71">
        <v>0.173348242864726</v>
      </c>
      <c r="P944" s="68">
        <v>25.100286532951301</v>
      </c>
      <c r="Q944" s="71">
        <v>0</v>
      </c>
      <c r="R944" s="68">
        <v>33.229329173166903</v>
      </c>
    </row>
    <row r="945" spans="1:18" x14ac:dyDescent="0.2">
      <c r="A945" s="141" t="s">
        <v>2125</v>
      </c>
      <c r="B945" s="67" t="s">
        <v>2126</v>
      </c>
      <c r="C945" s="67">
        <v>65</v>
      </c>
      <c r="D945" s="67" t="s">
        <v>340</v>
      </c>
      <c r="E945" s="71">
        <v>0.51379231434762296</v>
      </c>
      <c r="F945" s="68">
        <v>8.5585585585585608</v>
      </c>
      <c r="G945" s="71">
        <v>0.749560800381319</v>
      </c>
      <c r="H945" s="68">
        <v>36.204954954954999</v>
      </c>
      <c r="I945" s="71">
        <v>0.71431516064801004</v>
      </c>
      <c r="J945" s="68">
        <v>27.759009009008999</v>
      </c>
      <c r="K945" s="71">
        <v>0.66944946665614102</v>
      </c>
      <c r="L945" s="68">
        <v>8.8963963963963995</v>
      </c>
      <c r="M945" s="71">
        <v>0.77620415525419195</v>
      </c>
      <c r="N945" s="68">
        <v>38.287010777084497</v>
      </c>
      <c r="O945" s="71">
        <v>0.17022430314607601</v>
      </c>
      <c r="P945" s="68">
        <v>24.641833810888301</v>
      </c>
      <c r="Q945" s="71">
        <v>3.0000000000000001E-3</v>
      </c>
      <c r="R945" s="68">
        <v>36.115444617784703</v>
      </c>
    </row>
    <row r="946" spans="1:18" x14ac:dyDescent="0.2">
      <c r="A946" s="141" t="s">
        <v>2127</v>
      </c>
      <c r="B946" s="67" t="s">
        <v>2128</v>
      </c>
      <c r="C946" s="67">
        <v>65</v>
      </c>
      <c r="D946" s="67" t="s">
        <v>340</v>
      </c>
      <c r="E946" s="71">
        <v>0.54565157677679099</v>
      </c>
      <c r="F946" s="68">
        <v>12.8378378378378</v>
      </c>
      <c r="G946" s="71">
        <v>0.80061414017667099</v>
      </c>
      <c r="H946" s="68">
        <v>60.8108108108108</v>
      </c>
      <c r="I946" s="71">
        <v>0.73923692575998401</v>
      </c>
      <c r="J946" s="68">
        <v>34.909909909909899</v>
      </c>
      <c r="K946" s="71">
        <v>0.68941998685196304</v>
      </c>
      <c r="L946" s="68">
        <v>11.7117117117117</v>
      </c>
      <c r="M946" s="71">
        <v>0.84300888502906002</v>
      </c>
      <c r="N946" s="68">
        <v>59.784458309699403</v>
      </c>
      <c r="O946" s="71">
        <v>0.20162952284307001</v>
      </c>
      <c r="P946" s="68">
        <v>32.779369627507201</v>
      </c>
      <c r="Q946" s="71">
        <v>0</v>
      </c>
      <c r="R946" s="68">
        <v>33.229329173166903</v>
      </c>
    </row>
    <row r="947" spans="1:18" x14ac:dyDescent="0.2">
      <c r="A947" s="141" t="s">
        <v>680</v>
      </c>
      <c r="B947" s="67" t="s">
        <v>2129</v>
      </c>
      <c r="C947" s="67">
        <v>65</v>
      </c>
      <c r="D947" s="67" t="s">
        <v>340</v>
      </c>
      <c r="E947" s="71">
        <v>0.54382051366153095</v>
      </c>
      <c r="F947" s="68">
        <v>12.3310810810811</v>
      </c>
      <c r="G947" s="71">
        <v>0.79092054968337799</v>
      </c>
      <c r="H947" s="68">
        <v>56.475225225225202</v>
      </c>
      <c r="I947" s="71">
        <v>0.71916690021392304</v>
      </c>
      <c r="J947" s="68">
        <v>28.941441441441398</v>
      </c>
      <c r="K947" s="71">
        <v>0.83335036604021695</v>
      </c>
      <c r="L947" s="68">
        <v>39.132882882882903</v>
      </c>
      <c r="M947" s="71">
        <v>0.86639054045026398</v>
      </c>
      <c r="N947" s="68">
        <v>67.668746454906398</v>
      </c>
      <c r="O947" s="71">
        <v>5.3094725581403497E-2</v>
      </c>
      <c r="P947" s="68">
        <v>4.6991404011461304</v>
      </c>
      <c r="Q947" s="71">
        <v>0</v>
      </c>
      <c r="R947" s="68">
        <v>33.229329173166903</v>
      </c>
    </row>
    <row r="948" spans="1:18" x14ac:dyDescent="0.2">
      <c r="A948" s="141" t="s">
        <v>686</v>
      </c>
      <c r="B948" s="67" t="s">
        <v>2130</v>
      </c>
      <c r="C948" s="67">
        <v>65</v>
      </c>
      <c r="D948" s="67" t="s">
        <v>340</v>
      </c>
      <c r="E948" s="71">
        <v>0.47217811386087399</v>
      </c>
      <c r="F948" s="68">
        <v>5.1238738738738698</v>
      </c>
      <c r="G948" s="71">
        <v>0.71992970766640596</v>
      </c>
      <c r="H948" s="68">
        <v>25.281531531531499</v>
      </c>
      <c r="I948" s="71">
        <v>0.61921217443319998</v>
      </c>
      <c r="J948" s="68">
        <v>9.2342342342342292</v>
      </c>
      <c r="K948" s="71">
        <v>0.72615031167101196</v>
      </c>
      <c r="L948" s="68">
        <v>17.004504504504499</v>
      </c>
      <c r="M948" s="71">
        <v>0.72276037143429706</v>
      </c>
      <c r="N948" s="68">
        <v>25.014180374361899</v>
      </c>
      <c r="O948" s="71">
        <v>4.5016117960329498E-2</v>
      </c>
      <c r="P948" s="68">
        <v>4.2406876790830896</v>
      </c>
      <c r="Q948" s="71">
        <v>0</v>
      </c>
      <c r="R948" s="68">
        <v>33.229329173166903</v>
      </c>
    </row>
    <row r="949" spans="1:18" x14ac:dyDescent="0.2">
      <c r="A949" s="141" t="s">
        <v>2131</v>
      </c>
      <c r="B949" s="67" t="s">
        <v>2132</v>
      </c>
      <c r="C949" s="67">
        <v>65</v>
      </c>
      <c r="D949" s="67" t="s">
        <v>340</v>
      </c>
      <c r="E949" s="71">
        <v>0.72331295274750096</v>
      </c>
      <c r="F949" s="68">
        <v>62.612612612612601</v>
      </c>
      <c r="G949" s="71">
        <v>0.79761740148953497</v>
      </c>
      <c r="H949" s="68">
        <v>59.459459459459502</v>
      </c>
      <c r="I949" s="71">
        <v>0.79863011381025795</v>
      </c>
      <c r="J949" s="68">
        <v>56.418918918918898</v>
      </c>
      <c r="K949" s="71">
        <v>0.70268070018876705</v>
      </c>
      <c r="L949" s="68">
        <v>13.626126126126101</v>
      </c>
      <c r="M949" s="71">
        <v>0.87307101342775095</v>
      </c>
      <c r="N949" s="68">
        <v>69.653998865570102</v>
      </c>
      <c r="O949" s="71">
        <v>0.175978487568697</v>
      </c>
      <c r="P949" s="68">
        <v>26.017191977077399</v>
      </c>
      <c r="Q949" s="71">
        <v>0.9919</v>
      </c>
      <c r="R949" s="68">
        <v>70.670826833073306</v>
      </c>
    </row>
    <row r="950" spans="1:18" x14ac:dyDescent="0.2">
      <c r="A950" s="141" t="s">
        <v>2133</v>
      </c>
      <c r="B950" s="67" t="s">
        <v>2134</v>
      </c>
      <c r="C950" s="67">
        <v>65</v>
      </c>
      <c r="D950" s="67" t="s">
        <v>340</v>
      </c>
      <c r="E950" s="71">
        <v>0.59795828888968505</v>
      </c>
      <c r="F950" s="68">
        <v>24.380630630630598</v>
      </c>
      <c r="G950" s="71">
        <v>0.69465196704925303</v>
      </c>
      <c r="H950" s="68">
        <v>18.243243243243199</v>
      </c>
      <c r="I950" s="71">
        <v>0.723129121077425</v>
      </c>
      <c r="J950" s="68">
        <v>30.236486486486498</v>
      </c>
      <c r="K950" s="71">
        <v>0.62530435054520295</v>
      </c>
      <c r="L950" s="68">
        <v>5.4054054054054097</v>
      </c>
      <c r="M950" s="71">
        <v>0.76284320929921801</v>
      </c>
      <c r="N950" s="68">
        <v>34.543391945547398</v>
      </c>
      <c r="O950" s="71">
        <v>0.18386279647732501</v>
      </c>
      <c r="P950" s="68">
        <v>28.0229226361032</v>
      </c>
      <c r="Q950" s="71"/>
      <c r="R950" s="68"/>
    </row>
    <row r="951" spans="1:18" x14ac:dyDescent="0.2">
      <c r="A951" s="141" t="s">
        <v>2135</v>
      </c>
      <c r="B951" s="67" t="s">
        <v>2136</v>
      </c>
      <c r="C951" s="67">
        <v>65</v>
      </c>
      <c r="D951" s="67" t="s">
        <v>340</v>
      </c>
      <c r="E951" s="71">
        <v>0.54214509431490598</v>
      </c>
      <c r="F951" s="68">
        <v>12.0495495495495</v>
      </c>
      <c r="G951" s="71">
        <v>0.74865883403258404</v>
      </c>
      <c r="H951" s="68">
        <v>35.529279279279301</v>
      </c>
      <c r="I951" s="71">
        <v>0.737849334099553</v>
      </c>
      <c r="J951" s="68">
        <v>34.290540540540498</v>
      </c>
      <c r="K951" s="71">
        <v>0.73710395485880298</v>
      </c>
      <c r="L951" s="68">
        <v>18.918918918918902</v>
      </c>
      <c r="M951" s="71">
        <v>0.79958581067539602</v>
      </c>
      <c r="N951" s="68">
        <v>45.6040839478162</v>
      </c>
      <c r="O951" s="71">
        <v>0.2296726322231</v>
      </c>
      <c r="P951" s="68">
        <v>38.280802292263601</v>
      </c>
      <c r="Q951" s="71">
        <v>0</v>
      </c>
      <c r="R951" s="68">
        <v>33.229329173166903</v>
      </c>
    </row>
    <row r="952" spans="1:18" x14ac:dyDescent="0.2">
      <c r="A952" s="141" t="s">
        <v>2137</v>
      </c>
      <c r="B952" s="67" t="s">
        <v>2138</v>
      </c>
      <c r="C952" s="67">
        <v>65</v>
      </c>
      <c r="D952" s="67" t="s">
        <v>340</v>
      </c>
      <c r="E952" s="71">
        <v>0.52016886710497001</v>
      </c>
      <c r="F952" s="68">
        <v>9.2342342342342292</v>
      </c>
      <c r="G952" s="71">
        <v>0.73135632181600096</v>
      </c>
      <c r="H952" s="68">
        <v>29.391891891891898</v>
      </c>
      <c r="I952" s="71">
        <v>0.78001355577371201</v>
      </c>
      <c r="J952" s="68">
        <v>49.6058558558559</v>
      </c>
      <c r="K952" s="71">
        <v>0.67902057738403299</v>
      </c>
      <c r="L952" s="68">
        <v>9.7972972972973</v>
      </c>
      <c r="M952" s="71">
        <v>0.78956510120916601</v>
      </c>
      <c r="N952" s="68">
        <v>42.200794100964302</v>
      </c>
      <c r="O952" s="71">
        <v>0.14105764644691199</v>
      </c>
      <c r="P952" s="68">
        <v>18.4527220630372</v>
      </c>
      <c r="Q952" s="71">
        <v>0</v>
      </c>
      <c r="R952" s="68">
        <v>33.229329173166903</v>
      </c>
    </row>
    <row r="953" spans="1:18" x14ac:dyDescent="0.2">
      <c r="A953" s="141" t="s">
        <v>648</v>
      </c>
      <c r="B953" s="67" t="s">
        <v>2139</v>
      </c>
      <c r="C953" s="67">
        <v>65</v>
      </c>
      <c r="D953" s="67" t="s">
        <v>340</v>
      </c>
      <c r="E953" s="71">
        <v>0.49505962247562402</v>
      </c>
      <c r="F953" s="68">
        <v>6.7004504504504503</v>
      </c>
      <c r="G953" s="71">
        <v>0.69324844193169399</v>
      </c>
      <c r="H953" s="68">
        <v>18.018018018018001</v>
      </c>
      <c r="I953" s="71">
        <v>0.73504596339947204</v>
      </c>
      <c r="J953" s="68">
        <v>33.840090090090101</v>
      </c>
      <c r="K953" s="71">
        <v>0.58694057248970899</v>
      </c>
      <c r="L953" s="68">
        <v>3.2094594594594601</v>
      </c>
      <c r="M953" s="71">
        <v>0.79290533769790905</v>
      </c>
      <c r="N953" s="68">
        <v>43.448667044810001</v>
      </c>
      <c r="O953" s="71">
        <v>0.16221741933495901</v>
      </c>
      <c r="P953" s="68">
        <v>22.979942693409701</v>
      </c>
      <c r="Q953" s="71">
        <v>0</v>
      </c>
      <c r="R953" s="68">
        <v>33.229329173166903</v>
      </c>
    </row>
    <row r="954" spans="1:18" x14ac:dyDescent="0.2">
      <c r="A954" s="141" t="s">
        <v>2140</v>
      </c>
      <c r="B954" s="67" t="s">
        <v>2141</v>
      </c>
      <c r="C954" s="67">
        <v>65</v>
      </c>
      <c r="D954" s="67" t="s">
        <v>340</v>
      </c>
      <c r="E954" s="71">
        <v>0.57014452949358996</v>
      </c>
      <c r="F954" s="68">
        <v>17.5112612612613</v>
      </c>
      <c r="G954" s="71">
        <v>0.74493723236364195</v>
      </c>
      <c r="H954" s="68">
        <v>34.1216216216216</v>
      </c>
      <c r="I954" s="71">
        <v>0.78794098613902996</v>
      </c>
      <c r="J954" s="68">
        <v>52.646396396396398</v>
      </c>
      <c r="K954" s="71">
        <v>0.78875718984391496</v>
      </c>
      <c r="L954" s="68">
        <v>29.222972972973</v>
      </c>
      <c r="M954" s="71">
        <v>0.903133141826441</v>
      </c>
      <c r="N954" s="68">
        <v>78.842881452070301</v>
      </c>
      <c r="O954" s="71">
        <v>0.19609862678850801</v>
      </c>
      <c r="P954" s="68">
        <v>31.518624641833799</v>
      </c>
      <c r="Q954" s="71">
        <v>0</v>
      </c>
      <c r="R954" s="68">
        <v>33.229329173166903</v>
      </c>
    </row>
    <row r="955" spans="1:18" x14ac:dyDescent="0.2">
      <c r="A955" s="141" t="s">
        <v>2142</v>
      </c>
      <c r="B955" s="67" t="s">
        <v>2143</v>
      </c>
      <c r="C955" s="67">
        <v>65</v>
      </c>
      <c r="D955" s="67" t="s">
        <v>340</v>
      </c>
      <c r="E955" s="71">
        <v>0.59637389819605902</v>
      </c>
      <c r="F955" s="68">
        <v>23.8175675675676</v>
      </c>
      <c r="G955" s="71">
        <v>0.71758459634346505</v>
      </c>
      <c r="H955" s="68">
        <v>24.774774774774802</v>
      </c>
      <c r="I955" s="71">
        <v>0.77224837036468796</v>
      </c>
      <c r="J955" s="68">
        <v>47.184684684684697</v>
      </c>
      <c r="K955" s="71">
        <v>0.63981529951923399</v>
      </c>
      <c r="L955" s="68">
        <v>6.1373873873873901</v>
      </c>
      <c r="M955" s="71">
        <v>0.709399425479324</v>
      </c>
      <c r="N955" s="68">
        <v>22.5184344866705</v>
      </c>
      <c r="O955" s="71">
        <v>0.14282179927358299</v>
      </c>
      <c r="P955" s="68">
        <v>18.7965616045845</v>
      </c>
      <c r="Q955" s="71"/>
      <c r="R955" s="68"/>
    </row>
    <row r="956" spans="1:18" x14ac:dyDescent="0.2">
      <c r="A956" s="141" t="s">
        <v>2144</v>
      </c>
      <c r="B956" s="67" t="s">
        <v>2145</v>
      </c>
      <c r="C956" s="67">
        <v>65</v>
      </c>
      <c r="D956" s="67" t="s">
        <v>340</v>
      </c>
      <c r="E956" s="71">
        <v>0.59844181831393695</v>
      </c>
      <c r="F956" s="68">
        <v>24.6058558558559</v>
      </c>
      <c r="G956" s="71">
        <v>0.71253873497628395</v>
      </c>
      <c r="H956" s="68">
        <v>23.479729729729701</v>
      </c>
      <c r="I956" s="71">
        <v>0.76652432888978195</v>
      </c>
      <c r="J956" s="68">
        <v>44.594594594594597</v>
      </c>
      <c r="K956" s="71">
        <v>0.64506062883464399</v>
      </c>
      <c r="L956" s="68">
        <v>6.4189189189189202</v>
      </c>
      <c r="M956" s="71">
        <v>0.736121317389271</v>
      </c>
      <c r="N956" s="68">
        <v>28.417470221213801</v>
      </c>
      <c r="O956" s="71">
        <v>0.13196408147970301</v>
      </c>
      <c r="P956" s="68">
        <v>16.332378223495699</v>
      </c>
      <c r="Q956" s="71"/>
      <c r="R956" s="68"/>
    </row>
    <row r="957" spans="1:18" x14ac:dyDescent="0.2">
      <c r="A957" s="141" t="s">
        <v>2146</v>
      </c>
      <c r="B957" s="67" t="s">
        <v>2147</v>
      </c>
      <c r="C957" s="67">
        <v>65</v>
      </c>
      <c r="D957" s="67" t="s">
        <v>340</v>
      </c>
      <c r="E957" s="71">
        <v>0.59771914251061298</v>
      </c>
      <c r="F957" s="68">
        <v>24.324324324324301</v>
      </c>
      <c r="G957" s="71">
        <v>0.67463005906798801</v>
      </c>
      <c r="H957" s="68">
        <v>14.3581081081081</v>
      </c>
      <c r="I957" s="71">
        <v>0.72787603876739104</v>
      </c>
      <c r="J957" s="68">
        <v>31.756756756756801</v>
      </c>
      <c r="K957" s="71">
        <v>0.60352025538364495</v>
      </c>
      <c r="L957" s="68">
        <v>3.94144144144144</v>
      </c>
      <c r="M957" s="71">
        <v>0.78288462823167904</v>
      </c>
      <c r="N957" s="68">
        <v>40.4991491775383</v>
      </c>
      <c r="O957" s="71">
        <v>0.19968473110236401</v>
      </c>
      <c r="P957" s="68">
        <v>32.148997134670502</v>
      </c>
      <c r="Q957" s="71"/>
      <c r="R957" s="68"/>
    </row>
    <row r="958" spans="1:18" x14ac:dyDescent="0.2">
      <c r="A958" s="141" t="s">
        <v>2148</v>
      </c>
      <c r="B958" s="67" t="s">
        <v>2149</v>
      </c>
      <c r="C958" s="67">
        <v>65</v>
      </c>
      <c r="D958" s="67" t="s">
        <v>340</v>
      </c>
      <c r="E958" s="71">
        <v>0.57971485678809398</v>
      </c>
      <c r="F958" s="68">
        <v>19.650900900900901</v>
      </c>
      <c r="G958" s="71">
        <v>0.81577145612831703</v>
      </c>
      <c r="H958" s="68">
        <v>69.200450450450404</v>
      </c>
      <c r="I958" s="71">
        <v>0.86885862237951295</v>
      </c>
      <c r="J958" s="68">
        <v>80.799549549549596</v>
      </c>
      <c r="K958" s="71">
        <v>0.71348247520723895</v>
      </c>
      <c r="L958" s="68">
        <v>15.090090090090101</v>
      </c>
      <c r="M958" s="71">
        <v>0.89311243236021098</v>
      </c>
      <c r="N958" s="68">
        <v>75.496313102665894</v>
      </c>
      <c r="O958" s="71">
        <v>0.187064154653281</v>
      </c>
      <c r="P958" s="68">
        <v>28.9971346704871</v>
      </c>
      <c r="Q958" s="71">
        <v>0</v>
      </c>
      <c r="R958" s="68">
        <v>33.229329173166903</v>
      </c>
    </row>
    <row r="959" spans="1:18" x14ac:dyDescent="0.2">
      <c r="A959" s="141" t="s">
        <v>2150</v>
      </c>
      <c r="B959" s="67" t="s">
        <v>2151</v>
      </c>
      <c r="C959" s="67">
        <v>65</v>
      </c>
      <c r="D959" s="67" t="s">
        <v>340</v>
      </c>
      <c r="E959" s="71">
        <v>0.62989225253877601</v>
      </c>
      <c r="F959" s="68">
        <v>33.952702702702702</v>
      </c>
      <c r="G959" s="71">
        <v>0.66562326392884696</v>
      </c>
      <c r="H959" s="68">
        <v>13.1193693693694</v>
      </c>
      <c r="I959" s="71">
        <v>0.74415442324346703</v>
      </c>
      <c r="J959" s="68">
        <v>36.824324324324301</v>
      </c>
      <c r="K959" s="71">
        <v>0.72816510817279301</v>
      </c>
      <c r="L959" s="68">
        <v>17.398648648648599</v>
      </c>
      <c r="M959" s="71">
        <v>0.65261540517068595</v>
      </c>
      <c r="N959" s="68">
        <v>13.953488372093</v>
      </c>
      <c r="O959" s="71">
        <v>0.35890306217808898</v>
      </c>
      <c r="P959" s="68">
        <v>54.785100286533002</v>
      </c>
      <c r="Q959" s="71"/>
      <c r="R959" s="68"/>
    </row>
    <row r="960" spans="1:18" x14ac:dyDescent="0.2">
      <c r="A960" s="141" t="s">
        <v>2152</v>
      </c>
      <c r="B960" s="67" t="s">
        <v>2153</v>
      </c>
      <c r="C960" s="67">
        <v>65</v>
      </c>
      <c r="D960" s="67" t="s">
        <v>340</v>
      </c>
      <c r="E960" s="71">
        <v>0.63881058242233502</v>
      </c>
      <c r="F960" s="68">
        <v>36.824324324324301</v>
      </c>
      <c r="G960" s="71">
        <v>0.87607614510499898</v>
      </c>
      <c r="H960" s="68">
        <v>90.427927927927897</v>
      </c>
      <c r="I960" s="71">
        <v>0.87831257545918295</v>
      </c>
      <c r="J960" s="68">
        <v>84.403153153153198</v>
      </c>
      <c r="K960" s="71">
        <v>0.83644651184146701</v>
      </c>
      <c r="L960" s="68">
        <v>40.146396396396398</v>
      </c>
      <c r="M960" s="71">
        <v>0.89645266884895403</v>
      </c>
      <c r="N960" s="68">
        <v>76.574021554168993</v>
      </c>
      <c r="O960" s="71">
        <v>0.197975593279409</v>
      </c>
      <c r="P960" s="68">
        <v>31.9770773638968</v>
      </c>
      <c r="Q960" s="71">
        <v>0.14760000000000001</v>
      </c>
      <c r="R960" s="68">
        <v>44.851794071762903</v>
      </c>
    </row>
    <row r="961" spans="1:18" x14ac:dyDescent="0.2">
      <c r="A961" s="141" t="s">
        <v>2154</v>
      </c>
      <c r="B961" s="67" t="s">
        <v>2155</v>
      </c>
      <c r="C961" s="67">
        <v>65</v>
      </c>
      <c r="D961" s="67" t="s">
        <v>340</v>
      </c>
      <c r="E961" s="71">
        <v>0.54314619112194196</v>
      </c>
      <c r="F961" s="68">
        <v>12.2747747747748</v>
      </c>
      <c r="G961" s="71">
        <v>0.77592012744175498</v>
      </c>
      <c r="H961" s="68">
        <v>48.986486486486498</v>
      </c>
      <c r="I961" s="71">
        <v>0.81578489227527096</v>
      </c>
      <c r="J961" s="68">
        <v>62.837837837837803</v>
      </c>
      <c r="K961" s="71">
        <v>0.73179659047286405</v>
      </c>
      <c r="L961" s="68">
        <v>17.849099099099099</v>
      </c>
      <c r="M961" s="71">
        <v>0.80292604716413896</v>
      </c>
      <c r="N961" s="68">
        <v>46.965399886557002</v>
      </c>
      <c r="O961" s="71">
        <v>0.13244948937762399</v>
      </c>
      <c r="P961" s="68">
        <v>16.3896848137536</v>
      </c>
      <c r="Q961" s="71">
        <v>0</v>
      </c>
      <c r="R961" s="68">
        <v>33.229329173166903</v>
      </c>
    </row>
    <row r="962" spans="1:18" x14ac:dyDescent="0.2">
      <c r="A962" s="141" t="s">
        <v>1138</v>
      </c>
      <c r="B962" s="67" t="s">
        <v>2156</v>
      </c>
      <c r="C962" s="67">
        <v>65</v>
      </c>
      <c r="D962" s="67" t="s">
        <v>340</v>
      </c>
      <c r="E962" s="71">
        <v>0.633805610171019</v>
      </c>
      <c r="F962" s="68">
        <v>35.4166666666667</v>
      </c>
      <c r="G962" s="71">
        <v>0.75552290907168296</v>
      </c>
      <c r="H962" s="68">
        <v>39.020270270270302</v>
      </c>
      <c r="I962" s="71">
        <v>0.79925948631013499</v>
      </c>
      <c r="J962" s="68">
        <v>56.531531531531499</v>
      </c>
      <c r="K962" s="71">
        <v>0.68933813439116998</v>
      </c>
      <c r="L962" s="68">
        <v>11.6554054054054</v>
      </c>
      <c r="M962" s="71">
        <v>0.78288462823167904</v>
      </c>
      <c r="N962" s="68">
        <v>40.4991491775383</v>
      </c>
      <c r="O962" s="71">
        <v>0.14202289285042999</v>
      </c>
      <c r="P962" s="68">
        <v>18.6819484240688</v>
      </c>
      <c r="Q962" s="71"/>
      <c r="R962" s="68"/>
    </row>
    <row r="963" spans="1:18" x14ac:dyDescent="0.2">
      <c r="A963" s="141" t="s">
        <v>2157</v>
      </c>
      <c r="B963" s="67" t="s">
        <v>2158</v>
      </c>
      <c r="C963" s="67">
        <v>65</v>
      </c>
      <c r="D963" s="67" t="s">
        <v>340</v>
      </c>
      <c r="E963" s="71">
        <v>0.53815249190884396</v>
      </c>
      <c r="F963" s="68">
        <v>11.7117117117117</v>
      </c>
      <c r="G963" s="71">
        <v>0.75393230982828396</v>
      </c>
      <c r="H963" s="68">
        <v>38.063063063063098</v>
      </c>
      <c r="I963" s="71">
        <v>0.81726785592296702</v>
      </c>
      <c r="J963" s="68">
        <v>63.231981981982003</v>
      </c>
      <c r="K963" s="71">
        <v>0.656010311288315</v>
      </c>
      <c r="L963" s="68">
        <v>7.20720720720721</v>
      </c>
      <c r="M963" s="71">
        <v>0.81628699311911301</v>
      </c>
      <c r="N963" s="68">
        <v>50.765740215541697</v>
      </c>
      <c r="O963" s="71">
        <v>0.18541748129438501</v>
      </c>
      <c r="P963" s="68">
        <v>28.481375358166201</v>
      </c>
      <c r="Q963" s="71">
        <v>0</v>
      </c>
      <c r="R963" s="68">
        <v>33.229329173166903</v>
      </c>
    </row>
    <row r="964" spans="1:18" x14ac:dyDescent="0.2">
      <c r="A964" s="141" t="s">
        <v>2159</v>
      </c>
      <c r="B964" s="67" t="s">
        <v>2160</v>
      </c>
      <c r="C964" s="67">
        <v>65</v>
      </c>
      <c r="D964" s="67" t="s">
        <v>340</v>
      </c>
      <c r="E964" s="71">
        <v>0.53742470178145496</v>
      </c>
      <c r="F964" s="68">
        <v>11.542792792792801</v>
      </c>
      <c r="G964" s="71">
        <v>0.72244695324742503</v>
      </c>
      <c r="H964" s="68">
        <v>26.351351351351301</v>
      </c>
      <c r="I964" s="71">
        <v>0.78984489918476197</v>
      </c>
      <c r="J964" s="68">
        <v>53.603603603603602</v>
      </c>
      <c r="K964" s="71">
        <v>0.72960349529281199</v>
      </c>
      <c r="L964" s="68">
        <v>17.623873873873901</v>
      </c>
      <c r="M964" s="71">
        <v>0.79624557418665198</v>
      </c>
      <c r="N964" s="68">
        <v>44.753261486103199</v>
      </c>
      <c r="O964" s="71">
        <v>0.18640728877707899</v>
      </c>
      <c r="P964" s="68">
        <v>28.767908309455599</v>
      </c>
      <c r="Q964" s="71">
        <v>0</v>
      </c>
      <c r="R964" s="68">
        <v>33.229329173166903</v>
      </c>
    </row>
    <row r="965" spans="1:18" x14ac:dyDescent="0.2">
      <c r="A965" s="141" t="s">
        <v>1949</v>
      </c>
      <c r="B965" s="67" t="s">
        <v>2161</v>
      </c>
      <c r="C965" s="67">
        <v>65</v>
      </c>
      <c r="D965" s="67" t="s">
        <v>340</v>
      </c>
      <c r="E965" s="71">
        <v>0.66406963047081102</v>
      </c>
      <c r="F965" s="68">
        <v>44.819819819819799</v>
      </c>
      <c r="G965" s="71">
        <v>0.77838862612295301</v>
      </c>
      <c r="H965" s="68">
        <v>50.731981981982003</v>
      </c>
      <c r="I965" s="71">
        <v>0.81954973288659105</v>
      </c>
      <c r="J965" s="68">
        <v>63.963963963963998</v>
      </c>
      <c r="K965" s="71">
        <v>0.67940700629282602</v>
      </c>
      <c r="L965" s="68">
        <v>9.9662162162162193</v>
      </c>
      <c r="M965" s="71">
        <v>0.87975148640523704</v>
      </c>
      <c r="N965" s="68">
        <v>72.036301758366406</v>
      </c>
      <c r="O965" s="71">
        <v>0.163251300646447</v>
      </c>
      <c r="P965" s="68">
        <v>23.381088825214899</v>
      </c>
      <c r="Q965" s="71"/>
      <c r="R965" s="68"/>
    </row>
    <row r="966" spans="1:18" x14ac:dyDescent="0.2">
      <c r="A966" s="141" t="s">
        <v>2162</v>
      </c>
      <c r="B966" s="67" t="s">
        <v>2163</v>
      </c>
      <c r="C966" s="67">
        <v>65</v>
      </c>
      <c r="D966" s="67" t="s">
        <v>340</v>
      </c>
      <c r="E966" s="71">
        <v>0.62272865316880699</v>
      </c>
      <c r="F966" s="68">
        <v>31.7004504504505</v>
      </c>
      <c r="G966" s="71">
        <v>0.90335697537590098</v>
      </c>
      <c r="H966" s="68">
        <v>93.862612612612594</v>
      </c>
      <c r="I966" s="71">
        <v>0.91041270040274402</v>
      </c>
      <c r="J966" s="68">
        <v>91.948198198198199</v>
      </c>
      <c r="K966" s="71">
        <v>0.85344593586221695</v>
      </c>
      <c r="L966" s="68">
        <v>45.270270270270302</v>
      </c>
      <c r="M966" s="71">
        <v>0.929855033736389</v>
      </c>
      <c r="N966" s="68">
        <v>85.479296653431604</v>
      </c>
      <c r="O966" s="71">
        <v>0.139301273635593</v>
      </c>
      <c r="P966" s="68">
        <v>17.936962750716301</v>
      </c>
      <c r="Q966" s="71">
        <v>0</v>
      </c>
      <c r="R966" s="68">
        <v>33.229329173166903</v>
      </c>
    </row>
    <row r="967" spans="1:18" x14ac:dyDescent="0.2">
      <c r="A967" s="141" t="s">
        <v>2164</v>
      </c>
      <c r="B967" s="67" t="s">
        <v>2165</v>
      </c>
      <c r="C967" s="67">
        <v>65</v>
      </c>
      <c r="D967" s="67" t="s">
        <v>340</v>
      </c>
      <c r="E967" s="71">
        <v>0.60988573566271298</v>
      </c>
      <c r="F967" s="68">
        <v>27.646396396396401</v>
      </c>
      <c r="G967" s="71">
        <v>0.72222697067848196</v>
      </c>
      <c r="H967" s="68">
        <v>26.2387387387387</v>
      </c>
      <c r="I967" s="71">
        <v>0.74832616211888203</v>
      </c>
      <c r="J967" s="68">
        <v>38.2882882882883</v>
      </c>
      <c r="K967" s="71">
        <v>0.70147282142990297</v>
      </c>
      <c r="L967" s="68">
        <v>13.5135135135135</v>
      </c>
      <c r="M967" s="71">
        <v>0.75616273632173103</v>
      </c>
      <c r="N967" s="68">
        <v>33.068633011911501</v>
      </c>
      <c r="O967" s="71">
        <v>0.121239987764566</v>
      </c>
      <c r="P967" s="68">
        <v>13.868194842406901</v>
      </c>
      <c r="Q967" s="71"/>
      <c r="R967" s="68"/>
    </row>
    <row r="968" spans="1:18" x14ac:dyDescent="0.2">
      <c r="A968" s="141" t="s">
        <v>2166</v>
      </c>
      <c r="B968" s="67" t="s">
        <v>2167</v>
      </c>
      <c r="C968" s="67">
        <v>65</v>
      </c>
      <c r="D968" s="67" t="s">
        <v>340</v>
      </c>
      <c r="E968" s="71">
        <v>0.63368411913137801</v>
      </c>
      <c r="F968" s="68">
        <v>35.360360360360403</v>
      </c>
      <c r="G968" s="71">
        <v>0.91777838777351906</v>
      </c>
      <c r="H968" s="68">
        <v>95.045045045045001</v>
      </c>
      <c r="I968" s="71">
        <v>0.90791854755118695</v>
      </c>
      <c r="J968" s="68">
        <v>91.328828828828804</v>
      </c>
      <c r="K968" s="71">
        <v>0.77160017163443595</v>
      </c>
      <c r="L968" s="68">
        <v>25.7882882882883</v>
      </c>
      <c r="M968" s="71">
        <v>0.95657692564633601</v>
      </c>
      <c r="N968" s="68">
        <v>91.264889393079997</v>
      </c>
      <c r="O968" s="71">
        <v>0.24823068218279001</v>
      </c>
      <c r="P968" s="68">
        <v>41.5472779369628</v>
      </c>
      <c r="Q968" s="71">
        <v>0</v>
      </c>
      <c r="R968" s="68">
        <v>33.229329173166903</v>
      </c>
    </row>
    <row r="969" spans="1:18" x14ac:dyDescent="0.2">
      <c r="A969" s="141" t="s">
        <v>2168</v>
      </c>
      <c r="B969" s="67" t="s">
        <v>2169</v>
      </c>
      <c r="C969" s="67">
        <v>65</v>
      </c>
      <c r="D969" s="67" t="s">
        <v>340</v>
      </c>
      <c r="E969" s="71">
        <v>0.64835532503719095</v>
      </c>
      <c r="F969" s="68">
        <v>39.921171171171203</v>
      </c>
      <c r="G969" s="71">
        <v>0.91653218080201404</v>
      </c>
      <c r="H969" s="68">
        <v>94.819819819819799</v>
      </c>
      <c r="I969" s="71">
        <v>0.90805434989454803</v>
      </c>
      <c r="J969" s="68">
        <v>91.441441441441398</v>
      </c>
      <c r="K969" s="71">
        <v>0.84826350903289705</v>
      </c>
      <c r="L969" s="68">
        <v>43.524774774774798</v>
      </c>
      <c r="M969" s="71">
        <v>0.94321597969136195</v>
      </c>
      <c r="N969" s="68">
        <v>88.3720930232558</v>
      </c>
      <c r="O969" s="71">
        <v>0.274065930802325</v>
      </c>
      <c r="P969" s="68">
        <v>45.329512893982802</v>
      </c>
      <c r="Q969" s="71">
        <v>0</v>
      </c>
      <c r="R969" s="68">
        <v>33.229329173166903</v>
      </c>
    </row>
    <row r="970" spans="1:18" x14ac:dyDescent="0.2">
      <c r="A970" s="141" t="s">
        <v>2170</v>
      </c>
      <c r="B970" s="67" t="s">
        <v>2171</v>
      </c>
      <c r="C970" s="67">
        <v>65</v>
      </c>
      <c r="D970" s="67" t="s">
        <v>340</v>
      </c>
      <c r="E970" s="71">
        <v>0.73226272695851802</v>
      </c>
      <c r="F970" s="68">
        <v>65.540540540540505</v>
      </c>
      <c r="G970" s="71">
        <v>0.84794733308487602</v>
      </c>
      <c r="H970" s="68">
        <v>84.6283783783784</v>
      </c>
      <c r="I970" s="71">
        <v>0.859934401291091</v>
      </c>
      <c r="J970" s="68">
        <v>78.265765765765806</v>
      </c>
      <c r="K970" s="71">
        <v>0.66971356779525903</v>
      </c>
      <c r="L970" s="68">
        <v>8.9527027027027</v>
      </c>
      <c r="M970" s="71">
        <v>0.90647337831518504</v>
      </c>
      <c r="N970" s="68">
        <v>79.9205899035735</v>
      </c>
      <c r="O970" s="71">
        <v>0.37724495430617699</v>
      </c>
      <c r="P970" s="68">
        <v>56.848137535816598</v>
      </c>
      <c r="Q970" s="71"/>
      <c r="R970" s="68"/>
    </row>
    <row r="971" spans="1:18" x14ac:dyDescent="0.2">
      <c r="A971" s="141" t="s">
        <v>2172</v>
      </c>
      <c r="B971" s="67" t="s">
        <v>2173</v>
      </c>
      <c r="C971" s="67">
        <v>65</v>
      </c>
      <c r="D971" s="67" t="s">
        <v>340</v>
      </c>
      <c r="E971" s="71">
        <v>0.65857234610958304</v>
      </c>
      <c r="F971" s="68">
        <v>43.130630630630598</v>
      </c>
      <c r="G971" s="71">
        <v>0.88994969588869599</v>
      </c>
      <c r="H971" s="68">
        <v>92.173423423423401</v>
      </c>
      <c r="I971" s="71">
        <v>0.92664312002680604</v>
      </c>
      <c r="J971" s="68">
        <v>94.932432432432407</v>
      </c>
      <c r="K971" s="71">
        <v>0.79668782431444396</v>
      </c>
      <c r="L971" s="68">
        <v>30.518018018018001</v>
      </c>
      <c r="M971" s="71">
        <v>0.85302959449529003</v>
      </c>
      <c r="N971" s="68">
        <v>63.131026659103803</v>
      </c>
      <c r="O971" s="71">
        <v>0.241323841932265</v>
      </c>
      <c r="P971" s="68">
        <v>40.286532951289402</v>
      </c>
      <c r="Q971" s="71">
        <v>0.24379999999999999</v>
      </c>
      <c r="R971" s="68">
        <v>47.971918876755097</v>
      </c>
    </row>
    <row r="972" spans="1:18" x14ac:dyDescent="0.2">
      <c r="A972" s="141" t="s">
        <v>2174</v>
      </c>
      <c r="B972" s="67" t="s">
        <v>2175</v>
      </c>
      <c r="C972" s="67">
        <v>65</v>
      </c>
      <c r="D972" s="67" t="s">
        <v>340</v>
      </c>
      <c r="E972" s="71">
        <v>0.65809960624202102</v>
      </c>
      <c r="F972" s="68">
        <v>42.9617117117117</v>
      </c>
      <c r="G972" s="71">
        <v>0.75409428736205997</v>
      </c>
      <c r="H972" s="68">
        <v>38.231981981982003</v>
      </c>
      <c r="I972" s="71">
        <v>0.79813386730177305</v>
      </c>
      <c r="J972" s="68">
        <v>56.193693693693703</v>
      </c>
      <c r="K972" s="71">
        <v>0.75112279405496696</v>
      </c>
      <c r="L972" s="68">
        <v>21.114864864864899</v>
      </c>
      <c r="M972" s="71">
        <v>0.84968935800654699</v>
      </c>
      <c r="N972" s="68">
        <v>61.996596710153099</v>
      </c>
      <c r="O972" s="71">
        <v>0.13745772448475899</v>
      </c>
      <c r="P972" s="68">
        <v>17.306590257879702</v>
      </c>
      <c r="Q972" s="71"/>
      <c r="R972" s="68"/>
    </row>
    <row r="973" spans="1:18" x14ac:dyDescent="0.2">
      <c r="A973" s="141" t="s">
        <v>2176</v>
      </c>
      <c r="B973" s="67" t="s">
        <v>2177</v>
      </c>
      <c r="C973" s="67">
        <v>65</v>
      </c>
      <c r="D973" s="67" t="s">
        <v>340</v>
      </c>
      <c r="E973" s="71">
        <v>0.68246820797518304</v>
      </c>
      <c r="F973" s="68">
        <v>50.7882882882883</v>
      </c>
      <c r="G973" s="71">
        <v>0.884651063281784</v>
      </c>
      <c r="H973" s="68">
        <v>91.385135135135101</v>
      </c>
      <c r="I973" s="71">
        <v>0.91160419955621497</v>
      </c>
      <c r="J973" s="68">
        <v>92.286036036035995</v>
      </c>
      <c r="K973" s="71">
        <v>0.83488707373112503</v>
      </c>
      <c r="L973" s="68">
        <v>39.527027027027003</v>
      </c>
      <c r="M973" s="71">
        <v>0.93987574320261902</v>
      </c>
      <c r="N973" s="68">
        <v>87.634713556437902</v>
      </c>
      <c r="O973" s="71">
        <v>0.24789116807935399</v>
      </c>
      <c r="P973" s="68">
        <v>41.432664756446997</v>
      </c>
      <c r="Q973" s="71">
        <v>0.27589999999999998</v>
      </c>
      <c r="R973" s="68">
        <v>48.829953198127903</v>
      </c>
    </row>
    <row r="974" spans="1:18" x14ac:dyDescent="0.2">
      <c r="A974" s="141" t="s">
        <v>2178</v>
      </c>
      <c r="B974" s="67" t="s">
        <v>2179</v>
      </c>
      <c r="C974" s="67">
        <v>65</v>
      </c>
      <c r="D974" s="67" t="s">
        <v>340</v>
      </c>
      <c r="E974" s="71">
        <v>0.57403639938449003</v>
      </c>
      <c r="F974" s="68">
        <v>18.3558558558559</v>
      </c>
      <c r="G974" s="71">
        <v>0.66506395843218302</v>
      </c>
      <c r="H974" s="68">
        <v>13.063063063063099</v>
      </c>
      <c r="I974" s="71">
        <v>0.87104326851715097</v>
      </c>
      <c r="J974" s="68">
        <v>81.644144144144093</v>
      </c>
      <c r="K974" s="71">
        <v>0.73074872104789501</v>
      </c>
      <c r="L974" s="68">
        <v>17.736486486486498</v>
      </c>
      <c r="M974" s="71">
        <v>0.86639054045026398</v>
      </c>
      <c r="N974" s="68">
        <v>67.668746454906398</v>
      </c>
      <c r="O974" s="71">
        <v>0.310971907859449</v>
      </c>
      <c r="P974" s="68">
        <v>49.340974212034403</v>
      </c>
      <c r="Q974" s="71">
        <v>0</v>
      </c>
      <c r="R974" s="68">
        <v>33.229329173166903</v>
      </c>
    </row>
    <row r="975" spans="1:18" x14ac:dyDescent="0.2">
      <c r="A975" s="141" t="s">
        <v>2180</v>
      </c>
      <c r="B975" s="67" t="s">
        <v>2181</v>
      </c>
      <c r="C975" s="67">
        <v>65</v>
      </c>
      <c r="D975" s="67" t="s">
        <v>340</v>
      </c>
      <c r="E975" s="71">
        <v>0.54505977350193102</v>
      </c>
      <c r="F975" s="68">
        <v>12.6689189189189</v>
      </c>
      <c r="G975" s="71">
        <v>0.76528268100035302</v>
      </c>
      <c r="H975" s="68">
        <v>43.918918918918898</v>
      </c>
      <c r="I975" s="71">
        <v>0.81789923790735797</v>
      </c>
      <c r="J975" s="68">
        <v>63.513513513513502</v>
      </c>
      <c r="K975" s="71">
        <v>0.73330399327960705</v>
      </c>
      <c r="L975" s="68">
        <v>18.243243243243199</v>
      </c>
      <c r="M975" s="71">
        <v>0.81962722960785594</v>
      </c>
      <c r="N975" s="68">
        <v>52.2972206466251</v>
      </c>
      <c r="O975" s="71">
        <v>0.13424549921640999</v>
      </c>
      <c r="P975" s="68">
        <v>16.962750716332401</v>
      </c>
      <c r="Q975" s="71">
        <v>0</v>
      </c>
      <c r="R975" s="68">
        <v>33.229329173166903</v>
      </c>
    </row>
    <row r="976" spans="1:18" x14ac:dyDescent="0.2">
      <c r="A976" s="141" t="s">
        <v>2182</v>
      </c>
      <c r="B976" s="67" t="s">
        <v>2183</v>
      </c>
      <c r="C976" s="67">
        <v>65</v>
      </c>
      <c r="D976" s="67" t="s">
        <v>340</v>
      </c>
      <c r="E976" s="71">
        <v>0.657535719313602</v>
      </c>
      <c r="F976" s="68">
        <v>42.792792792792802</v>
      </c>
      <c r="G976" s="71">
        <v>0.90413619655377997</v>
      </c>
      <c r="H976" s="68">
        <v>93.918918918918905</v>
      </c>
      <c r="I976" s="71">
        <v>0.92305302603116901</v>
      </c>
      <c r="J976" s="68">
        <v>94.481981981982003</v>
      </c>
      <c r="K976" s="71">
        <v>0.81090815903620705</v>
      </c>
      <c r="L976" s="68">
        <v>33.671171171171203</v>
      </c>
      <c r="M976" s="71">
        <v>0.95323668915759197</v>
      </c>
      <c r="N976" s="68">
        <v>90.470788428814501</v>
      </c>
      <c r="O976" s="71">
        <v>0.35388024510286598</v>
      </c>
      <c r="P976" s="68">
        <v>54.154727793696303</v>
      </c>
      <c r="Q976" s="71">
        <v>0</v>
      </c>
      <c r="R976" s="68">
        <v>33.229329173166903</v>
      </c>
    </row>
    <row r="977" spans="1:18" x14ac:dyDescent="0.2">
      <c r="A977" s="141" t="s">
        <v>2184</v>
      </c>
      <c r="B977" s="67" t="s">
        <v>2185</v>
      </c>
      <c r="C977" s="67">
        <v>65</v>
      </c>
      <c r="D977" s="67" t="s">
        <v>340</v>
      </c>
      <c r="E977" s="71">
        <v>0.68474838404770599</v>
      </c>
      <c r="F977" s="68">
        <v>51.520270270270302</v>
      </c>
      <c r="G977" s="71">
        <v>0.78606315844015395</v>
      </c>
      <c r="H977" s="68">
        <v>54.335585585585598</v>
      </c>
      <c r="I977" s="71">
        <v>0.84435300714430706</v>
      </c>
      <c r="J977" s="68">
        <v>73.479729729729698</v>
      </c>
      <c r="K977" s="71">
        <v>0.79790592562056994</v>
      </c>
      <c r="L977" s="68">
        <v>30.743243243243199</v>
      </c>
      <c r="M977" s="71">
        <v>0.81962722960785594</v>
      </c>
      <c r="N977" s="68">
        <v>52.2972206466251</v>
      </c>
      <c r="O977" s="71">
        <v>0.17579259942564401</v>
      </c>
      <c r="P977" s="68">
        <v>25.845272206303701</v>
      </c>
      <c r="Q977" s="71"/>
      <c r="R977" s="68"/>
    </row>
    <row r="978" spans="1:18" x14ac:dyDescent="0.2">
      <c r="A978" s="141" t="s">
        <v>2186</v>
      </c>
      <c r="B978" s="67" t="s">
        <v>2187</v>
      </c>
      <c r="C978" s="67">
        <v>66</v>
      </c>
      <c r="D978" s="67" t="s">
        <v>340</v>
      </c>
      <c r="E978" s="71">
        <v>0.87662242046022998</v>
      </c>
      <c r="F978" s="68">
        <v>94.313063063063098</v>
      </c>
      <c r="G978" s="71">
        <v>0.84170210145650004</v>
      </c>
      <c r="H978" s="68">
        <v>82.319819819819799</v>
      </c>
      <c r="I978" s="71">
        <v>0.75022617681736004</v>
      </c>
      <c r="J978" s="68">
        <v>38.851351351351298</v>
      </c>
      <c r="K978" s="71">
        <v>0.96099365750528498</v>
      </c>
      <c r="L978" s="68">
        <v>88.963963963964005</v>
      </c>
      <c r="M978" s="71">
        <v>0.93319527022513205</v>
      </c>
      <c r="N978" s="68">
        <v>86.330119115144598</v>
      </c>
      <c r="O978" s="71">
        <v>0.77361731675710399</v>
      </c>
      <c r="P978" s="68">
        <v>88.137535816618893</v>
      </c>
      <c r="Q978" s="71">
        <v>1</v>
      </c>
      <c r="R978" s="68">
        <v>100</v>
      </c>
    </row>
    <row r="979" spans="1:18" x14ac:dyDescent="0.2">
      <c r="A979" s="141" t="s">
        <v>2188</v>
      </c>
      <c r="B979" s="67" t="s">
        <v>2189</v>
      </c>
      <c r="C979" s="67">
        <v>66</v>
      </c>
      <c r="D979" s="67" t="s">
        <v>340</v>
      </c>
      <c r="E979" s="71">
        <v>0.79662170149461398</v>
      </c>
      <c r="F979" s="68">
        <v>83.389639639639597</v>
      </c>
      <c r="G979" s="71">
        <v>0.79387981143991904</v>
      </c>
      <c r="H979" s="68">
        <v>57.545045045045001</v>
      </c>
      <c r="I979" s="71">
        <v>0.67235357082623504</v>
      </c>
      <c r="J979" s="68">
        <v>16.779279279279301</v>
      </c>
      <c r="K979" s="71">
        <v>0.80363284932858103</v>
      </c>
      <c r="L979" s="68">
        <v>31.869369369369402</v>
      </c>
      <c r="M979" s="71">
        <v>0.80292604716413896</v>
      </c>
      <c r="N979" s="68">
        <v>46.965399886557002</v>
      </c>
      <c r="O979" s="71">
        <v>0.83703793020881001</v>
      </c>
      <c r="P979" s="68">
        <v>93.696275071633195</v>
      </c>
      <c r="Q979" s="71">
        <v>0.86990000000000001</v>
      </c>
      <c r="R979" s="68">
        <v>68.408736349454003</v>
      </c>
    </row>
    <row r="980" spans="1:18" x14ac:dyDescent="0.2">
      <c r="A980" s="141" t="s">
        <v>2190</v>
      </c>
      <c r="B980" s="67" t="s">
        <v>2191</v>
      </c>
      <c r="C980" s="67">
        <v>66</v>
      </c>
      <c r="D980" s="67" t="s">
        <v>340</v>
      </c>
      <c r="E980" s="71">
        <v>0.87025724589559295</v>
      </c>
      <c r="F980" s="68">
        <v>93.468468468468501</v>
      </c>
      <c r="G980" s="71">
        <v>0.81159715821436895</v>
      </c>
      <c r="H980" s="68">
        <v>67.173423423423401</v>
      </c>
      <c r="I980" s="71">
        <v>0.74394352182519596</v>
      </c>
      <c r="J980" s="68">
        <v>36.7117117117117</v>
      </c>
      <c r="K980" s="71">
        <v>0.90147571987558806</v>
      </c>
      <c r="L980" s="68">
        <v>64.301801801801801</v>
      </c>
      <c r="M980" s="71">
        <v>0.876411249916494</v>
      </c>
      <c r="N980" s="68">
        <v>70.788428814520699</v>
      </c>
      <c r="O980" s="71">
        <v>0.88811582554191404</v>
      </c>
      <c r="P980" s="68">
        <v>96.733524355300901</v>
      </c>
      <c r="Q980" s="71">
        <v>1</v>
      </c>
      <c r="R980" s="68">
        <v>100</v>
      </c>
    </row>
    <row r="981" spans="1:18" x14ac:dyDescent="0.2">
      <c r="A981" s="141" t="s">
        <v>2192</v>
      </c>
      <c r="B981" s="67" t="s">
        <v>2193</v>
      </c>
      <c r="C981" s="67">
        <v>45</v>
      </c>
      <c r="D981" s="67" t="s">
        <v>340</v>
      </c>
      <c r="E981" s="71">
        <v>0.81424801310282102</v>
      </c>
      <c r="F981" s="68">
        <v>86.880630630630606</v>
      </c>
      <c r="G981" s="71">
        <v>0.77603560229611102</v>
      </c>
      <c r="H981" s="68">
        <v>49.042792792792802</v>
      </c>
      <c r="I981" s="71">
        <v>0.70458167641434399</v>
      </c>
      <c r="J981" s="68">
        <v>24.268018018018001</v>
      </c>
      <c r="K981" s="71">
        <v>0.76375928703082696</v>
      </c>
      <c r="L981" s="68">
        <v>23.986486486486498</v>
      </c>
      <c r="M981" s="71">
        <v>0.79290533769790905</v>
      </c>
      <c r="N981" s="68">
        <v>43.448667044810001</v>
      </c>
      <c r="O981" s="71">
        <v>0.852206175177738</v>
      </c>
      <c r="P981" s="68">
        <v>94.957020057306593</v>
      </c>
      <c r="Q981" s="71">
        <v>0.996</v>
      </c>
      <c r="R981" s="68">
        <v>71.450858034321399</v>
      </c>
    </row>
    <row r="982" spans="1:18" x14ac:dyDescent="0.2">
      <c r="A982" s="141" t="s">
        <v>2194</v>
      </c>
      <c r="B982" s="67" t="s">
        <v>2195</v>
      </c>
      <c r="C982" s="67">
        <v>45</v>
      </c>
      <c r="D982" s="67" t="s">
        <v>340</v>
      </c>
      <c r="E982" s="71">
        <v>0.69592749357647599</v>
      </c>
      <c r="F982" s="68">
        <v>55.180180180180201</v>
      </c>
      <c r="G982" s="71">
        <v>0.76482102974721899</v>
      </c>
      <c r="H982" s="68">
        <v>43.637387387387399</v>
      </c>
      <c r="I982" s="71">
        <v>0.68406995877418497</v>
      </c>
      <c r="J982" s="68">
        <v>18.918918918918902</v>
      </c>
      <c r="K982" s="71">
        <v>0.843960120152218</v>
      </c>
      <c r="L982" s="68">
        <v>42.342342342342299</v>
      </c>
      <c r="M982" s="71">
        <v>0.79290533769790905</v>
      </c>
      <c r="N982" s="68">
        <v>43.448667044810001</v>
      </c>
      <c r="O982" s="71">
        <v>0.94890851508732599</v>
      </c>
      <c r="P982" s="68">
        <v>98.395415472779405</v>
      </c>
      <c r="Q982" s="71">
        <v>0.1409</v>
      </c>
      <c r="R982" s="68">
        <v>44.617784711388502</v>
      </c>
    </row>
    <row r="983" spans="1:18" x14ac:dyDescent="0.2">
      <c r="A983" s="141" t="s">
        <v>2196</v>
      </c>
      <c r="B983" s="67" t="s">
        <v>2197</v>
      </c>
      <c r="C983" s="67">
        <v>45</v>
      </c>
      <c r="D983" s="67" t="s">
        <v>340</v>
      </c>
      <c r="E983" s="71">
        <v>0.81520324292427304</v>
      </c>
      <c r="F983" s="68">
        <v>87.105855855855907</v>
      </c>
      <c r="G983" s="71">
        <v>0.75769292121827503</v>
      </c>
      <c r="H983" s="68">
        <v>40.090090090090101</v>
      </c>
      <c r="I983" s="71">
        <v>0.70106330242261805</v>
      </c>
      <c r="J983" s="68">
        <v>23.085585585585601</v>
      </c>
      <c r="K983" s="71">
        <v>0.79437754382900705</v>
      </c>
      <c r="L983" s="68">
        <v>30.0112612612613</v>
      </c>
      <c r="M983" s="71">
        <v>0.77620415525419195</v>
      </c>
      <c r="N983" s="68">
        <v>38.287010777084497</v>
      </c>
      <c r="O983" s="71">
        <v>0.86188153482154795</v>
      </c>
      <c r="P983" s="68">
        <v>95.415472779369594</v>
      </c>
      <c r="Q983" s="71">
        <v>1</v>
      </c>
      <c r="R983" s="68">
        <v>100</v>
      </c>
    </row>
    <row r="984" spans="1:18" x14ac:dyDescent="0.2">
      <c r="A984" s="141" t="s">
        <v>2198</v>
      </c>
      <c r="B984" s="67" t="s">
        <v>2199</v>
      </c>
      <c r="C984" s="67">
        <v>66</v>
      </c>
      <c r="D984" s="67" t="s">
        <v>340</v>
      </c>
      <c r="E984" s="71">
        <v>0.85290721591138596</v>
      </c>
      <c r="F984" s="68">
        <v>91.385135135135101</v>
      </c>
      <c r="G984" s="71">
        <v>0.80299543775285098</v>
      </c>
      <c r="H984" s="68">
        <v>62.1058558558559</v>
      </c>
      <c r="I984" s="71">
        <v>0.73195329718897995</v>
      </c>
      <c r="J984" s="68">
        <v>32.826576576576599</v>
      </c>
      <c r="K984" s="71">
        <v>0.86319680416483302</v>
      </c>
      <c r="L984" s="68">
        <v>48.536036036036002</v>
      </c>
      <c r="M984" s="71">
        <v>0.86639054045026398</v>
      </c>
      <c r="N984" s="68">
        <v>67.668746454906398</v>
      </c>
      <c r="O984" s="71">
        <v>1</v>
      </c>
      <c r="P984" s="68">
        <v>100</v>
      </c>
      <c r="Q984" s="71"/>
      <c r="R984" s="68"/>
    </row>
    <row r="985" spans="1:18" x14ac:dyDescent="0.2">
      <c r="A985" s="141" t="s">
        <v>2200</v>
      </c>
      <c r="B985" s="67" t="s">
        <v>2201</v>
      </c>
      <c r="C985" s="67">
        <v>45</v>
      </c>
      <c r="D985" s="67" t="s">
        <v>340</v>
      </c>
      <c r="E985" s="71">
        <v>0.69461691330641395</v>
      </c>
      <c r="F985" s="68">
        <v>54.673423423423401</v>
      </c>
      <c r="G985" s="71">
        <v>0.77713046606721103</v>
      </c>
      <c r="H985" s="68">
        <v>49.718468468468501</v>
      </c>
      <c r="I985" s="71">
        <v>0.70891654883091504</v>
      </c>
      <c r="J985" s="68">
        <v>26.013513513513502</v>
      </c>
      <c r="K985" s="71">
        <v>0.88624689442059001</v>
      </c>
      <c r="L985" s="68">
        <v>58.108108108108098</v>
      </c>
      <c r="M985" s="71">
        <v>0.83966864854031698</v>
      </c>
      <c r="N985" s="68">
        <v>58.9903573454339</v>
      </c>
      <c r="O985" s="71">
        <v>0.95573892197945398</v>
      </c>
      <c r="P985" s="68">
        <v>98.567335243553003</v>
      </c>
      <c r="Q985" s="71">
        <v>0</v>
      </c>
      <c r="R985" s="68">
        <v>33.229329173166903</v>
      </c>
    </row>
    <row r="986" spans="1:18" x14ac:dyDescent="0.2">
      <c r="A986" s="141" t="s">
        <v>666</v>
      </c>
      <c r="B986" s="67" t="s">
        <v>2202</v>
      </c>
      <c r="C986" s="67">
        <v>45</v>
      </c>
      <c r="D986" s="67" t="s">
        <v>340</v>
      </c>
      <c r="E986" s="71">
        <v>0.72861639231056297</v>
      </c>
      <c r="F986" s="68">
        <v>64.527027027027003</v>
      </c>
      <c r="G986" s="71">
        <v>0.70868508998945901</v>
      </c>
      <c r="H986" s="68">
        <v>22.240990990991001</v>
      </c>
      <c r="I986" s="71">
        <v>0.61767401665409305</v>
      </c>
      <c r="J986" s="68">
        <v>9.0653153153153205</v>
      </c>
      <c r="K986" s="71">
        <v>0.73367599635991598</v>
      </c>
      <c r="L986" s="68">
        <v>18.2995495495495</v>
      </c>
      <c r="M986" s="71">
        <v>0.65595564165942899</v>
      </c>
      <c r="N986" s="68">
        <v>14.293817356778201</v>
      </c>
      <c r="O986" s="71">
        <v>0.66070760920048099</v>
      </c>
      <c r="P986" s="68">
        <v>80.229226361031493</v>
      </c>
      <c r="Q986" s="71">
        <v>0.995</v>
      </c>
      <c r="R986" s="68">
        <v>71.216848673946998</v>
      </c>
    </row>
    <row r="987" spans="1:18" x14ac:dyDescent="0.2">
      <c r="A987" s="141" t="s">
        <v>2203</v>
      </c>
      <c r="B987" s="67" t="s">
        <v>2204</v>
      </c>
      <c r="C987" s="67">
        <v>45</v>
      </c>
      <c r="D987" s="67" t="s">
        <v>340</v>
      </c>
      <c r="E987" s="71">
        <v>0.56345582465397104</v>
      </c>
      <c r="F987" s="68">
        <v>16.2725225225225</v>
      </c>
      <c r="G987" s="71">
        <v>0.69613593645878102</v>
      </c>
      <c r="H987" s="68">
        <v>18.524774774774802</v>
      </c>
      <c r="I987" s="71">
        <v>0.61628427919518303</v>
      </c>
      <c r="J987" s="68">
        <v>8.6148648648648596</v>
      </c>
      <c r="K987" s="71">
        <v>0.73092615366790303</v>
      </c>
      <c r="L987" s="68">
        <v>17.792792792792799</v>
      </c>
      <c r="M987" s="71">
        <v>0.68267753356937699</v>
      </c>
      <c r="N987" s="68">
        <v>18.377765173000601</v>
      </c>
      <c r="O987" s="71">
        <v>0.65471104503258304</v>
      </c>
      <c r="P987" s="68">
        <v>79.770773638968507</v>
      </c>
      <c r="Q987" s="71">
        <v>0</v>
      </c>
      <c r="R987" s="68">
        <v>33.229329173166903</v>
      </c>
    </row>
    <row r="988" spans="1:18" x14ac:dyDescent="0.2">
      <c r="A988" s="141" t="s">
        <v>2205</v>
      </c>
      <c r="B988" s="67" t="s">
        <v>2206</v>
      </c>
      <c r="C988" s="67">
        <v>45</v>
      </c>
      <c r="D988" s="67" t="s">
        <v>340</v>
      </c>
      <c r="E988" s="71">
        <v>0.52558869087582005</v>
      </c>
      <c r="F988" s="68">
        <v>9.9662162162162193</v>
      </c>
      <c r="G988" s="71">
        <v>0.60205494334064902</v>
      </c>
      <c r="H988" s="68">
        <v>7.9391891891891904</v>
      </c>
      <c r="I988" s="71">
        <v>0.59056428798434102</v>
      </c>
      <c r="J988" s="68">
        <v>6.0810810810810798</v>
      </c>
      <c r="K988" s="71">
        <v>0.81935645448231498</v>
      </c>
      <c r="L988" s="68">
        <v>35.360360360360403</v>
      </c>
      <c r="M988" s="71">
        <v>0.59583138486204801</v>
      </c>
      <c r="N988" s="68">
        <v>9.5859330686330093</v>
      </c>
      <c r="O988" s="71">
        <v>0.50452507458556695</v>
      </c>
      <c r="P988" s="68">
        <v>68.595988538681993</v>
      </c>
      <c r="Q988" s="71">
        <v>4.1200000000000001E-2</v>
      </c>
      <c r="R988" s="68">
        <v>40.249609984399399</v>
      </c>
    </row>
    <row r="989" spans="1:18" x14ac:dyDescent="0.2">
      <c r="A989" s="141" t="s">
        <v>2207</v>
      </c>
      <c r="B989" s="67" t="s">
        <v>2208</v>
      </c>
      <c r="C989" s="67">
        <v>45</v>
      </c>
      <c r="D989" s="67" t="s">
        <v>340</v>
      </c>
      <c r="E989" s="71">
        <v>0.62228482876250102</v>
      </c>
      <c r="F989" s="68">
        <v>31.6441441441441</v>
      </c>
      <c r="G989" s="71">
        <v>0.73260815604178597</v>
      </c>
      <c r="H989" s="68">
        <v>29.842342342342299</v>
      </c>
      <c r="I989" s="71">
        <v>0.68985839866718301</v>
      </c>
      <c r="J989" s="68">
        <v>20.3828828828829</v>
      </c>
      <c r="K989" s="71">
        <v>0.85204993458705802</v>
      </c>
      <c r="L989" s="68">
        <v>44.650900900900901</v>
      </c>
      <c r="M989" s="71">
        <v>0.74614202685550102</v>
      </c>
      <c r="N989" s="68">
        <v>30.686330119115102</v>
      </c>
      <c r="O989" s="71">
        <v>0.70795045642347598</v>
      </c>
      <c r="P989" s="68">
        <v>82.979942693409797</v>
      </c>
      <c r="Q989" s="71">
        <v>5.1000000000000004E-3</v>
      </c>
      <c r="R989" s="68">
        <v>37.675507020280797</v>
      </c>
    </row>
    <row r="990" spans="1:18" x14ac:dyDescent="0.2">
      <c r="A990" s="141" t="s">
        <v>2209</v>
      </c>
      <c r="B990" s="67" t="s">
        <v>2210</v>
      </c>
      <c r="C990" s="67">
        <v>45</v>
      </c>
      <c r="D990" s="67" t="s">
        <v>340</v>
      </c>
      <c r="E990" s="71">
        <v>0.63026881146398706</v>
      </c>
      <c r="F990" s="68">
        <v>34.1216216216216</v>
      </c>
      <c r="G990" s="71">
        <v>0.70816775541864396</v>
      </c>
      <c r="H990" s="68">
        <v>22.0720720720721</v>
      </c>
      <c r="I990" s="71">
        <v>0.70989198200664905</v>
      </c>
      <c r="J990" s="68">
        <v>26.295045045045001</v>
      </c>
      <c r="K990" s="71">
        <v>0.87428787907945804</v>
      </c>
      <c r="L990" s="68">
        <v>52.984234234234201</v>
      </c>
      <c r="M990" s="71">
        <v>0.69603847952435005</v>
      </c>
      <c r="N990" s="68">
        <v>20.306296086216701</v>
      </c>
      <c r="O990" s="71">
        <v>0.79277677275482294</v>
      </c>
      <c r="P990" s="68">
        <v>90.028653295128905</v>
      </c>
      <c r="Q990" s="71">
        <v>4.4999999999999999E-4</v>
      </c>
      <c r="R990" s="68">
        <v>33.775351014040602</v>
      </c>
    </row>
    <row r="991" spans="1:18" x14ac:dyDescent="0.2">
      <c r="A991" s="141" t="s">
        <v>2211</v>
      </c>
      <c r="B991" s="67" t="s">
        <v>2212</v>
      </c>
      <c r="C991" s="67">
        <v>45</v>
      </c>
      <c r="D991" s="67" t="s">
        <v>340</v>
      </c>
      <c r="E991" s="71">
        <v>0.59346155459671401</v>
      </c>
      <c r="F991" s="68">
        <v>22.9166666666667</v>
      </c>
      <c r="G991" s="71">
        <v>0.68520957019558504</v>
      </c>
      <c r="H991" s="68">
        <v>16.497747747747699</v>
      </c>
      <c r="I991" s="71">
        <v>0.66186048608750503</v>
      </c>
      <c r="J991" s="68">
        <v>15.0337837837838</v>
      </c>
      <c r="K991" s="71">
        <v>0.90022034070305901</v>
      </c>
      <c r="L991" s="68">
        <v>63.626126126126103</v>
      </c>
      <c r="M991" s="71">
        <v>0.65929587814817303</v>
      </c>
      <c r="N991" s="68">
        <v>14.690867838910901</v>
      </c>
      <c r="O991" s="71">
        <v>0.65418305244596398</v>
      </c>
      <c r="P991" s="68">
        <v>79.713467048710598</v>
      </c>
      <c r="Q991" s="71">
        <v>0</v>
      </c>
      <c r="R991" s="68">
        <v>33.229329173166903</v>
      </c>
    </row>
    <row r="992" spans="1:18" x14ac:dyDescent="0.2">
      <c r="A992" s="141" t="s">
        <v>2213</v>
      </c>
      <c r="B992" s="67" t="s">
        <v>2214</v>
      </c>
      <c r="C992" s="67">
        <v>45</v>
      </c>
      <c r="D992" s="67" t="s">
        <v>340</v>
      </c>
      <c r="E992" s="71">
        <v>0.66083025826131103</v>
      </c>
      <c r="F992" s="68">
        <v>43.806306306306297</v>
      </c>
      <c r="G992" s="71">
        <v>0.67824623633345904</v>
      </c>
      <c r="H992" s="68">
        <v>14.921171171171199</v>
      </c>
      <c r="I992" s="71">
        <v>0.62871697672000504</v>
      </c>
      <c r="J992" s="68">
        <v>10.247747747747701</v>
      </c>
      <c r="K992" s="71">
        <v>0.90900394910496796</v>
      </c>
      <c r="L992" s="68">
        <v>67.680180180180201</v>
      </c>
      <c r="M992" s="71">
        <v>0.57913020241833102</v>
      </c>
      <c r="N992" s="68">
        <v>9.0754395916052193</v>
      </c>
      <c r="O992" s="71">
        <v>0.56438418499109999</v>
      </c>
      <c r="P992" s="68">
        <v>73.581661891117506</v>
      </c>
      <c r="Q992" s="71">
        <v>0.60550000000000004</v>
      </c>
      <c r="R992" s="68">
        <v>61.700468018720699</v>
      </c>
    </row>
    <row r="993" spans="1:18" x14ac:dyDescent="0.2">
      <c r="A993" s="141" t="s">
        <v>2215</v>
      </c>
      <c r="B993" s="67" t="s">
        <v>2216</v>
      </c>
      <c r="C993" s="67">
        <v>45</v>
      </c>
      <c r="D993" s="67" t="s">
        <v>340</v>
      </c>
      <c r="E993" s="71">
        <v>0.72672663811819505</v>
      </c>
      <c r="F993" s="68">
        <v>63.795045045045001</v>
      </c>
      <c r="G993" s="71">
        <v>0.73891987124695202</v>
      </c>
      <c r="H993" s="68">
        <v>32.263513513513502</v>
      </c>
      <c r="I993" s="71">
        <v>0.7435837033396</v>
      </c>
      <c r="J993" s="68">
        <v>36.542792792792802</v>
      </c>
      <c r="K993" s="71">
        <v>0.93655471169169302</v>
      </c>
      <c r="L993" s="68">
        <v>79.560810810810807</v>
      </c>
      <c r="M993" s="71">
        <v>0.74614202685550102</v>
      </c>
      <c r="N993" s="68">
        <v>30.686330119115102</v>
      </c>
      <c r="O993" s="71">
        <v>0.69455951557542295</v>
      </c>
      <c r="P993" s="68">
        <v>82.005730659025801</v>
      </c>
      <c r="Q993" s="71">
        <v>0.50060000000000004</v>
      </c>
      <c r="R993" s="68">
        <v>57.488299531981298</v>
      </c>
    </row>
    <row r="994" spans="1:18" x14ac:dyDescent="0.2">
      <c r="A994" s="141" t="s">
        <v>2217</v>
      </c>
      <c r="B994" s="67" t="s">
        <v>2218</v>
      </c>
      <c r="C994" s="67">
        <v>45</v>
      </c>
      <c r="D994" s="67" t="s">
        <v>340</v>
      </c>
      <c r="E994" s="71">
        <v>0.69724152095042502</v>
      </c>
      <c r="F994" s="68">
        <v>55.574324324324301</v>
      </c>
      <c r="G994" s="71">
        <v>0.64859386870592795</v>
      </c>
      <c r="H994" s="68">
        <v>11.204954954954999</v>
      </c>
      <c r="I994" s="71">
        <v>0.70313695706034995</v>
      </c>
      <c r="J994" s="68">
        <v>23.873873873873901</v>
      </c>
      <c r="K994" s="71">
        <v>0.87932312321540895</v>
      </c>
      <c r="L994" s="68">
        <v>54.898648648648702</v>
      </c>
      <c r="M994" s="71">
        <v>0.65929587814817303</v>
      </c>
      <c r="N994" s="68">
        <v>14.690867838910901</v>
      </c>
      <c r="O994" s="71">
        <v>0.58134929857269302</v>
      </c>
      <c r="P994" s="68">
        <v>75.472779369627503</v>
      </c>
      <c r="Q994" s="71">
        <v>0.71174999999999999</v>
      </c>
      <c r="R994" s="68">
        <v>64.586583463338499</v>
      </c>
    </row>
    <row r="995" spans="1:18" x14ac:dyDescent="0.2">
      <c r="A995" s="141" t="s">
        <v>2219</v>
      </c>
      <c r="B995" s="67" t="s">
        <v>2220</v>
      </c>
      <c r="C995" s="67">
        <v>45</v>
      </c>
      <c r="D995" s="67" t="s">
        <v>340</v>
      </c>
      <c r="E995" s="71">
        <v>0.802864289181492</v>
      </c>
      <c r="F995" s="68">
        <v>84.459459459459495</v>
      </c>
      <c r="G995" s="71">
        <v>0.73415029303193502</v>
      </c>
      <c r="H995" s="68">
        <v>30.8558558558559</v>
      </c>
      <c r="I995" s="71">
        <v>0.67438985290975895</v>
      </c>
      <c r="J995" s="68">
        <v>17.229729729729701</v>
      </c>
      <c r="K995" s="71">
        <v>0.92478415574720296</v>
      </c>
      <c r="L995" s="68">
        <v>73.761261261261296</v>
      </c>
      <c r="M995" s="71">
        <v>0.72610060792304099</v>
      </c>
      <c r="N995" s="68">
        <v>25.8650028360749</v>
      </c>
      <c r="O995" s="71">
        <v>0.75776082547701196</v>
      </c>
      <c r="P995" s="68">
        <v>86.876790830945595</v>
      </c>
      <c r="Q995" s="71">
        <v>1</v>
      </c>
      <c r="R995" s="68">
        <v>100</v>
      </c>
    </row>
    <row r="996" spans="1:18" x14ac:dyDescent="0.2">
      <c r="A996" s="141" t="s">
        <v>2221</v>
      </c>
      <c r="B996" s="67" t="s">
        <v>2222</v>
      </c>
      <c r="C996" s="67">
        <v>45</v>
      </c>
      <c r="D996" s="67" t="s">
        <v>340</v>
      </c>
      <c r="E996" s="71">
        <v>0.77695272871823795</v>
      </c>
      <c r="F996" s="68">
        <v>78.828828828828804</v>
      </c>
      <c r="G996" s="71">
        <v>0.68702729013744901</v>
      </c>
      <c r="H996" s="68">
        <v>16.6666666666667</v>
      </c>
      <c r="I996" s="71">
        <v>0.68140432198745504</v>
      </c>
      <c r="J996" s="68">
        <v>18.3558558558559</v>
      </c>
      <c r="K996" s="71">
        <v>0.915899610679898</v>
      </c>
      <c r="L996" s="68">
        <v>70.608108108108098</v>
      </c>
      <c r="M996" s="71">
        <v>0.66263611463691596</v>
      </c>
      <c r="N996" s="68">
        <v>15.031196823596099</v>
      </c>
      <c r="O996" s="71">
        <v>0.71474903486770702</v>
      </c>
      <c r="P996" s="68">
        <v>83.495702005730607</v>
      </c>
      <c r="Q996" s="71">
        <v>1</v>
      </c>
      <c r="R996" s="68">
        <v>100</v>
      </c>
    </row>
    <row r="997" spans="1:18" x14ac:dyDescent="0.2">
      <c r="A997" s="141" t="s">
        <v>2223</v>
      </c>
      <c r="B997" s="67" t="s">
        <v>2224</v>
      </c>
      <c r="C997" s="67">
        <v>45</v>
      </c>
      <c r="D997" s="67" t="s">
        <v>340</v>
      </c>
      <c r="E997" s="71">
        <v>0.60995575747976305</v>
      </c>
      <c r="F997" s="68">
        <v>27.702702702702702</v>
      </c>
      <c r="G997" s="71">
        <v>0.68309560109495004</v>
      </c>
      <c r="H997" s="68">
        <v>15.709459459459501</v>
      </c>
      <c r="I997" s="71">
        <v>0.68812841715448703</v>
      </c>
      <c r="J997" s="68">
        <v>19.707207207207201</v>
      </c>
      <c r="K997" s="71">
        <v>0.93106476191526699</v>
      </c>
      <c r="L997" s="68">
        <v>77.308558558558602</v>
      </c>
      <c r="M997" s="71">
        <v>0.65929587814817303</v>
      </c>
      <c r="N997" s="68">
        <v>14.690867838910901</v>
      </c>
      <c r="O997" s="71">
        <v>0.69814988656570198</v>
      </c>
      <c r="P997" s="68">
        <v>82.406876790830907</v>
      </c>
      <c r="Q997" s="71">
        <v>0</v>
      </c>
      <c r="R997" s="68">
        <v>33.229329173166903</v>
      </c>
    </row>
    <row r="998" spans="1:18" x14ac:dyDescent="0.2">
      <c r="A998" s="141" t="s">
        <v>2225</v>
      </c>
      <c r="B998" s="67" t="s">
        <v>2226</v>
      </c>
      <c r="C998" s="67">
        <v>45</v>
      </c>
      <c r="D998" s="67" t="s">
        <v>340</v>
      </c>
      <c r="E998" s="71">
        <v>0.76628824690468</v>
      </c>
      <c r="F998" s="68">
        <v>75.506756756756801</v>
      </c>
      <c r="G998" s="71">
        <v>0.64445352497436603</v>
      </c>
      <c r="H998" s="68">
        <v>10.923423423423399</v>
      </c>
      <c r="I998" s="71">
        <v>0.71596554303051196</v>
      </c>
      <c r="J998" s="68">
        <v>28.265765765765799</v>
      </c>
      <c r="K998" s="71">
        <v>0.95979009216925604</v>
      </c>
      <c r="L998" s="68">
        <v>88.400900900900893</v>
      </c>
      <c r="M998" s="71">
        <v>0.64927516868194302</v>
      </c>
      <c r="N998" s="68">
        <v>13.3862733976177</v>
      </c>
      <c r="O998" s="71">
        <v>0.63929515257199998</v>
      </c>
      <c r="P998" s="68">
        <v>78.968481375358195</v>
      </c>
      <c r="Q998" s="71">
        <v>0.98895</v>
      </c>
      <c r="R998" s="68">
        <v>70.280811232449295</v>
      </c>
    </row>
    <row r="999" spans="1:18" x14ac:dyDescent="0.2">
      <c r="A999" s="141" t="s">
        <v>2227</v>
      </c>
      <c r="B999" s="67" t="s">
        <v>2228</v>
      </c>
      <c r="C999" s="67">
        <v>66</v>
      </c>
      <c r="D999" s="67" t="s">
        <v>340</v>
      </c>
      <c r="E999" s="71">
        <v>0.89449220119520501</v>
      </c>
      <c r="F999" s="68">
        <v>96.6216216216216</v>
      </c>
      <c r="G999" s="71">
        <v>0.83137222903696695</v>
      </c>
      <c r="H999" s="68">
        <v>77.0833333333333</v>
      </c>
      <c r="I999" s="71">
        <v>0.80557098650293002</v>
      </c>
      <c r="J999" s="68">
        <v>59.009009009008999</v>
      </c>
      <c r="K999" s="71">
        <v>0.93515233432342004</v>
      </c>
      <c r="L999" s="68">
        <v>79.110360360360403</v>
      </c>
      <c r="M999" s="71">
        <v>0.89645266884895403</v>
      </c>
      <c r="N999" s="68">
        <v>76.574021554168993</v>
      </c>
      <c r="O999" s="71">
        <v>0.898404988458958</v>
      </c>
      <c r="P999" s="68">
        <v>97.593123209169093</v>
      </c>
      <c r="Q999" s="71">
        <v>1</v>
      </c>
      <c r="R999" s="68">
        <v>100</v>
      </c>
    </row>
    <row r="1000" spans="1:18" x14ac:dyDescent="0.2">
      <c r="A1000" s="141" t="s">
        <v>2229</v>
      </c>
      <c r="B1000" s="67" t="s">
        <v>2230</v>
      </c>
      <c r="C1000" s="67">
        <v>45</v>
      </c>
      <c r="D1000" s="67" t="s">
        <v>340</v>
      </c>
      <c r="E1000" s="71">
        <v>0.58539026751004197</v>
      </c>
      <c r="F1000" s="68">
        <v>20.664414414414399</v>
      </c>
      <c r="G1000" s="71">
        <v>0.73010861141698102</v>
      </c>
      <c r="H1000" s="68">
        <v>28.885135135135101</v>
      </c>
      <c r="I1000" s="71">
        <v>0.63195788425343502</v>
      </c>
      <c r="J1000" s="68">
        <v>10.698198198198201</v>
      </c>
      <c r="K1000" s="71">
        <v>0.76240366641118296</v>
      </c>
      <c r="L1000" s="68">
        <v>23.3108108108108</v>
      </c>
      <c r="M1000" s="71">
        <v>0.68267753356937699</v>
      </c>
      <c r="N1000" s="68">
        <v>18.377765173000601</v>
      </c>
      <c r="O1000" s="71">
        <v>0.70519390940927795</v>
      </c>
      <c r="P1000" s="68">
        <v>82.808022922636098</v>
      </c>
      <c r="Q1000" s="71">
        <v>0</v>
      </c>
      <c r="R1000" s="68">
        <v>33.229329173166903</v>
      </c>
    </row>
    <row r="1001" spans="1:18" x14ac:dyDescent="0.2">
      <c r="A1001" s="141" t="s">
        <v>1034</v>
      </c>
      <c r="B1001" s="67" t="s">
        <v>2231</v>
      </c>
      <c r="C1001" s="67">
        <v>45</v>
      </c>
      <c r="D1001" s="67" t="s">
        <v>340</v>
      </c>
      <c r="E1001" s="71">
        <v>0.79809118693139702</v>
      </c>
      <c r="F1001" s="68">
        <v>83.614864864864899</v>
      </c>
      <c r="G1001" s="71">
        <v>0.78024772495946804</v>
      </c>
      <c r="H1001" s="68">
        <v>51.6891891891892</v>
      </c>
      <c r="I1001" s="71">
        <v>0.66500468516390798</v>
      </c>
      <c r="J1001" s="68">
        <v>15.5968468468468</v>
      </c>
      <c r="K1001" s="71">
        <v>0.78632000287880799</v>
      </c>
      <c r="L1001" s="68">
        <v>28.885135135135101</v>
      </c>
      <c r="M1001" s="71">
        <v>0.76284320929921801</v>
      </c>
      <c r="N1001" s="68">
        <v>34.543391945547398</v>
      </c>
      <c r="O1001" s="71">
        <v>0.80003149928698003</v>
      </c>
      <c r="P1001" s="68">
        <v>90.716332378223498</v>
      </c>
      <c r="Q1001" s="71">
        <v>0.99409999999999998</v>
      </c>
      <c r="R1001" s="68">
        <v>71.060842433697303</v>
      </c>
    </row>
    <row r="1002" spans="1:18" x14ac:dyDescent="0.2">
      <c r="A1002" s="141" t="s">
        <v>2232</v>
      </c>
      <c r="B1002" s="67" t="s">
        <v>2233</v>
      </c>
      <c r="C1002" s="67">
        <v>45</v>
      </c>
      <c r="D1002" s="67" t="s">
        <v>340</v>
      </c>
      <c r="E1002" s="71">
        <v>0.71645394675033802</v>
      </c>
      <c r="F1002" s="68">
        <v>61.036036036036002</v>
      </c>
      <c r="G1002" s="71">
        <v>0.73674042867869904</v>
      </c>
      <c r="H1002" s="68">
        <v>31.531531531531499</v>
      </c>
      <c r="I1002" s="71">
        <v>0.709039665727352</v>
      </c>
      <c r="J1002" s="68">
        <v>26.069819819819799</v>
      </c>
      <c r="K1002" s="71">
        <v>0.88228356484039705</v>
      </c>
      <c r="L1002" s="68">
        <v>56.081081081081102</v>
      </c>
      <c r="M1002" s="71">
        <v>0.736121317389271</v>
      </c>
      <c r="N1002" s="68">
        <v>28.417470221213801</v>
      </c>
      <c r="O1002" s="71">
        <v>0.70793870386630597</v>
      </c>
      <c r="P1002" s="68">
        <v>82.922636103151902</v>
      </c>
      <c r="Q1002" s="71">
        <v>0.52659999999999996</v>
      </c>
      <c r="R1002" s="68">
        <v>58.892355694227803</v>
      </c>
    </row>
    <row r="1003" spans="1:18" x14ac:dyDescent="0.2">
      <c r="A1003" s="141" t="s">
        <v>2234</v>
      </c>
      <c r="B1003" s="67" t="s">
        <v>2235</v>
      </c>
      <c r="C1003" s="67">
        <v>45</v>
      </c>
      <c r="D1003" s="67" t="s">
        <v>340</v>
      </c>
      <c r="E1003" s="71">
        <v>0.77641564769476901</v>
      </c>
      <c r="F1003" s="68">
        <v>78.603603603603602</v>
      </c>
      <c r="G1003" s="71">
        <v>0.78661346989579295</v>
      </c>
      <c r="H1003" s="68">
        <v>54.673423423423401</v>
      </c>
      <c r="I1003" s="71">
        <v>0.73336259113135305</v>
      </c>
      <c r="J1003" s="68">
        <v>33.445945945946001</v>
      </c>
      <c r="K1003" s="71">
        <v>0.86636988606738197</v>
      </c>
      <c r="L1003" s="68">
        <v>49.943693693693703</v>
      </c>
      <c r="M1003" s="71">
        <v>0.82964793907408696</v>
      </c>
      <c r="N1003" s="68">
        <v>55.700510493476997</v>
      </c>
      <c r="O1003" s="71">
        <v>1</v>
      </c>
      <c r="P1003" s="68">
        <v>100</v>
      </c>
      <c r="Q1003" s="71">
        <v>0.4425</v>
      </c>
      <c r="R1003" s="68">
        <v>54.2121684867395</v>
      </c>
    </row>
    <row r="1004" spans="1:18" x14ac:dyDescent="0.2">
      <c r="A1004" s="141" t="s">
        <v>2236</v>
      </c>
      <c r="B1004" s="67" t="s">
        <v>2237</v>
      </c>
      <c r="C1004" s="67">
        <v>45</v>
      </c>
      <c r="D1004" s="67" t="s">
        <v>340</v>
      </c>
      <c r="E1004" s="71">
        <v>0.67840195592856201</v>
      </c>
      <c r="F1004" s="68">
        <v>49.380630630630598</v>
      </c>
      <c r="G1004" s="71">
        <v>0.75938102209097302</v>
      </c>
      <c r="H1004" s="68">
        <v>41.216216216216203</v>
      </c>
      <c r="I1004" s="71">
        <v>0.72014662545177499</v>
      </c>
      <c r="J1004" s="68">
        <v>29.279279279279301</v>
      </c>
      <c r="K1004" s="71">
        <v>0.87806826438781205</v>
      </c>
      <c r="L1004" s="68">
        <v>54.279279279279301</v>
      </c>
      <c r="M1004" s="71">
        <v>0.82630770258534303</v>
      </c>
      <c r="N1004" s="68">
        <v>54.3959160521838</v>
      </c>
      <c r="O1004" s="71">
        <v>0.764058121055469</v>
      </c>
      <c r="P1004" s="68">
        <v>87.564469914040103</v>
      </c>
      <c r="Q1004" s="71">
        <v>0.12245</v>
      </c>
      <c r="R1004" s="68">
        <v>43.837753510140402</v>
      </c>
    </row>
    <row r="1005" spans="1:18" x14ac:dyDescent="0.2">
      <c r="A1005" s="141" t="s">
        <v>2238</v>
      </c>
      <c r="B1005" s="67" t="s">
        <v>2239</v>
      </c>
      <c r="C1005" s="67">
        <v>45</v>
      </c>
      <c r="D1005" s="67" t="s">
        <v>340</v>
      </c>
      <c r="E1005" s="71">
        <v>0.75406738532103401</v>
      </c>
      <c r="F1005" s="68">
        <v>71.396396396396398</v>
      </c>
      <c r="G1005" s="71">
        <v>0.77742271753039804</v>
      </c>
      <c r="H1005" s="68">
        <v>49.943693693693703</v>
      </c>
      <c r="I1005" s="71">
        <v>0.66217065820592702</v>
      </c>
      <c r="J1005" s="68">
        <v>15.146396396396399</v>
      </c>
      <c r="K1005" s="71">
        <v>0.88386224156656701</v>
      </c>
      <c r="L1005" s="68">
        <v>56.813063063063098</v>
      </c>
      <c r="M1005" s="71">
        <v>0.76952368227670498</v>
      </c>
      <c r="N1005" s="68">
        <v>36.868973340896197</v>
      </c>
      <c r="O1005" s="71">
        <v>0.78962501234660598</v>
      </c>
      <c r="P1005" s="68">
        <v>89.627507163323799</v>
      </c>
      <c r="Q1005" s="71">
        <v>0.64180000000000004</v>
      </c>
      <c r="R1005" s="68">
        <v>62.558502340093597</v>
      </c>
    </row>
    <row r="1006" spans="1:18" x14ac:dyDescent="0.2">
      <c r="A1006" s="141" t="s">
        <v>1878</v>
      </c>
      <c r="B1006" s="67" t="s">
        <v>2240</v>
      </c>
      <c r="C1006" s="67">
        <v>45</v>
      </c>
      <c r="D1006" s="67" t="s">
        <v>340</v>
      </c>
      <c r="E1006" s="71">
        <v>0.64370315015442603</v>
      </c>
      <c r="F1006" s="68">
        <v>38.457207207207198</v>
      </c>
      <c r="G1006" s="71">
        <v>0.75856509229523095</v>
      </c>
      <c r="H1006" s="68">
        <v>40.596846846846802</v>
      </c>
      <c r="I1006" s="71">
        <v>0.65858031947812101</v>
      </c>
      <c r="J1006" s="68">
        <v>14.3581081081081</v>
      </c>
      <c r="K1006" s="71">
        <v>0.89032149775420999</v>
      </c>
      <c r="L1006" s="68">
        <v>59.797297297297298</v>
      </c>
      <c r="M1006" s="71">
        <v>0.76284320929921801</v>
      </c>
      <c r="N1006" s="68">
        <v>34.543391945547398</v>
      </c>
      <c r="O1006" s="71">
        <v>0.791908782099773</v>
      </c>
      <c r="P1006" s="68">
        <v>89.856733524355306</v>
      </c>
      <c r="Q1006" s="71">
        <v>0</v>
      </c>
      <c r="R1006" s="68">
        <v>33.229329173166903</v>
      </c>
    </row>
    <row r="1007" spans="1:18" x14ac:dyDescent="0.2">
      <c r="A1007" s="141" t="s">
        <v>2241</v>
      </c>
      <c r="B1007" s="67" t="s">
        <v>2242</v>
      </c>
      <c r="C1007" s="67">
        <v>45</v>
      </c>
      <c r="D1007" s="67" t="s">
        <v>340</v>
      </c>
      <c r="E1007" s="71">
        <v>0.80097372968444702</v>
      </c>
      <c r="F1007" s="68">
        <v>84.009009009009006</v>
      </c>
      <c r="G1007" s="71">
        <v>0.66933330183338002</v>
      </c>
      <c r="H1007" s="68">
        <v>13.457207207207199</v>
      </c>
      <c r="I1007" s="71">
        <v>0.74713369864721801</v>
      </c>
      <c r="J1007" s="68">
        <v>37.781531531531499</v>
      </c>
      <c r="K1007" s="71">
        <v>0.88316995929071096</v>
      </c>
      <c r="L1007" s="68">
        <v>56.475225225225202</v>
      </c>
      <c r="M1007" s="71">
        <v>0.81962722960785594</v>
      </c>
      <c r="N1007" s="68">
        <v>52.2972206466251</v>
      </c>
      <c r="O1007" s="71">
        <v>0.69207818872751903</v>
      </c>
      <c r="P1007" s="68">
        <v>81.833810888252103</v>
      </c>
      <c r="Q1007" s="71">
        <v>0.99450000000000005</v>
      </c>
      <c r="R1007" s="68">
        <v>71.138845553822193</v>
      </c>
    </row>
    <row r="1008" spans="1:18" x14ac:dyDescent="0.2">
      <c r="A1008" s="141" t="s">
        <v>2243</v>
      </c>
      <c r="B1008" s="67" t="s">
        <v>2244</v>
      </c>
      <c r="C1008" s="67">
        <v>45</v>
      </c>
      <c r="D1008" s="67" t="s">
        <v>340</v>
      </c>
      <c r="E1008" s="71">
        <v>0.78787262079640197</v>
      </c>
      <c r="F1008" s="68">
        <v>81.475225225225202</v>
      </c>
      <c r="G1008" s="71">
        <v>0.721595208476838</v>
      </c>
      <c r="H1008" s="68">
        <v>26.069819819819799</v>
      </c>
      <c r="I1008" s="71">
        <v>0.73225402984782595</v>
      </c>
      <c r="J1008" s="68">
        <v>32.995495495495497</v>
      </c>
      <c r="K1008" s="71">
        <v>0.83256367530438002</v>
      </c>
      <c r="L1008" s="68">
        <v>38.738738738738697</v>
      </c>
      <c r="M1008" s="71">
        <v>0.74614202685550102</v>
      </c>
      <c r="N1008" s="68">
        <v>30.686330119115102</v>
      </c>
      <c r="O1008" s="71">
        <v>0.69468078429386404</v>
      </c>
      <c r="P1008" s="68">
        <v>82.063037249283695</v>
      </c>
      <c r="Q1008" s="71">
        <v>1</v>
      </c>
      <c r="R1008" s="68">
        <v>100</v>
      </c>
    </row>
    <row r="1009" spans="1:18" x14ac:dyDescent="0.2">
      <c r="A1009" s="141" t="s">
        <v>2245</v>
      </c>
      <c r="B1009" s="67" t="s">
        <v>2246</v>
      </c>
      <c r="C1009" s="67">
        <v>45</v>
      </c>
      <c r="D1009" s="67" t="s">
        <v>340</v>
      </c>
      <c r="E1009" s="71">
        <v>0.71471475279560803</v>
      </c>
      <c r="F1009" s="68">
        <v>60.247747747747802</v>
      </c>
      <c r="G1009" s="71">
        <v>0.67051901565595395</v>
      </c>
      <c r="H1009" s="68">
        <v>13.6824324324324</v>
      </c>
      <c r="I1009" s="71">
        <v>0.69962892179247205</v>
      </c>
      <c r="J1009" s="68">
        <v>22.635135135135101</v>
      </c>
      <c r="K1009" s="71">
        <v>0.86132008397690196</v>
      </c>
      <c r="L1009" s="68">
        <v>47.691441441441398</v>
      </c>
      <c r="M1009" s="71">
        <v>0.54906807401964097</v>
      </c>
      <c r="N1009" s="68">
        <v>7.7708451503119704</v>
      </c>
      <c r="O1009" s="71">
        <v>0.50775242132867804</v>
      </c>
      <c r="P1009" s="68">
        <v>68.9971346704871</v>
      </c>
      <c r="Q1009" s="71">
        <v>1</v>
      </c>
      <c r="R1009" s="68">
        <v>100</v>
      </c>
    </row>
    <row r="1010" spans="1:18" x14ac:dyDescent="0.2">
      <c r="A1010" s="141" t="s">
        <v>2247</v>
      </c>
      <c r="B1010" s="67" t="s">
        <v>2248</v>
      </c>
      <c r="C1010" s="67">
        <v>45</v>
      </c>
      <c r="D1010" s="67" t="s">
        <v>340</v>
      </c>
      <c r="E1010" s="71">
        <v>0.74787258345146801</v>
      </c>
      <c r="F1010" s="68">
        <v>70.101351351351397</v>
      </c>
      <c r="G1010" s="71">
        <v>0.65930292514832101</v>
      </c>
      <c r="H1010" s="68">
        <v>12.556306306306301</v>
      </c>
      <c r="I1010" s="71">
        <v>0.70583213553159496</v>
      </c>
      <c r="J1010" s="68">
        <v>24.6621621621622</v>
      </c>
      <c r="K1010" s="71">
        <v>0.95421418429385296</v>
      </c>
      <c r="L1010" s="68">
        <v>86.430180180180201</v>
      </c>
      <c r="M1010" s="71">
        <v>0.65929587814817303</v>
      </c>
      <c r="N1010" s="68">
        <v>14.690867838910901</v>
      </c>
      <c r="O1010" s="71">
        <v>0.50859037758686798</v>
      </c>
      <c r="P1010" s="68">
        <v>69.054441260744994</v>
      </c>
      <c r="Q1010" s="71">
        <v>1</v>
      </c>
      <c r="R1010" s="68">
        <v>100</v>
      </c>
    </row>
    <row r="1011" spans="1:18" x14ac:dyDescent="0.2">
      <c r="A1011" s="141" t="s">
        <v>2249</v>
      </c>
      <c r="B1011" s="67" t="s">
        <v>2250</v>
      </c>
      <c r="C1011" s="67">
        <v>45</v>
      </c>
      <c r="D1011" s="67" t="s">
        <v>340</v>
      </c>
      <c r="E1011" s="71">
        <v>0.72499186380534697</v>
      </c>
      <c r="F1011" s="68">
        <v>63.400900900900901</v>
      </c>
      <c r="G1011" s="71">
        <v>0.69729760101488203</v>
      </c>
      <c r="H1011" s="68">
        <v>18.862612612612601</v>
      </c>
      <c r="I1011" s="71">
        <v>0.70866097426765695</v>
      </c>
      <c r="J1011" s="68">
        <v>25.7882882882883</v>
      </c>
      <c r="K1011" s="71">
        <v>0.71185894731380495</v>
      </c>
      <c r="L1011" s="68">
        <v>14.695945945945899</v>
      </c>
      <c r="M1011" s="71">
        <v>0.65595564165942899</v>
      </c>
      <c r="N1011" s="68">
        <v>14.293817356778201</v>
      </c>
      <c r="O1011" s="71">
        <v>0.57617801857631101</v>
      </c>
      <c r="P1011" s="68">
        <v>75.128939828080206</v>
      </c>
      <c r="Q1011" s="71">
        <v>1</v>
      </c>
      <c r="R1011" s="68">
        <v>100</v>
      </c>
    </row>
    <row r="1012" spans="1:18" x14ac:dyDescent="0.2">
      <c r="A1012" s="141" t="s">
        <v>2251</v>
      </c>
      <c r="B1012" s="67" t="s">
        <v>2252</v>
      </c>
      <c r="C1012" s="67">
        <v>45</v>
      </c>
      <c r="D1012" s="67" t="s">
        <v>340</v>
      </c>
      <c r="E1012" s="71">
        <v>0.73440031619156398</v>
      </c>
      <c r="F1012" s="68">
        <v>66.159909909909899</v>
      </c>
      <c r="G1012" s="71">
        <v>0.63714111794144201</v>
      </c>
      <c r="H1012" s="68">
        <v>10.304054054054101</v>
      </c>
      <c r="I1012" s="71">
        <v>0.74397113906407497</v>
      </c>
      <c r="J1012" s="68">
        <v>36.768018018017997</v>
      </c>
      <c r="K1012" s="71">
        <v>0.96389027566990804</v>
      </c>
      <c r="L1012" s="68">
        <v>89.752252252252205</v>
      </c>
      <c r="M1012" s="71">
        <v>0.46890239828979902</v>
      </c>
      <c r="N1012" s="68">
        <v>5.5587067498582003</v>
      </c>
      <c r="O1012" s="71">
        <v>0.59249696618415904</v>
      </c>
      <c r="P1012" s="68">
        <v>76.103151862464202</v>
      </c>
      <c r="Q1012" s="71">
        <v>1</v>
      </c>
      <c r="R1012" s="68">
        <v>100</v>
      </c>
    </row>
    <row r="1013" spans="1:18" x14ac:dyDescent="0.2">
      <c r="A1013" s="141" t="s">
        <v>2253</v>
      </c>
      <c r="B1013" s="67" t="s">
        <v>2254</v>
      </c>
      <c r="C1013" s="67">
        <v>45</v>
      </c>
      <c r="D1013" s="67" t="s">
        <v>340</v>
      </c>
      <c r="E1013" s="71">
        <v>0.64464454940560101</v>
      </c>
      <c r="F1013" s="68">
        <v>38.6824324324324</v>
      </c>
      <c r="G1013" s="71">
        <v>0.55443895330812598</v>
      </c>
      <c r="H1013" s="68">
        <v>5.6306306306306304</v>
      </c>
      <c r="I1013" s="71">
        <v>0.67533093674299105</v>
      </c>
      <c r="J1013" s="68">
        <v>17.5675675675676</v>
      </c>
      <c r="K1013" s="71">
        <v>0.96060146739204799</v>
      </c>
      <c r="L1013" s="68">
        <v>88.851351351351397</v>
      </c>
      <c r="M1013" s="71">
        <v>0.41879885095864799</v>
      </c>
      <c r="N1013" s="68">
        <v>4.7646057855927397</v>
      </c>
      <c r="O1013" s="71">
        <v>0.41429708803179399</v>
      </c>
      <c r="P1013" s="68">
        <v>60.859598853868199</v>
      </c>
      <c r="Q1013" s="71">
        <v>0.84440000000000004</v>
      </c>
      <c r="R1013" s="68">
        <v>67.706708268330701</v>
      </c>
    </row>
    <row r="1014" spans="1:18" x14ac:dyDescent="0.2">
      <c r="A1014" s="141" t="s">
        <v>1284</v>
      </c>
      <c r="B1014" s="67" t="s">
        <v>2255</v>
      </c>
      <c r="C1014" s="67">
        <v>45</v>
      </c>
      <c r="D1014" s="67" t="s">
        <v>340</v>
      </c>
      <c r="E1014" s="71">
        <v>0.37885073241689499</v>
      </c>
      <c r="F1014" s="68">
        <v>2.9842342342342301</v>
      </c>
      <c r="G1014" s="71">
        <v>0.45643389029131298</v>
      </c>
      <c r="H1014" s="68">
        <v>3.1531531531531498</v>
      </c>
      <c r="I1014" s="71">
        <v>0.51830644930069403</v>
      </c>
      <c r="J1014" s="68">
        <v>3.2657657657657699</v>
      </c>
      <c r="K1014" s="71">
        <v>0.88852422657146302</v>
      </c>
      <c r="L1014" s="68">
        <v>59.065315315315303</v>
      </c>
      <c r="M1014" s="71">
        <v>0.118177566971742</v>
      </c>
      <c r="N1014" s="68">
        <v>2.2121384004537701</v>
      </c>
      <c r="O1014" s="71">
        <v>0.21436226136615699</v>
      </c>
      <c r="P1014" s="68">
        <v>35.587392550143299</v>
      </c>
      <c r="Q1014" s="71">
        <v>7.7299999999999994E-2</v>
      </c>
      <c r="R1014" s="68">
        <v>41.965678627145103</v>
      </c>
    </row>
    <row r="1015" spans="1:18" x14ac:dyDescent="0.2">
      <c r="A1015" s="141" t="s">
        <v>2256</v>
      </c>
      <c r="B1015" s="67" t="s">
        <v>2257</v>
      </c>
      <c r="C1015" s="67">
        <v>45</v>
      </c>
      <c r="D1015" s="67" t="s">
        <v>340</v>
      </c>
      <c r="E1015" s="71">
        <v>0.66689125104946601</v>
      </c>
      <c r="F1015" s="68">
        <v>45.889639639639597</v>
      </c>
      <c r="G1015" s="71">
        <v>0.55542605013841595</v>
      </c>
      <c r="H1015" s="68">
        <v>5.6869369369369398</v>
      </c>
      <c r="I1015" s="71">
        <v>0.68122160878420202</v>
      </c>
      <c r="J1015" s="68">
        <v>18.2995495495495</v>
      </c>
      <c r="K1015" s="71">
        <v>0.91553596610218801</v>
      </c>
      <c r="L1015" s="68">
        <v>70.551801801801801</v>
      </c>
      <c r="M1015" s="71">
        <v>0.59917162135079205</v>
      </c>
      <c r="N1015" s="68">
        <v>9.6993760635280797</v>
      </c>
      <c r="O1015" s="71">
        <v>0.46249225992119902</v>
      </c>
      <c r="P1015" s="68">
        <v>65.042979942693407</v>
      </c>
      <c r="Q1015" s="71">
        <v>0.78749999999999998</v>
      </c>
      <c r="R1015" s="68">
        <v>66.536661466458696</v>
      </c>
    </row>
    <row r="1016" spans="1:18" x14ac:dyDescent="0.2">
      <c r="A1016" s="141" t="s">
        <v>2258</v>
      </c>
      <c r="B1016" s="67" t="s">
        <v>2259</v>
      </c>
      <c r="C1016" s="67">
        <v>45</v>
      </c>
      <c r="D1016" s="67" t="s">
        <v>340</v>
      </c>
      <c r="E1016" s="71">
        <v>0.62470879306182303</v>
      </c>
      <c r="F1016" s="68">
        <v>32.263513513513502</v>
      </c>
      <c r="G1016" s="71">
        <v>0.57723140503688497</v>
      </c>
      <c r="H1016" s="68">
        <v>6.64414414414414</v>
      </c>
      <c r="I1016" s="71">
        <v>0.67135650343777398</v>
      </c>
      <c r="J1016" s="68">
        <v>16.610360360360399</v>
      </c>
      <c r="K1016" s="71">
        <v>0.95673333489500001</v>
      </c>
      <c r="L1016" s="68">
        <v>87.5</v>
      </c>
      <c r="M1016" s="71">
        <v>0.42881956042487801</v>
      </c>
      <c r="N1016" s="68">
        <v>4.93477027793534</v>
      </c>
      <c r="O1016" s="71">
        <v>0.33321195457639902</v>
      </c>
      <c r="P1016" s="68">
        <v>51.805157593123198</v>
      </c>
      <c r="Q1016" s="71">
        <v>0.78090000000000004</v>
      </c>
      <c r="R1016" s="68">
        <v>66.224648985959405</v>
      </c>
    </row>
    <row r="1017" spans="1:18" x14ac:dyDescent="0.2">
      <c r="A1017" s="141" t="s">
        <v>2260</v>
      </c>
      <c r="B1017" s="67" t="s">
        <v>2261</v>
      </c>
      <c r="C1017" s="67">
        <v>45</v>
      </c>
      <c r="D1017" s="67" t="s">
        <v>340</v>
      </c>
      <c r="E1017" s="71">
        <v>0.61296500155038502</v>
      </c>
      <c r="F1017" s="68">
        <v>28.7162162162162</v>
      </c>
      <c r="G1017" s="71">
        <v>0.57501989807445997</v>
      </c>
      <c r="H1017" s="68">
        <v>6.4752252252252296</v>
      </c>
      <c r="I1017" s="71">
        <v>0.59821365512515501</v>
      </c>
      <c r="J1017" s="68">
        <v>7.0382882882882898</v>
      </c>
      <c r="K1017" s="71">
        <v>0.85672241978875197</v>
      </c>
      <c r="L1017" s="68">
        <v>46.509009009008999</v>
      </c>
      <c r="M1017" s="71">
        <v>0.388736722559957</v>
      </c>
      <c r="N1017" s="68">
        <v>4.4809982983550798</v>
      </c>
      <c r="O1017" s="71">
        <v>0.25909731375398398</v>
      </c>
      <c r="P1017" s="68">
        <v>43.266475644699099</v>
      </c>
      <c r="Q1017" s="71">
        <v>1</v>
      </c>
      <c r="R1017" s="68">
        <v>100</v>
      </c>
    </row>
    <row r="1018" spans="1:18" x14ac:dyDescent="0.2">
      <c r="A1018" s="141" t="s">
        <v>2262</v>
      </c>
      <c r="B1018" s="67" t="s">
        <v>2263</v>
      </c>
      <c r="C1018" s="67">
        <v>45</v>
      </c>
      <c r="D1018" s="67" t="s">
        <v>340</v>
      </c>
      <c r="E1018" s="71">
        <v>0.64877968047576795</v>
      </c>
      <c r="F1018" s="68">
        <v>39.9774774774775</v>
      </c>
      <c r="G1018" s="71">
        <v>0.561735293523136</v>
      </c>
      <c r="H1018" s="68">
        <v>5.85585585585586</v>
      </c>
      <c r="I1018" s="71">
        <v>0.69917399843281303</v>
      </c>
      <c r="J1018" s="68">
        <v>22.4662162162162</v>
      </c>
      <c r="K1018" s="71">
        <v>0.95774479048643701</v>
      </c>
      <c r="L1018" s="68">
        <v>87.725225225225202</v>
      </c>
      <c r="M1018" s="71">
        <v>0.36535506713875299</v>
      </c>
      <c r="N1018" s="68">
        <v>4.1973908111174101</v>
      </c>
      <c r="O1018" s="71">
        <v>0.30866893327346701</v>
      </c>
      <c r="P1018" s="68">
        <v>49.054441260745001</v>
      </c>
      <c r="Q1018" s="71">
        <v>1</v>
      </c>
      <c r="R1018" s="68">
        <v>100</v>
      </c>
    </row>
    <row r="1019" spans="1:18" x14ac:dyDescent="0.2">
      <c r="A1019" s="141" t="s">
        <v>2264</v>
      </c>
      <c r="B1019" s="67" t="s">
        <v>2265</v>
      </c>
      <c r="C1019" s="67">
        <v>45</v>
      </c>
      <c r="D1019" s="67" t="s">
        <v>340</v>
      </c>
      <c r="E1019" s="71">
        <v>0.45002885938814402</v>
      </c>
      <c r="F1019" s="68">
        <v>4.2792792792792804</v>
      </c>
      <c r="G1019" s="71">
        <v>0.43041730162025399</v>
      </c>
      <c r="H1019" s="68">
        <v>2.8716216216216202</v>
      </c>
      <c r="I1019" s="71">
        <v>0.40340186604298101</v>
      </c>
      <c r="J1019" s="68">
        <v>0.78828828828828801</v>
      </c>
      <c r="K1019" s="71">
        <v>0.83146138748340204</v>
      </c>
      <c r="L1019" s="68">
        <v>38.344594594594597</v>
      </c>
      <c r="M1019" s="71">
        <v>0.26180773598770801</v>
      </c>
      <c r="N1019" s="68">
        <v>3.17640385706183</v>
      </c>
      <c r="O1019" s="71">
        <v>0.25218486519452099</v>
      </c>
      <c r="P1019" s="68">
        <v>42.234957020057301</v>
      </c>
      <c r="Q1019" s="71">
        <v>0.52090000000000003</v>
      </c>
      <c r="R1019" s="68">
        <v>58.658346333853402</v>
      </c>
    </row>
    <row r="1020" spans="1:18" x14ac:dyDescent="0.2">
      <c r="A1020" s="141" t="s">
        <v>2266</v>
      </c>
      <c r="B1020" s="67" t="s">
        <v>2267</v>
      </c>
      <c r="C1020" s="67">
        <v>45</v>
      </c>
      <c r="D1020" s="67" t="s">
        <v>340</v>
      </c>
      <c r="E1020" s="71">
        <v>0.42859893229882901</v>
      </c>
      <c r="F1020" s="68">
        <v>3.94144144144144</v>
      </c>
      <c r="G1020" s="71">
        <v>0.39989421962995902</v>
      </c>
      <c r="H1020" s="68">
        <v>2.5337837837837802</v>
      </c>
      <c r="I1020" s="71">
        <v>0.53566899473306295</v>
      </c>
      <c r="J1020" s="68">
        <v>3.7162162162162198</v>
      </c>
      <c r="K1020" s="71">
        <v>0.75431699115336404</v>
      </c>
      <c r="L1020" s="68">
        <v>21.903153153153202</v>
      </c>
      <c r="M1020" s="71">
        <v>0.22506513461152999</v>
      </c>
      <c r="N1020" s="68">
        <v>3.0062393647192298</v>
      </c>
      <c r="O1020" s="71">
        <v>0.201948253665059</v>
      </c>
      <c r="P1020" s="68">
        <v>32.893982808022898</v>
      </c>
      <c r="Q1020" s="71">
        <v>0.45469999999999999</v>
      </c>
      <c r="R1020" s="68">
        <v>54.680187207488302</v>
      </c>
    </row>
    <row r="1021" spans="1:18" x14ac:dyDescent="0.2">
      <c r="A1021" s="141" t="s">
        <v>2268</v>
      </c>
      <c r="B1021" s="67" t="s">
        <v>2269</v>
      </c>
      <c r="C1021" s="67">
        <v>45</v>
      </c>
      <c r="D1021" s="67" t="s">
        <v>340</v>
      </c>
      <c r="E1021" s="71">
        <v>0.33235775903996001</v>
      </c>
      <c r="F1021" s="68">
        <v>2.30855855855856</v>
      </c>
      <c r="G1021" s="71">
        <v>0.43135079290581202</v>
      </c>
      <c r="H1021" s="68">
        <v>2.92792792792793</v>
      </c>
      <c r="I1021" s="71">
        <v>0.51587456025065603</v>
      </c>
      <c r="J1021" s="68">
        <v>3.1531531531531498</v>
      </c>
      <c r="K1021" s="71">
        <v>0.79398476721404099</v>
      </c>
      <c r="L1021" s="68">
        <v>29.898648648648699</v>
      </c>
      <c r="M1021" s="71">
        <v>0.181642060257866</v>
      </c>
      <c r="N1021" s="68">
        <v>2.5524673851389701</v>
      </c>
      <c r="O1021" s="71">
        <v>7.1294373611381398E-2</v>
      </c>
      <c r="P1021" s="68">
        <v>6.7048710601719197</v>
      </c>
      <c r="Q1021" s="71">
        <v>0</v>
      </c>
      <c r="R1021" s="68">
        <v>33.229329173166903</v>
      </c>
    </row>
    <row r="1022" spans="1:18" x14ac:dyDescent="0.2">
      <c r="A1022" s="141" t="s">
        <v>2270</v>
      </c>
      <c r="B1022" s="67" t="s">
        <v>2271</v>
      </c>
      <c r="C1022" s="67">
        <v>45</v>
      </c>
      <c r="D1022" s="67" t="s">
        <v>340</v>
      </c>
      <c r="E1022" s="71">
        <v>0.3271039978352</v>
      </c>
      <c r="F1022" s="68">
        <v>2.1959459459459501</v>
      </c>
      <c r="G1022" s="71">
        <v>0.457434400198928</v>
      </c>
      <c r="H1022" s="68">
        <v>3.2094594594594601</v>
      </c>
      <c r="I1022" s="71">
        <v>0.49713874551688703</v>
      </c>
      <c r="J1022" s="68">
        <v>2.5337837837837802</v>
      </c>
      <c r="K1022" s="71">
        <v>0.71512535016932699</v>
      </c>
      <c r="L1022" s="68">
        <v>15.484234234234201</v>
      </c>
      <c r="M1022" s="71">
        <v>0.19834324270158299</v>
      </c>
      <c r="N1022" s="68">
        <v>2.7226318774815699</v>
      </c>
      <c r="O1022" s="71">
        <v>9.45822484244737E-2</v>
      </c>
      <c r="P1022" s="68">
        <v>9.3982808022922608</v>
      </c>
      <c r="Q1022" s="71">
        <v>0</v>
      </c>
      <c r="R1022" s="68">
        <v>33.229329173166903</v>
      </c>
    </row>
    <row r="1023" spans="1:18" x14ac:dyDescent="0.2">
      <c r="A1023" s="141" t="s">
        <v>2272</v>
      </c>
      <c r="B1023" s="67" t="s">
        <v>2273</v>
      </c>
      <c r="C1023" s="67">
        <v>45</v>
      </c>
      <c r="D1023" s="67" t="s">
        <v>340</v>
      </c>
      <c r="E1023" s="71">
        <v>0.45602112847240001</v>
      </c>
      <c r="F1023" s="68">
        <v>4.3918918918918903</v>
      </c>
      <c r="G1023" s="71">
        <v>0.33357558647535102</v>
      </c>
      <c r="H1023" s="68">
        <v>2.0833333333333299</v>
      </c>
      <c r="I1023" s="71">
        <v>0.49408457863962402</v>
      </c>
      <c r="J1023" s="68">
        <v>2.4211711711711699</v>
      </c>
      <c r="K1023" s="71">
        <v>0.71712915440229996</v>
      </c>
      <c r="L1023" s="68">
        <v>15.8783783783784</v>
      </c>
      <c r="M1023" s="71">
        <v>0.21838466163404399</v>
      </c>
      <c r="N1023" s="68">
        <v>2.9495178672717</v>
      </c>
      <c r="O1023" s="71">
        <v>0.187352789683081</v>
      </c>
      <c r="P1023" s="68">
        <v>29.1117478510029</v>
      </c>
      <c r="Q1023" s="71">
        <v>0.78559999999999997</v>
      </c>
      <c r="R1023" s="68">
        <v>66.3806552262091</v>
      </c>
    </row>
    <row r="1024" spans="1:18" x14ac:dyDescent="0.2">
      <c r="A1024" s="141" t="s">
        <v>2274</v>
      </c>
      <c r="B1024" s="67" t="s">
        <v>2275</v>
      </c>
      <c r="C1024" s="67">
        <v>45</v>
      </c>
      <c r="D1024" s="67" t="s">
        <v>340</v>
      </c>
      <c r="E1024" s="71">
        <v>0.20227234650387499</v>
      </c>
      <c r="F1024" s="68">
        <v>0.168918918918919</v>
      </c>
      <c r="G1024" s="71">
        <v>6.8285177136650999E-2</v>
      </c>
      <c r="H1024" s="68">
        <v>0.112612612612613</v>
      </c>
      <c r="I1024" s="71">
        <v>0.41103618286775401</v>
      </c>
      <c r="J1024" s="68">
        <v>0.90090090090090102</v>
      </c>
      <c r="K1024" s="71">
        <v>0.66640608138578095</v>
      </c>
      <c r="L1024" s="68">
        <v>8.5022522522522497</v>
      </c>
      <c r="M1024" s="71">
        <v>0</v>
      </c>
      <c r="N1024" s="68">
        <v>1.02098695405559</v>
      </c>
      <c r="O1024" s="71">
        <v>6.7106637633066402E-2</v>
      </c>
      <c r="P1024" s="68">
        <v>6.4756446991403998</v>
      </c>
      <c r="Q1024" s="71">
        <v>8.0000000000000004E-4</v>
      </c>
      <c r="R1024" s="68">
        <v>34.711388455538199</v>
      </c>
    </row>
    <row r="1025" spans="1:18" x14ac:dyDescent="0.2">
      <c r="A1025" s="141" t="s">
        <v>2276</v>
      </c>
      <c r="B1025" s="67" t="s">
        <v>2277</v>
      </c>
      <c r="C1025" s="67">
        <v>45</v>
      </c>
      <c r="D1025" s="67" t="s">
        <v>340</v>
      </c>
      <c r="E1025" s="71">
        <v>0.28350859286229502</v>
      </c>
      <c r="F1025" s="68">
        <v>1.7454954954955</v>
      </c>
      <c r="G1025" s="71">
        <v>0.25451841112245099</v>
      </c>
      <c r="H1025" s="68">
        <v>1.4639639639639599</v>
      </c>
      <c r="I1025" s="71">
        <v>0.48444501996563699</v>
      </c>
      <c r="J1025" s="68">
        <v>2.30855855855856</v>
      </c>
      <c r="K1025" s="71">
        <v>0.68033296951848299</v>
      </c>
      <c r="L1025" s="68">
        <v>10.360360360360399</v>
      </c>
      <c r="M1025" s="71">
        <v>0.14155922239294499</v>
      </c>
      <c r="N1025" s="68">
        <v>2.4390243902439002</v>
      </c>
      <c r="O1025" s="71">
        <v>0.13869593417425199</v>
      </c>
      <c r="P1025" s="68">
        <v>17.765042979942699</v>
      </c>
      <c r="Q1025" s="71">
        <v>1.5E-3</v>
      </c>
      <c r="R1025" s="68">
        <v>35.569422776911097</v>
      </c>
    </row>
    <row r="1026" spans="1:18" x14ac:dyDescent="0.2">
      <c r="A1026" s="141" t="s">
        <v>2278</v>
      </c>
      <c r="B1026" s="67" t="s">
        <v>2279</v>
      </c>
      <c r="C1026" s="67">
        <v>45</v>
      </c>
      <c r="D1026" s="67" t="s">
        <v>340</v>
      </c>
      <c r="E1026" s="71">
        <v>0.394833511703018</v>
      </c>
      <c r="F1026" s="68">
        <v>3.2657657657657699</v>
      </c>
      <c r="G1026" s="71">
        <v>0.49014525948172799</v>
      </c>
      <c r="H1026" s="68">
        <v>3.94144144144144</v>
      </c>
      <c r="I1026" s="71">
        <v>0.56804403644029</v>
      </c>
      <c r="J1026" s="68">
        <v>5.0675675675675702</v>
      </c>
      <c r="K1026" s="71">
        <v>0.75939004583662695</v>
      </c>
      <c r="L1026" s="68">
        <v>22.578828828828801</v>
      </c>
      <c r="M1026" s="71">
        <v>0.335292938740063</v>
      </c>
      <c r="N1026" s="68">
        <v>4.0272263187748196</v>
      </c>
      <c r="O1026" s="71">
        <v>0.2161287897194</v>
      </c>
      <c r="P1026" s="68">
        <v>35.931232091690497</v>
      </c>
      <c r="Q1026" s="71">
        <v>0</v>
      </c>
      <c r="R1026" s="68">
        <v>33.229329173166903</v>
      </c>
    </row>
    <row r="1027" spans="1:18" x14ac:dyDescent="0.2">
      <c r="A1027" s="141" t="s">
        <v>680</v>
      </c>
      <c r="B1027" s="67" t="s">
        <v>2280</v>
      </c>
      <c r="C1027" s="67">
        <v>45</v>
      </c>
      <c r="D1027" s="67" t="s">
        <v>340</v>
      </c>
      <c r="E1027" s="71">
        <v>0.41232555241596802</v>
      </c>
      <c r="F1027" s="68">
        <v>3.5472972972973</v>
      </c>
      <c r="G1027" s="71">
        <v>0.39912742342165303</v>
      </c>
      <c r="H1027" s="68">
        <v>2.4774774774774802</v>
      </c>
      <c r="I1027" s="71">
        <v>0.515521387258284</v>
      </c>
      <c r="J1027" s="68">
        <v>3.0968468468468502</v>
      </c>
      <c r="K1027" s="71">
        <v>0.80191818143944404</v>
      </c>
      <c r="L1027" s="68">
        <v>31.193693693693699</v>
      </c>
      <c r="M1027" s="71">
        <v>0.21504442514530001</v>
      </c>
      <c r="N1027" s="68">
        <v>2.8927963698241599</v>
      </c>
      <c r="O1027" s="71">
        <v>0.130016344815157</v>
      </c>
      <c r="P1027" s="68">
        <v>15.9885386819484</v>
      </c>
      <c r="Q1027" s="71"/>
      <c r="R1027" s="68"/>
    </row>
    <row r="1028" spans="1:18" x14ac:dyDescent="0.2">
      <c r="A1028" s="141" t="s">
        <v>682</v>
      </c>
      <c r="B1028" s="67" t="s">
        <v>2281</v>
      </c>
      <c r="C1028" s="67">
        <v>45</v>
      </c>
      <c r="D1028" s="67" t="s">
        <v>340</v>
      </c>
      <c r="E1028" s="71">
        <v>0.21624796900527099</v>
      </c>
      <c r="F1028" s="68">
        <v>0.45045045045045001</v>
      </c>
      <c r="G1028" s="71">
        <v>0.22872177484501599</v>
      </c>
      <c r="H1028" s="68">
        <v>0.95720720720720698</v>
      </c>
      <c r="I1028" s="71">
        <v>0.40274039471659701</v>
      </c>
      <c r="J1028" s="68">
        <v>0.73198198198198205</v>
      </c>
      <c r="K1028" s="71">
        <v>0.612067306733873</v>
      </c>
      <c r="L1028" s="68">
        <v>4.5045045045045002</v>
      </c>
      <c r="M1028" s="71">
        <v>0</v>
      </c>
      <c r="N1028" s="68">
        <v>1.02098695405559</v>
      </c>
      <c r="O1028" s="71">
        <v>5.39583377361426E-2</v>
      </c>
      <c r="P1028" s="68">
        <v>4.8710601719197699</v>
      </c>
      <c r="Q1028" s="71">
        <v>0</v>
      </c>
      <c r="R1028" s="68">
        <v>33.229329173166903</v>
      </c>
    </row>
    <row r="1029" spans="1:18" x14ac:dyDescent="0.2">
      <c r="A1029" s="141" t="s">
        <v>686</v>
      </c>
      <c r="B1029" s="67" t="s">
        <v>2282</v>
      </c>
      <c r="C1029" s="67">
        <v>45</v>
      </c>
      <c r="D1029" s="67" t="s">
        <v>340</v>
      </c>
      <c r="E1029" s="71">
        <v>0.229725959255797</v>
      </c>
      <c r="F1029" s="68">
        <v>0.73198198198198205</v>
      </c>
      <c r="G1029" s="71">
        <v>0.23804868995207901</v>
      </c>
      <c r="H1029" s="68">
        <v>1.2950450450450499</v>
      </c>
      <c r="I1029" s="71">
        <v>0.36443596525440902</v>
      </c>
      <c r="J1029" s="68">
        <v>0.28153153153153199</v>
      </c>
      <c r="K1029" s="71">
        <v>0.71575282826686804</v>
      </c>
      <c r="L1029" s="68">
        <v>15.6531531531532</v>
      </c>
      <c r="M1029" s="71">
        <v>0</v>
      </c>
      <c r="N1029" s="68">
        <v>1.02098695405559</v>
      </c>
      <c r="O1029" s="71">
        <v>6.01182720614232E-2</v>
      </c>
      <c r="P1029" s="68">
        <v>5.7306590257879702</v>
      </c>
      <c r="Q1029" s="71">
        <v>0</v>
      </c>
      <c r="R1029" s="68">
        <v>33.229329173166903</v>
      </c>
    </row>
    <row r="1030" spans="1:18" x14ac:dyDescent="0.2">
      <c r="A1030" s="141" t="s">
        <v>2283</v>
      </c>
      <c r="B1030" s="67" t="s">
        <v>2284</v>
      </c>
      <c r="C1030" s="67">
        <v>45</v>
      </c>
      <c r="D1030" s="67" t="s">
        <v>340</v>
      </c>
      <c r="E1030" s="71">
        <v>0.19831551716527801</v>
      </c>
      <c r="F1030" s="68">
        <v>0.112612612612613</v>
      </c>
      <c r="G1030" s="71">
        <v>0.27492974087698402</v>
      </c>
      <c r="H1030" s="68">
        <v>1.57657657657658</v>
      </c>
      <c r="I1030" s="71">
        <v>0.41194834274001901</v>
      </c>
      <c r="J1030" s="68">
        <v>0.95720720720720698</v>
      </c>
      <c r="K1030" s="71">
        <v>0.49017100156002402</v>
      </c>
      <c r="L1030" s="68">
        <v>0.73198198198198205</v>
      </c>
      <c r="M1030" s="71">
        <v>4.60952635446583E-3</v>
      </c>
      <c r="N1030" s="68">
        <v>1.2478729438457199</v>
      </c>
      <c r="O1030" s="71">
        <v>8.2344914601753492E-3</v>
      </c>
      <c r="P1030" s="68">
        <v>1.08882521489971</v>
      </c>
      <c r="Q1030" s="71">
        <v>0</v>
      </c>
      <c r="R1030" s="68">
        <v>33.229329173166903</v>
      </c>
    </row>
    <row r="1031" spans="1:18" x14ac:dyDescent="0.2">
      <c r="A1031" s="141" t="s">
        <v>2285</v>
      </c>
      <c r="B1031" s="67" t="s">
        <v>2286</v>
      </c>
      <c r="C1031" s="67">
        <v>45</v>
      </c>
      <c r="D1031" s="67" t="s">
        <v>340</v>
      </c>
      <c r="E1031" s="71">
        <v>0.298029700312124</v>
      </c>
      <c r="F1031" s="68">
        <v>1.91441441441441</v>
      </c>
      <c r="G1031" s="71">
        <v>0.29109427790822201</v>
      </c>
      <c r="H1031" s="68">
        <v>1.8581081081081099</v>
      </c>
      <c r="I1031" s="71">
        <v>0.50819164312725096</v>
      </c>
      <c r="J1031" s="68">
        <v>2.8716216216216202</v>
      </c>
      <c r="K1031" s="71">
        <v>0.606832845143499</v>
      </c>
      <c r="L1031" s="68">
        <v>4.1666666666666696</v>
      </c>
      <c r="M1031" s="71">
        <v>0.18498229674660999</v>
      </c>
      <c r="N1031" s="68">
        <v>2.6091888825864999</v>
      </c>
      <c r="O1031" s="71">
        <v>0.197077138947165</v>
      </c>
      <c r="P1031" s="68">
        <v>31.7478510028653</v>
      </c>
      <c r="Q1031" s="71">
        <v>0</v>
      </c>
      <c r="R1031" s="68">
        <v>33.229329173166903</v>
      </c>
    </row>
    <row r="1032" spans="1:18" x14ac:dyDescent="0.2">
      <c r="A1032" s="141" t="s">
        <v>2287</v>
      </c>
      <c r="B1032" s="67" t="s">
        <v>2288</v>
      </c>
      <c r="C1032" s="67">
        <v>45</v>
      </c>
      <c r="D1032" s="67" t="s">
        <v>340</v>
      </c>
      <c r="E1032" s="71">
        <v>0.27264370608767502</v>
      </c>
      <c r="F1032" s="68">
        <v>1.6328828828828801</v>
      </c>
      <c r="G1032" s="71">
        <v>0.24023725585351599</v>
      </c>
      <c r="H1032" s="68">
        <v>1.35135135135135</v>
      </c>
      <c r="I1032" s="71">
        <v>0.45602431422709899</v>
      </c>
      <c r="J1032" s="68">
        <v>1.7454954954955</v>
      </c>
      <c r="K1032" s="71">
        <v>0.71479920540192998</v>
      </c>
      <c r="L1032" s="68">
        <v>15.315315315315299</v>
      </c>
      <c r="M1032" s="71">
        <v>0</v>
      </c>
      <c r="N1032" s="68">
        <v>1.02098695405559</v>
      </c>
      <c r="O1032" s="71">
        <v>6.3301461043502497E-2</v>
      </c>
      <c r="P1032" s="68">
        <v>6.1891117478510003</v>
      </c>
      <c r="Q1032" s="71">
        <v>0.1615</v>
      </c>
      <c r="R1032" s="68">
        <v>45.319812792511698</v>
      </c>
    </row>
    <row r="1033" spans="1:18" x14ac:dyDescent="0.2">
      <c r="A1033" s="141" t="s">
        <v>2289</v>
      </c>
      <c r="B1033" s="67" t="s">
        <v>2290</v>
      </c>
      <c r="C1033" s="67">
        <v>45</v>
      </c>
      <c r="D1033" s="67" t="s">
        <v>340</v>
      </c>
      <c r="E1033" s="71">
        <v>0.22681481750316901</v>
      </c>
      <c r="F1033" s="68">
        <v>0.67567567567567599</v>
      </c>
      <c r="G1033" s="71">
        <v>0.29028300019790199</v>
      </c>
      <c r="H1033" s="68">
        <v>1.8018018018018001</v>
      </c>
      <c r="I1033" s="71">
        <v>0.385800201148704</v>
      </c>
      <c r="J1033" s="68">
        <v>0.61936936936936904</v>
      </c>
      <c r="K1033" s="71">
        <v>0.64854330135666505</v>
      </c>
      <c r="L1033" s="68">
        <v>6.7567567567567597</v>
      </c>
      <c r="M1033" s="71">
        <v>0</v>
      </c>
      <c r="N1033" s="68">
        <v>1.02098695405559</v>
      </c>
      <c r="O1033" s="71">
        <v>3.6262402315739801E-2</v>
      </c>
      <c r="P1033" s="68">
        <v>3.49570200573066</v>
      </c>
      <c r="Q1033" s="71">
        <v>0</v>
      </c>
      <c r="R1033" s="68">
        <v>33.229329173166903</v>
      </c>
    </row>
    <row r="1034" spans="1:18" x14ac:dyDescent="0.2">
      <c r="A1034" s="141" t="s">
        <v>2291</v>
      </c>
      <c r="B1034" s="67" t="s">
        <v>2292</v>
      </c>
      <c r="C1034" s="67">
        <v>45</v>
      </c>
      <c r="D1034" s="67" t="s">
        <v>340</v>
      </c>
      <c r="E1034" s="71">
        <v>0.36817557666349898</v>
      </c>
      <c r="F1034" s="68">
        <v>2.8716216216216202</v>
      </c>
      <c r="G1034" s="71">
        <v>0.41704596824492801</v>
      </c>
      <c r="H1034" s="68">
        <v>2.7027027027027</v>
      </c>
      <c r="I1034" s="71">
        <v>0.54107194109435897</v>
      </c>
      <c r="J1034" s="68">
        <v>3.88513513513514</v>
      </c>
      <c r="K1034" s="71">
        <v>0.78143060371121398</v>
      </c>
      <c r="L1034" s="68">
        <v>27.984234234234201</v>
      </c>
      <c r="M1034" s="71">
        <v>0.32193199278508899</v>
      </c>
      <c r="N1034" s="68">
        <v>3.7436188315371499</v>
      </c>
      <c r="O1034" s="71">
        <v>0.147572954145403</v>
      </c>
      <c r="P1034" s="68">
        <v>19.828080229226401</v>
      </c>
      <c r="Q1034" s="71">
        <v>0</v>
      </c>
      <c r="R1034" s="68">
        <v>33.229329173166903</v>
      </c>
    </row>
    <row r="1035" spans="1:18" x14ac:dyDescent="0.2">
      <c r="A1035" s="141" t="s">
        <v>2293</v>
      </c>
      <c r="B1035" s="67" t="s">
        <v>2294</v>
      </c>
      <c r="C1035" s="67">
        <v>45</v>
      </c>
      <c r="D1035" s="67" t="s">
        <v>340</v>
      </c>
      <c r="E1035" s="71">
        <v>0.38624169628157901</v>
      </c>
      <c r="F1035" s="68">
        <v>3.0405405405405399</v>
      </c>
      <c r="G1035" s="71">
        <v>0.32859963050790703</v>
      </c>
      <c r="H1035" s="68">
        <v>2.0270270270270299</v>
      </c>
      <c r="I1035" s="71">
        <v>0.44450758683706298</v>
      </c>
      <c r="J1035" s="68">
        <v>1.57657657657658</v>
      </c>
      <c r="K1035" s="71">
        <v>0.63564588401239397</v>
      </c>
      <c r="L1035" s="68">
        <v>5.85585585585586</v>
      </c>
      <c r="M1035" s="71">
        <v>0.32861246576257602</v>
      </c>
      <c r="N1035" s="68">
        <v>3.8570618264322198</v>
      </c>
      <c r="O1035" s="71">
        <v>0.18028461056953601</v>
      </c>
      <c r="P1035" s="68">
        <v>26.8194842406877</v>
      </c>
      <c r="Q1035" s="71">
        <v>0.39979999999999999</v>
      </c>
      <c r="R1035" s="68">
        <v>53.042121684867404</v>
      </c>
    </row>
    <row r="1036" spans="1:18" x14ac:dyDescent="0.2">
      <c r="A1036" s="141" t="s">
        <v>2295</v>
      </c>
      <c r="B1036" s="67" t="s">
        <v>2296</v>
      </c>
      <c r="C1036" s="67">
        <v>45</v>
      </c>
      <c r="D1036" s="67" t="s">
        <v>340</v>
      </c>
      <c r="E1036" s="71">
        <v>0.21908448635997099</v>
      </c>
      <c r="F1036" s="68">
        <v>0.56306306306306297</v>
      </c>
      <c r="G1036" s="71">
        <v>0.2</v>
      </c>
      <c r="H1036" s="68">
        <v>0.45045045045045001</v>
      </c>
      <c r="I1036" s="71">
        <v>0.35424982164313801</v>
      </c>
      <c r="J1036" s="68">
        <v>0.22522522522522501</v>
      </c>
      <c r="K1036" s="71">
        <v>0.63065293996100602</v>
      </c>
      <c r="L1036" s="68">
        <v>5.5743243243243201</v>
      </c>
      <c r="M1036" s="71">
        <v>0</v>
      </c>
      <c r="N1036" s="68">
        <v>1.02098695405559</v>
      </c>
      <c r="O1036" s="71">
        <v>2.7004156555684299E-2</v>
      </c>
      <c r="P1036" s="68">
        <v>2.5214899713466998</v>
      </c>
      <c r="Q1036" s="71">
        <v>0.1026</v>
      </c>
      <c r="R1036" s="68">
        <v>42.823712948517901</v>
      </c>
    </row>
    <row r="1037" spans="1:18" x14ac:dyDescent="0.2">
      <c r="A1037" s="141" t="s">
        <v>2297</v>
      </c>
      <c r="B1037" s="67" t="s">
        <v>2298</v>
      </c>
      <c r="C1037" s="67">
        <v>45</v>
      </c>
      <c r="D1037" s="67" t="s">
        <v>340</v>
      </c>
      <c r="E1037" s="71">
        <v>0.21894777614720901</v>
      </c>
      <c r="F1037" s="68">
        <v>0.50675675675675702</v>
      </c>
      <c r="G1037" s="71">
        <v>0.20992083391930499</v>
      </c>
      <c r="H1037" s="68">
        <v>0.61936936936936904</v>
      </c>
      <c r="I1037" s="71">
        <v>0.38456638415086902</v>
      </c>
      <c r="J1037" s="68">
        <v>0.56306306306306297</v>
      </c>
      <c r="K1037" s="71">
        <v>0.71542222901812103</v>
      </c>
      <c r="L1037" s="68">
        <v>15.5968468468468</v>
      </c>
      <c r="M1037" s="71">
        <v>0</v>
      </c>
      <c r="N1037" s="68">
        <v>1.02098695405559</v>
      </c>
      <c r="O1037" s="71">
        <v>3.77720979496148E-3</v>
      </c>
      <c r="P1037" s="68">
        <v>0.80229226361031503</v>
      </c>
      <c r="Q1037" s="71">
        <v>0</v>
      </c>
      <c r="R1037" s="68">
        <v>33.229329173166903</v>
      </c>
    </row>
    <row r="1038" spans="1:18" x14ac:dyDescent="0.2">
      <c r="A1038" s="141" t="s">
        <v>2299</v>
      </c>
      <c r="B1038" s="67" t="s">
        <v>2300</v>
      </c>
      <c r="C1038" s="67">
        <v>45</v>
      </c>
      <c r="D1038" s="67" t="s">
        <v>340</v>
      </c>
      <c r="E1038" s="71">
        <v>0.207802996205529</v>
      </c>
      <c r="F1038" s="68">
        <v>0.337837837837838</v>
      </c>
      <c r="G1038" s="71">
        <v>0.21986803695854201</v>
      </c>
      <c r="H1038" s="68">
        <v>0.73198198198198205</v>
      </c>
      <c r="I1038" s="71">
        <v>0.35167462249657699</v>
      </c>
      <c r="J1038" s="68">
        <v>0.168918918918919</v>
      </c>
      <c r="K1038" s="71">
        <v>0.64883714929349001</v>
      </c>
      <c r="L1038" s="68">
        <v>6.8130630630630602</v>
      </c>
      <c r="M1038" s="71">
        <v>0</v>
      </c>
      <c r="N1038" s="68">
        <v>1.02098695405559</v>
      </c>
      <c r="O1038" s="71">
        <v>2.6438168484567801E-2</v>
      </c>
      <c r="P1038" s="68">
        <v>2.4068767908309501</v>
      </c>
      <c r="Q1038" s="71">
        <v>0</v>
      </c>
      <c r="R1038" s="68">
        <v>33.229329173166903</v>
      </c>
    </row>
    <row r="1039" spans="1:18" x14ac:dyDescent="0.2">
      <c r="A1039" s="141" t="s">
        <v>2301</v>
      </c>
      <c r="B1039" s="67" t="s">
        <v>2302</v>
      </c>
      <c r="C1039" s="67">
        <v>45</v>
      </c>
      <c r="D1039" s="67" t="s">
        <v>340</v>
      </c>
      <c r="E1039" s="71">
        <v>0.222316018530726</v>
      </c>
      <c r="F1039" s="68">
        <v>0.61936936936936904</v>
      </c>
      <c r="G1039" s="71">
        <v>4.2558425584255898E-2</v>
      </c>
      <c r="H1039" s="68">
        <v>5.63063063063063E-2</v>
      </c>
      <c r="I1039" s="71">
        <v>0.38233338635981301</v>
      </c>
      <c r="J1039" s="68">
        <v>0.50675675675675702</v>
      </c>
      <c r="K1039" s="71">
        <v>0.723026115748724</v>
      </c>
      <c r="L1039" s="68">
        <v>16.610360360360399</v>
      </c>
      <c r="M1039" s="71">
        <v>0</v>
      </c>
      <c r="N1039" s="68">
        <v>1.02098695405559</v>
      </c>
      <c r="O1039" s="71">
        <v>3.0178183491562101E-2</v>
      </c>
      <c r="P1039" s="68">
        <v>2.9226361031518602</v>
      </c>
      <c r="Q1039" s="71">
        <v>0.15579999999999999</v>
      </c>
      <c r="R1039" s="68">
        <v>45.163806552262102</v>
      </c>
    </row>
    <row r="1040" spans="1:18" x14ac:dyDescent="0.2">
      <c r="A1040" s="141" t="s">
        <v>2303</v>
      </c>
      <c r="B1040" s="67" t="s">
        <v>2304</v>
      </c>
      <c r="C1040" s="67">
        <v>45</v>
      </c>
      <c r="D1040" s="67" t="s">
        <v>340</v>
      </c>
      <c r="E1040" s="71">
        <v>0.25412838732859999</v>
      </c>
      <c r="F1040" s="68">
        <v>1.0698198198198201</v>
      </c>
      <c r="G1040" s="71">
        <v>0.2026599606741</v>
      </c>
      <c r="H1040" s="68">
        <v>0.50675675675675702</v>
      </c>
      <c r="I1040" s="71">
        <v>0.42846864958752801</v>
      </c>
      <c r="J1040" s="68">
        <v>1.2950450450450499</v>
      </c>
      <c r="K1040" s="71">
        <v>0.75571815247109297</v>
      </c>
      <c r="L1040" s="68">
        <v>22.1283783783784</v>
      </c>
      <c r="M1040" s="71">
        <v>0</v>
      </c>
      <c r="N1040" s="68">
        <v>1.02098695405559</v>
      </c>
      <c r="O1040" s="71">
        <v>0.13792356123888</v>
      </c>
      <c r="P1040" s="68">
        <v>17.4785100286533</v>
      </c>
      <c r="Q1040" s="71">
        <v>0</v>
      </c>
      <c r="R1040" s="68">
        <v>33.229329173166903</v>
      </c>
    </row>
    <row r="1041" spans="1:18" x14ac:dyDescent="0.2">
      <c r="A1041" s="141" t="s">
        <v>2305</v>
      </c>
      <c r="B1041" s="67" t="s">
        <v>2306</v>
      </c>
      <c r="C1041" s="67">
        <v>45</v>
      </c>
      <c r="D1041" s="67" t="s">
        <v>340</v>
      </c>
      <c r="E1041" s="71">
        <v>0.20581260319254199</v>
      </c>
      <c r="F1041" s="68">
        <v>0.28153153153153199</v>
      </c>
      <c r="G1041" s="71">
        <v>0.22978725070008399</v>
      </c>
      <c r="H1041" s="68">
        <v>1.01351351351351</v>
      </c>
      <c r="I1041" s="71">
        <v>0.43148371656238299</v>
      </c>
      <c r="J1041" s="68">
        <v>1.40765765765766</v>
      </c>
      <c r="K1041" s="71">
        <v>0.54115482707633999</v>
      </c>
      <c r="L1041" s="68">
        <v>1.91441441441441</v>
      </c>
      <c r="M1041" s="71">
        <v>0</v>
      </c>
      <c r="N1041" s="68">
        <v>1.02098695405559</v>
      </c>
      <c r="O1041" s="71">
        <v>3.2449824816448897E-2</v>
      </c>
      <c r="P1041" s="68">
        <v>3.1518624641833801</v>
      </c>
      <c r="Q1041" s="71">
        <v>0</v>
      </c>
      <c r="R1041" s="68">
        <v>33.229329173166903</v>
      </c>
    </row>
    <row r="1042" spans="1:18" x14ac:dyDescent="0.2">
      <c r="A1042" s="141" t="s">
        <v>2307</v>
      </c>
      <c r="B1042" s="67" t="s">
        <v>2308</v>
      </c>
      <c r="C1042" s="67">
        <v>45</v>
      </c>
      <c r="D1042" s="67" t="s">
        <v>340</v>
      </c>
      <c r="E1042" s="71">
        <v>0.25542961795795699</v>
      </c>
      <c r="F1042" s="68">
        <v>1.1261261261261299</v>
      </c>
      <c r="G1042" s="71">
        <v>0.33650298998487099</v>
      </c>
      <c r="H1042" s="68">
        <v>2.1396396396396402</v>
      </c>
      <c r="I1042" s="71">
        <v>0.50350385980866996</v>
      </c>
      <c r="J1042" s="68">
        <v>2.7590090090090098</v>
      </c>
      <c r="K1042" s="71">
        <v>0.62796682464564602</v>
      </c>
      <c r="L1042" s="68">
        <v>5.5180180180180196</v>
      </c>
      <c r="M1042" s="71">
        <v>6.1393546663103801E-2</v>
      </c>
      <c r="N1042" s="68">
        <v>1.64492342597845</v>
      </c>
      <c r="O1042" s="71">
        <v>3.21048664545397E-3</v>
      </c>
      <c r="P1042" s="68">
        <v>0.74498567335243504</v>
      </c>
      <c r="Q1042" s="71">
        <v>0</v>
      </c>
      <c r="R1042" s="68">
        <v>33.229329173166903</v>
      </c>
    </row>
    <row r="1043" spans="1:18" x14ac:dyDescent="0.2">
      <c r="A1043" s="141" t="s">
        <v>2309</v>
      </c>
      <c r="B1043" s="67" t="s">
        <v>2310</v>
      </c>
      <c r="C1043" s="67">
        <v>45</v>
      </c>
      <c r="D1043" s="67" t="s">
        <v>340</v>
      </c>
      <c r="E1043" s="71">
        <v>0.30111605145340697</v>
      </c>
      <c r="F1043" s="68">
        <v>1.97072072072072</v>
      </c>
      <c r="G1043" s="71">
        <v>0.38051683391810298</v>
      </c>
      <c r="H1043" s="68">
        <v>2.36486486486486</v>
      </c>
      <c r="I1043" s="71">
        <v>0.477519818498784</v>
      </c>
      <c r="J1043" s="68">
        <v>2.0833333333333299</v>
      </c>
      <c r="K1043" s="71">
        <v>0.74223089091877403</v>
      </c>
      <c r="L1043" s="68">
        <v>19.819819819819799</v>
      </c>
      <c r="M1043" s="71">
        <v>7.4754492618077401E-2</v>
      </c>
      <c r="N1043" s="68">
        <v>1.81508791832104</v>
      </c>
      <c r="O1043" s="71">
        <v>0.13167427276670499</v>
      </c>
      <c r="P1043" s="68">
        <v>16.217765042979899</v>
      </c>
      <c r="Q1043" s="71">
        <v>0</v>
      </c>
      <c r="R1043" s="68">
        <v>33.229329173166903</v>
      </c>
    </row>
    <row r="1044" spans="1:18" x14ac:dyDescent="0.2">
      <c r="A1044" s="141" t="s">
        <v>1776</v>
      </c>
      <c r="B1044" s="67" t="s">
        <v>2311</v>
      </c>
      <c r="C1044" s="67">
        <v>45</v>
      </c>
      <c r="D1044" s="67" t="s">
        <v>340</v>
      </c>
      <c r="E1044" s="71">
        <v>0.60795526125170996</v>
      </c>
      <c r="F1044" s="68">
        <v>26.858108108108102</v>
      </c>
      <c r="G1044" s="71">
        <v>0.67878657802090903</v>
      </c>
      <c r="H1044" s="68">
        <v>15.090090090090101</v>
      </c>
      <c r="I1044" s="71">
        <v>0.75024532139550504</v>
      </c>
      <c r="J1044" s="68">
        <v>38.907657657657701</v>
      </c>
      <c r="K1044" s="71">
        <v>0.82597031559753997</v>
      </c>
      <c r="L1044" s="68">
        <v>37.274774774774798</v>
      </c>
      <c r="M1044" s="71">
        <v>0.62255327677199501</v>
      </c>
      <c r="N1044" s="68">
        <v>10.7770845150312</v>
      </c>
      <c r="O1044" s="71">
        <v>0.16222081447260001</v>
      </c>
      <c r="P1044" s="68">
        <v>23.037249283667599</v>
      </c>
      <c r="Q1044" s="71"/>
      <c r="R1044" s="68"/>
    </row>
    <row r="1045" spans="1:18" x14ac:dyDescent="0.2">
      <c r="A1045" s="141" t="s">
        <v>2312</v>
      </c>
      <c r="B1045" s="67" t="s">
        <v>2313</v>
      </c>
      <c r="C1045" s="67">
        <v>45</v>
      </c>
      <c r="D1045" s="67" t="s">
        <v>340</v>
      </c>
      <c r="E1045" s="71">
        <v>0.56440135271992997</v>
      </c>
      <c r="F1045" s="68">
        <v>16.554054054054099</v>
      </c>
      <c r="G1045" s="71">
        <v>0.61342053174026701</v>
      </c>
      <c r="H1045" s="68">
        <v>9.0653153153153205</v>
      </c>
      <c r="I1045" s="71">
        <v>0.71135004375276101</v>
      </c>
      <c r="J1045" s="68">
        <v>26.914414414414399</v>
      </c>
      <c r="K1045" s="71">
        <v>0.81202186447505598</v>
      </c>
      <c r="L1045" s="68">
        <v>33.783783783783797</v>
      </c>
      <c r="M1045" s="71">
        <v>0.55908878348587099</v>
      </c>
      <c r="N1045" s="68">
        <v>8.2813386273397604</v>
      </c>
      <c r="O1045" s="71">
        <v>0.12612554014569599</v>
      </c>
      <c r="P1045" s="68">
        <v>15.128939828080201</v>
      </c>
      <c r="Q1045" s="71"/>
      <c r="R1045" s="68"/>
    </row>
    <row r="1046" spans="1:18" x14ac:dyDescent="0.2">
      <c r="A1046" s="141" t="s">
        <v>2314</v>
      </c>
      <c r="B1046" s="67" t="s">
        <v>2315</v>
      </c>
      <c r="C1046" s="67">
        <v>45</v>
      </c>
      <c r="D1046" s="67" t="s">
        <v>340</v>
      </c>
      <c r="E1046" s="71">
        <v>0.56355686668621496</v>
      </c>
      <c r="F1046" s="68">
        <v>16.328828828828801</v>
      </c>
      <c r="G1046" s="71">
        <v>0.610657785552566</v>
      </c>
      <c r="H1046" s="68">
        <v>8.6711711711711708</v>
      </c>
      <c r="I1046" s="71">
        <v>0.71557086270792203</v>
      </c>
      <c r="J1046" s="68">
        <v>28.209459459459499</v>
      </c>
      <c r="K1046" s="71">
        <v>0.89403311322540102</v>
      </c>
      <c r="L1046" s="68">
        <v>61.655405405405403</v>
      </c>
      <c r="M1046" s="71">
        <v>0.55240831050838402</v>
      </c>
      <c r="N1046" s="68">
        <v>7.9410096426545698</v>
      </c>
      <c r="O1046" s="71">
        <v>9.2271128123018895E-2</v>
      </c>
      <c r="P1046" s="68">
        <v>8.8825214899713494</v>
      </c>
      <c r="Q1046" s="71">
        <v>0.51639999999999997</v>
      </c>
      <c r="R1046" s="68">
        <v>58.1903276131045</v>
      </c>
    </row>
    <row r="1047" spans="1:18" x14ac:dyDescent="0.2">
      <c r="A1047" s="141" t="s">
        <v>2316</v>
      </c>
      <c r="B1047" s="67" t="s">
        <v>2317</v>
      </c>
      <c r="C1047" s="67">
        <v>45</v>
      </c>
      <c r="D1047" s="67" t="s">
        <v>340</v>
      </c>
      <c r="E1047" s="71">
        <v>0.52706441990057795</v>
      </c>
      <c r="F1047" s="68">
        <v>10.078828828828801</v>
      </c>
      <c r="G1047" s="71">
        <v>0.50942928591653602</v>
      </c>
      <c r="H1047" s="68">
        <v>4.3918918918918903</v>
      </c>
      <c r="I1047" s="71">
        <v>0.57593233877904504</v>
      </c>
      <c r="J1047" s="68">
        <v>5.29279279279279</v>
      </c>
      <c r="K1047" s="71">
        <v>0.785314236865292</v>
      </c>
      <c r="L1047" s="68">
        <v>28.603603603603599</v>
      </c>
      <c r="M1047" s="71">
        <v>0.265147972476451</v>
      </c>
      <c r="N1047" s="68">
        <v>3.2331253545093599</v>
      </c>
      <c r="O1047" s="71">
        <v>2.6562685366142501E-2</v>
      </c>
      <c r="P1047" s="68">
        <v>2.4641833810888301</v>
      </c>
      <c r="Q1047" s="71">
        <v>1</v>
      </c>
      <c r="R1047" s="68">
        <v>100</v>
      </c>
    </row>
    <row r="1048" spans="1:18" x14ac:dyDescent="0.2">
      <c r="A1048" s="141" t="s">
        <v>2318</v>
      </c>
      <c r="B1048" s="67" t="s">
        <v>2319</v>
      </c>
      <c r="C1048" s="67">
        <v>45</v>
      </c>
      <c r="D1048" s="67" t="s">
        <v>340</v>
      </c>
      <c r="E1048" s="71">
        <v>0.36562135646880001</v>
      </c>
      <c r="F1048" s="68">
        <v>2.7027027027027</v>
      </c>
      <c r="G1048" s="71">
        <v>0.46198077049540498</v>
      </c>
      <c r="H1048" s="68">
        <v>3.32207207207207</v>
      </c>
      <c r="I1048" s="71">
        <v>0.59644928205729297</v>
      </c>
      <c r="J1048" s="68">
        <v>6.64414414414414</v>
      </c>
      <c r="K1048" s="71">
        <v>0.77532448274284105</v>
      </c>
      <c r="L1048" s="68">
        <v>27.0833333333333</v>
      </c>
      <c r="M1048" s="71">
        <v>0.19500300621284</v>
      </c>
      <c r="N1048" s="68">
        <v>2.6659103800340298</v>
      </c>
      <c r="O1048" s="71">
        <v>4.2270597304420003E-2</v>
      </c>
      <c r="P1048" s="68">
        <v>3.8968481375358199</v>
      </c>
      <c r="Q1048" s="71">
        <v>0.1227</v>
      </c>
      <c r="R1048" s="68">
        <v>43.9157566302652</v>
      </c>
    </row>
    <row r="1049" spans="1:18" x14ac:dyDescent="0.2">
      <c r="A1049" s="141" t="s">
        <v>2320</v>
      </c>
      <c r="B1049" s="67" t="s">
        <v>2321</v>
      </c>
      <c r="C1049" s="67">
        <v>45</v>
      </c>
      <c r="D1049" s="67" t="s">
        <v>340</v>
      </c>
      <c r="E1049" s="71">
        <v>0.40613428944299801</v>
      </c>
      <c r="F1049" s="68">
        <v>3.4909909909909902</v>
      </c>
      <c r="G1049" s="71">
        <v>0.47844209109242097</v>
      </c>
      <c r="H1049" s="68">
        <v>3.5472972972973</v>
      </c>
      <c r="I1049" s="71">
        <v>0.62044699906453005</v>
      </c>
      <c r="J1049" s="68">
        <v>9.3468468468468497</v>
      </c>
      <c r="K1049" s="71">
        <v>0.81974004404934797</v>
      </c>
      <c r="L1049" s="68">
        <v>35.472972972972997</v>
      </c>
      <c r="M1049" s="71">
        <v>0.335292938740063</v>
      </c>
      <c r="N1049" s="68">
        <v>4.0272263187748196</v>
      </c>
      <c r="O1049" s="71">
        <v>2.5083663711623901E-2</v>
      </c>
      <c r="P1049" s="68">
        <v>2.3495702005730701</v>
      </c>
      <c r="Q1049" s="71">
        <v>0.1578</v>
      </c>
      <c r="R1049" s="68">
        <v>45.2418096723869</v>
      </c>
    </row>
    <row r="1050" spans="1:18" x14ac:dyDescent="0.2">
      <c r="A1050" s="141" t="s">
        <v>2322</v>
      </c>
      <c r="B1050" s="67" t="s">
        <v>2323</v>
      </c>
      <c r="C1050" s="67">
        <v>45</v>
      </c>
      <c r="D1050" s="67" t="s">
        <v>340</v>
      </c>
      <c r="E1050" s="71">
        <v>0.264688228497649</v>
      </c>
      <c r="F1050" s="68">
        <v>1.35135135135135</v>
      </c>
      <c r="G1050" s="71">
        <v>0.237160571633978</v>
      </c>
      <c r="H1050" s="68">
        <v>1.2387387387387401</v>
      </c>
      <c r="I1050" s="71">
        <v>0.51297808125807998</v>
      </c>
      <c r="J1050" s="68">
        <v>2.92792792792793</v>
      </c>
      <c r="K1050" s="71">
        <v>0.81791903098704599</v>
      </c>
      <c r="L1050" s="68">
        <v>34.966216216216203</v>
      </c>
      <c r="M1050" s="71">
        <v>0</v>
      </c>
      <c r="N1050" s="68">
        <v>1.02098695405559</v>
      </c>
      <c r="O1050" s="71">
        <v>2.0071687106791501E-2</v>
      </c>
      <c r="P1050" s="68">
        <v>1.89111747851003</v>
      </c>
      <c r="Q1050" s="71">
        <v>0</v>
      </c>
      <c r="R1050" s="68">
        <v>33.229329173166903</v>
      </c>
    </row>
    <row r="1051" spans="1:18" x14ac:dyDescent="0.2">
      <c r="A1051" s="141" t="s">
        <v>1778</v>
      </c>
      <c r="B1051" s="67" t="s">
        <v>2324</v>
      </c>
      <c r="C1051" s="67">
        <v>45</v>
      </c>
      <c r="D1051" s="67" t="s">
        <v>340</v>
      </c>
      <c r="E1051" s="71">
        <v>0.34592057781886498</v>
      </c>
      <c r="F1051" s="68">
        <v>2.4211711711711699</v>
      </c>
      <c r="G1051" s="71">
        <v>0.43919454947474001</v>
      </c>
      <c r="H1051" s="68">
        <v>2.9842342342342301</v>
      </c>
      <c r="I1051" s="71">
        <v>0.58050623954536196</v>
      </c>
      <c r="J1051" s="68">
        <v>5.6869369369369398</v>
      </c>
      <c r="K1051" s="71">
        <v>0.706020655532546</v>
      </c>
      <c r="L1051" s="68">
        <v>14.0202702702703</v>
      </c>
      <c r="M1051" s="71">
        <v>0.26848820896519499</v>
      </c>
      <c r="N1051" s="68">
        <v>3.2898468519568902</v>
      </c>
      <c r="O1051" s="71">
        <v>8.0713813395350095E-2</v>
      </c>
      <c r="P1051" s="68">
        <v>7.6217765042979897</v>
      </c>
      <c r="Q1051" s="71">
        <v>5.9999999999999995E-4</v>
      </c>
      <c r="R1051" s="68">
        <v>34.165366614664599</v>
      </c>
    </row>
    <row r="1052" spans="1:18" x14ac:dyDescent="0.2">
      <c r="A1052" s="141" t="s">
        <v>1169</v>
      </c>
      <c r="B1052" s="67" t="s">
        <v>2325</v>
      </c>
      <c r="C1052" s="67">
        <v>45</v>
      </c>
      <c r="D1052" s="67" t="s">
        <v>340</v>
      </c>
      <c r="E1052" s="71">
        <v>0.36456093976436299</v>
      </c>
      <c r="F1052" s="68">
        <v>2.6463963963963999</v>
      </c>
      <c r="G1052" s="71">
        <v>0.48480179583077598</v>
      </c>
      <c r="H1052" s="68">
        <v>3.7725225225225198</v>
      </c>
      <c r="I1052" s="71">
        <v>0.57898283805542095</v>
      </c>
      <c r="J1052" s="68">
        <v>5.5180180180180196</v>
      </c>
      <c r="K1052" s="71">
        <v>0.80804618683196405</v>
      </c>
      <c r="L1052" s="68">
        <v>32.882882882882903</v>
      </c>
      <c r="M1052" s="71">
        <v>0.29521010087514199</v>
      </c>
      <c r="N1052" s="68">
        <v>3.5167328417470198</v>
      </c>
      <c r="O1052" s="71">
        <v>2.0324716992872301E-2</v>
      </c>
      <c r="P1052" s="68">
        <v>1.94842406876791</v>
      </c>
      <c r="Q1052" s="71">
        <v>0</v>
      </c>
      <c r="R1052" s="68">
        <v>33.229329173166903</v>
      </c>
    </row>
    <row r="1053" spans="1:18" x14ac:dyDescent="0.2">
      <c r="A1053" s="141" t="s">
        <v>666</v>
      </c>
      <c r="B1053" s="67" t="s">
        <v>2326</v>
      </c>
      <c r="C1053" s="67">
        <v>45</v>
      </c>
      <c r="D1053" s="67" t="s">
        <v>340</v>
      </c>
      <c r="E1053" s="71">
        <v>0.443594671677146</v>
      </c>
      <c r="F1053" s="68">
        <v>4.1103603603603602</v>
      </c>
      <c r="G1053" s="71">
        <v>0.60683813269203402</v>
      </c>
      <c r="H1053" s="68">
        <v>8.3333333333333304</v>
      </c>
      <c r="I1053" s="71">
        <v>0.70073632486640103</v>
      </c>
      <c r="J1053" s="68">
        <v>22.9166666666667</v>
      </c>
      <c r="K1053" s="71">
        <v>0.78544563024124403</v>
      </c>
      <c r="L1053" s="68">
        <v>28.659909909909899</v>
      </c>
      <c r="M1053" s="71">
        <v>0.50564499966597598</v>
      </c>
      <c r="N1053" s="68">
        <v>6.5229722064662496</v>
      </c>
      <c r="O1053" s="71">
        <v>6.2902942597219597E-2</v>
      </c>
      <c r="P1053" s="68">
        <v>6.0171919770773599</v>
      </c>
      <c r="Q1053" s="71">
        <v>0</v>
      </c>
      <c r="R1053" s="68">
        <v>33.229329173166903</v>
      </c>
    </row>
    <row r="1054" spans="1:18" x14ac:dyDescent="0.2">
      <c r="A1054" s="141" t="s">
        <v>2327</v>
      </c>
      <c r="B1054" s="67" t="s">
        <v>2328</v>
      </c>
      <c r="C1054" s="67">
        <v>45</v>
      </c>
      <c r="D1054" s="67" t="s">
        <v>340</v>
      </c>
      <c r="E1054" s="71">
        <v>0.494137947418409</v>
      </c>
      <c r="F1054" s="68">
        <v>6.5878378378378404</v>
      </c>
      <c r="G1054" s="71">
        <v>0.47337609715921197</v>
      </c>
      <c r="H1054" s="68">
        <v>3.4346846846846799</v>
      </c>
      <c r="I1054" s="71">
        <v>0.56756810859740403</v>
      </c>
      <c r="J1054" s="68">
        <v>5.0112612612612599</v>
      </c>
      <c r="K1054" s="71">
        <v>0.77909795867426201</v>
      </c>
      <c r="L1054" s="68">
        <v>27.590090090090101</v>
      </c>
      <c r="M1054" s="71">
        <v>0.208363952167814</v>
      </c>
      <c r="N1054" s="68">
        <v>2.7793533749291002</v>
      </c>
      <c r="O1054" s="71">
        <v>0.11977156791176</v>
      </c>
      <c r="P1054" s="68">
        <v>13.5816618911175</v>
      </c>
      <c r="Q1054" s="71">
        <v>0.81664999999999999</v>
      </c>
      <c r="R1054" s="68">
        <v>67.316692667706704</v>
      </c>
    </row>
    <row r="1055" spans="1:18" x14ac:dyDescent="0.2">
      <c r="A1055" s="141" t="s">
        <v>2329</v>
      </c>
      <c r="B1055" s="67" t="s">
        <v>2330</v>
      </c>
      <c r="C1055" s="67">
        <v>45</v>
      </c>
      <c r="D1055" s="67" t="s">
        <v>340</v>
      </c>
      <c r="E1055" s="71">
        <v>0.60956193053489005</v>
      </c>
      <c r="F1055" s="68">
        <v>27.590090090090101</v>
      </c>
      <c r="G1055" s="71">
        <v>0.72128940835340405</v>
      </c>
      <c r="H1055" s="68">
        <v>25.957207207207201</v>
      </c>
      <c r="I1055" s="71">
        <v>0.74602481520504205</v>
      </c>
      <c r="J1055" s="68">
        <v>37.5</v>
      </c>
      <c r="K1055" s="71">
        <v>0.96242900622626504</v>
      </c>
      <c r="L1055" s="68">
        <v>89.414414414414395</v>
      </c>
      <c r="M1055" s="71">
        <v>0.77286391876544802</v>
      </c>
      <c r="N1055" s="68">
        <v>37.436188315371503</v>
      </c>
      <c r="O1055" s="71">
        <v>0.26526443465917998</v>
      </c>
      <c r="P1055" s="68">
        <v>44.126074498567299</v>
      </c>
      <c r="Q1055" s="71">
        <v>0.1895</v>
      </c>
      <c r="R1055" s="68">
        <v>45.943837753510103</v>
      </c>
    </row>
    <row r="1056" spans="1:18" x14ac:dyDescent="0.2">
      <c r="A1056" s="141" t="s">
        <v>2331</v>
      </c>
      <c r="B1056" s="67" t="s">
        <v>2332</v>
      </c>
      <c r="C1056" s="67">
        <v>45</v>
      </c>
      <c r="D1056" s="67" t="s">
        <v>340</v>
      </c>
      <c r="E1056" s="71">
        <v>0.54643140585903205</v>
      </c>
      <c r="F1056" s="68">
        <v>12.8941441441441</v>
      </c>
      <c r="G1056" s="71">
        <v>0.74368472966463595</v>
      </c>
      <c r="H1056" s="68">
        <v>33.614864864864899</v>
      </c>
      <c r="I1056" s="71">
        <v>0.76554672866621098</v>
      </c>
      <c r="J1056" s="68">
        <v>44.031531531531499</v>
      </c>
      <c r="K1056" s="71">
        <v>0.77637591531294003</v>
      </c>
      <c r="L1056" s="68">
        <v>27.195945945945901</v>
      </c>
      <c r="M1056" s="71">
        <v>0.72610060792304099</v>
      </c>
      <c r="N1056" s="68">
        <v>25.8650028360749</v>
      </c>
      <c r="O1056" s="71">
        <v>0.26688045358736501</v>
      </c>
      <c r="P1056" s="68">
        <v>44.756446991403998</v>
      </c>
      <c r="Q1056" s="71">
        <v>0</v>
      </c>
      <c r="R1056" s="68">
        <v>33.229329173166903</v>
      </c>
    </row>
    <row r="1057" spans="1:18" x14ac:dyDescent="0.2">
      <c r="A1057" s="141" t="s">
        <v>2333</v>
      </c>
      <c r="B1057" s="67" t="s">
        <v>2334</v>
      </c>
      <c r="C1057" s="67">
        <v>45</v>
      </c>
      <c r="D1057" s="67" t="s">
        <v>340</v>
      </c>
      <c r="E1057" s="71">
        <v>0.64729744896146502</v>
      </c>
      <c r="F1057" s="68">
        <v>39.639639639639597</v>
      </c>
      <c r="G1057" s="71">
        <v>0.63969992922321905</v>
      </c>
      <c r="H1057" s="68">
        <v>10.529279279279301</v>
      </c>
      <c r="I1057" s="71">
        <v>0.66747225411138</v>
      </c>
      <c r="J1057" s="68">
        <v>16.103603603603599</v>
      </c>
      <c r="K1057" s="71">
        <v>0.834112163668014</v>
      </c>
      <c r="L1057" s="68">
        <v>39.358108108108098</v>
      </c>
      <c r="M1057" s="71">
        <v>0.50230476317723305</v>
      </c>
      <c r="N1057" s="68">
        <v>6.2393647192285897</v>
      </c>
      <c r="O1057" s="71">
        <v>0.240195583588943</v>
      </c>
      <c r="P1057" s="68">
        <v>40.057306590257902</v>
      </c>
      <c r="Q1057" s="71">
        <v>1</v>
      </c>
      <c r="R1057" s="68">
        <v>100</v>
      </c>
    </row>
    <row r="1058" spans="1:18" x14ac:dyDescent="0.2">
      <c r="A1058" s="141" t="s">
        <v>986</v>
      </c>
      <c r="B1058" s="67" t="s">
        <v>2335</v>
      </c>
      <c r="C1058" s="67">
        <v>45</v>
      </c>
      <c r="D1058" s="67" t="s">
        <v>340</v>
      </c>
      <c r="E1058" s="71">
        <v>0.61779156937082103</v>
      </c>
      <c r="F1058" s="68">
        <v>30.236486486486498</v>
      </c>
      <c r="G1058" s="71">
        <v>0.74625136622970001</v>
      </c>
      <c r="H1058" s="68">
        <v>34.684684684684697</v>
      </c>
      <c r="I1058" s="71">
        <v>0.79258106160398301</v>
      </c>
      <c r="J1058" s="68">
        <v>54.448198198198199</v>
      </c>
      <c r="K1058" s="71">
        <v>0.84564992557351704</v>
      </c>
      <c r="L1058" s="68">
        <v>42.849099099099099</v>
      </c>
      <c r="M1058" s="71">
        <v>0.709399425479324</v>
      </c>
      <c r="N1058" s="68">
        <v>22.5184344866705</v>
      </c>
      <c r="O1058" s="71">
        <v>0.19386763733840201</v>
      </c>
      <c r="P1058" s="68">
        <v>30.5444126074499</v>
      </c>
      <c r="Q1058" s="71">
        <v>0.41899999999999998</v>
      </c>
      <c r="R1058" s="68">
        <v>53.510140405616198</v>
      </c>
    </row>
    <row r="1059" spans="1:18" x14ac:dyDescent="0.2">
      <c r="A1059" s="141" t="s">
        <v>2336</v>
      </c>
      <c r="B1059" s="67" t="s">
        <v>2337</v>
      </c>
      <c r="C1059" s="67">
        <v>45</v>
      </c>
      <c r="D1059" s="67" t="s">
        <v>340</v>
      </c>
      <c r="E1059" s="71">
        <v>0.67090907820420798</v>
      </c>
      <c r="F1059" s="68">
        <v>47.184684684684697</v>
      </c>
      <c r="G1059" s="71">
        <v>0.64617469469547095</v>
      </c>
      <c r="H1059" s="68">
        <v>11.036036036036</v>
      </c>
      <c r="I1059" s="71">
        <v>0.538483199473346</v>
      </c>
      <c r="J1059" s="68">
        <v>3.8288288288288301</v>
      </c>
      <c r="K1059" s="71">
        <v>0.85571781833347205</v>
      </c>
      <c r="L1059" s="68">
        <v>46.002252252252198</v>
      </c>
      <c r="M1059" s="71">
        <v>0.65595564165942899</v>
      </c>
      <c r="N1059" s="68">
        <v>14.293817356778201</v>
      </c>
      <c r="O1059" s="71">
        <v>0.32912311506352998</v>
      </c>
      <c r="P1059" s="68">
        <v>51.461318051575901</v>
      </c>
      <c r="Q1059" s="71">
        <v>1</v>
      </c>
      <c r="R1059" s="68">
        <v>100</v>
      </c>
    </row>
    <row r="1060" spans="1:18" x14ac:dyDescent="0.2">
      <c r="A1060" s="141" t="s">
        <v>2338</v>
      </c>
      <c r="B1060" s="67" t="s">
        <v>2339</v>
      </c>
      <c r="C1060" s="67">
        <v>45</v>
      </c>
      <c r="D1060" s="67" t="s">
        <v>340</v>
      </c>
      <c r="E1060" s="71">
        <v>0.68012362560734396</v>
      </c>
      <c r="F1060" s="68">
        <v>49.887387387387399</v>
      </c>
      <c r="G1060" s="71">
        <v>0.67532335048241798</v>
      </c>
      <c r="H1060" s="68">
        <v>14.4144144144144</v>
      </c>
      <c r="I1060" s="71">
        <v>0.71379150539484504</v>
      </c>
      <c r="J1060" s="68">
        <v>27.646396396396401</v>
      </c>
      <c r="K1060" s="71">
        <v>0.83240416385189198</v>
      </c>
      <c r="L1060" s="68">
        <v>38.6824324324324</v>
      </c>
      <c r="M1060" s="71">
        <v>0.73278108090052796</v>
      </c>
      <c r="N1060" s="68">
        <v>27.4532047646058</v>
      </c>
      <c r="O1060" s="71">
        <v>0.31559165301438002</v>
      </c>
      <c r="P1060" s="68">
        <v>50.200573065902603</v>
      </c>
      <c r="Q1060" s="71">
        <v>0.81084999999999996</v>
      </c>
      <c r="R1060" s="68">
        <v>66.926677067082693</v>
      </c>
    </row>
    <row r="1061" spans="1:18" x14ac:dyDescent="0.2">
      <c r="A1061" s="141" t="s">
        <v>1138</v>
      </c>
      <c r="B1061" s="67" t="s">
        <v>2340</v>
      </c>
      <c r="C1061" s="67">
        <v>45</v>
      </c>
      <c r="D1061" s="67" t="s">
        <v>340</v>
      </c>
      <c r="E1061" s="71">
        <v>0.77411246546151702</v>
      </c>
      <c r="F1061" s="68">
        <v>78.040540540540505</v>
      </c>
      <c r="G1061" s="71">
        <v>0.77657077157829901</v>
      </c>
      <c r="H1061" s="68">
        <v>49.493243243243199</v>
      </c>
      <c r="I1061" s="71">
        <v>0.80412665854843102</v>
      </c>
      <c r="J1061" s="68">
        <v>58.389639639639597</v>
      </c>
      <c r="K1061" s="71">
        <v>0.95325968705304098</v>
      </c>
      <c r="L1061" s="68">
        <v>86.036036036035995</v>
      </c>
      <c r="M1061" s="71">
        <v>0.74614202685550102</v>
      </c>
      <c r="N1061" s="68">
        <v>30.686330119115102</v>
      </c>
      <c r="O1061" s="71">
        <v>0.36457564873382903</v>
      </c>
      <c r="P1061" s="68">
        <v>55.702005730659003</v>
      </c>
      <c r="Q1061" s="71">
        <v>1</v>
      </c>
      <c r="R1061" s="68">
        <v>100</v>
      </c>
    </row>
    <row r="1062" spans="1:18" x14ac:dyDescent="0.2">
      <c r="A1062" s="141" t="s">
        <v>2341</v>
      </c>
      <c r="B1062" s="67" t="s">
        <v>2342</v>
      </c>
      <c r="C1062" s="67">
        <v>45</v>
      </c>
      <c r="D1062" s="67" t="s">
        <v>340</v>
      </c>
      <c r="E1062" s="71">
        <v>0.63455359441051395</v>
      </c>
      <c r="F1062" s="68">
        <v>35.754504504504503</v>
      </c>
      <c r="G1062" s="71">
        <v>0.76539162726257703</v>
      </c>
      <c r="H1062" s="68">
        <v>43.975225225225202</v>
      </c>
      <c r="I1062" s="71">
        <v>0.78333899990884603</v>
      </c>
      <c r="J1062" s="68">
        <v>51.295045045045001</v>
      </c>
      <c r="K1062" s="71">
        <v>0.87060086172993201</v>
      </c>
      <c r="L1062" s="68">
        <v>51.351351351351298</v>
      </c>
      <c r="M1062" s="71">
        <v>0.76952368227670498</v>
      </c>
      <c r="N1062" s="68">
        <v>36.868973340896197</v>
      </c>
      <c r="O1062" s="71">
        <v>0.292466395285021</v>
      </c>
      <c r="P1062" s="68">
        <v>47.392550143266497</v>
      </c>
      <c r="Q1062" s="71">
        <v>0.32600000000000001</v>
      </c>
      <c r="R1062" s="68">
        <v>50.312012480499199</v>
      </c>
    </row>
    <row r="1063" spans="1:18" x14ac:dyDescent="0.2">
      <c r="A1063" s="141" t="s">
        <v>2343</v>
      </c>
      <c r="B1063" s="67" t="s">
        <v>2344</v>
      </c>
      <c r="C1063" s="67">
        <v>45</v>
      </c>
      <c r="D1063" s="67" t="s">
        <v>340</v>
      </c>
      <c r="E1063" s="71">
        <v>0.65469401598143595</v>
      </c>
      <c r="F1063" s="68">
        <v>42.117117117117097</v>
      </c>
      <c r="G1063" s="71">
        <v>0.77644547835280897</v>
      </c>
      <c r="H1063" s="68">
        <v>49.324324324324301</v>
      </c>
      <c r="I1063" s="71">
        <v>0.81346289588133902</v>
      </c>
      <c r="J1063" s="68">
        <v>62.274774774774798</v>
      </c>
      <c r="K1063" s="71">
        <v>0.89073662356176997</v>
      </c>
      <c r="L1063" s="68">
        <v>60.0225225225225</v>
      </c>
      <c r="M1063" s="71">
        <v>0.82630770258534303</v>
      </c>
      <c r="N1063" s="68">
        <v>54.3959160521838</v>
      </c>
      <c r="O1063" s="71">
        <v>0.34451139550735299</v>
      </c>
      <c r="P1063" s="68">
        <v>52.779369627507201</v>
      </c>
      <c r="Q1063" s="71">
        <v>0.2767</v>
      </c>
      <c r="R1063" s="68">
        <v>48.985959438377499</v>
      </c>
    </row>
    <row r="1064" spans="1:18" x14ac:dyDescent="0.2">
      <c r="A1064" s="141" t="s">
        <v>387</v>
      </c>
      <c r="B1064" s="67" t="s">
        <v>2345</v>
      </c>
      <c r="C1064" s="67">
        <v>45</v>
      </c>
      <c r="D1064" s="67" t="s">
        <v>340</v>
      </c>
      <c r="E1064" s="71">
        <v>0.58011402946976998</v>
      </c>
      <c r="F1064" s="68">
        <v>19.707207207207201</v>
      </c>
      <c r="G1064" s="71">
        <v>0.75781780417539402</v>
      </c>
      <c r="H1064" s="68">
        <v>40.146396396396398</v>
      </c>
      <c r="I1064" s="71">
        <v>0.64111449700331402</v>
      </c>
      <c r="J1064" s="68">
        <v>11.8806306306306</v>
      </c>
      <c r="K1064" s="71">
        <v>0.88721745574135102</v>
      </c>
      <c r="L1064" s="68">
        <v>58.614864864864899</v>
      </c>
      <c r="M1064" s="71">
        <v>0.73946155387801404</v>
      </c>
      <c r="N1064" s="68">
        <v>29.268292682926798</v>
      </c>
      <c r="O1064" s="71">
        <v>0.214372866020546</v>
      </c>
      <c r="P1064" s="68">
        <v>35.644699140401201</v>
      </c>
      <c r="Q1064" s="71">
        <v>0.2407</v>
      </c>
      <c r="R1064" s="68">
        <v>47.815912636505502</v>
      </c>
    </row>
    <row r="1065" spans="1:18" x14ac:dyDescent="0.2">
      <c r="A1065" s="141" t="s">
        <v>2219</v>
      </c>
      <c r="B1065" s="67" t="s">
        <v>2346</v>
      </c>
      <c r="C1065" s="67">
        <v>45</v>
      </c>
      <c r="D1065" s="67" t="s">
        <v>340</v>
      </c>
      <c r="E1065" s="71">
        <v>0.48601304808132001</v>
      </c>
      <c r="F1065" s="68">
        <v>6.0810810810810798</v>
      </c>
      <c r="G1065" s="71">
        <v>0.65065297994177496</v>
      </c>
      <c r="H1065" s="68">
        <v>11.4301801801802</v>
      </c>
      <c r="I1065" s="71">
        <v>0.67473334978160404</v>
      </c>
      <c r="J1065" s="68">
        <v>17.454954954954999</v>
      </c>
      <c r="K1065" s="71">
        <v>0.87715487330352404</v>
      </c>
      <c r="L1065" s="68">
        <v>53.997747747747802</v>
      </c>
      <c r="M1065" s="71">
        <v>0.55574854699712695</v>
      </c>
      <c r="N1065" s="68">
        <v>7.9977311401020996</v>
      </c>
      <c r="O1065" s="71">
        <v>0.104888538463887</v>
      </c>
      <c r="P1065" s="68">
        <v>10.945558739255</v>
      </c>
      <c r="Q1065" s="71">
        <v>5.2900000000000003E-2</v>
      </c>
      <c r="R1065" s="68">
        <v>41.029641185647399</v>
      </c>
    </row>
    <row r="1066" spans="1:18" x14ac:dyDescent="0.2">
      <c r="A1066" s="141" t="s">
        <v>2347</v>
      </c>
      <c r="B1066" s="67" t="s">
        <v>2348</v>
      </c>
      <c r="C1066" s="67">
        <v>45</v>
      </c>
      <c r="D1066" s="67" t="s">
        <v>340</v>
      </c>
      <c r="E1066" s="71">
        <v>0.72075056867959697</v>
      </c>
      <c r="F1066" s="68">
        <v>61.993243243243199</v>
      </c>
      <c r="G1066" s="71">
        <v>0.80141056085408302</v>
      </c>
      <c r="H1066" s="68">
        <v>61.204954954954999</v>
      </c>
      <c r="I1066" s="71">
        <v>0.83567832576162704</v>
      </c>
      <c r="J1066" s="68">
        <v>69.819819819819799</v>
      </c>
      <c r="K1066" s="71">
        <v>0.94317523812164805</v>
      </c>
      <c r="L1066" s="68">
        <v>82.263513513513502</v>
      </c>
      <c r="M1066" s="71">
        <v>0.84968935800654699</v>
      </c>
      <c r="N1066" s="68">
        <v>61.996596710153099</v>
      </c>
      <c r="O1066" s="71">
        <v>0.31414992933367297</v>
      </c>
      <c r="P1066" s="68">
        <v>49.742120343839503</v>
      </c>
      <c r="Q1066" s="71">
        <v>0.58040000000000003</v>
      </c>
      <c r="R1066" s="68">
        <v>60.608424336973499</v>
      </c>
    </row>
    <row r="1067" spans="1:18" x14ac:dyDescent="0.2">
      <c r="A1067" s="141" t="s">
        <v>2349</v>
      </c>
      <c r="B1067" s="67" t="s">
        <v>2350</v>
      </c>
      <c r="C1067" s="67">
        <v>45</v>
      </c>
      <c r="D1067" s="67" t="s">
        <v>340</v>
      </c>
      <c r="E1067" s="71">
        <v>0.72442875212326996</v>
      </c>
      <c r="F1067" s="68">
        <v>63.175675675675699</v>
      </c>
      <c r="G1067" s="71">
        <v>0.75390672843359896</v>
      </c>
      <c r="H1067" s="68">
        <v>38.006756756756801</v>
      </c>
      <c r="I1067" s="71">
        <v>0.73827152117184303</v>
      </c>
      <c r="J1067" s="68">
        <v>34.515765765765799</v>
      </c>
      <c r="K1067" s="71">
        <v>0.91761369124112702</v>
      </c>
      <c r="L1067" s="68">
        <v>71.283783783783804</v>
      </c>
      <c r="M1067" s="71">
        <v>0.71273966196806704</v>
      </c>
      <c r="N1067" s="68">
        <v>22.858763471355601</v>
      </c>
      <c r="O1067" s="71">
        <v>0.32694090992498198</v>
      </c>
      <c r="P1067" s="68">
        <v>51.117478510028697</v>
      </c>
      <c r="Q1067" s="71">
        <v>0.89710000000000001</v>
      </c>
      <c r="R1067" s="68">
        <v>68.720748829953195</v>
      </c>
    </row>
    <row r="1068" spans="1:18" x14ac:dyDescent="0.2">
      <c r="A1068" s="141" t="s">
        <v>2351</v>
      </c>
      <c r="B1068" s="67" t="s">
        <v>2352</v>
      </c>
      <c r="C1068" s="67">
        <v>45</v>
      </c>
      <c r="D1068" s="67" t="s">
        <v>340</v>
      </c>
      <c r="E1068" s="71">
        <v>0.69226983099737704</v>
      </c>
      <c r="F1068" s="68">
        <v>54.1666666666667</v>
      </c>
      <c r="G1068" s="71">
        <v>0.72074478498724803</v>
      </c>
      <c r="H1068" s="68">
        <v>25.4504504504505</v>
      </c>
      <c r="I1068" s="71">
        <v>0.55573694714964605</v>
      </c>
      <c r="J1068" s="68">
        <v>4.3918918918918903</v>
      </c>
      <c r="K1068" s="71">
        <v>0.87241107998204503</v>
      </c>
      <c r="L1068" s="68">
        <v>52.252252252252198</v>
      </c>
      <c r="M1068" s="71">
        <v>0.69269824303560701</v>
      </c>
      <c r="N1068" s="68">
        <v>19.739081111741299</v>
      </c>
      <c r="O1068" s="71">
        <v>0.31202793082971603</v>
      </c>
      <c r="P1068" s="68">
        <v>49.512893982808002</v>
      </c>
      <c r="Q1068" s="71">
        <v>1</v>
      </c>
      <c r="R1068" s="68">
        <v>100</v>
      </c>
    </row>
    <row r="1069" spans="1:18" x14ac:dyDescent="0.2">
      <c r="A1069" s="141" t="s">
        <v>2353</v>
      </c>
      <c r="B1069" s="67" t="s">
        <v>2354</v>
      </c>
      <c r="C1069" s="67">
        <v>45</v>
      </c>
      <c r="D1069" s="67" t="s">
        <v>340</v>
      </c>
      <c r="E1069" s="71">
        <v>0.77996053209688698</v>
      </c>
      <c r="F1069" s="68">
        <v>79.786036036035995</v>
      </c>
      <c r="G1069" s="71">
        <v>0.750742459509666</v>
      </c>
      <c r="H1069" s="68">
        <v>37.1058558558559</v>
      </c>
      <c r="I1069" s="71">
        <v>0.75153128741249697</v>
      </c>
      <c r="J1069" s="68">
        <v>39.414414414414402</v>
      </c>
      <c r="K1069" s="71">
        <v>0.98458936332248204</v>
      </c>
      <c r="L1069" s="68">
        <v>96.452702702702695</v>
      </c>
      <c r="M1069" s="71">
        <v>0.71942013494555401</v>
      </c>
      <c r="N1069" s="68">
        <v>24.390243902439</v>
      </c>
      <c r="O1069" s="71">
        <v>0.47347994739112098</v>
      </c>
      <c r="P1069" s="68">
        <v>66.017191977077402</v>
      </c>
      <c r="Q1069" s="71">
        <v>1</v>
      </c>
      <c r="R1069" s="68">
        <v>100</v>
      </c>
    </row>
    <row r="1070" spans="1:18" x14ac:dyDescent="0.2">
      <c r="A1070" s="141" t="s">
        <v>2355</v>
      </c>
      <c r="B1070" s="67" t="s">
        <v>2356</v>
      </c>
      <c r="C1070" s="67">
        <v>45</v>
      </c>
      <c r="D1070" s="67" t="s">
        <v>340</v>
      </c>
      <c r="E1070" s="71">
        <v>0.771738162463807</v>
      </c>
      <c r="F1070" s="68">
        <v>77.195945945945894</v>
      </c>
      <c r="G1070" s="71">
        <v>0.75674280520501402</v>
      </c>
      <c r="H1070" s="68">
        <v>39.752252252252198</v>
      </c>
      <c r="I1070" s="71">
        <v>0.73912463975373199</v>
      </c>
      <c r="J1070" s="68">
        <v>34.740990990991001</v>
      </c>
      <c r="K1070" s="71">
        <v>0.94693190945483596</v>
      </c>
      <c r="L1070" s="68">
        <v>83.614864864864899</v>
      </c>
      <c r="M1070" s="71">
        <v>0.78288462823167904</v>
      </c>
      <c r="N1070" s="68">
        <v>40.4991491775383</v>
      </c>
      <c r="O1070" s="71">
        <v>0.40474499213758203</v>
      </c>
      <c r="P1070" s="68">
        <v>60</v>
      </c>
      <c r="Q1070" s="71">
        <v>1</v>
      </c>
      <c r="R1070" s="68">
        <v>100</v>
      </c>
    </row>
    <row r="1071" spans="1:18" x14ac:dyDescent="0.2">
      <c r="A1071" s="141" t="s">
        <v>2357</v>
      </c>
      <c r="B1071" s="67" t="s">
        <v>2358</v>
      </c>
      <c r="C1071" s="67">
        <v>45</v>
      </c>
      <c r="D1071" s="67" t="s">
        <v>340</v>
      </c>
      <c r="E1071" s="71">
        <v>0.66303644853813504</v>
      </c>
      <c r="F1071" s="68">
        <v>44.313063063063098</v>
      </c>
      <c r="G1071" s="71">
        <v>0.78564532725386105</v>
      </c>
      <c r="H1071" s="68">
        <v>54.110360360360403</v>
      </c>
      <c r="I1071" s="71">
        <v>0.80259903491623696</v>
      </c>
      <c r="J1071" s="68">
        <v>57.995495495495497</v>
      </c>
      <c r="K1071" s="71">
        <v>0.947267747467466</v>
      </c>
      <c r="L1071" s="68">
        <v>83.840090090090101</v>
      </c>
      <c r="M1071" s="71">
        <v>0.79290533769790905</v>
      </c>
      <c r="N1071" s="68">
        <v>43.448667044810001</v>
      </c>
      <c r="O1071" s="71">
        <v>0.277201243893337</v>
      </c>
      <c r="P1071" s="68">
        <v>45.673352435530099</v>
      </c>
      <c r="Q1071" s="71">
        <v>0.37259999999999999</v>
      </c>
      <c r="R1071" s="68">
        <v>51.950078003120097</v>
      </c>
    </row>
    <row r="1072" spans="1:18" x14ac:dyDescent="0.2">
      <c r="A1072" s="141" t="s">
        <v>2359</v>
      </c>
      <c r="B1072" s="67" t="s">
        <v>2360</v>
      </c>
      <c r="C1072" s="67">
        <v>45</v>
      </c>
      <c r="D1072" s="67" t="s">
        <v>340</v>
      </c>
      <c r="E1072" s="71">
        <v>0.66735286452319498</v>
      </c>
      <c r="F1072" s="68">
        <v>46.171171171171203</v>
      </c>
      <c r="G1072" s="71">
        <v>0.76708085433355599</v>
      </c>
      <c r="H1072" s="68">
        <v>44.819819819819799</v>
      </c>
      <c r="I1072" s="71">
        <v>0.70153891311823402</v>
      </c>
      <c r="J1072" s="68">
        <v>23.3671171171171</v>
      </c>
      <c r="K1072" s="71">
        <v>0.71116075537469403</v>
      </c>
      <c r="L1072" s="68">
        <v>14.5833333333333</v>
      </c>
      <c r="M1072" s="71">
        <v>0.72610060792304099</v>
      </c>
      <c r="N1072" s="68">
        <v>25.8650028360749</v>
      </c>
      <c r="O1072" s="71">
        <v>9.8236056389646303E-2</v>
      </c>
      <c r="P1072" s="68">
        <v>9.6848137535816594</v>
      </c>
      <c r="Q1072" s="71">
        <v>1</v>
      </c>
      <c r="R1072" s="68">
        <v>100</v>
      </c>
    </row>
    <row r="1073" spans="1:18" x14ac:dyDescent="0.2">
      <c r="A1073" s="141" t="s">
        <v>2361</v>
      </c>
      <c r="B1073" s="67" t="s">
        <v>2362</v>
      </c>
      <c r="C1073" s="67">
        <v>45</v>
      </c>
      <c r="D1073" s="67" t="s">
        <v>340</v>
      </c>
      <c r="E1073" s="71">
        <v>0.567842788260566</v>
      </c>
      <c r="F1073" s="68">
        <v>17.004504504504499</v>
      </c>
      <c r="G1073" s="71">
        <v>0.71950113482197398</v>
      </c>
      <c r="H1073" s="68">
        <v>25.168918918918902</v>
      </c>
      <c r="I1073" s="71">
        <v>0.78000354962122898</v>
      </c>
      <c r="J1073" s="68">
        <v>49.549549549549504</v>
      </c>
      <c r="K1073" s="71">
        <v>0.86453631829139799</v>
      </c>
      <c r="L1073" s="68">
        <v>49.268018018017997</v>
      </c>
      <c r="M1073" s="71">
        <v>0.67933729708063295</v>
      </c>
      <c r="N1073" s="68">
        <v>17.6971072036302</v>
      </c>
      <c r="O1073" s="71">
        <v>0.12157842974816301</v>
      </c>
      <c r="P1073" s="68">
        <v>14.040114613180499</v>
      </c>
      <c r="Q1073" s="71">
        <v>0.24210000000000001</v>
      </c>
      <c r="R1073" s="68">
        <v>47.8939157566303</v>
      </c>
    </row>
    <row r="1074" spans="1:18" x14ac:dyDescent="0.2">
      <c r="A1074" s="141" t="s">
        <v>2002</v>
      </c>
      <c r="B1074" s="67" t="s">
        <v>2363</v>
      </c>
      <c r="C1074" s="67">
        <v>45</v>
      </c>
      <c r="D1074" s="67" t="s">
        <v>340</v>
      </c>
      <c r="E1074" s="71">
        <v>0.72918421054711202</v>
      </c>
      <c r="F1074" s="68">
        <v>64.921171171171196</v>
      </c>
      <c r="G1074" s="71">
        <v>0.77811643633055905</v>
      </c>
      <c r="H1074" s="68">
        <v>50.563063063063098</v>
      </c>
      <c r="I1074" s="71">
        <v>0.794405196744153</v>
      </c>
      <c r="J1074" s="68">
        <v>55.0675675675676</v>
      </c>
      <c r="K1074" s="71">
        <v>0.93499799864871003</v>
      </c>
      <c r="L1074" s="68">
        <v>79.054054054054106</v>
      </c>
      <c r="M1074" s="71">
        <v>0.78956510120916601</v>
      </c>
      <c r="N1074" s="68">
        <v>42.200794100964302</v>
      </c>
      <c r="O1074" s="71">
        <v>0.16182053035008601</v>
      </c>
      <c r="P1074" s="68">
        <v>22.922636103151898</v>
      </c>
      <c r="Q1074" s="71">
        <v>0.91620000000000001</v>
      </c>
      <c r="R1074" s="68">
        <v>69.110764430577206</v>
      </c>
    </row>
    <row r="1075" spans="1:18" x14ac:dyDescent="0.2">
      <c r="A1075" s="141" t="s">
        <v>2364</v>
      </c>
      <c r="B1075" s="67" t="s">
        <v>2365</v>
      </c>
      <c r="C1075" s="67">
        <v>45</v>
      </c>
      <c r="D1075" s="67" t="s">
        <v>340</v>
      </c>
      <c r="E1075" s="71">
        <v>0.73352654554623598</v>
      </c>
      <c r="F1075" s="68">
        <v>65.990990990990994</v>
      </c>
      <c r="G1075" s="71">
        <v>0.83034187468072096</v>
      </c>
      <c r="H1075" s="68">
        <v>76.351351351351397</v>
      </c>
      <c r="I1075" s="71">
        <v>0.86449625127819796</v>
      </c>
      <c r="J1075" s="68">
        <v>79.391891891891902</v>
      </c>
      <c r="K1075" s="71">
        <v>0.90926928749340097</v>
      </c>
      <c r="L1075" s="68">
        <v>67.905405405405403</v>
      </c>
      <c r="M1075" s="71">
        <v>0.85971006747277701</v>
      </c>
      <c r="N1075" s="68">
        <v>64.719228587634703</v>
      </c>
      <c r="O1075" s="71">
        <v>0.20381524680608201</v>
      </c>
      <c r="P1075" s="68">
        <v>33.295128939828103</v>
      </c>
      <c r="Q1075" s="71"/>
      <c r="R1075" s="68"/>
    </row>
    <row r="1076" spans="1:18" x14ac:dyDescent="0.2">
      <c r="A1076" s="141" t="s">
        <v>2007</v>
      </c>
      <c r="B1076" s="67" t="s">
        <v>2366</v>
      </c>
      <c r="C1076" s="67">
        <v>45</v>
      </c>
      <c r="D1076" s="67" t="s">
        <v>340</v>
      </c>
      <c r="E1076" s="71">
        <v>0.75837206761682097</v>
      </c>
      <c r="F1076" s="68">
        <v>72.578828828828804</v>
      </c>
      <c r="G1076" s="71">
        <v>0.82073612809861296</v>
      </c>
      <c r="H1076" s="68">
        <v>71.340090090090101</v>
      </c>
      <c r="I1076" s="71">
        <v>0.84216912167241298</v>
      </c>
      <c r="J1076" s="68">
        <v>72.578828828828804</v>
      </c>
      <c r="K1076" s="71">
        <v>0.979916823238416</v>
      </c>
      <c r="L1076" s="68">
        <v>95.439189189189193</v>
      </c>
      <c r="M1076" s="71">
        <v>0.88309172289398097</v>
      </c>
      <c r="N1076" s="68">
        <v>73.340896199659696</v>
      </c>
      <c r="O1076" s="71">
        <v>0.16171860979750399</v>
      </c>
      <c r="P1076" s="68">
        <v>22.865329512894</v>
      </c>
      <c r="Q1076" s="71">
        <v>0.86260000000000003</v>
      </c>
      <c r="R1076" s="68">
        <v>68.252730109204407</v>
      </c>
    </row>
    <row r="1077" spans="1:18" x14ac:dyDescent="0.2">
      <c r="A1077" s="141" t="s">
        <v>2367</v>
      </c>
      <c r="B1077" s="67" t="s">
        <v>2368</v>
      </c>
      <c r="C1077" s="67">
        <v>45</v>
      </c>
      <c r="D1077" s="67" t="s">
        <v>340</v>
      </c>
      <c r="E1077" s="71">
        <v>0.83797826758384997</v>
      </c>
      <c r="F1077" s="68">
        <v>89.808558558558602</v>
      </c>
      <c r="G1077" s="71">
        <v>0.79874545508964301</v>
      </c>
      <c r="H1077" s="68">
        <v>60.0225225225225</v>
      </c>
      <c r="I1077" s="71">
        <v>0.78614471113404605</v>
      </c>
      <c r="J1077" s="68">
        <v>52.195945945945901</v>
      </c>
      <c r="K1077" s="71">
        <v>0.99250685562647001</v>
      </c>
      <c r="L1077" s="68">
        <v>98.479729729729698</v>
      </c>
      <c r="M1077" s="71">
        <v>0.82964793907408696</v>
      </c>
      <c r="N1077" s="68">
        <v>55.700510493476997</v>
      </c>
      <c r="O1077" s="71">
        <v>0.62292464457885699</v>
      </c>
      <c r="P1077" s="68">
        <v>77.822349570200601</v>
      </c>
      <c r="Q1077" s="71">
        <v>0.99790000000000001</v>
      </c>
      <c r="R1077" s="68">
        <v>72.464898595943794</v>
      </c>
    </row>
    <row r="1078" spans="1:18" x14ac:dyDescent="0.2">
      <c r="A1078" s="141" t="s">
        <v>2369</v>
      </c>
      <c r="B1078" s="67" t="s">
        <v>2370</v>
      </c>
      <c r="C1078" s="67">
        <v>45</v>
      </c>
      <c r="D1078" s="67" t="s">
        <v>340</v>
      </c>
      <c r="E1078" s="71">
        <v>0.67507825586778902</v>
      </c>
      <c r="F1078" s="68">
        <v>48.479729729729698</v>
      </c>
      <c r="G1078" s="71">
        <v>0.79555245516450301</v>
      </c>
      <c r="H1078" s="68">
        <v>58.502252252252198</v>
      </c>
      <c r="I1078" s="71">
        <v>0.78763067756993399</v>
      </c>
      <c r="J1078" s="68">
        <v>52.590090090090101</v>
      </c>
      <c r="K1078" s="71">
        <v>0.98841967486828097</v>
      </c>
      <c r="L1078" s="68">
        <v>97.522522522522493</v>
      </c>
      <c r="M1078" s="71">
        <v>0.85636983098403396</v>
      </c>
      <c r="N1078" s="68">
        <v>63.868406125921702</v>
      </c>
      <c r="O1078" s="71">
        <v>0.62249689661998397</v>
      </c>
      <c r="P1078" s="68">
        <v>77.707736389684797</v>
      </c>
      <c r="Q1078" s="71">
        <v>0</v>
      </c>
      <c r="R1078" s="68">
        <v>33.229329173166903</v>
      </c>
    </row>
    <row r="1079" spans="1:18" x14ac:dyDescent="0.2">
      <c r="A1079" s="141" t="s">
        <v>2371</v>
      </c>
      <c r="B1079" s="67" t="s">
        <v>2372</v>
      </c>
      <c r="C1079" s="67">
        <v>45</v>
      </c>
      <c r="D1079" s="67" t="s">
        <v>340</v>
      </c>
      <c r="E1079" s="71">
        <v>0.79077340642170901</v>
      </c>
      <c r="F1079" s="68">
        <v>82.263513513513502</v>
      </c>
      <c r="G1079" s="71">
        <v>0.82538240768694005</v>
      </c>
      <c r="H1079" s="68">
        <v>73.817567567567593</v>
      </c>
      <c r="I1079" s="71">
        <v>0.75836888799853397</v>
      </c>
      <c r="J1079" s="68">
        <v>42.229729729729698</v>
      </c>
      <c r="K1079" s="71">
        <v>0.94108895544878601</v>
      </c>
      <c r="L1079" s="68">
        <v>81.306306306306297</v>
      </c>
      <c r="M1079" s="71">
        <v>0.83298817556283</v>
      </c>
      <c r="N1079" s="68">
        <v>57.061826432217799</v>
      </c>
      <c r="O1079" s="71">
        <v>0.386812011833161</v>
      </c>
      <c r="P1079" s="68">
        <v>58.108882521490003</v>
      </c>
      <c r="Q1079" s="71">
        <v>1</v>
      </c>
      <c r="R1079" s="68">
        <v>100</v>
      </c>
    </row>
    <row r="1080" spans="1:18" x14ac:dyDescent="0.2">
      <c r="A1080" s="141" t="s">
        <v>2373</v>
      </c>
      <c r="B1080" s="67" t="s">
        <v>2374</v>
      </c>
      <c r="C1080" s="67">
        <v>45</v>
      </c>
      <c r="D1080" s="67" t="s">
        <v>340</v>
      </c>
      <c r="E1080" s="71">
        <v>0.75404423299521395</v>
      </c>
      <c r="F1080" s="68">
        <v>71.340090090090101</v>
      </c>
      <c r="G1080" s="71">
        <v>0.70426305797768796</v>
      </c>
      <c r="H1080" s="68">
        <v>20.777027027027</v>
      </c>
      <c r="I1080" s="71">
        <v>0.86095028348660896</v>
      </c>
      <c r="J1080" s="68">
        <v>78.659909909909899</v>
      </c>
      <c r="K1080" s="71">
        <v>0.86365760334294805</v>
      </c>
      <c r="L1080" s="68">
        <v>48.648648648648702</v>
      </c>
      <c r="M1080" s="71">
        <v>0.84634912151780395</v>
      </c>
      <c r="N1080" s="68">
        <v>60.805445263754997</v>
      </c>
      <c r="O1080" s="71">
        <v>0.49664533164623598</v>
      </c>
      <c r="P1080" s="68">
        <v>67.564469914040103</v>
      </c>
      <c r="Q1080" s="71">
        <v>0.75239999999999996</v>
      </c>
      <c r="R1080" s="68">
        <v>65.600624024960993</v>
      </c>
    </row>
    <row r="1081" spans="1:18" x14ac:dyDescent="0.2">
      <c r="A1081" s="141" t="s">
        <v>461</v>
      </c>
      <c r="B1081" s="67" t="s">
        <v>2375</v>
      </c>
      <c r="C1081" s="67">
        <v>45</v>
      </c>
      <c r="D1081" s="67" t="s">
        <v>340</v>
      </c>
      <c r="E1081" s="71">
        <v>0.79614377930481495</v>
      </c>
      <c r="F1081" s="68">
        <v>83.220720720720706</v>
      </c>
      <c r="G1081" s="71">
        <v>0.80364761746802305</v>
      </c>
      <c r="H1081" s="68">
        <v>62.612612612612601</v>
      </c>
      <c r="I1081" s="71">
        <v>0.83212355309635599</v>
      </c>
      <c r="J1081" s="68">
        <v>68.299549549549596</v>
      </c>
      <c r="K1081" s="71">
        <v>0.96733615221987301</v>
      </c>
      <c r="L1081" s="68">
        <v>91.497747747747795</v>
      </c>
      <c r="M1081" s="71">
        <v>0.77954439174293499</v>
      </c>
      <c r="N1081" s="68">
        <v>39.364719228587603</v>
      </c>
      <c r="O1081" s="71">
        <v>0.39421096130170302</v>
      </c>
      <c r="P1081" s="68">
        <v>58.624641833810898</v>
      </c>
      <c r="Q1081" s="71">
        <v>1</v>
      </c>
      <c r="R1081" s="68">
        <v>100</v>
      </c>
    </row>
    <row r="1082" spans="1:18" x14ac:dyDescent="0.2">
      <c r="A1082" s="141" t="s">
        <v>2376</v>
      </c>
      <c r="B1082" s="67" t="s">
        <v>2377</v>
      </c>
      <c r="C1082" s="67">
        <v>45</v>
      </c>
      <c r="D1082" s="67" t="s">
        <v>340</v>
      </c>
      <c r="E1082" s="71">
        <v>0.78659107000108497</v>
      </c>
      <c r="F1082" s="68">
        <v>81.081081081081095</v>
      </c>
      <c r="G1082" s="71">
        <v>0.78468079758993303</v>
      </c>
      <c r="H1082" s="68">
        <v>53.716216216216203</v>
      </c>
      <c r="I1082" s="71">
        <v>0.79351226395552898</v>
      </c>
      <c r="J1082" s="68">
        <v>54.729729729729698</v>
      </c>
      <c r="K1082" s="71">
        <v>0.96735327769396795</v>
      </c>
      <c r="L1082" s="68">
        <v>91.554054054054106</v>
      </c>
      <c r="M1082" s="71">
        <v>0.79958581067539602</v>
      </c>
      <c r="N1082" s="68">
        <v>45.6040839478162</v>
      </c>
      <c r="O1082" s="71">
        <v>0.37441427009168299</v>
      </c>
      <c r="P1082" s="68">
        <v>56.446991404011499</v>
      </c>
      <c r="Q1082" s="71">
        <v>1</v>
      </c>
      <c r="R1082" s="68">
        <v>100</v>
      </c>
    </row>
    <row r="1083" spans="1:18" x14ac:dyDescent="0.2">
      <c r="A1083" s="141" t="s">
        <v>2378</v>
      </c>
      <c r="B1083" s="67" t="s">
        <v>2379</v>
      </c>
      <c r="C1083" s="67">
        <v>45</v>
      </c>
      <c r="D1083" s="67" t="s">
        <v>340</v>
      </c>
      <c r="E1083" s="71">
        <v>0.76245925708709505</v>
      </c>
      <c r="F1083" s="68">
        <v>74.099099099099107</v>
      </c>
      <c r="G1083" s="71">
        <v>0.80684891194413499</v>
      </c>
      <c r="H1083" s="68">
        <v>64.301801801801801</v>
      </c>
      <c r="I1083" s="71">
        <v>0.83410722060029696</v>
      </c>
      <c r="J1083" s="68">
        <v>69.144144144144093</v>
      </c>
      <c r="K1083" s="71">
        <v>0.98374270888592297</v>
      </c>
      <c r="L1083" s="68">
        <v>96.283783783783804</v>
      </c>
      <c r="M1083" s="71">
        <v>0.81628699311911301</v>
      </c>
      <c r="N1083" s="68">
        <v>50.765740215541697</v>
      </c>
      <c r="O1083" s="71">
        <v>0.133769707973102</v>
      </c>
      <c r="P1083" s="68">
        <v>16.733524355300901</v>
      </c>
      <c r="Q1083" s="71">
        <v>1</v>
      </c>
      <c r="R1083" s="68">
        <v>100</v>
      </c>
    </row>
    <row r="1084" spans="1:18" x14ac:dyDescent="0.2">
      <c r="A1084" s="141" t="s">
        <v>2380</v>
      </c>
      <c r="B1084" s="67" t="s">
        <v>2381</v>
      </c>
      <c r="C1084" s="67">
        <v>45</v>
      </c>
      <c r="D1084" s="67" t="s">
        <v>340</v>
      </c>
      <c r="E1084" s="71">
        <v>0.78885319378841001</v>
      </c>
      <c r="F1084" s="68">
        <v>81.756756756756801</v>
      </c>
      <c r="G1084" s="71">
        <v>0.76762526667096398</v>
      </c>
      <c r="H1084" s="68">
        <v>44.988738738738697</v>
      </c>
      <c r="I1084" s="71">
        <v>0.80683843946126499</v>
      </c>
      <c r="J1084" s="68">
        <v>59.684684684684697</v>
      </c>
      <c r="K1084" s="71">
        <v>0.98827815520351403</v>
      </c>
      <c r="L1084" s="68">
        <v>97.409909909909899</v>
      </c>
      <c r="M1084" s="71">
        <v>0.84300888502906002</v>
      </c>
      <c r="N1084" s="68">
        <v>59.784458309699403</v>
      </c>
      <c r="O1084" s="71">
        <v>0.327368416365655</v>
      </c>
      <c r="P1084" s="68">
        <v>51.174785100286499</v>
      </c>
      <c r="Q1084" s="71">
        <v>1</v>
      </c>
      <c r="R1084" s="68">
        <v>100</v>
      </c>
    </row>
    <row r="1085" spans="1:18" x14ac:dyDescent="0.2">
      <c r="A1085" s="141" t="s">
        <v>2382</v>
      </c>
      <c r="B1085" s="67" t="s">
        <v>2383</v>
      </c>
      <c r="C1085" s="67">
        <v>45</v>
      </c>
      <c r="D1085" s="67" t="s">
        <v>340</v>
      </c>
      <c r="E1085" s="71">
        <v>0.72704326779323702</v>
      </c>
      <c r="F1085" s="68">
        <v>63.851351351351298</v>
      </c>
      <c r="G1085" s="71">
        <v>0.78458564667637698</v>
      </c>
      <c r="H1085" s="68">
        <v>53.603603603603602</v>
      </c>
      <c r="I1085" s="71">
        <v>0.76229112069170402</v>
      </c>
      <c r="J1085" s="68">
        <v>43.186936936936902</v>
      </c>
      <c r="K1085" s="71">
        <v>0.95556974566687303</v>
      </c>
      <c r="L1085" s="68">
        <v>86.824324324324294</v>
      </c>
      <c r="M1085" s="71">
        <v>0.76618344578796205</v>
      </c>
      <c r="N1085" s="68">
        <v>35.337492909812802</v>
      </c>
      <c r="O1085" s="71">
        <v>9.3629647936502802E-2</v>
      </c>
      <c r="P1085" s="68">
        <v>9.2263610315186195</v>
      </c>
      <c r="Q1085" s="71">
        <v>1</v>
      </c>
      <c r="R1085" s="68">
        <v>100</v>
      </c>
    </row>
    <row r="1086" spans="1:18" x14ac:dyDescent="0.2">
      <c r="A1086" s="141" t="s">
        <v>2384</v>
      </c>
      <c r="B1086" s="67" t="s">
        <v>2385</v>
      </c>
      <c r="C1086" s="67">
        <v>45</v>
      </c>
      <c r="D1086" s="67" t="s">
        <v>340</v>
      </c>
      <c r="E1086" s="71">
        <v>0.72165268604512001</v>
      </c>
      <c r="F1086" s="68">
        <v>62.274774774774798</v>
      </c>
      <c r="G1086" s="71">
        <v>0.77445277685359104</v>
      </c>
      <c r="H1086" s="68">
        <v>48.423423423423401</v>
      </c>
      <c r="I1086" s="71">
        <v>0.76627250339644504</v>
      </c>
      <c r="J1086" s="68">
        <v>44.369369369369402</v>
      </c>
      <c r="K1086" s="71">
        <v>0.95321132400224795</v>
      </c>
      <c r="L1086" s="68">
        <v>85.979729729729698</v>
      </c>
      <c r="M1086" s="71">
        <v>0.76952368227670498</v>
      </c>
      <c r="N1086" s="68">
        <v>36.868973340896197</v>
      </c>
      <c r="O1086" s="71">
        <v>6.6455829741730602E-2</v>
      </c>
      <c r="P1086" s="68">
        <v>6.3610315186246398</v>
      </c>
      <c r="Q1086" s="71">
        <v>1</v>
      </c>
      <c r="R1086" s="68">
        <v>100</v>
      </c>
    </row>
    <row r="1087" spans="1:18" x14ac:dyDescent="0.2">
      <c r="A1087" s="141" t="s">
        <v>1284</v>
      </c>
      <c r="B1087" s="67" t="s">
        <v>2386</v>
      </c>
      <c r="C1087" s="67">
        <v>45</v>
      </c>
      <c r="D1087" s="67" t="s">
        <v>340</v>
      </c>
      <c r="E1087" s="71">
        <v>0.74462467305078095</v>
      </c>
      <c r="F1087" s="68">
        <v>69.313063063063098</v>
      </c>
      <c r="G1087" s="71">
        <v>0.79569093692981996</v>
      </c>
      <c r="H1087" s="68">
        <v>58.614864864864899</v>
      </c>
      <c r="I1087" s="71">
        <v>0.81561702870828001</v>
      </c>
      <c r="J1087" s="68">
        <v>62.725225225225202</v>
      </c>
      <c r="K1087" s="71">
        <v>0.94415214635388001</v>
      </c>
      <c r="L1087" s="68">
        <v>82.601351351351397</v>
      </c>
      <c r="M1087" s="71">
        <v>0.80960652014162604</v>
      </c>
      <c r="N1087" s="68">
        <v>48.553601815087902</v>
      </c>
      <c r="O1087" s="71">
        <v>0.102681406171082</v>
      </c>
      <c r="P1087" s="68">
        <v>10.6590257879656</v>
      </c>
      <c r="Q1087" s="71">
        <v>1</v>
      </c>
      <c r="R1087" s="68">
        <v>100</v>
      </c>
    </row>
    <row r="1088" spans="1:18" x14ac:dyDescent="0.2">
      <c r="A1088" s="141" t="s">
        <v>2387</v>
      </c>
      <c r="B1088" s="67" t="s">
        <v>2388</v>
      </c>
      <c r="C1088" s="67">
        <v>45</v>
      </c>
      <c r="D1088" s="67" t="s">
        <v>340</v>
      </c>
      <c r="E1088" s="71">
        <v>0.71838025993138199</v>
      </c>
      <c r="F1088" s="68">
        <v>61.542792792792802</v>
      </c>
      <c r="G1088" s="71">
        <v>0.82895582870420004</v>
      </c>
      <c r="H1088" s="68">
        <v>76.013513513513502</v>
      </c>
      <c r="I1088" s="71">
        <v>0.86700567071954304</v>
      </c>
      <c r="J1088" s="68">
        <v>80.180180180180201</v>
      </c>
      <c r="K1088" s="71">
        <v>0.96575375428287702</v>
      </c>
      <c r="L1088" s="68">
        <v>90.822072072072103</v>
      </c>
      <c r="M1088" s="71">
        <v>0.85971006747277701</v>
      </c>
      <c r="N1088" s="68">
        <v>64.719228587634703</v>
      </c>
      <c r="O1088" s="71">
        <v>0.114356238408893</v>
      </c>
      <c r="P1088" s="68">
        <v>12.4928366762178</v>
      </c>
      <c r="Q1088" s="71">
        <v>0.67449999999999999</v>
      </c>
      <c r="R1088" s="68">
        <v>63.572542901716098</v>
      </c>
    </row>
    <row r="1089" spans="1:18" x14ac:dyDescent="0.2">
      <c r="A1089" s="141" t="s">
        <v>2389</v>
      </c>
      <c r="B1089" s="67" t="s">
        <v>2390</v>
      </c>
      <c r="C1089" s="67">
        <v>45</v>
      </c>
      <c r="D1089" s="67" t="s">
        <v>340</v>
      </c>
      <c r="E1089" s="71">
        <v>0.60745612910753199</v>
      </c>
      <c r="F1089" s="68">
        <v>26.6328828828829</v>
      </c>
      <c r="G1089" s="71">
        <v>0.82095251272242598</v>
      </c>
      <c r="H1089" s="68">
        <v>71.565315315315303</v>
      </c>
      <c r="I1089" s="71">
        <v>0.845777459840378</v>
      </c>
      <c r="J1089" s="68">
        <v>74.2117117117117</v>
      </c>
      <c r="K1089" s="71">
        <v>0.98685671535699304</v>
      </c>
      <c r="L1089" s="68">
        <v>96.903153153153198</v>
      </c>
      <c r="M1089" s="71">
        <v>0.84300888502906002</v>
      </c>
      <c r="N1089" s="68">
        <v>59.784458309699403</v>
      </c>
      <c r="O1089" s="71">
        <v>7.1641201696336601E-2</v>
      </c>
      <c r="P1089" s="68">
        <v>6.8194842406876797</v>
      </c>
      <c r="Q1089" s="71">
        <v>7.6499999999999999E-2</v>
      </c>
      <c r="R1089" s="68">
        <v>41.887675507020298</v>
      </c>
    </row>
    <row r="1090" spans="1:18" x14ac:dyDescent="0.2">
      <c r="A1090" s="141" t="s">
        <v>375</v>
      </c>
      <c r="B1090" s="67" t="s">
        <v>2391</v>
      </c>
      <c r="C1090" s="67">
        <v>45</v>
      </c>
      <c r="D1090" s="67" t="s">
        <v>340</v>
      </c>
      <c r="E1090" s="71">
        <v>0.52060205141044202</v>
      </c>
      <c r="F1090" s="68">
        <v>9.3468468468468497</v>
      </c>
      <c r="G1090" s="71">
        <v>0.70977562492046598</v>
      </c>
      <c r="H1090" s="68">
        <v>22.691441441441398</v>
      </c>
      <c r="I1090" s="71">
        <v>0.70554174302809802</v>
      </c>
      <c r="J1090" s="68">
        <v>24.493243243243199</v>
      </c>
      <c r="K1090" s="71">
        <v>0.87237179850277102</v>
      </c>
      <c r="L1090" s="68">
        <v>52.195945945945901</v>
      </c>
      <c r="M1090" s="71">
        <v>0.66263611463691596</v>
      </c>
      <c r="N1090" s="68">
        <v>15.031196823596099</v>
      </c>
      <c r="O1090" s="71">
        <v>6.17870273744009E-2</v>
      </c>
      <c r="P1090" s="68">
        <v>5.9025787965616097</v>
      </c>
      <c r="Q1090" s="71">
        <v>0.1115</v>
      </c>
      <c r="R1090" s="68">
        <v>43.291731669266802</v>
      </c>
    </row>
    <row r="1091" spans="1:18" x14ac:dyDescent="0.2">
      <c r="A1091" s="141" t="s">
        <v>2392</v>
      </c>
      <c r="B1091" s="67" t="s">
        <v>2393</v>
      </c>
      <c r="C1091" s="67">
        <v>45</v>
      </c>
      <c r="D1091" s="67" t="s">
        <v>340</v>
      </c>
      <c r="E1091" s="71">
        <v>0.60313031564759201</v>
      </c>
      <c r="F1091" s="68">
        <v>25.8445945945946</v>
      </c>
      <c r="G1091" s="71">
        <v>0.663504607538834</v>
      </c>
      <c r="H1091" s="68">
        <v>12.9504504504505</v>
      </c>
      <c r="I1091" s="71">
        <v>0.72177583301771497</v>
      </c>
      <c r="J1091" s="68">
        <v>29.898648648648699</v>
      </c>
      <c r="K1091" s="71">
        <v>0.75502033375777799</v>
      </c>
      <c r="L1091" s="68">
        <v>22.015765765765799</v>
      </c>
      <c r="M1091" s="71">
        <v>0.40543790500367399</v>
      </c>
      <c r="N1091" s="68">
        <v>4.7078842881452099</v>
      </c>
      <c r="O1091" s="71">
        <v>9.01932145675515E-2</v>
      </c>
      <c r="P1091" s="68">
        <v>8.4813753581661899</v>
      </c>
      <c r="Q1091" s="71">
        <v>0.98285</v>
      </c>
      <c r="R1091" s="68">
        <v>70.046801872074894</v>
      </c>
    </row>
    <row r="1092" spans="1:18" x14ac:dyDescent="0.2">
      <c r="A1092" s="141" t="s">
        <v>1290</v>
      </c>
      <c r="B1092" s="67" t="s">
        <v>2394</v>
      </c>
      <c r="C1092" s="67">
        <v>45</v>
      </c>
      <c r="D1092" s="67" t="s">
        <v>340</v>
      </c>
      <c r="E1092" s="71">
        <v>0.80987746513929704</v>
      </c>
      <c r="F1092" s="68">
        <v>85.979729729729698</v>
      </c>
      <c r="G1092" s="71">
        <v>0.82562255714629695</v>
      </c>
      <c r="H1092" s="68">
        <v>74.2117117117117</v>
      </c>
      <c r="I1092" s="71">
        <v>0.87480879146112001</v>
      </c>
      <c r="J1092" s="68">
        <v>83.051801801801801</v>
      </c>
      <c r="K1092" s="71">
        <v>0.94859323202829005</v>
      </c>
      <c r="L1092" s="68">
        <v>84.234234234234194</v>
      </c>
      <c r="M1092" s="71">
        <v>0.85971006747277701</v>
      </c>
      <c r="N1092" s="68">
        <v>64.719228587634703</v>
      </c>
      <c r="O1092" s="71">
        <v>0.35053014272729599</v>
      </c>
      <c r="P1092" s="68">
        <v>53.581661891117498</v>
      </c>
      <c r="Q1092" s="71">
        <v>1</v>
      </c>
      <c r="R1092" s="68">
        <v>100</v>
      </c>
    </row>
    <row r="1093" spans="1:18" x14ac:dyDescent="0.2">
      <c r="A1093" s="141" t="s">
        <v>2395</v>
      </c>
      <c r="B1093" s="67" t="s">
        <v>2396</v>
      </c>
      <c r="C1093" s="67">
        <v>45</v>
      </c>
      <c r="D1093" s="67" t="s">
        <v>340</v>
      </c>
      <c r="E1093" s="71">
        <v>0.754085495122222</v>
      </c>
      <c r="F1093" s="68">
        <v>71.452702702702695</v>
      </c>
      <c r="G1093" s="71">
        <v>0.79374625278645194</v>
      </c>
      <c r="H1093" s="68">
        <v>57.488738738738697</v>
      </c>
      <c r="I1093" s="71">
        <v>0.82242057153315395</v>
      </c>
      <c r="J1093" s="68">
        <v>65.202702702702695</v>
      </c>
      <c r="K1093" s="71">
        <v>0.98712377871519597</v>
      </c>
      <c r="L1093" s="68">
        <v>97.072072072072103</v>
      </c>
      <c r="M1093" s="71">
        <v>0.79624557418665198</v>
      </c>
      <c r="N1093" s="68">
        <v>44.753261486103199</v>
      </c>
      <c r="O1093" s="71">
        <v>0.37089129838965401</v>
      </c>
      <c r="P1093" s="68">
        <v>56.160458452722096</v>
      </c>
      <c r="Q1093" s="71"/>
      <c r="R1093" s="68"/>
    </row>
    <row r="1094" spans="1:18" x14ac:dyDescent="0.2">
      <c r="A1094" s="141" t="s">
        <v>2397</v>
      </c>
      <c r="B1094" s="67" t="s">
        <v>2398</v>
      </c>
      <c r="C1094" s="67">
        <v>45</v>
      </c>
      <c r="D1094" s="67" t="s">
        <v>340</v>
      </c>
      <c r="E1094" s="71">
        <v>0.77210579383786204</v>
      </c>
      <c r="F1094" s="68">
        <v>77.308558558558602</v>
      </c>
      <c r="G1094" s="71">
        <v>0.76876791776657505</v>
      </c>
      <c r="H1094" s="68">
        <v>45.551801801801801</v>
      </c>
      <c r="I1094" s="71">
        <v>0.82391536919561603</v>
      </c>
      <c r="J1094" s="68">
        <v>65.990990990990994</v>
      </c>
      <c r="K1094" s="71">
        <v>0.83942874124195499</v>
      </c>
      <c r="L1094" s="68">
        <v>41.103603603603602</v>
      </c>
      <c r="M1094" s="71">
        <v>0.85302959449529003</v>
      </c>
      <c r="N1094" s="68">
        <v>63.131026659103803</v>
      </c>
      <c r="O1094" s="71">
        <v>0.34749314032773498</v>
      </c>
      <c r="P1094" s="68">
        <v>53.123209169054398</v>
      </c>
      <c r="Q1094" s="71">
        <v>1</v>
      </c>
      <c r="R1094" s="68">
        <v>100</v>
      </c>
    </row>
    <row r="1095" spans="1:18" x14ac:dyDescent="0.2">
      <c r="A1095" s="141" t="s">
        <v>2399</v>
      </c>
      <c r="B1095" s="67" t="s">
        <v>2400</v>
      </c>
      <c r="C1095" s="67">
        <v>45</v>
      </c>
      <c r="D1095" s="67" t="s">
        <v>340</v>
      </c>
      <c r="E1095" s="71">
        <v>0.68479957372295597</v>
      </c>
      <c r="F1095" s="68">
        <v>51.576576576576599</v>
      </c>
      <c r="G1095" s="71">
        <v>0.68167595835841999</v>
      </c>
      <c r="H1095" s="68">
        <v>15.3716216216216</v>
      </c>
      <c r="I1095" s="71">
        <v>0.76968263016277605</v>
      </c>
      <c r="J1095" s="68">
        <v>45.889639639639597</v>
      </c>
      <c r="K1095" s="71">
        <v>0.83468882237921105</v>
      </c>
      <c r="L1095" s="68">
        <v>39.470720720720699</v>
      </c>
      <c r="M1095" s="71">
        <v>0.67265682410314598</v>
      </c>
      <c r="N1095" s="68">
        <v>16.5626772546795</v>
      </c>
      <c r="O1095" s="71">
        <v>0.15009320733418299</v>
      </c>
      <c r="P1095" s="68">
        <v>20.286532951289399</v>
      </c>
      <c r="Q1095" s="71">
        <v>1</v>
      </c>
      <c r="R1095" s="68">
        <v>100</v>
      </c>
    </row>
    <row r="1096" spans="1:18" x14ac:dyDescent="0.2">
      <c r="A1096" s="141" t="s">
        <v>2401</v>
      </c>
      <c r="B1096" s="67" t="s">
        <v>2402</v>
      </c>
      <c r="C1096" s="67">
        <v>45</v>
      </c>
      <c r="D1096" s="67" t="s">
        <v>340</v>
      </c>
      <c r="E1096" s="71">
        <v>0.666597184301287</v>
      </c>
      <c r="F1096" s="68">
        <v>45.777027027027003</v>
      </c>
      <c r="G1096" s="71">
        <v>0.68838235942437898</v>
      </c>
      <c r="H1096" s="68">
        <v>17.1171171171171</v>
      </c>
      <c r="I1096" s="71">
        <v>0.69739908352993196</v>
      </c>
      <c r="J1096" s="68">
        <v>22.297297297297298</v>
      </c>
      <c r="K1096" s="71">
        <v>0.83275654092498297</v>
      </c>
      <c r="L1096" s="68">
        <v>38.851351351351298</v>
      </c>
      <c r="M1096" s="71">
        <v>0.69269824303560701</v>
      </c>
      <c r="N1096" s="68">
        <v>19.739081111741299</v>
      </c>
      <c r="O1096" s="71">
        <v>8.8346878892821501E-2</v>
      </c>
      <c r="P1096" s="68">
        <v>8.3094555873925504</v>
      </c>
      <c r="Q1096" s="71">
        <v>1</v>
      </c>
      <c r="R1096" s="68">
        <v>100</v>
      </c>
    </row>
    <row r="1097" spans="1:18" x14ac:dyDescent="0.2">
      <c r="A1097" s="141" t="s">
        <v>2403</v>
      </c>
      <c r="B1097" s="67" t="s">
        <v>2404</v>
      </c>
      <c r="C1097" s="67">
        <v>45</v>
      </c>
      <c r="D1097" s="67" t="s">
        <v>340</v>
      </c>
      <c r="E1097" s="71">
        <v>0.42306858293009802</v>
      </c>
      <c r="F1097" s="68">
        <v>3.8288288288288301</v>
      </c>
      <c r="G1097" s="71">
        <v>0.61486681037839097</v>
      </c>
      <c r="H1097" s="68">
        <v>9.3468468468468497</v>
      </c>
      <c r="I1097" s="71">
        <v>0.570577695420459</v>
      </c>
      <c r="J1097" s="68">
        <v>5.1801801801801801</v>
      </c>
      <c r="K1097" s="71">
        <v>0.86788641386112997</v>
      </c>
      <c r="L1097" s="68">
        <v>50.450450450450397</v>
      </c>
      <c r="M1097" s="71">
        <v>0.32861246576257602</v>
      </c>
      <c r="N1097" s="68">
        <v>3.8570618264322198</v>
      </c>
      <c r="O1097" s="71">
        <v>4.8968112158030097E-2</v>
      </c>
      <c r="P1097" s="68">
        <v>4.3553008595988496</v>
      </c>
      <c r="Q1097" s="71">
        <v>0.1075</v>
      </c>
      <c r="R1097" s="68">
        <v>42.979719188767596</v>
      </c>
    </row>
    <row r="1098" spans="1:18" x14ac:dyDescent="0.2">
      <c r="A1098" s="141" t="s">
        <v>2405</v>
      </c>
      <c r="B1098" s="67" t="s">
        <v>2406</v>
      </c>
      <c r="C1098" s="67">
        <v>45</v>
      </c>
      <c r="D1098" s="67" t="s">
        <v>340</v>
      </c>
      <c r="E1098" s="71">
        <v>0.63795576030934797</v>
      </c>
      <c r="F1098" s="68">
        <v>36.655405405405403</v>
      </c>
      <c r="G1098" s="71">
        <v>0.69864282730933702</v>
      </c>
      <c r="H1098" s="68">
        <v>19.1441441441441</v>
      </c>
      <c r="I1098" s="71">
        <v>0.77030849517792099</v>
      </c>
      <c r="J1098" s="68">
        <v>46.452702702702702</v>
      </c>
      <c r="K1098" s="71">
        <v>0.85616988867792099</v>
      </c>
      <c r="L1098" s="68">
        <v>46.2274774774775</v>
      </c>
      <c r="M1098" s="71">
        <v>0.69937871601309398</v>
      </c>
      <c r="N1098" s="68">
        <v>20.986954055587098</v>
      </c>
      <c r="O1098" s="71">
        <v>9.5334634677812405E-2</v>
      </c>
      <c r="P1098" s="68">
        <v>9.4555873925501395</v>
      </c>
      <c r="Q1098" s="71">
        <v>0.70789999999999997</v>
      </c>
      <c r="R1098" s="68">
        <v>64.508580343213694</v>
      </c>
    </row>
    <row r="1099" spans="1:18" x14ac:dyDescent="0.2">
      <c r="A1099" s="141" t="s">
        <v>2407</v>
      </c>
      <c r="B1099" s="67" t="s">
        <v>2408</v>
      </c>
      <c r="C1099" s="67">
        <v>45</v>
      </c>
      <c r="D1099" s="67" t="s">
        <v>340</v>
      </c>
      <c r="E1099" s="71">
        <v>0.56651553186088</v>
      </c>
      <c r="F1099" s="68">
        <v>16.835585585585601</v>
      </c>
      <c r="G1099" s="71">
        <v>0.78267931586670803</v>
      </c>
      <c r="H1099" s="68">
        <v>52.815315315315303</v>
      </c>
      <c r="I1099" s="71">
        <v>0.80089999106201604</v>
      </c>
      <c r="J1099" s="68">
        <v>57.488738738738697</v>
      </c>
      <c r="K1099" s="71">
        <v>0.90760930704484399</v>
      </c>
      <c r="L1099" s="68">
        <v>67.117117117117104</v>
      </c>
      <c r="M1099" s="71">
        <v>0.80960652014162604</v>
      </c>
      <c r="N1099" s="68">
        <v>48.553601815087902</v>
      </c>
      <c r="O1099" s="71">
        <v>9.8298057050084695E-2</v>
      </c>
      <c r="P1099" s="68">
        <v>9.7994269340974203</v>
      </c>
      <c r="Q1099" s="71">
        <v>0</v>
      </c>
      <c r="R1099" s="68">
        <v>33.229329173166903</v>
      </c>
    </row>
    <row r="1100" spans="1:18" x14ac:dyDescent="0.2">
      <c r="A1100" s="141" t="s">
        <v>2409</v>
      </c>
      <c r="B1100" s="67" t="s">
        <v>2410</v>
      </c>
      <c r="C1100" s="67">
        <v>45</v>
      </c>
      <c r="D1100" s="67" t="s">
        <v>340</v>
      </c>
      <c r="E1100" s="71">
        <v>0.59391827522666396</v>
      </c>
      <c r="F1100" s="68">
        <v>23.141891891891898</v>
      </c>
      <c r="G1100" s="71">
        <v>0.69898939583333297</v>
      </c>
      <c r="H1100" s="68">
        <v>19.256756756756801</v>
      </c>
      <c r="I1100" s="71">
        <v>0.72256476233630496</v>
      </c>
      <c r="J1100" s="68">
        <v>30.0675675675676</v>
      </c>
      <c r="K1100" s="71">
        <v>0.83698551761918405</v>
      </c>
      <c r="L1100" s="68">
        <v>40.3716216216216</v>
      </c>
      <c r="M1100" s="71">
        <v>0.62589351326073905</v>
      </c>
      <c r="N1100" s="68">
        <v>11.0039705048213</v>
      </c>
      <c r="O1100" s="71">
        <v>0.14022646231042599</v>
      </c>
      <c r="P1100" s="68">
        <v>18.166189111747901</v>
      </c>
      <c r="Q1100" s="71">
        <v>0.53885000000000005</v>
      </c>
      <c r="R1100" s="68">
        <v>59.282371294851799</v>
      </c>
    </row>
    <row r="1101" spans="1:18" x14ac:dyDescent="0.2">
      <c r="A1101" s="141" t="s">
        <v>2411</v>
      </c>
      <c r="B1101" s="67" t="s">
        <v>2412</v>
      </c>
      <c r="C1101" s="67">
        <v>45</v>
      </c>
      <c r="D1101" s="67" t="s">
        <v>340</v>
      </c>
      <c r="E1101" s="71">
        <v>0.73891094285073</v>
      </c>
      <c r="F1101" s="68">
        <v>67.736486486486498</v>
      </c>
      <c r="G1101" s="71">
        <v>0.83540801036020895</v>
      </c>
      <c r="H1101" s="68">
        <v>79.504504504504496</v>
      </c>
      <c r="I1101" s="71">
        <v>0.86035515373900795</v>
      </c>
      <c r="J1101" s="68">
        <v>78.547297297297305</v>
      </c>
      <c r="K1101" s="71">
        <v>0.96162528855376395</v>
      </c>
      <c r="L1101" s="68">
        <v>89.189189189189193</v>
      </c>
      <c r="M1101" s="71">
        <v>0.87975148640523704</v>
      </c>
      <c r="N1101" s="68">
        <v>72.036301758366406</v>
      </c>
      <c r="O1101" s="71">
        <v>0.12232571804616101</v>
      </c>
      <c r="P1101" s="68">
        <v>14.154727793696299</v>
      </c>
      <c r="Q1101" s="71">
        <v>0.77400000000000002</v>
      </c>
      <c r="R1101" s="68">
        <v>65.990639625585004</v>
      </c>
    </row>
    <row r="1102" spans="1:18" x14ac:dyDescent="0.2">
      <c r="A1102" s="141" t="s">
        <v>2413</v>
      </c>
      <c r="B1102" s="67" t="s">
        <v>2414</v>
      </c>
      <c r="C1102" s="67">
        <v>45</v>
      </c>
      <c r="D1102" s="67" t="s">
        <v>340</v>
      </c>
      <c r="E1102" s="71">
        <v>0.75397323105574698</v>
      </c>
      <c r="F1102" s="68">
        <v>71.283783783783804</v>
      </c>
      <c r="G1102" s="71">
        <v>0.83517178536592995</v>
      </c>
      <c r="H1102" s="68">
        <v>79.448198198198199</v>
      </c>
      <c r="I1102" s="71">
        <v>0.81231254733042302</v>
      </c>
      <c r="J1102" s="68">
        <v>61.880630630630598</v>
      </c>
      <c r="K1102" s="71">
        <v>0.95475387231779796</v>
      </c>
      <c r="L1102" s="68">
        <v>86.655405405405403</v>
      </c>
      <c r="M1102" s="71">
        <v>0.85636983098403396</v>
      </c>
      <c r="N1102" s="68">
        <v>63.868406125921702</v>
      </c>
      <c r="O1102" s="71">
        <v>6.5231350336296304E-2</v>
      </c>
      <c r="P1102" s="68">
        <v>6.2464183381088798</v>
      </c>
      <c r="Q1102" s="71">
        <v>1</v>
      </c>
      <c r="R1102" s="68">
        <v>100</v>
      </c>
    </row>
    <row r="1103" spans="1:18" x14ac:dyDescent="0.2">
      <c r="A1103" s="141" t="s">
        <v>2415</v>
      </c>
      <c r="B1103" s="67" t="s">
        <v>2416</v>
      </c>
      <c r="C1103" s="67">
        <v>45</v>
      </c>
      <c r="D1103" s="67" t="s">
        <v>340</v>
      </c>
      <c r="E1103" s="71">
        <v>0.65750478956218195</v>
      </c>
      <c r="F1103" s="68">
        <v>42.680180180180201</v>
      </c>
      <c r="G1103" s="71">
        <v>0.82674461067068705</v>
      </c>
      <c r="H1103" s="68">
        <v>74.943693693693703</v>
      </c>
      <c r="I1103" s="71">
        <v>0.82600418175387302</v>
      </c>
      <c r="J1103" s="68">
        <v>66.554054054054106</v>
      </c>
      <c r="K1103" s="71">
        <v>0.96351360352765503</v>
      </c>
      <c r="L1103" s="68">
        <v>89.5833333333333</v>
      </c>
      <c r="M1103" s="71">
        <v>0.81962722960785594</v>
      </c>
      <c r="N1103" s="68">
        <v>52.2972206466251</v>
      </c>
      <c r="O1103" s="71">
        <v>0.14023911181302101</v>
      </c>
      <c r="P1103" s="68">
        <v>18.2234957020057</v>
      </c>
      <c r="Q1103" s="71">
        <v>0.36890000000000001</v>
      </c>
      <c r="R1103" s="68">
        <v>51.794071762870502</v>
      </c>
    </row>
    <row r="1104" spans="1:18" x14ac:dyDescent="0.2">
      <c r="A1104" s="141" t="s">
        <v>2417</v>
      </c>
      <c r="B1104" s="67" t="s">
        <v>2418</v>
      </c>
      <c r="C1104" s="67">
        <v>45</v>
      </c>
      <c r="D1104" s="67" t="s">
        <v>340</v>
      </c>
      <c r="E1104" s="71">
        <v>0.74055340842897299</v>
      </c>
      <c r="F1104" s="68">
        <v>67.9617117117117</v>
      </c>
      <c r="G1104" s="71">
        <v>0.80945622615498702</v>
      </c>
      <c r="H1104" s="68">
        <v>65.765765765765806</v>
      </c>
      <c r="I1104" s="71">
        <v>0.78753008154139004</v>
      </c>
      <c r="J1104" s="68">
        <v>52.4774774774775</v>
      </c>
      <c r="K1104" s="71">
        <v>0.85371861086884404</v>
      </c>
      <c r="L1104" s="68">
        <v>45.326576576576599</v>
      </c>
      <c r="M1104" s="71">
        <v>0.84968935800654699</v>
      </c>
      <c r="N1104" s="68">
        <v>61.996596710153099</v>
      </c>
      <c r="O1104" s="71">
        <v>0.14292617400207</v>
      </c>
      <c r="P1104" s="68">
        <v>18.9111747851003</v>
      </c>
      <c r="Q1104" s="71">
        <v>1</v>
      </c>
      <c r="R1104" s="68">
        <v>100</v>
      </c>
    </row>
    <row r="1105" spans="1:18" x14ac:dyDescent="0.2">
      <c r="A1105" s="141" t="s">
        <v>2419</v>
      </c>
      <c r="B1105" s="67" t="s">
        <v>2420</v>
      </c>
      <c r="C1105" s="67">
        <v>45</v>
      </c>
      <c r="D1105" s="67" t="s">
        <v>340</v>
      </c>
      <c r="E1105" s="71">
        <v>0.71490627008850205</v>
      </c>
      <c r="F1105" s="68">
        <v>60.304054054054099</v>
      </c>
      <c r="G1105" s="71">
        <v>0.76434153870503196</v>
      </c>
      <c r="H1105" s="68">
        <v>43.3558558558559</v>
      </c>
      <c r="I1105" s="71">
        <v>0.75455678602637399</v>
      </c>
      <c r="J1105" s="68">
        <v>40.653153153153198</v>
      </c>
      <c r="K1105" s="71">
        <v>0.89597424920604496</v>
      </c>
      <c r="L1105" s="68">
        <v>62.218468468468501</v>
      </c>
      <c r="M1105" s="71">
        <v>0.76284320929921801</v>
      </c>
      <c r="N1105" s="68">
        <v>34.543391945547398</v>
      </c>
      <c r="O1105" s="71">
        <v>0.111721837294344</v>
      </c>
      <c r="P1105" s="68">
        <v>11.919770773639</v>
      </c>
      <c r="Q1105" s="71">
        <v>1</v>
      </c>
      <c r="R1105" s="68">
        <v>100</v>
      </c>
    </row>
    <row r="1106" spans="1:18" x14ac:dyDescent="0.2">
      <c r="A1106" s="141" t="s">
        <v>2213</v>
      </c>
      <c r="B1106" s="67" t="s">
        <v>2421</v>
      </c>
      <c r="C1106" s="67">
        <v>45</v>
      </c>
      <c r="D1106" s="67" t="s">
        <v>340</v>
      </c>
      <c r="E1106" s="71">
        <v>0.71275711333203295</v>
      </c>
      <c r="F1106" s="68">
        <v>59.403153153153198</v>
      </c>
      <c r="G1106" s="71">
        <v>0.74520859603776801</v>
      </c>
      <c r="H1106" s="68">
        <v>34.290540540540498</v>
      </c>
      <c r="I1106" s="71">
        <v>0.77385027636709802</v>
      </c>
      <c r="J1106" s="68">
        <v>47.804054054053999</v>
      </c>
      <c r="K1106" s="71">
        <v>0.94381335842738701</v>
      </c>
      <c r="L1106" s="68">
        <v>82.488738738738704</v>
      </c>
      <c r="M1106" s="71">
        <v>0.69937871601309398</v>
      </c>
      <c r="N1106" s="68">
        <v>20.986954055587098</v>
      </c>
      <c r="O1106" s="71">
        <v>0.114291733146851</v>
      </c>
      <c r="P1106" s="68">
        <v>12.435530085959901</v>
      </c>
      <c r="Q1106" s="71">
        <v>1</v>
      </c>
      <c r="R1106" s="68">
        <v>100</v>
      </c>
    </row>
    <row r="1107" spans="1:18" x14ac:dyDescent="0.2">
      <c r="A1107" s="141" t="s">
        <v>1519</v>
      </c>
      <c r="B1107" s="67" t="s">
        <v>2422</v>
      </c>
      <c r="C1107" s="67">
        <v>45</v>
      </c>
      <c r="D1107" s="67" t="s">
        <v>340</v>
      </c>
      <c r="E1107" s="71">
        <v>0.73786997674045096</v>
      </c>
      <c r="F1107" s="68">
        <v>67.398648648648603</v>
      </c>
      <c r="G1107" s="71">
        <v>0.79984281039350302</v>
      </c>
      <c r="H1107" s="68">
        <v>60.360360360360403</v>
      </c>
      <c r="I1107" s="71">
        <v>0.77433055446778598</v>
      </c>
      <c r="J1107" s="68">
        <v>48.085585585585598</v>
      </c>
      <c r="K1107" s="71">
        <v>0.932374241954531</v>
      </c>
      <c r="L1107" s="68">
        <v>78.209459459459495</v>
      </c>
      <c r="M1107" s="71">
        <v>0.80292604716413896</v>
      </c>
      <c r="N1107" s="68">
        <v>46.965399886557002</v>
      </c>
      <c r="O1107" s="71">
        <v>0.117746206462748</v>
      </c>
      <c r="P1107" s="68">
        <v>13.1805157593123</v>
      </c>
      <c r="Q1107" s="71">
        <v>1</v>
      </c>
      <c r="R1107" s="68">
        <v>100</v>
      </c>
    </row>
    <row r="1108" spans="1:18" x14ac:dyDescent="0.2">
      <c r="A1108" s="141" t="s">
        <v>2423</v>
      </c>
      <c r="B1108" s="67" t="s">
        <v>2424</v>
      </c>
      <c r="C1108" s="67">
        <v>45</v>
      </c>
      <c r="D1108" s="67" t="s">
        <v>340</v>
      </c>
      <c r="E1108" s="71">
        <v>0.74558663139598302</v>
      </c>
      <c r="F1108" s="68">
        <v>69.763513513513502</v>
      </c>
      <c r="G1108" s="71">
        <v>0.781248128856455</v>
      </c>
      <c r="H1108" s="68">
        <v>52.0833333333333</v>
      </c>
      <c r="I1108" s="71">
        <v>0.77400917806006697</v>
      </c>
      <c r="J1108" s="68">
        <v>47.972972972972997</v>
      </c>
      <c r="K1108" s="71">
        <v>0.96549172742633504</v>
      </c>
      <c r="L1108" s="68">
        <v>90.484234234234194</v>
      </c>
      <c r="M1108" s="71">
        <v>0.82630770258534303</v>
      </c>
      <c r="N1108" s="68">
        <v>54.3959160521838</v>
      </c>
      <c r="O1108" s="71">
        <v>0.12646305144770001</v>
      </c>
      <c r="P1108" s="68">
        <v>15.243553008596001</v>
      </c>
      <c r="Q1108" s="71">
        <v>1</v>
      </c>
      <c r="R1108" s="68">
        <v>100</v>
      </c>
    </row>
    <row r="1109" spans="1:18" x14ac:dyDescent="0.2">
      <c r="A1109" s="141" t="s">
        <v>2425</v>
      </c>
      <c r="B1109" s="67" t="s">
        <v>2426</v>
      </c>
      <c r="C1109" s="67">
        <v>45</v>
      </c>
      <c r="D1109" s="67" t="s">
        <v>340</v>
      </c>
      <c r="E1109" s="71">
        <v>0.69087862914224096</v>
      </c>
      <c r="F1109" s="68">
        <v>53.716216216216203</v>
      </c>
      <c r="G1109" s="71">
        <v>0.82083662734338203</v>
      </c>
      <c r="H1109" s="68">
        <v>71.396396396396398</v>
      </c>
      <c r="I1109" s="71">
        <v>0.69948572313332602</v>
      </c>
      <c r="J1109" s="68">
        <v>22.578828828828801</v>
      </c>
      <c r="K1109" s="71">
        <v>0.75939903916627205</v>
      </c>
      <c r="L1109" s="68">
        <v>22.635135135135101</v>
      </c>
      <c r="M1109" s="71">
        <v>0.75950297281047496</v>
      </c>
      <c r="N1109" s="68">
        <v>33.862733976176997</v>
      </c>
      <c r="O1109" s="71">
        <v>0.10604741239998899</v>
      </c>
      <c r="P1109" s="68">
        <v>11.1174785100287</v>
      </c>
      <c r="Q1109" s="71">
        <v>1</v>
      </c>
      <c r="R1109" s="68">
        <v>100</v>
      </c>
    </row>
    <row r="1110" spans="1:18" x14ac:dyDescent="0.2">
      <c r="A1110" s="141" t="s">
        <v>2427</v>
      </c>
      <c r="B1110" s="67" t="s">
        <v>2428</v>
      </c>
      <c r="C1110" s="67">
        <v>45</v>
      </c>
      <c r="D1110" s="67" t="s">
        <v>340</v>
      </c>
      <c r="E1110" s="71">
        <v>0.763137923652074</v>
      </c>
      <c r="F1110" s="68">
        <v>74.605855855855907</v>
      </c>
      <c r="G1110" s="71">
        <v>0.83497041366015001</v>
      </c>
      <c r="H1110" s="68">
        <v>79.335585585585605</v>
      </c>
      <c r="I1110" s="71">
        <v>0.80143495941348397</v>
      </c>
      <c r="J1110" s="68">
        <v>57.601351351351298</v>
      </c>
      <c r="K1110" s="71">
        <v>0.89594434038258097</v>
      </c>
      <c r="L1110" s="68">
        <v>62.162162162162197</v>
      </c>
      <c r="M1110" s="71">
        <v>0.86973077693900702</v>
      </c>
      <c r="N1110" s="68">
        <v>68.689733408961999</v>
      </c>
      <c r="O1110" s="71">
        <v>0.176747051517223</v>
      </c>
      <c r="P1110" s="68">
        <v>26.246418338108899</v>
      </c>
      <c r="Q1110" s="71">
        <v>1</v>
      </c>
      <c r="R1110" s="68">
        <v>100</v>
      </c>
    </row>
    <row r="1111" spans="1:18" x14ac:dyDescent="0.2">
      <c r="A1111" s="141" t="s">
        <v>2429</v>
      </c>
      <c r="B1111" s="67" t="s">
        <v>2430</v>
      </c>
      <c r="C1111" s="67">
        <v>45</v>
      </c>
      <c r="D1111" s="67" t="s">
        <v>340</v>
      </c>
      <c r="E1111" s="71">
        <v>0.58917347553636901</v>
      </c>
      <c r="F1111" s="68">
        <v>21.846846846846798</v>
      </c>
      <c r="G1111" s="71">
        <v>0.83035278347085395</v>
      </c>
      <c r="H1111" s="68">
        <v>76.407657657657694</v>
      </c>
      <c r="I1111" s="71">
        <v>0.80610597278106999</v>
      </c>
      <c r="J1111" s="68">
        <v>59.234234234234201</v>
      </c>
      <c r="K1111" s="71">
        <v>0.83749798305696399</v>
      </c>
      <c r="L1111" s="68">
        <v>40.596846846846802</v>
      </c>
      <c r="M1111" s="71">
        <v>0.86639054045026398</v>
      </c>
      <c r="N1111" s="68">
        <v>67.668746454906398</v>
      </c>
      <c r="O1111" s="71">
        <v>0.17579357345906199</v>
      </c>
      <c r="P1111" s="68">
        <v>25.902578796561599</v>
      </c>
      <c r="Q1111" s="71">
        <v>1.89E-2</v>
      </c>
      <c r="R1111" s="68">
        <v>39.469578783151299</v>
      </c>
    </row>
    <row r="1112" spans="1:18" x14ac:dyDescent="0.2">
      <c r="A1112" s="141" t="s">
        <v>2431</v>
      </c>
      <c r="B1112" s="67" t="s">
        <v>2432</v>
      </c>
      <c r="C1112" s="67">
        <v>45</v>
      </c>
      <c r="D1112" s="67" t="s">
        <v>340</v>
      </c>
      <c r="E1112" s="71">
        <v>0.71266662786523505</v>
      </c>
      <c r="F1112" s="68">
        <v>59.346846846846802</v>
      </c>
      <c r="G1112" s="71">
        <v>0.74568938557825104</v>
      </c>
      <c r="H1112" s="68">
        <v>34.459459459459502</v>
      </c>
      <c r="I1112" s="71">
        <v>0.78292948711698596</v>
      </c>
      <c r="J1112" s="68">
        <v>51.126126126126103</v>
      </c>
      <c r="K1112" s="71">
        <v>0.67727147979835001</v>
      </c>
      <c r="L1112" s="68">
        <v>9.5157657657657708</v>
      </c>
      <c r="M1112" s="71">
        <v>0.85636983098403396</v>
      </c>
      <c r="N1112" s="68">
        <v>63.868406125921702</v>
      </c>
      <c r="O1112" s="71">
        <v>0.21373958371379401</v>
      </c>
      <c r="P1112" s="68">
        <v>35.415472779369601</v>
      </c>
      <c r="Q1112" s="71">
        <v>1</v>
      </c>
      <c r="R1112" s="68">
        <v>100</v>
      </c>
    </row>
    <row r="1113" spans="1:18" x14ac:dyDescent="0.2">
      <c r="A1113" s="141" t="s">
        <v>2433</v>
      </c>
      <c r="B1113" s="67" t="s">
        <v>2434</v>
      </c>
      <c r="C1113" s="67">
        <v>45</v>
      </c>
      <c r="D1113" s="67" t="s">
        <v>340</v>
      </c>
      <c r="E1113" s="71">
        <v>0.62034767205113905</v>
      </c>
      <c r="F1113" s="68">
        <v>30.968468468468501</v>
      </c>
      <c r="G1113" s="71">
        <v>0.79829356442945298</v>
      </c>
      <c r="H1113" s="68">
        <v>59.740990990991001</v>
      </c>
      <c r="I1113" s="71">
        <v>0.730688739262498</v>
      </c>
      <c r="J1113" s="68">
        <v>32.376126126126103</v>
      </c>
      <c r="K1113" s="71">
        <v>0.65349744839196899</v>
      </c>
      <c r="L1113" s="68">
        <v>7.0382882882882898</v>
      </c>
      <c r="M1113" s="71">
        <v>0.82964793907408696</v>
      </c>
      <c r="N1113" s="68">
        <v>55.700510493476997</v>
      </c>
      <c r="O1113" s="71">
        <v>8.9610669097686196E-2</v>
      </c>
      <c r="P1113" s="68">
        <v>8.4240687679083095</v>
      </c>
      <c r="Q1113" s="71"/>
      <c r="R1113" s="68"/>
    </row>
    <row r="1114" spans="1:18" x14ac:dyDescent="0.2">
      <c r="A1114" s="141" t="s">
        <v>2435</v>
      </c>
      <c r="B1114" s="67" t="s">
        <v>2436</v>
      </c>
      <c r="C1114" s="67">
        <v>45</v>
      </c>
      <c r="D1114" s="67" t="s">
        <v>340</v>
      </c>
      <c r="E1114" s="71">
        <v>0.75549407456075002</v>
      </c>
      <c r="F1114" s="68">
        <v>71.903153153153198</v>
      </c>
      <c r="G1114" s="71">
        <v>0.82428621357127496</v>
      </c>
      <c r="H1114" s="68">
        <v>73.085585585585605</v>
      </c>
      <c r="I1114" s="71">
        <v>0.81516291827794796</v>
      </c>
      <c r="J1114" s="68">
        <v>62.612612612612601</v>
      </c>
      <c r="K1114" s="71">
        <v>0.91298390961703102</v>
      </c>
      <c r="L1114" s="68">
        <v>69.650900900900893</v>
      </c>
      <c r="M1114" s="71">
        <v>0.82964793907408696</v>
      </c>
      <c r="N1114" s="68">
        <v>55.700510493476997</v>
      </c>
      <c r="O1114" s="71">
        <v>0.15088346682415901</v>
      </c>
      <c r="P1114" s="68">
        <v>20.458452722063001</v>
      </c>
      <c r="Q1114" s="71">
        <v>1</v>
      </c>
      <c r="R1114" s="68">
        <v>100</v>
      </c>
    </row>
    <row r="1115" spans="1:18" x14ac:dyDescent="0.2">
      <c r="A1115" s="141" t="s">
        <v>2437</v>
      </c>
      <c r="B1115" s="67" t="s">
        <v>2438</v>
      </c>
      <c r="C1115" s="67">
        <v>45</v>
      </c>
      <c r="D1115" s="67" t="s">
        <v>340</v>
      </c>
      <c r="E1115" s="71">
        <v>0.73532862496278195</v>
      </c>
      <c r="F1115" s="68">
        <v>66.497747747747795</v>
      </c>
      <c r="G1115" s="71">
        <v>0.81100577143267705</v>
      </c>
      <c r="H1115" s="68">
        <v>66.891891891891902</v>
      </c>
      <c r="I1115" s="71">
        <v>0.75945178947822001</v>
      </c>
      <c r="J1115" s="68">
        <v>42.454954954954999</v>
      </c>
      <c r="K1115" s="71">
        <v>0.88278535228392696</v>
      </c>
      <c r="L1115" s="68">
        <v>56.306306306306297</v>
      </c>
      <c r="M1115" s="71">
        <v>0.80292604716413896</v>
      </c>
      <c r="N1115" s="68">
        <v>46.965399886557002</v>
      </c>
      <c r="O1115" s="71">
        <v>0.15580278941772999</v>
      </c>
      <c r="P1115" s="68">
        <v>21.6618911174785</v>
      </c>
      <c r="Q1115" s="71">
        <v>1</v>
      </c>
      <c r="R1115" s="68">
        <v>100</v>
      </c>
    </row>
    <row r="1116" spans="1:18" x14ac:dyDescent="0.2">
      <c r="A1116" s="141" t="s">
        <v>2439</v>
      </c>
      <c r="B1116" s="67" t="s">
        <v>2440</v>
      </c>
      <c r="C1116" s="67">
        <v>45</v>
      </c>
      <c r="D1116" s="67" t="s">
        <v>340</v>
      </c>
      <c r="E1116" s="71">
        <v>0.64216561553324203</v>
      </c>
      <c r="F1116" s="68">
        <v>38.119369369369402</v>
      </c>
      <c r="G1116" s="71">
        <v>0.78459459055106595</v>
      </c>
      <c r="H1116" s="68">
        <v>53.659909909909899</v>
      </c>
      <c r="I1116" s="71">
        <v>0.72758133862897501</v>
      </c>
      <c r="J1116" s="68">
        <v>31.6441441441441</v>
      </c>
      <c r="K1116" s="71">
        <v>0.82565220504530701</v>
      </c>
      <c r="L1116" s="68">
        <v>37.162162162162197</v>
      </c>
      <c r="M1116" s="71">
        <v>0.75282249983298799</v>
      </c>
      <c r="N1116" s="68">
        <v>32.331253545093602</v>
      </c>
      <c r="O1116" s="71">
        <v>0.120177443607872</v>
      </c>
      <c r="P1116" s="68">
        <v>13.696275071633201</v>
      </c>
      <c r="Q1116" s="71"/>
      <c r="R1116" s="68"/>
    </row>
    <row r="1117" spans="1:18" x14ac:dyDescent="0.2">
      <c r="A1117" s="141" t="s">
        <v>2441</v>
      </c>
      <c r="B1117" s="67" t="s">
        <v>2442</v>
      </c>
      <c r="C1117" s="67">
        <v>45</v>
      </c>
      <c r="D1117" s="67" t="s">
        <v>340</v>
      </c>
      <c r="E1117" s="71">
        <v>0.72482571616982505</v>
      </c>
      <c r="F1117" s="68">
        <v>63.2882882882883</v>
      </c>
      <c r="G1117" s="71">
        <v>0.84036035919349295</v>
      </c>
      <c r="H1117" s="68">
        <v>81.700450450450404</v>
      </c>
      <c r="I1117" s="71">
        <v>0.83317798124142795</v>
      </c>
      <c r="J1117" s="68">
        <v>68.918918918918905</v>
      </c>
      <c r="K1117" s="71">
        <v>0.967407267979567</v>
      </c>
      <c r="L1117" s="68">
        <v>91.610360360360403</v>
      </c>
      <c r="M1117" s="71">
        <v>0.84300888502906002</v>
      </c>
      <c r="N1117" s="68">
        <v>59.784458309699403</v>
      </c>
      <c r="O1117" s="71">
        <v>0.14017408740557799</v>
      </c>
      <c r="P1117" s="68">
        <v>18.108882521489999</v>
      </c>
      <c r="Q1117" s="71"/>
      <c r="R1117" s="68"/>
    </row>
    <row r="1118" spans="1:18" x14ac:dyDescent="0.2">
      <c r="A1118" s="141" t="s">
        <v>2443</v>
      </c>
      <c r="B1118" s="67" t="s">
        <v>2444</v>
      </c>
      <c r="C1118" s="67">
        <v>45</v>
      </c>
      <c r="D1118" s="67" t="s">
        <v>340</v>
      </c>
      <c r="E1118" s="71">
        <v>0.70662220371589002</v>
      </c>
      <c r="F1118" s="68">
        <v>57.9391891891892</v>
      </c>
      <c r="G1118" s="71">
        <v>0.79189002994037405</v>
      </c>
      <c r="H1118" s="68">
        <v>56.756756756756801</v>
      </c>
      <c r="I1118" s="71">
        <v>0.76972251777433198</v>
      </c>
      <c r="J1118" s="68">
        <v>45.945945945946001</v>
      </c>
      <c r="K1118" s="71">
        <v>0.81863584526634203</v>
      </c>
      <c r="L1118" s="68">
        <v>35.247747747747802</v>
      </c>
      <c r="M1118" s="71">
        <v>0.78288462823167904</v>
      </c>
      <c r="N1118" s="68">
        <v>40.4991491775383</v>
      </c>
      <c r="O1118" s="71">
        <v>7.6600201082615199E-2</v>
      </c>
      <c r="P1118" s="68">
        <v>7.22063037249284</v>
      </c>
      <c r="Q1118" s="71">
        <v>1</v>
      </c>
      <c r="R1118" s="68">
        <v>100</v>
      </c>
    </row>
    <row r="1119" spans="1:18" x14ac:dyDescent="0.2">
      <c r="A1119" s="141" t="s">
        <v>2445</v>
      </c>
      <c r="B1119" s="67" t="s">
        <v>2446</v>
      </c>
      <c r="C1119" s="67">
        <v>45</v>
      </c>
      <c r="D1119" s="67" t="s">
        <v>340</v>
      </c>
      <c r="E1119" s="71">
        <v>0.69191949227124605</v>
      </c>
      <c r="F1119" s="68">
        <v>53.997747747747802</v>
      </c>
      <c r="G1119" s="71">
        <v>0.81608936689425704</v>
      </c>
      <c r="H1119" s="68">
        <v>69.425675675675706</v>
      </c>
      <c r="I1119" s="71">
        <v>0.772223438675817</v>
      </c>
      <c r="J1119" s="68">
        <v>47.1283783783784</v>
      </c>
      <c r="K1119" s="71">
        <v>0.87162960808466905</v>
      </c>
      <c r="L1119" s="68">
        <v>51.914414414414402</v>
      </c>
      <c r="M1119" s="71">
        <v>0.76952368227670498</v>
      </c>
      <c r="N1119" s="68">
        <v>36.868973340896197</v>
      </c>
      <c r="O1119" s="71">
        <v>0.23013136542478199</v>
      </c>
      <c r="P1119" s="68">
        <v>38.338108882521503</v>
      </c>
      <c r="Q1119" s="71"/>
      <c r="R1119" s="68"/>
    </row>
    <row r="1120" spans="1:18" x14ac:dyDescent="0.2">
      <c r="A1120" s="141" t="s">
        <v>2447</v>
      </c>
      <c r="B1120" s="67" t="s">
        <v>2448</v>
      </c>
      <c r="C1120" s="67">
        <v>45</v>
      </c>
      <c r="D1120" s="67" t="s">
        <v>340</v>
      </c>
      <c r="E1120" s="71">
        <v>0.66721274323303903</v>
      </c>
      <c r="F1120" s="68">
        <v>46.058558558558602</v>
      </c>
      <c r="G1120" s="71">
        <v>0.82111644454264598</v>
      </c>
      <c r="H1120" s="68">
        <v>71.846846846846802</v>
      </c>
      <c r="I1120" s="71">
        <v>0.781817264035091</v>
      </c>
      <c r="J1120" s="68">
        <v>50.225225225225202</v>
      </c>
      <c r="K1120" s="71">
        <v>0.87006195928763097</v>
      </c>
      <c r="L1120" s="68">
        <v>51.238738738738697</v>
      </c>
      <c r="M1120" s="71">
        <v>0.82964793907408696</v>
      </c>
      <c r="N1120" s="68">
        <v>55.700510493476997</v>
      </c>
      <c r="O1120" s="71">
        <v>0.20063285245877899</v>
      </c>
      <c r="P1120" s="68">
        <v>32.550143266475601</v>
      </c>
      <c r="Q1120" s="71">
        <v>0.5</v>
      </c>
      <c r="R1120" s="68">
        <v>57.332293291731702</v>
      </c>
    </row>
    <row r="1121" spans="1:18" x14ac:dyDescent="0.2">
      <c r="A1121" s="141" t="s">
        <v>2449</v>
      </c>
      <c r="B1121" s="67" t="s">
        <v>2450</v>
      </c>
      <c r="C1121" s="67">
        <v>45</v>
      </c>
      <c r="D1121" s="67" t="s">
        <v>340</v>
      </c>
      <c r="E1121" s="71">
        <v>0.68577829835194304</v>
      </c>
      <c r="F1121" s="68">
        <v>51.914414414414402</v>
      </c>
      <c r="G1121" s="71">
        <v>0.81653969534330595</v>
      </c>
      <c r="H1121" s="68">
        <v>69.594594594594597</v>
      </c>
      <c r="I1121" s="71">
        <v>0.76678780826999404</v>
      </c>
      <c r="J1121" s="68">
        <v>44.763513513513502</v>
      </c>
      <c r="K1121" s="71">
        <v>0.86572471794233996</v>
      </c>
      <c r="L1121" s="68">
        <v>49.380630630630598</v>
      </c>
      <c r="M1121" s="71">
        <v>0.736121317389271</v>
      </c>
      <c r="N1121" s="68">
        <v>28.417470221213801</v>
      </c>
      <c r="O1121" s="71">
        <v>0.24371795281480599</v>
      </c>
      <c r="P1121" s="68">
        <v>40.630372492836699</v>
      </c>
      <c r="Q1121" s="71"/>
      <c r="R1121" s="68"/>
    </row>
    <row r="1122" spans="1:18" x14ac:dyDescent="0.2">
      <c r="A1122" s="141" t="s">
        <v>2451</v>
      </c>
      <c r="B1122" s="67" t="s">
        <v>2452</v>
      </c>
      <c r="C1122" s="67">
        <v>45</v>
      </c>
      <c r="D1122" s="67" t="s">
        <v>340</v>
      </c>
      <c r="E1122" s="71">
        <v>0.60685231962603403</v>
      </c>
      <c r="F1122" s="68">
        <v>26.407657657657701</v>
      </c>
      <c r="G1122" s="71">
        <v>0.51872743612066297</v>
      </c>
      <c r="H1122" s="68">
        <v>4.5045045045045002</v>
      </c>
      <c r="I1122" s="71">
        <v>0.65113722360899495</v>
      </c>
      <c r="J1122" s="68">
        <v>13.006756756756801</v>
      </c>
      <c r="K1122" s="71">
        <v>0.69439723163241596</v>
      </c>
      <c r="L1122" s="68">
        <v>12.612612612612599</v>
      </c>
      <c r="M1122" s="71">
        <v>0.639254459215712</v>
      </c>
      <c r="N1122" s="68">
        <v>12.3652864435621</v>
      </c>
      <c r="O1122" s="71">
        <v>0.13759756717841901</v>
      </c>
      <c r="P1122" s="68">
        <v>17.3638968481375</v>
      </c>
      <c r="Q1122" s="71">
        <v>1</v>
      </c>
      <c r="R1122" s="68">
        <v>100</v>
      </c>
    </row>
    <row r="1123" spans="1:18" x14ac:dyDescent="0.2">
      <c r="A1123" s="141" t="s">
        <v>2453</v>
      </c>
      <c r="B1123" s="67" t="s">
        <v>2454</v>
      </c>
      <c r="C1123" s="67">
        <v>45</v>
      </c>
      <c r="D1123" s="67" t="s">
        <v>340</v>
      </c>
      <c r="E1123" s="71">
        <v>0.72742845792538802</v>
      </c>
      <c r="F1123" s="68">
        <v>63.907657657657701</v>
      </c>
      <c r="G1123" s="71">
        <v>0.79155315167829798</v>
      </c>
      <c r="H1123" s="68">
        <v>56.700450450450397</v>
      </c>
      <c r="I1123" s="71">
        <v>0.76082707799580795</v>
      </c>
      <c r="J1123" s="68">
        <v>42.792792792792802</v>
      </c>
      <c r="K1123" s="71">
        <v>0.86666314405316502</v>
      </c>
      <c r="L1123" s="68">
        <v>50.112612612612601</v>
      </c>
      <c r="M1123" s="71">
        <v>0.74948226334424495</v>
      </c>
      <c r="N1123" s="68">
        <v>31.083380601247899</v>
      </c>
      <c r="O1123" s="71">
        <v>0.196045110480813</v>
      </c>
      <c r="P1123" s="68">
        <v>31.461318051575901</v>
      </c>
      <c r="Q1123" s="71">
        <v>1</v>
      </c>
      <c r="R1123" s="68">
        <v>100</v>
      </c>
    </row>
    <row r="1124" spans="1:18" x14ac:dyDescent="0.2">
      <c r="A1124" s="141" t="s">
        <v>2455</v>
      </c>
      <c r="B1124" s="67" t="s">
        <v>2456</v>
      </c>
      <c r="C1124" s="67">
        <v>45</v>
      </c>
      <c r="D1124" s="67" t="s">
        <v>340</v>
      </c>
      <c r="E1124" s="71">
        <v>0.71345307125753399</v>
      </c>
      <c r="F1124" s="68">
        <v>59.797297297297298</v>
      </c>
      <c r="G1124" s="71">
        <v>0.68319624528313705</v>
      </c>
      <c r="H1124" s="68">
        <v>15.8220720720721</v>
      </c>
      <c r="I1124" s="71">
        <v>0.60872172292436499</v>
      </c>
      <c r="J1124" s="68">
        <v>7.9391891891891904</v>
      </c>
      <c r="K1124" s="71">
        <v>0.68725170453960305</v>
      </c>
      <c r="L1124" s="68">
        <v>11.2612612612613</v>
      </c>
      <c r="M1124" s="71">
        <v>0.65929587814817303</v>
      </c>
      <c r="N1124" s="68">
        <v>14.690867838910901</v>
      </c>
      <c r="O1124" s="71">
        <v>0.69405287664992699</v>
      </c>
      <c r="P1124" s="68">
        <v>81.891117478509997</v>
      </c>
      <c r="Q1124" s="71">
        <v>0.94820000000000004</v>
      </c>
      <c r="R1124" s="68">
        <v>69.500780031201202</v>
      </c>
    </row>
    <row r="1125" spans="1:18" x14ac:dyDescent="0.2">
      <c r="A1125" s="141" t="s">
        <v>2457</v>
      </c>
      <c r="B1125" s="67" t="s">
        <v>2458</v>
      </c>
      <c r="C1125" s="67">
        <v>65</v>
      </c>
      <c r="D1125" s="67" t="s">
        <v>340</v>
      </c>
      <c r="E1125" s="71">
        <v>0.45640781274525899</v>
      </c>
      <c r="F1125" s="68">
        <v>4.4481981981981997</v>
      </c>
      <c r="G1125" s="71">
        <v>0.2</v>
      </c>
      <c r="H1125" s="68">
        <v>0.45045045045045001</v>
      </c>
      <c r="I1125" s="71">
        <v>0.33434691627218099</v>
      </c>
      <c r="J1125" s="68">
        <v>0.112612612612613</v>
      </c>
      <c r="K1125" s="71">
        <v>0.59045539138203296</v>
      </c>
      <c r="L1125" s="68">
        <v>3.32207207207207</v>
      </c>
      <c r="M1125" s="71">
        <v>0.14489945888168901</v>
      </c>
      <c r="N1125" s="68">
        <v>2.4957458876914398</v>
      </c>
      <c r="O1125" s="71">
        <v>0.65394510993565103</v>
      </c>
      <c r="P1125" s="68">
        <v>79.656160458452703</v>
      </c>
      <c r="Q1125" s="71">
        <v>0.81479999999999997</v>
      </c>
      <c r="R1125" s="68">
        <v>67.160686427457094</v>
      </c>
    </row>
    <row r="1126" spans="1:18" x14ac:dyDescent="0.2">
      <c r="A1126" s="141" t="s">
        <v>2459</v>
      </c>
      <c r="B1126" s="67" t="s">
        <v>2460</v>
      </c>
      <c r="C1126" s="67">
        <v>65</v>
      </c>
      <c r="D1126" s="67" t="s">
        <v>340</v>
      </c>
      <c r="E1126" s="71">
        <v>0.39408440138260697</v>
      </c>
      <c r="F1126" s="68">
        <v>3.2094594594594601</v>
      </c>
      <c r="G1126" s="71">
        <v>0.16696286008774999</v>
      </c>
      <c r="H1126" s="68">
        <v>0.28153153153153199</v>
      </c>
      <c r="I1126" s="71">
        <v>0.43199806692243098</v>
      </c>
      <c r="J1126" s="68">
        <v>1.4639639639639599</v>
      </c>
      <c r="K1126" s="71">
        <v>0.51910292754494902</v>
      </c>
      <c r="L1126" s="68">
        <v>1.52027027027027</v>
      </c>
      <c r="M1126" s="71">
        <v>9.1455675061794403E-2</v>
      </c>
      <c r="N1126" s="68">
        <v>1.9285309132161099</v>
      </c>
      <c r="O1126" s="71">
        <v>0.65498687867871896</v>
      </c>
      <c r="P1126" s="68">
        <v>79.828080229226401</v>
      </c>
      <c r="Q1126" s="71">
        <v>0.5</v>
      </c>
      <c r="R1126" s="68">
        <v>57.332293291731702</v>
      </c>
    </row>
    <row r="1127" spans="1:18" x14ac:dyDescent="0.2">
      <c r="A1127" s="141" t="s">
        <v>2461</v>
      </c>
      <c r="B1127" s="67" t="s">
        <v>2462</v>
      </c>
      <c r="C1127" s="67">
        <v>65</v>
      </c>
      <c r="D1127" s="67" t="s">
        <v>340</v>
      </c>
      <c r="E1127" s="71">
        <v>0.88371737708402198</v>
      </c>
      <c r="F1127" s="68">
        <v>95.101351351351397</v>
      </c>
      <c r="G1127" s="71">
        <v>0.83266395277272698</v>
      </c>
      <c r="H1127" s="68">
        <v>77.815315315315303</v>
      </c>
      <c r="I1127" s="71">
        <v>0.84375474423206298</v>
      </c>
      <c r="J1127" s="68">
        <v>73.141891891891902</v>
      </c>
      <c r="K1127" s="71">
        <v>0.956159092034915</v>
      </c>
      <c r="L1127" s="68">
        <v>87.162162162162204</v>
      </c>
      <c r="M1127" s="71">
        <v>0.94321597969136195</v>
      </c>
      <c r="N1127" s="68">
        <v>88.3720930232558</v>
      </c>
      <c r="O1127" s="71">
        <v>0.842793116689041</v>
      </c>
      <c r="P1127" s="68">
        <v>94.154727793696296</v>
      </c>
      <c r="Q1127" s="71"/>
      <c r="R1127" s="68"/>
    </row>
    <row r="1128" spans="1:18" x14ac:dyDescent="0.2">
      <c r="A1128" s="141" t="s">
        <v>2463</v>
      </c>
      <c r="B1128" s="67" t="s">
        <v>2464</v>
      </c>
      <c r="C1128" s="67">
        <v>45</v>
      </c>
      <c r="D1128" s="67" t="s">
        <v>340</v>
      </c>
      <c r="E1128" s="71">
        <v>0.89650443928802903</v>
      </c>
      <c r="F1128" s="68">
        <v>96.734234234234194</v>
      </c>
      <c r="G1128" s="71">
        <v>0.84032475696406905</v>
      </c>
      <c r="H1128" s="68">
        <v>81.644144144144093</v>
      </c>
      <c r="I1128" s="71">
        <v>0.86236501826735901</v>
      </c>
      <c r="J1128" s="68">
        <v>79.054054054054106</v>
      </c>
      <c r="K1128" s="71">
        <v>0.91185580619360196</v>
      </c>
      <c r="L1128" s="68">
        <v>69.087837837837796</v>
      </c>
      <c r="M1128" s="71">
        <v>0.94989645266884903</v>
      </c>
      <c r="N1128" s="68">
        <v>89.733408961996602</v>
      </c>
      <c r="O1128" s="71">
        <v>0.91808016234626399</v>
      </c>
      <c r="P1128" s="68">
        <v>97.879656160458495</v>
      </c>
      <c r="Q1128" s="71"/>
      <c r="R1128" s="68"/>
    </row>
    <row r="1129" spans="1:18" x14ac:dyDescent="0.2">
      <c r="A1129" s="141" t="s">
        <v>607</v>
      </c>
      <c r="B1129" s="67" t="s">
        <v>2465</v>
      </c>
      <c r="C1129" s="67">
        <v>65</v>
      </c>
      <c r="D1129" s="67" t="s">
        <v>340</v>
      </c>
      <c r="E1129" s="71">
        <v>0.90550859923078697</v>
      </c>
      <c r="F1129" s="68">
        <v>97.972972972972997</v>
      </c>
      <c r="G1129" s="71">
        <v>0.84246274142520206</v>
      </c>
      <c r="H1129" s="68">
        <v>82.601351351351397</v>
      </c>
      <c r="I1129" s="71">
        <v>0.92565393721502898</v>
      </c>
      <c r="J1129" s="68">
        <v>94.819819819819799</v>
      </c>
      <c r="K1129" s="71">
        <v>0.93670487535223701</v>
      </c>
      <c r="L1129" s="68">
        <v>79.729729729729698</v>
      </c>
      <c r="M1129" s="71">
        <v>0.96325739862382198</v>
      </c>
      <c r="N1129" s="68">
        <v>92.796369824163406</v>
      </c>
      <c r="O1129" s="71">
        <v>0.85946404353764305</v>
      </c>
      <c r="P1129" s="68">
        <v>95.243553008595995</v>
      </c>
      <c r="Q1129" s="71"/>
      <c r="R1129" s="68"/>
    </row>
    <row r="1130" spans="1:18" x14ac:dyDescent="0.2">
      <c r="A1130" s="141" t="s">
        <v>2466</v>
      </c>
      <c r="B1130" s="67" t="s">
        <v>2467</v>
      </c>
      <c r="C1130" s="67">
        <v>65</v>
      </c>
      <c r="D1130" s="67" t="s">
        <v>340</v>
      </c>
      <c r="E1130" s="71">
        <v>0.87323246793148401</v>
      </c>
      <c r="F1130" s="68">
        <v>93.806306306306297</v>
      </c>
      <c r="G1130" s="71">
        <v>0.82154419136588297</v>
      </c>
      <c r="H1130" s="68">
        <v>72.072072072072103</v>
      </c>
      <c r="I1130" s="71">
        <v>0.902708573155381</v>
      </c>
      <c r="J1130" s="68">
        <v>90.146396396396398</v>
      </c>
      <c r="K1130" s="71">
        <v>0.82277795801502596</v>
      </c>
      <c r="L1130" s="68">
        <v>36.373873873873897</v>
      </c>
      <c r="M1130" s="71">
        <v>0.95657692564633601</v>
      </c>
      <c r="N1130" s="68">
        <v>91.264889393079997</v>
      </c>
      <c r="O1130" s="71">
        <v>0.86255469147479602</v>
      </c>
      <c r="P1130" s="68">
        <v>95.530085959885398</v>
      </c>
      <c r="Q1130" s="71"/>
      <c r="R1130" s="68"/>
    </row>
    <row r="1131" spans="1:18" x14ac:dyDescent="0.2">
      <c r="A1131" s="141" t="s">
        <v>2468</v>
      </c>
      <c r="B1131" s="67" t="s">
        <v>2469</v>
      </c>
      <c r="C1131" s="67">
        <v>65</v>
      </c>
      <c r="D1131" s="67" t="s">
        <v>340</v>
      </c>
      <c r="E1131" s="71">
        <v>0.716439997197858</v>
      </c>
      <c r="F1131" s="68">
        <v>60.979729729729698</v>
      </c>
      <c r="G1131" s="71">
        <v>0.80856844696372898</v>
      </c>
      <c r="H1131" s="68">
        <v>65.259009009009006</v>
      </c>
      <c r="I1131" s="71">
        <v>0.86478146370919595</v>
      </c>
      <c r="J1131" s="68">
        <v>79.504504504504496</v>
      </c>
      <c r="K1131" s="71">
        <v>0.93979996072425598</v>
      </c>
      <c r="L1131" s="68">
        <v>80.743243243243199</v>
      </c>
      <c r="M1131" s="71">
        <v>0.89311243236021098</v>
      </c>
      <c r="N1131" s="68">
        <v>75.496313102665894</v>
      </c>
      <c r="O1131" s="71">
        <v>0.79237767942975701</v>
      </c>
      <c r="P1131" s="68">
        <v>89.914040114613201</v>
      </c>
      <c r="Q1131" s="71">
        <v>0</v>
      </c>
      <c r="R1131" s="68">
        <v>33.229329173166903</v>
      </c>
    </row>
    <row r="1132" spans="1:18" x14ac:dyDescent="0.2">
      <c r="A1132" s="141" t="s">
        <v>2470</v>
      </c>
      <c r="B1132" s="67" t="s">
        <v>2471</v>
      </c>
      <c r="C1132" s="67">
        <v>45</v>
      </c>
      <c r="D1132" s="67" t="s">
        <v>340</v>
      </c>
      <c r="E1132" s="71">
        <v>0.88875356126303795</v>
      </c>
      <c r="F1132" s="68">
        <v>95.720720720720706</v>
      </c>
      <c r="G1132" s="71">
        <v>0.84553153017680105</v>
      </c>
      <c r="H1132" s="68">
        <v>84.065315315315303</v>
      </c>
      <c r="I1132" s="71">
        <v>0.81216906146539503</v>
      </c>
      <c r="J1132" s="68">
        <v>61.824324324324301</v>
      </c>
      <c r="K1132" s="71">
        <v>0.97941139078386297</v>
      </c>
      <c r="L1132" s="68">
        <v>95.270270270270302</v>
      </c>
      <c r="M1132" s="71">
        <v>0.91315385129267201</v>
      </c>
      <c r="N1132" s="68">
        <v>81.565513329551905</v>
      </c>
      <c r="O1132" s="71">
        <v>0.89350197259646003</v>
      </c>
      <c r="P1132" s="68">
        <v>97.134670487106007</v>
      </c>
      <c r="Q1132" s="71"/>
      <c r="R1132" s="68"/>
    </row>
    <row r="1133" spans="1:18" x14ac:dyDescent="0.2">
      <c r="A1133" s="141" t="s">
        <v>2472</v>
      </c>
      <c r="B1133" s="67" t="s">
        <v>2473</v>
      </c>
      <c r="C1133" s="67">
        <v>45</v>
      </c>
      <c r="D1133" s="67" t="s">
        <v>340</v>
      </c>
      <c r="E1133" s="71">
        <v>0.86256625429693501</v>
      </c>
      <c r="F1133" s="68">
        <v>92.511261261261296</v>
      </c>
      <c r="G1133" s="71">
        <v>0.837945228520529</v>
      </c>
      <c r="H1133" s="68">
        <v>80.4617117117117</v>
      </c>
      <c r="I1133" s="71">
        <v>0.85368470206064295</v>
      </c>
      <c r="J1133" s="68">
        <v>76.238738738738704</v>
      </c>
      <c r="K1133" s="71">
        <v>0.93463381778788901</v>
      </c>
      <c r="L1133" s="68">
        <v>78.997747747747795</v>
      </c>
      <c r="M1133" s="71">
        <v>0.89979290533769796</v>
      </c>
      <c r="N1133" s="68">
        <v>77.8218944980147</v>
      </c>
      <c r="O1133" s="71">
        <v>0.78677461777791802</v>
      </c>
      <c r="P1133" s="68">
        <v>89.340974212034396</v>
      </c>
      <c r="Q1133" s="71"/>
      <c r="R1133" s="68"/>
    </row>
    <row r="1134" spans="1:18" x14ac:dyDescent="0.2">
      <c r="A1134" s="141" t="s">
        <v>2474</v>
      </c>
      <c r="B1134" s="67" t="s">
        <v>2475</v>
      </c>
      <c r="C1134" s="67">
        <v>65</v>
      </c>
      <c r="D1134" s="67" t="s">
        <v>340</v>
      </c>
      <c r="E1134" s="71">
        <v>0.89993380304544401</v>
      </c>
      <c r="F1134" s="68">
        <v>97.184684684684697</v>
      </c>
      <c r="G1134" s="71">
        <v>0.86244724541653495</v>
      </c>
      <c r="H1134" s="68">
        <v>88.569819819819799</v>
      </c>
      <c r="I1134" s="71">
        <v>0.88480858767216797</v>
      </c>
      <c r="J1134" s="68">
        <v>86.204954954954999</v>
      </c>
      <c r="K1134" s="71">
        <v>0.96719874042110399</v>
      </c>
      <c r="L1134" s="68">
        <v>91.385135135135101</v>
      </c>
      <c r="M1134" s="71">
        <v>0.98329881755628301</v>
      </c>
      <c r="N1134" s="68">
        <v>96.142938173567799</v>
      </c>
      <c r="O1134" s="71">
        <v>0.80191562416113005</v>
      </c>
      <c r="P1134" s="68">
        <v>90.888252148997097</v>
      </c>
      <c r="Q1134" s="71"/>
      <c r="R1134" s="68"/>
    </row>
    <row r="1135" spans="1:18" x14ac:dyDescent="0.2">
      <c r="A1135" s="141" t="s">
        <v>2476</v>
      </c>
      <c r="B1135" s="67" t="s">
        <v>2477</v>
      </c>
      <c r="C1135" s="67">
        <v>65</v>
      </c>
      <c r="D1135" s="67" t="s">
        <v>340</v>
      </c>
      <c r="E1135" s="71">
        <v>0.87129610088363596</v>
      </c>
      <c r="F1135" s="68">
        <v>93.637387387387406</v>
      </c>
      <c r="G1135" s="71">
        <v>0.81016216364721905</v>
      </c>
      <c r="H1135" s="68">
        <v>66.103603603603602</v>
      </c>
      <c r="I1135" s="71">
        <v>0.86630862948229503</v>
      </c>
      <c r="J1135" s="68">
        <v>80.067567567567593</v>
      </c>
      <c r="K1135" s="71">
        <v>0.88870595857228296</v>
      </c>
      <c r="L1135" s="68">
        <v>59.1216216216216</v>
      </c>
      <c r="M1135" s="71">
        <v>0.97661834457879604</v>
      </c>
      <c r="N1135" s="68">
        <v>95.121951219512198</v>
      </c>
      <c r="O1135" s="71">
        <v>0.81468540813758805</v>
      </c>
      <c r="P1135" s="68">
        <v>91.862464183381107</v>
      </c>
      <c r="Q1135" s="71"/>
      <c r="R1135" s="68"/>
    </row>
    <row r="1136" spans="1:18" x14ac:dyDescent="0.2">
      <c r="A1136" s="141" t="s">
        <v>2478</v>
      </c>
      <c r="B1136" s="67" t="s">
        <v>2479</v>
      </c>
      <c r="C1136" s="67">
        <v>65</v>
      </c>
      <c r="D1136" s="67" t="s">
        <v>340</v>
      </c>
      <c r="E1136" s="71">
        <v>0.87643918893014905</v>
      </c>
      <c r="F1136" s="68">
        <v>94.256756756756801</v>
      </c>
      <c r="G1136" s="71">
        <v>0.84467468620171204</v>
      </c>
      <c r="H1136" s="68">
        <v>83.783783783783804</v>
      </c>
      <c r="I1136" s="71">
        <v>0.91900911862224199</v>
      </c>
      <c r="J1136" s="68">
        <v>93.862612612612594</v>
      </c>
      <c r="K1136" s="71">
        <v>0.964289014808836</v>
      </c>
      <c r="L1136" s="68">
        <v>89.977477477477507</v>
      </c>
      <c r="M1136" s="71">
        <v>0.98997929053376998</v>
      </c>
      <c r="N1136" s="68">
        <v>97.277368122518396</v>
      </c>
      <c r="O1136" s="71">
        <v>0.81978302341433196</v>
      </c>
      <c r="P1136" s="68">
        <v>92.378223495702002</v>
      </c>
      <c r="Q1136" s="71">
        <v>0.72089999999999999</v>
      </c>
      <c r="R1136" s="68">
        <v>64.742589703588095</v>
      </c>
    </row>
    <row r="1137" spans="1:18" x14ac:dyDescent="0.2">
      <c r="A1137" s="141" t="s">
        <v>2480</v>
      </c>
      <c r="B1137" s="67" t="s">
        <v>2481</v>
      </c>
      <c r="C1137" s="67">
        <v>45</v>
      </c>
      <c r="D1137" s="67" t="s">
        <v>340</v>
      </c>
      <c r="E1137" s="71">
        <v>0.63207792879213798</v>
      </c>
      <c r="F1137" s="68">
        <v>34.909909909909899</v>
      </c>
      <c r="G1137" s="71">
        <v>0.78171159093976095</v>
      </c>
      <c r="H1137" s="68">
        <v>52.252252252252198</v>
      </c>
      <c r="I1137" s="71">
        <v>0.68831210744607896</v>
      </c>
      <c r="J1137" s="68">
        <v>19.819819819819799</v>
      </c>
      <c r="K1137" s="71">
        <v>0.794181578813416</v>
      </c>
      <c r="L1137" s="68">
        <v>29.954954954954999</v>
      </c>
      <c r="M1137" s="71">
        <v>0.73278108090052796</v>
      </c>
      <c r="N1137" s="68">
        <v>27.4532047646058</v>
      </c>
      <c r="O1137" s="71">
        <v>0.16340328586090699</v>
      </c>
      <c r="P1137" s="68">
        <v>23.438395415472801</v>
      </c>
      <c r="Q1137" s="71"/>
      <c r="R1137" s="68"/>
    </row>
    <row r="1138" spans="1:18" x14ac:dyDescent="0.2">
      <c r="A1138" s="141" t="s">
        <v>2482</v>
      </c>
      <c r="B1138" s="67" t="s">
        <v>2483</v>
      </c>
      <c r="C1138" s="67">
        <v>65</v>
      </c>
      <c r="D1138" s="67" t="s">
        <v>340</v>
      </c>
      <c r="E1138" s="71">
        <v>0.88153143324564698</v>
      </c>
      <c r="F1138" s="68">
        <v>94.876126126126096</v>
      </c>
      <c r="G1138" s="71">
        <v>0.83442921588045305</v>
      </c>
      <c r="H1138" s="68">
        <v>78.828828828828804</v>
      </c>
      <c r="I1138" s="71">
        <v>0.87774544566964996</v>
      </c>
      <c r="J1138" s="68">
        <v>83.952702702702695</v>
      </c>
      <c r="K1138" s="71">
        <v>0.94406497032372805</v>
      </c>
      <c r="L1138" s="68">
        <v>82.545045045045001</v>
      </c>
      <c r="M1138" s="71">
        <v>0.94321597969136195</v>
      </c>
      <c r="N1138" s="68">
        <v>88.3720930232558</v>
      </c>
      <c r="O1138" s="71">
        <v>0.808201554663043</v>
      </c>
      <c r="P1138" s="68">
        <v>91.289398280802303</v>
      </c>
      <c r="Q1138" s="71"/>
      <c r="R1138" s="68"/>
    </row>
    <row r="1139" spans="1:18" x14ac:dyDescent="0.2">
      <c r="A1139" s="141" t="s">
        <v>2484</v>
      </c>
      <c r="B1139" s="67" t="s">
        <v>2485</v>
      </c>
      <c r="C1139" s="67">
        <v>65</v>
      </c>
      <c r="D1139" s="67" t="s">
        <v>340</v>
      </c>
      <c r="E1139" s="71">
        <v>0.74525058016669399</v>
      </c>
      <c r="F1139" s="68">
        <v>69.5382882882883</v>
      </c>
      <c r="G1139" s="71">
        <v>0.84056787567540803</v>
      </c>
      <c r="H1139" s="68">
        <v>81.813063063063098</v>
      </c>
      <c r="I1139" s="71">
        <v>0.89175346287451196</v>
      </c>
      <c r="J1139" s="68">
        <v>87.668918918918905</v>
      </c>
      <c r="K1139" s="71">
        <v>0.94566914669015301</v>
      </c>
      <c r="L1139" s="68">
        <v>82.995495495495504</v>
      </c>
      <c r="M1139" s="71">
        <v>0.95991716213507905</v>
      </c>
      <c r="N1139" s="68">
        <v>92.002268859897896</v>
      </c>
      <c r="O1139" s="71">
        <v>0.82929583362501202</v>
      </c>
      <c r="P1139" s="68">
        <v>92.836676217765003</v>
      </c>
      <c r="Q1139" s="71">
        <v>4.3E-3</v>
      </c>
      <c r="R1139" s="68">
        <v>37.129485179407197</v>
      </c>
    </row>
    <row r="1140" spans="1:18" x14ac:dyDescent="0.2">
      <c r="A1140" s="141" t="s">
        <v>2486</v>
      </c>
      <c r="B1140" s="67" t="s">
        <v>2487</v>
      </c>
      <c r="C1140" s="67">
        <v>65</v>
      </c>
      <c r="D1140" s="67" t="s">
        <v>340</v>
      </c>
      <c r="E1140" s="71">
        <v>0.91017591230607298</v>
      </c>
      <c r="F1140" s="68">
        <v>98.479729729729698</v>
      </c>
      <c r="G1140" s="71">
        <v>0.83329760201647496</v>
      </c>
      <c r="H1140" s="68">
        <v>78.096846846846802</v>
      </c>
      <c r="I1140" s="71">
        <v>0.91848638565132001</v>
      </c>
      <c r="J1140" s="68">
        <v>93.637387387387406</v>
      </c>
      <c r="K1140" s="71">
        <v>0.93900968601424994</v>
      </c>
      <c r="L1140" s="68">
        <v>80.405405405405403</v>
      </c>
      <c r="M1140" s="71">
        <v>1</v>
      </c>
      <c r="N1140" s="68">
        <v>100</v>
      </c>
      <c r="O1140" s="71">
        <v>0.86008588784832196</v>
      </c>
      <c r="P1140" s="68">
        <v>95.358166189111699</v>
      </c>
      <c r="Q1140" s="71"/>
      <c r="R1140" s="68"/>
    </row>
    <row r="1141" spans="1:18" x14ac:dyDescent="0.2">
      <c r="A1141" s="141" t="s">
        <v>2488</v>
      </c>
      <c r="B1141" s="67" t="s">
        <v>2489</v>
      </c>
      <c r="C1141" s="67">
        <v>65</v>
      </c>
      <c r="D1141" s="67" t="s">
        <v>340</v>
      </c>
      <c r="E1141" s="71">
        <v>0.89899983358261704</v>
      </c>
      <c r="F1141" s="68">
        <v>97.072072072072103</v>
      </c>
      <c r="G1141" s="71">
        <v>0.84222485756919496</v>
      </c>
      <c r="H1141" s="68">
        <v>82.545045045045001</v>
      </c>
      <c r="I1141" s="71">
        <v>0.89169959094567597</v>
      </c>
      <c r="J1141" s="68">
        <v>87.612612612612594</v>
      </c>
      <c r="K1141" s="71">
        <v>0.91715949217811998</v>
      </c>
      <c r="L1141" s="68">
        <v>71.058558558558602</v>
      </c>
      <c r="M1141" s="71">
        <v>0.94321597969136195</v>
      </c>
      <c r="N1141" s="68">
        <v>88.3720930232558</v>
      </c>
      <c r="O1141" s="71">
        <v>0.79969908111134902</v>
      </c>
      <c r="P1141" s="68">
        <v>90.659025787965604</v>
      </c>
      <c r="Q1141" s="71">
        <v>1</v>
      </c>
      <c r="R1141" s="68">
        <v>100</v>
      </c>
    </row>
    <row r="1142" spans="1:18" x14ac:dyDescent="0.2">
      <c r="A1142" s="141" t="s">
        <v>2490</v>
      </c>
      <c r="B1142" s="67" t="s">
        <v>2491</v>
      </c>
      <c r="C1142" s="67">
        <v>65</v>
      </c>
      <c r="D1142" s="67" t="s">
        <v>340</v>
      </c>
      <c r="E1142" s="71">
        <v>0.59887328283809604</v>
      </c>
      <c r="F1142" s="68">
        <v>24.831081081081098</v>
      </c>
      <c r="G1142" s="71">
        <v>0.60517314825532198</v>
      </c>
      <c r="H1142" s="68">
        <v>8.1644144144144093</v>
      </c>
      <c r="I1142" s="71">
        <v>0.714429473623449</v>
      </c>
      <c r="J1142" s="68">
        <v>27.815315315315299</v>
      </c>
      <c r="K1142" s="71">
        <v>0.83665236215171201</v>
      </c>
      <c r="L1142" s="68">
        <v>40.259009009008999</v>
      </c>
      <c r="M1142" s="71">
        <v>0.639254459215712</v>
      </c>
      <c r="N1142" s="68">
        <v>12.3652864435621</v>
      </c>
      <c r="O1142" s="71">
        <v>0.79773025378238105</v>
      </c>
      <c r="P1142" s="68">
        <v>90.372492836676201</v>
      </c>
      <c r="Q1142" s="71">
        <v>0</v>
      </c>
      <c r="R1142" s="68">
        <v>33.229329173166903</v>
      </c>
    </row>
    <row r="1143" spans="1:18" x14ac:dyDescent="0.2">
      <c r="A1143" s="141" t="s">
        <v>2492</v>
      </c>
      <c r="B1143" s="67" t="s">
        <v>2493</v>
      </c>
      <c r="C1143" s="67">
        <v>65</v>
      </c>
      <c r="D1143" s="67" t="s">
        <v>340</v>
      </c>
      <c r="E1143" s="71">
        <v>0.86171969325672004</v>
      </c>
      <c r="F1143" s="68">
        <v>92.342342342342306</v>
      </c>
      <c r="G1143" s="71">
        <v>0.85898877915893801</v>
      </c>
      <c r="H1143" s="68">
        <v>87.950450450450404</v>
      </c>
      <c r="I1143" s="71">
        <v>0.89315587448956701</v>
      </c>
      <c r="J1143" s="68">
        <v>88.006756756756801</v>
      </c>
      <c r="K1143" s="71">
        <v>0.93180333151827399</v>
      </c>
      <c r="L1143" s="68">
        <v>77.646396396396398</v>
      </c>
      <c r="M1143" s="71">
        <v>0.929855033736389</v>
      </c>
      <c r="N1143" s="68">
        <v>85.479296653431604</v>
      </c>
      <c r="O1143" s="71">
        <v>0.69479544738043397</v>
      </c>
      <c r="P1143" s="68">
        <v>82.120343839541505</v>
      </c>
      <c r="Q1143" s="71"/>
      <c r="R1143" s="68"/>
    </row>
    <row r="1144" spans="1:18" x14ac:dyDescent="0.2">
      <c r="A1144" s="141" t="s">
        <v>2494</v>
      </c>
      <c r="B1144" s="67" t="s">
        <v>2495</v>
      </c>
      <c r="C1144" s="67">
        <v>65</v>
      </c>
      <c r="D1144" s="67" t="s">
        <v>340</v>
      </c>
      <c r="E1144" s="71">
        <v>0.79019815729767595</v>
      </c>
      <c r="F1144" s="68">
        <v>82.150900900900893</v>
      </c>
      <c r="G1144" s="71">
        <v>0.85378009511161901</v>
      </c>
      <c r="H1144" s="68">
        <v>86.430180180180201</v>
      </c>
      <c r="I1144" s="71">
        <v>0.87416481097214005</v>
      </c>
      <c r="J1144" s="68">
        <v>82.770270270270302</v>
      </c>
      <c r="K1144" s="71">
        <v>0.93869235895621095</v>
      </c>
      <c r="L1144" s="68">
        <v>80.236486486486498</v>
      </c>
      <c r="M1144" s="71">
        <v>0.92317456075890203</v>
      </c>
      <c r="N1144" s="68">
        <v>84.288145207033494</v>
      </c>
      <c r="O1144" s="71">
        <v>0.81222711798718195</v>
      </c>
      <c r="P1144" s="68">
        <v>91.690544412607494</v>
      </c>
      <c r="Q1144" s="71">
        <v>0.33915000000000001</v>
      </c>
      <c r="R1144" s="68">
        <v>50.624024960998398</v>
      </c>
    </row>
    <row r="1145" spans="1:18" x14ac:dyDescent="0.2">
      <c r="A1145" s="141" t="s">
        <v>2496</v>
      </c>
      <c r="B1145" s="67" t="s">
        <v>2497</v>
      </c>
      <c r="C1145" s="67">
        <v>65</v>
      </c>
      <c r="D1145" s="67" t="s">
        <v>340</v>
      </c>
      <c r="E1145" s="71">
        <v>0.74678023063216104</v>
      </c>
      <c r="F1145" s="68">
        <v>69.932432432432407</v>
      </c>
      <c r="G1145" s="71">
        <v>0.82600408301450901</v>
      </c>
      <c r="H1145" s="68">
        <v>74.605855855855907</v>
      </c>
      <c r="I1145" s="71">
        <v>0.91894576361619695</v>
      </c>
      <c r="J1145" s="68">
        <v>93.75</v>
      </c>
      <c r="K1145" s="71">
        <v>0.88707230031893403</v>
      </c>
      <c r="L1145" s="68">
        <v>58.558558558558602</v>
      </c>
      <c r="M1145" s="71">
        <v>0.96993787160130895</v>
      </c>
      <c r="N1145" s="68">
        <v>94.214407260351706</v>
      </c>
      <c r="O1145" s="71">
        <v>0.87872136524201805</v>
      </c>
      <c r="P1145" s="68">
        <v>96.217765042979906</v>
      </c>
      <c r="Q1145" s="71">
        <v>0</v>
      </c>
      <c r="R1145" s="68">
        <v>33.229329173166903</v>
      </c>
    </row>
    <row r="1146" spans="1:18" x14ac:dyDescent="0.2">
      <c r="A1146" s="141" t="s">
        <v>2498</v>
      </c>
      <c r="B1146" s="67" t="s">
        <v>2499</v>
      </c>
      <c r="C1146" s="67">
        <v>65</v>
      </c>
      <c r="D1146" s="67" t="s">
        <v>340</v>
      </c>
      <c r="E1146" s="71">
        <v>0.76587276979458097</v>
      </c>
      <c r="F1146" s="68">
        <v>75.450450450450404</v>
      </c>
      <c r="G1146" s="71">
        <v>0.85253404439973701</v>
      </c>
      <c r="H1146" s="68">
        <v>86.148648648648603</v>
      </c>
      <c r="I1146" s="71">
        <v>0.92514399403703595</v>
      </c>
      <c r="J1146" s="68">
        <v>94.707207207207205</v>
      </c>
      <c r="K1146" s="71">
        <v>0.94903711694432302</v>
      </c>
      <c r="L1146" s="68">
        <v>84.515765765765806</v>
      </c>
      <c r="M1146" s="71">
        <v>0.99665976351125696</v>
      </c>
      <c r="N1146" s="68">
        <v>98.355076574021595</v>
      </c>
      <c r="O1146" s="71">
        <v>0.87186169987513096</v>
      </c>
      <c r="P1146" s="68">
        <v>96.045845272206293</v>
      </c>
      <c r="Q1146" s="71">
        <v>0</v>
      </c>
      <c r="R1146" s="68">
        <v>33.229329173166903</v>
      </c>
    </row>
    <row r="1147" spans="1:18" x14ac:dyDescent="0.2">
      <c r="A1147" s="141" t="s">
        <v>2500</v>
      </c>
      <c r="B1147" s="67" t="s">
        <v>2501</v>
      </c>
      <c r="C1147" s="67">
        <v>65</v>
      </c>
      <c r="D1147" s="67" t="s">
        <v>340</v>
      </c>
      <c r="E1147" s="71">
        <v>0.93360874974802399</v>
      </c>
      <c r="F1147" s="68">
        <v>99.831081081081095</v>
      </c>
      <c r="G1147" s="71">
        <v>0.83404030265149298</v>
      </c>
      <c r="H1147" s="68">
        <v>78.490990990990994</v>
      </c>
      <c r="I1147" s="71">
        <v>0.94883063464555595</v>
      </c>
      <c r="J1147" s="68">
        <v>97.353603603603602</v>
      </c>
      <c r="K1147" s="71">
        <v>0.95286008688866497</v>
      </c>
      <c r="L1147" s="68">
        <v>85.867117117117104</v>
      </c>
      <c r="M1147" s="71">
        <v>0.98997929053376998</v>
      </c>
      <c r="N1147" s="68">
        <v>97.277368122518396</v>
      </c>
      <c r="O1147" s="71">
        <v>0.87594218376865796</v>
      </c>
      <c r="P1147" s="68">
        <v>96.160458452722096</v>
      </c>
      <c r="Q1147" s="71">
        <v>1</v>
      </c>
      <c r="R1147" s="68">
        <v>100</v>
      </c>
    </row>
    <row r="1148" spans="1:18" x14ac:dyDescent="0.2">
      <c r="A1148" s="141" t="s">
        <v>2502</v>
      </c>
      <c r="B1148" s="67" t="s">
        <v>2503</v>
      </c>
      <c r="C1148" s="67">
        <v>65</v>
      </c>
      <c r="D1148" s="67" t="s">
        <v>340</v>
      </c>
      <c r="E1148" s="71">
        <v>0.90751188600976695</v>
      </c>
      <c r="F1148" s="68">
        <v>98.198198198198199</v>
      </c>
      <c r="G1148" s="71">
        <v>0.867340308119248</v>
      </c>
      <c r="H1148" s="68">
        <v>89.132882882882896</v>
      </c>
      <c r="I1148" s="71">
        <v>0.92063832541175195</v>
      </c>
      <c r="J1148" s="68">
        <v>94.031531531531499</v>
      </c>
      <c r="K1148" s="71">
        <v>0.93968544873802995</v>
      </c>
      <c r="L1148" s="68">
        <v>80.686936936936902</v>
      </c>
      <c r="M1148" s="71">
        <v>1</v>
      </c>
      <c r="N1148" s="68">
        <v>100</v>
      </c>
      <c r="O1148" s="71">
        <v>0.80989534777980599</v>
      </c>
      <c r="P1148" s="68">
        <v>91.346704871060197</v>
      </c>
      <c r="Q1148" s="71"/>
      <c r="R1148" s="68"/>
    </row>
    <row r="1149" spans="1:18" x14ac:dyDescent="0.2">
      <c r="A1149" s="141" t="s">
        <v>2504</v>
      </c>
      <c r="B1149" s="67" t="s">
        <v>2505</v>
      </c>
      <c r="C1149" s="67">
        <v>65</v>
      </c>
      <c r="D1149" s="67" t="s">
        <v>340</v>
      </c>
      <c r="E1149" s="71">
        <v>0.79802047574800605</v>
      </c>
      <c r="F1149" s="68">
        <v>83.558558558558602</v>
      </c>
      <c r="G1149" s="71">
        <v>0.85956022269936605</v>
      </c>
      <c r="H1149" s="68">
        <v>88.063063063063098</v>
      </c>
      <c r="I1149" s="71">
        <v>0.89723902543176404</v>
      </c>
      <c r="J1149" s="68">
        <v>89.020270270270302</v>
      </c>
      <c r="K1149" s="71">
        <v>0.92659873663044401</v>
      </c>
      <c r="L1149" s="68">
        <v>74.887387387387406</v>
      </c>
      <c r="M1149" s="71">
        <v>0.96993787160130895</v>
      </c>
      <c r="N1149" s="68">
        <v>94.214407260351706</v>
      </c>
      <c r="O1149" s="71">
        <v>0.79608699812515304</v>
      </c>
      <c r="P1149" s="68">
        <v>90.257879656160497</v>
      </c>
      <c r="Q1149" s="71">
        <v>0.3387</v>
      </c>
      <c r="R1149" s="68">
        <v>50.5460218408736</v>
      </c>
    </row>
    <row r="1150" spans="1:18" x14ac:dyDescent="0.2">
      <c r="A1150" s="141" t="s">
        <v>2506</v>
      </c>
      <c r="B1150" s="67" t="s">
        <v>2507</v>
      </c>
      <c r="C1150" s="67">
        <v>65</v>
      </c>
      <c r="D1150" s="67" t="s">
        <v>340</v>
      </c>
      <c r="E1150" s="71">
        <v>0.91100391001761705</v>
      </c>
      <c r="F1150" s="68">
        <v>98.592342342342306</v>
      </c>
      <c r="G1150" s="71">
        <v>0.84130532376834499</v>
      </c>
      <c r="H1150" s="68">
        <v>82.0382882882883</v>
      </c>
      <c r="I1150" s="71">
        <v>0.88413219139392796</v>
      </c>
      <c r="J1150" s="68">
        <v>85.867117117117104</v>
      </c>
      <c r="K1150" s="71">
        <v>0.93597745346161898</v>
      </c>
      <c r="L1150" s="68">
        <v>79.279279279279294</v>
      </c>
      <c r="M1150" s="71">
        <v>0.98997929053376998</v>
      </c>
      <c r="N1150" s="68">
        <v>97.277368122518396</v>
      </c>
      <c r="O1150" s="71">
        <v>0.81462920094804003</v>
      </c>
      <c r="P1150" s="68">
        <v>91.805157593123198</v>
      </c>
      <c r="Q1150" s="71">
        <v>1</v>
      </c>
      <c r="R1150" s="68">
        <v>100</v>
      </c>
    </row>
    <row r="1151" spans="1:18" x14ac:dyDescent="0.2">
      <c r="A1151" s="141" t="s">
        <v>2508</v>
      </c>
      <c r="B1151" s="67" t="s">
        <v>2509</v>
      </c>
      <c r="C1151" s="67">
        <v>65</v>
      </c>
      <c r="D1151" s="67" t="s">
        <v>340</v>
      </c>
      <c r="E1151" s="71">
        <v>0.920325770082697</v>
      </c>
      <c r="F1151" s="68">
        <v>99.268018018017997</v>
      </c>
      <c r="G1151" s="71">
        <v>0.85278425352874399</v>
      </c>
      <c r="H1151" s="68">
        <v>86.317567567567593</v>
      </c>
      <c r="I1151" s="71">
        <v>0.92688530020797799</v>
      </c>
      <c r="J1151" s="68">
        <v>95.045045045045001</v>
      </c>
      <c r="K1151" s="71">
        <v>0.95135511615704005</v>
      </c>
      <c r="L1151" s="68">
        <v>85.022522522522493</v>
      </c>
      <c r="M1151" s="71">
        <v>0.973278108090053</v>
      </c>
      <c r="N1151" s="68">
        <v>94.838343732274495</v>
      </c>
      <c r="O1151" s="71">
        <v>0.817651842512368</v>
      </c>
      <c r="P1151" s="68">
        <v>92.206303724928404</v>
      </c>
      <c r="Q1151" s="71">
        <v>1</v>
      </c>
      <c r="R1151" s="68">
        <v>100</v>
      </c>
    </row>
    <row r="1152" spans="1:18" x14ac:dyDescent="0.2">
      <c r="A1152" s="141" t="s">
        <v>2510</v>
      </c>
      <c r="B1152" s="67" t="s">
        <v>2511</v>
      </c>
      <c r="C1152" s="67">
        <v>65</v>
      </c>
      <c r="D1152" s="67" t="s">
        <v>340</v>
      </c>
      <c r="E1152" s="71">
        <v>0.89172403323792404</v>
      </c>
      <c r="F1152" s="68">
        <v>96.114864864864899</v>
      </c>
      <c r="G1152" s="71">
        <v>0.87065882274062101</v>
      </c>
      <c r="H1152" s="68">
        <v>89.470720720720706</v>
      </c>
      <c r="I1152" s="71">
        <v>0.90980588824837405</v>
      </c>
      <c r="J1152" s="68">
        <v>91.779279279279294</v>
      </c>
      <c r="K1152" s="71">
        <v>0.94013260846466695</v>
      </c>
      <c r="L1152" s="68">
        <v>80.855855855855907</v>
      </c>
      <c r="M1152" s="71">
        <v>1</v>
      </c>
      <c r="N1152" s="68">
        <v>100</v>
      </c>
      <c r="O1152" s="71">
        <v>0.73802284673595997</v>
      </c>
      <c r="P1152" s="68">
        <v>85.214899713467005</v>
      </c>
      <c r="Q1152" s="71"/>
      <c r="R1152" s="68"/>
    </row>
    <row r="1153" spans="1:18" x14ac:dyDescent="0.2">
      <c r="A1153" s="141" t="s">
        <v>2512</v>
      </c>
      <c r="B1153" s="67" t="s">
        <v>2513</v>
      </c>
      <c r="C1153" s="67">
        <v>65</v>
      </c>
      <c r="D1153" s="67" t="s">
        <v>340</v>
      </c>
      <c r="E1153" s="71">
        <v>0.90829734839804799</v>
      </c>
      <c r="F1153" s="68">
        <v>98.254504504504496</v>
      </c>
      <c r="G1153" s="71">
        <v>0.85594801489143202</v>
      </c>
      <c r="H1153" s="68">
        <v>87.162162162162204</v>
      </c>
      <c r="I1153" s="71">
        <v>0.96069749149537098</v>
      </c>
      <c r="J1153" s="68">
        <v>98.817567567567593</v>
      </c>
      <c r="K1153" s="71">
        <v>0.983827094946508</v>
      </c>
      <c r="L1153" s="68">
        <v>96.340090090090101</v>
      </c>
      <c r="M1153" s="71">
        <v>1</v>
      </c>
      <c r="N1153" s="68">
        <v>100</v>
      </c>
      <c r="O1153" s="71">
        <v>0.74101414065692905</v>
      </c>
      <c r="P1153" s="68">
        <v>85.386819484240704</v>
      </c>
      <c r="Q1153" s="71"/>
      <c r="R1153" s="68"/>
    </row>
    <row r="1154" spans="1:18" x14ac:dyDescent="0.2">
      <c r="A1154" s="141" t="s">
        <v>2514</v>
      </c>
      <c r="B1154" s="67" t="s">
        <v>2515</v>
      </c>
      <c r="C1154" s="67">
        <v>65</v>
      </c>
      <c r="D1154" s="67" t="s">
        <v>340</v>
      </c>
      <c r="E1154" s="71">
        <v>0.85333439012559298</v>
      </c>
      <c r="F1154" s="68">
        <v>91.441441441441398</v>
      </c>
      <c r="G1154" s="71">
        <v>0.79978902335288804</v>
      </c>
      <c r="H1154" s="68">
        <v>60.304054054054099</v>
      </c>
      <c r="I1154" s="71">
        <v>0.79312082962119701</v>
      </c>
      <c r="J1154" s="68">
        <v>54.504504504504503</v>
      </c>
      <c r="K1154" s="71">
        <v>0.91248491668133203</v>
      </c>
      <c r="L1154" s="68">
        <v>69.481981981982003</v>
      </c>
      <c r="M1154" s="71">
        <v>0.95323668915759197</v>
      </c>
      <c r="N1154" s="68">
        <v>90.470788428814501</v>
      </c>
      <c r="O1154" s="71">
        <v>0.66137488194055005</v>
      </c>
      <c r="P1154" s="68">
        <v>80.286532951289402</v>
      </c>
      <c r="Q1154" s="71">
        <v>1</v>
      </c>
      <c r="R1154" s="68">
        <v>100</v>
      </c>
    </row>
    <row r="1155" spans="1:18" x14ac:dyDescent="0.2">
      <c r="A1155" s="141" t="s">
        <v>2516</v>
      </c>
      <c r="B1155" s="67" t="s">
        <v>2517</v>
      </c>
      <c r="C1155" s="67">
        <v>65</v>
      </c>
      <c r="D1155" s="67" t="s">
        <v>340</v>
      </c>
      <c r="E1155" s="71">
        <v>0.88863071422280704</v>
      </c>
      <c r="F1155" s="68">
        <v>95.608108108108098</v>
      </c>
      <c r="G1155" s="71">
        <v>0.70998998915145295</v>
      </c>
      <c r="H1155" s="68">
        <v>22.747747747747699</v>
      </c>
      <c r="I1155" s="71">
        <v>0.82794008503935501</v>
      </c>
      <c r="J1155" s="68">
        <v>67.173423423423401</v>
      </c>
      <c r="K1155" s="71">
        <v>0.95775989942576301</v>
      </c>
      <c r="L1155" s="68">
        <v>87.781531531531499</v>
      </c>
      <c r="M1155" s="71">
        <v>0.93987574320261902</v>
      </c>
      <c r="N1155" s="68">
        <v>87.634713556437902</v>
      </c>
      <c r="O1155" s="71">
        <v>0.89621856851765003</v>
      </c>
      <c r="P1155" s="68">
        <v>97.3638968481375</v>
      </c>
      <c r="Q1155" s="71">
        <v>1</v>
      </c>
      <c r="R1155" s="68">
        <v>100</v>
      </c>
    </row>
    <row r="1156" spans="1:18" x14ac:dyDescent="0.2">
      <c r="A1156" s="141" t="s">
        <v>2518</v>
      </c>
      <c r="B1156" s="67" t="s">
        <v>2519</v>
      </c>
      <c r="C1156" s="67">
        <v>65</v>
      </c>
      <c r="D1156" s="67" t="s">
        <v>340</v>
      </c>
      <c r="E1156" s="71">
        <v>0.819910384742773</v>
      </c>
      <c r="F1156" s="68">
        <v>87.725225225225202</v>
      </c>
      <c r="G1156" s="71">
        <v>0.65025021039100395</v>
      </c>
      <c r="H1156" s="68">
        <v>11.373873873873899</v>
      </c>
      <c r="I1156" s="71">
        <v>0.77421983660659299</v>
      </c>
      <c r="J1156" s="68">
        <v>48.029279279279301</v>
      </c>
      <c r="K1156" s="71">
        <v>0.94046192402608997</v>
      </c>
      <c r="L1156" s="68">
        <v>81.024774774774798</v>
      </c>
      <c r="M1156" s="71">
        <v>0.87975148640523704</v>
      </c>
      <c r="N1156" s="68">
        <v>72.036301758366406</v>
      </c>
      <c r="O1156" s="71">
        <v>0.678378851027712</v>
      </c>
      <c r="P1156" s="68">
        <v>81.203438395415503</v>
      </c>
      <c r="Q1156" s="71">
        <v>0.99639999999999995</v>
      </c>
      <c r="R1156" s="68">
        <v>71.840873634945396</v>
      </c>
    </row>
    <row r="1157" spans="1:18" x14ac:dyDescent="0.2">
      <c r="A1157" s="141" t="s">
        <v>2520</v>
      </c>
      <c r="B1157" s="67" t="s">
        <v>2521</v>
      </c>
      <c r="C1157" s="67">
        <v>65</v>
      </c>
      <c r="D1157" s="67" t="s">
        <v>340</v>
      </c>
      <c r="E1157" s="71">
        <v>0.706803582464964</v>
      </c>
      <c r="F1157" s="68">
        <v>57.995495495495497</v>
      </c>
      <c r="G1157" s="71">
        <v>0.77683396771494895</v>
      </c>
      <c r="H1157" s="68">
        <v>49.549549549549504</v>
      </c>
      <c r="I1157" s="71">
        <v>0.872253031404984</v>
      </c>
      <c r="J1157" s="68">
        <v>82.0382882882883</v>
      </c>
      <c r="K1157" s="71">
        <v>0.83547287235270795</v>
      </c>
      <c r="L1157" s="68">
        <v>39.752252252252198</v>
      </c>
      <c r="M1157" s="71">
        <v>0.93653550671387498</v>
      </c>
      <c r="N1157" s="68">
        <v>86.840612592172405</v>
      </c>
      <c r="O1157" s="71">
        <v>0.819726116603268</v>
      </c>
      <c r="P1157" s="68">
        <v>92.320916905444093</v>
      </c>
      <c r="Q1157" s="71">
        <v>0</v>
      </c>
      <c r="R1157" s="68">
        <v>33.229329173166903</v>
      </c>
    </row>
    <row r="1158" spans="1:18" x14ac:dyDescent="0.2">
      <c r="A1158" s="141" t="s">
        <v>2522</v>
      </c>
      <c r="B1158" s="67" t="s">
        <v>2523</v>
      </c>
      <c r="C1158" s="67">
        <v>65</v>
      </c>
      <c r="D1158" s="67" t="s">
        <v>340</v>
      </c>
      <c r="E1158" s="71">
        <v>0.75845552934868399</v>
      </c>
      <c r="F1158" s="68">
        <v>72.635135135135101</v>
      </c>
      <c r="G1158" s="71">
        <v>0.81903287402520997</v>
      </c>
      <c r="H1158" s="68">
        <v>70.777027027027003</v>
      </c>
      <c r="I1158" s="71">
        <v>0.92060688587295503</v>
      </c>
      <c r="J1158" s="68">
        <v>93.975225225225202</v>
      </c>
      <c r="K1158" s="71">
        <v>0.97561932125470696</v>
      </c>
      <c r="L1158" s="68">
        <v>93.862612612612594</v>
      </c>
      <c r="M1158" s="71">
        <v>0.973278108090053</v>
      </c>
      <c r="N1158" s="68">
        <v>94.838343732274495</v>
      </c>
      <c r="O1158" s="71">
        <v>0.86219598684917798</v>
      </c>
      <c r="P1158" s="68">
        <v>95.472779369627503</v>
      </c>
      <c r="Q1158" s="71">
        <v>0</v>
      </c>
      <c r="R1158" s="68">
        <v>33.229329173166903</v>
      </c>
    </row>
    <row r="1159" spans="1:18" x14ac:dyDescent="0.2">
      <c r="A1159" s="141" t="s">
        <v>2524</v>
      </c>
      <c r="B1159" s="67" t="s">
        <v>2525</v>
      </c>
      <c r="C1159" s="67">
        <v>65</v>
      </c>
      <c r="D1159" s="67" t="s">
        <v>340</v>
      </c>
      <c r="E1159" s="71">
        <v>0.77092353388855495</v>
      </c>
      <c r="F1159" s="68">
        <v>77.027027027027003</v>
      </c>
      <c r="G1159" s="71">
        <v>0.83557951403719599</v>
      </c>
      <c r="H1159" s="68">
        <v>79.560810810810807</v>
      </c>
      <c r="I1159" s="71">
        <v>0.95987038204391295</v>
      </c>
      <c r="J1159" s="68">
        <v>98.761261261261296</v>
      </c>
      <c r="K1159" s="71">
        <v>0.98685109103045598</v>
      </c>
      <c r="L1159" s="68">
        <v>96.846846846846802</v>
      </c>
      <c r="M1159" s="71">
        <v>0.99331952702251303</v>
      </c>
      <c r="N1159" s="68">
        <v>97.674418604651194</v>
      </c>
      <c r="O1159" s="71">
        <v>0.84992068919724995</v>
      </c>
      <c r="P1159" s="68">
        <v>94.785100286532995</v>
      </c>
      <c r="Q1159" s="71">
        <v>0</v>
      </c>
      <c r="R1159" s="68">
        <v>33.229329173166903</v>
      </c>
    </row>
    <row r="1160" spans="1:18" x14ac:dyDescent="0.2">
      <c r="A1160" s="141" t="s">
        <v>2526</v>
      </c>
      <c r="B1160" s="67" t="s">
        <v>2527</v>
      </c>
      <c r="C1160" s="67">
        <v>65</v>
      </c>
      <c r="D1160" s="67" t="s">
        <v>340</v>
      </c>
      <c r="E1160" s="71">
        <v>0.92733673880558298</v>
      </c>
      <c r="F1160" s="68">
        <v>99.549549549549596</v>
      </c>
      <c r="G1160" s="71">
        <v>0.84049638193279697</v>
      </c>
      <c r="H1160" s="68">
        <v>81.756756756756801</v>
      </c>
      <c r="I1160" s="71">
        <v>0.96336405043271001</v>
      </c>
      <c r="J1160" s="68">
        <v>98.986486486486498</v>
      </c>
      <c r="K1160" s="71">
        <v>0.99087503508179797</v>
      </c>
      <c r="L1160" s="68">
        <v>98.310810810810807</v>
      </c>
      <c r="M1160" s="71">
        <v>1</v>
      </c>
      <c r="N1160" s="68">
        <v>100</v>
      </c>
      <c r="O1160" s="71">
        <v>0.84194822658060797</v>
      </c>
      <c r="P1160" s="68">
        <v>94.097421203438401</v>
      </c>
      <c r="Q1160" s="71"/>
      <c r="R1160" s="68"/>
    </row>
    <row r="1161" spans="1:18" x14ac:dyDescent="0.2">
      <c r="A1161" s="141" t="s">
        <v>2528</v>
      </c>
      <c r="B1161" s="67" t="s">
        <v>2529</v>
      </c>
      <c r="C1161" s="67">
        <v>65</v>
      </c>
      <c r="D1161" s="67" t="s">
        <v>340</v>
      </c>
      <c r="E1161" s="71">
        <v>0.77635174058346001</v>
      </c>
      <c r="F1161" s="68">
        <v>78.490990990990994</v>
      </c>
      <c r="G1161" s="71">
        <v>0.84149066086248003</v>
      </c>
      <c r="H1161" s="68">
        <v>82.207207207207205</v>
      </c>
      <c r="I1161" s="71">
        <v>0.96422588653582497</v>
      </c>
      <c r="J1161" s="68">
        <v>99.042792792792795</v>
      </c>
      <c r="K1161" s="71">
        <v>0.99689449851921297</v>
      </c>
      <c r="L1161" s="68">
        <v>99.155405405405403</v>
      </c>
      <c r="M1161" s="71">
        <v>1</v>
      </c>
      <c r="N1161" s="68">
        <v>100</v>
      </c>
      <c r="O1161" s="71">
        <v>0.85549939758324201</v>
      </c>
      <c r="P1161" s="68">
        <v>95.071633237822397</v>
      </c>
      <c r="Q1161" s="71">
        <v>0</v>
      </c>
      <c r="R1161" s="68">
        <v>33.229329173166903</v>
      </c>
    </row>
    <row r="1162" spans="1:18" x14ac:dyDescent="0.2">
      <c r="A1162" s="141" t="s">
        <v>2530</v>
      </c>
      <c r="B1162" s="67" t="s">
        <v>2531</v>
      </c>
      <c r="C1162" s="67">
        <v>65</v>
      </c>
      <c r="D1162" s="67" t="s">
        <v>340</v>
      </c>
      <c r="E1162" s="71">
        <v>0.74532177059410498</v>
      </c>
      <c r="F1162" s="68">
        <v>69.650900900900893</v>
      </c>
      <c r="G1162" s="71">
        <v>0.80236749151693498</v>
      </c>
      <c r="H1162" s="68">
        <v>61.7117117117117</v>
      </c>
      <c r="I1162" s="71">
        <v>0.89992933985679802</v>
      </c>
      <c r="J1162" s="68">
        <v>89.414414414414395</v>
      </c>
      <c r="K1162" s="71">
        <v>0.94686312495727598</v>
      </c>
      <c r="L1162" s="68">
        <v>83.502252252252205</v>
      </c>
      <c r="M1162" s="71">
        <v>0.97995858106753897</v>
      </c>
      <c r="N1162" s="68">
        <v>95.519001701644896</v>
      </c>
      <c r="O1162" s="71">
        <v>0.84281208616608305</v>
      </c>
      <c r="P1162" s="68">
        <v>94.212034383954204</v>
      </c>
      <c r="Q1162" s="71">
        <v>0</v>
      </c>
      <c r="R1162" s="68">
        <v>33.229329173166903</v>
      </c>
    </row>
    <row r="1163" spans="1:18" x14ac:dyDescent="0.2">
      <c r="A1163" s="141" t="s">
        <v>2532</v>
      </c>
      <c r="B1163" s="67" t="s">
        <v>2533</v>
      </c>
      <c r="C1163" s="67">
        <v>65</v>
      </c>
      <c r="D1163" s="67" t="s">
        <v>340</v>
      </c>
      <c r="E1163" s="71">
        <v>0.90089383994551397</v>
      </c>
      <c r="F1163" s="68">
        <v>97.635135135135101</v>
      </c>
      <c r="G1163" s="71">
        <v>0.83079861475692995</v>
      </c>
      <c r="H1163" s="68">
        <v>76.632882882882896</v>
      </c>
      <c r="I1163" s="71">
        <v>0.92099458247205901</v>
      </c>
      <c r="J1163" s="68">
        <v>94.144144144144093</v>
      </c>
      <c r="K1163" s="71">
        <v>0.95209548606437</v>
      </c>
      <c r="L1163" s="68">
        <v>85.304054054054106</v>
      </c>
      <c r="M1163" s="71">
        <v>0.98997929053376998</v>
      </c>
      <c r="N1163" s="68">
        <v>97.277368122518396</v>
      </c>
      <c r="O1163" s="71">
        <v>0.81060122590044104</v>
      </c>
      <c r="P1163" s="68">
        <v>91.461318051575901</v>
      </c>
      <c r="Q1163" s="71"/>
      <c r="R1163" s="68"/>
    </row>
    <row r="1164" spans="1:18" x14ac:dyDescent="0.2">
      <c r="A1164" s="141" t="s">
        <v>2534</v>
      </c>
      <c r="B1164" s="67" t="s">
        <v>2535</v>
      </c>
      <c r="C1164" s="67">
        <v>65</v>
      </c>
      <c r="D1164" s="67" t="s">
        <v>340</v>
      </c>
      <c r="E1164" s="71">
        <v>0.91035160795887404</v>
      </c>
      <c r="F1164" s="68">
        <v>98.536036036035995</v>
      </c>
      <c r="G1164" s="71">
        <v>0.84278258110761195</v>
      </c>
      <c r="H1164" s="68">
        <v>82.770270270270302</v>
      </c>
      <c r="I1164" s="71">
        <v>0.95319175878731899</v>
      </c>
      <c r="J1164" s="68">
        <v>97.972972972972997</v>
      </c>
      <c r="K1164" s="71">
        <v>0.99539415909993201</v>
      </c>
      <c r="L1164" s="68">
        <v>98.930180180180201</v>
      </c>
      <c r="M1164" s="71">
        <v>0.98329881755628301</v>
      </c>
      <c r="N1164" s="68">
        <v>96.142938173567799</v>
      </c>
      <c r="O1164" s="71">
        <v>0.77709072324322104</v>
      </c>
      <c r="P1164" s="68">
        <v>88.424068767908295</v>
      </c>
      <c r="Q1164" s="71"/>
      <c r="R1164" s="68"/>
    </row>
    <row r="1165" spans="1:18" x14ac:dyDescent="0.2">
      <c r="A1165" s="141" t="s">
        <v>2536</v>
      </c>
      <c r="B1165" s="67" t="s">
        <v>2537</v>
      </c>
      <c r="C1165" s="67">
        <v>65</v>
      </c>
      <c r="D1165" s="67" t="s">
        <v>340</v>
      </c>
      <c r="E1165" s="71">
        <v>0.92386276410123702</v>
      </c>
      <c r="F1165" s="68">
        <v>99.436936936936902</v>
      </c>
      <c r="G1165" s="71">
        <v>0.84633363266712303</v>
      </c>
      <c r="H1165" s="68">
        <v>84.290540540540505</v>
      </c>
      <c r="I1165" s="71">
        <v>0.95266745888688698</v>
      </c>
      <c r="J1165" s="68">
        <v>97.9166666666667</v>
      </c>
      <c r="K1165" s="71">
        <v>0.95108288582298095</v>
      </c>
      <c r="L1165" s="68">
        <v>84.909909909909899</v>
      </c>
      <c r="M1165" s="71">
        <v>1</v>
      </c>
      <c r="N1165" s="68">
        <v>100</v>
      </c>
      <c r="O1165" s="71">
        <v>0.79309260723043395</v>
      </c>
      <c r="P1165" s="68">
        <v>90.085959885386799</v>
      </c>
      <c r="Q1165" s="71">
        <v>1</v>
      </c>
      <c r="R1165" s="68">
        <v>100</v>
      </c>
    </row>
    <row r="1166" spans="1:18" x14ac:dyDescent="0.2">
      <c r="A1166" s="141" t="s">
        <v>2538</v>
      </c>
      <c r="B1166" s="67" t="s">
        <v>2539</v>
      </c>
      <c r="C1166" s="67">
        <v>65</v>
      </c>
      <c r="D1166" s="67" t="s">
        <v>340</v>
      </c>
      <c r="E1166" s="71">
        <v>0.92991422901847398</v>
      </c>
      <c r="F1166" s="68">
        <v>99.662162162162204</v>
      </c>
      <c r="G1166" s="71">
        <v>0.84696276498911904</v>
      </c>
      <c r="H1166" s="68">
        <v>84.403153153153198</v>
      </c>
      <c r="I1166" s="71">
        <v>0.95772041883322501</v>
      </c>
      <c r="J1166" s="68">
        <v>98.536036036035995</v>
      </c>
      <c r="K1166" s="71">
        <v>0.97415875213944503</v>
      </c>
      <c r="L1166" s="68">
        <v>93.693693693693703</v>
      </c>
      <c r="M1166" s="71">
        <v>0.99665976351125696</v>
      </c>
      <c r="N1166" s="68">
        <v>98.355076574021595</v>
      </c>
      <c r="O1166" s="71">
        <v>0.80398367463779996</v>
      </c>
      <c r="P1166" s="68">
        <v>91.0028653295129</v>
      </c>
      <c r="Q1166" s="71">
        <v>1</v>
      </c>
      <c r="R1166" s="68">
        <v>100</v>
      </c>
    </row>
    <row r="1167" spans="1:18" x14ac:dyDescent="0.2">
      <c r="A1167" s="141" t="s">
        <v>2540</v>
      </c>
      <c r="B1167" s="67" t="s">
        <v>2541</v>
      </c>
      <c r="C1167" s="67">
        <v>65</v>
      </c>
      <c r="D1167" s="67" t="s">
        <v>340</v>
      </c>
      <c r="E1167" s="71">
        <v>0.75466510999882597</v>
      </c>
      <c r="F1167" s="68">
        <v>71.6216216216216</v>
      </c>
      <c r="G1167" s="71">
        <v>0.82817364467810095</v>
      </c>
      <c r="H1167" s="68">
        <v>75.563063063063098</v>
      </c>
      <c r="I1167" s="71">
        <v>0.945712120269117</v>
      </c>
      <c r="J1167" s="68">
        <v>97.1283783783784</v>
      </c>
      <c r="K1167" s="71">
        <v>0.95210149727878302</v>
      </c>
      <c r="L1167" s="68">
        <v>85.360360360360403</v>
      </c>
      <c r="M1167" s="71">
        <v>0.99665976351125696</v>
      </c>
      <c r="N1167" s="68">
        <v>98.355076574021595</v>
      </c>
      <c r="O1167" s="71">
        <v>0.80534363425569999</v>
      </c>
      <c r="P1167" s="68">
        <v>91.117478510028604</v>
      </c>
      <c r="Q1167" s="71">
        <v>0</v>
      </c>
      <c r="R1167" s="68">
        <v>33.229329173166903</v>
      </c>
    </row>
    <row r="1168" spans="1:18" x14ac:dyDescent="0.2">
      <c r="A1168" s="141" t="s">
        <v>2542</v>
      </c>
      <c r="B1168" s="67" t="s">
        <v>2543</v>
      </c>
      <c r="C1168" s="67">
        <v>65</v>
      </c>
      <c r="D1168" s="67" t="s">
        <v>340</v>
      </c>
      <c r="E1168" s="71">
        <v>0.76701702082608303</v>
      </c>
      <c r="F1168" s="68">
        <v>75.731981981982003</v>
      </c>
      <c r="G1168" s="71">
        <v>0.85123790163325597</v>
      </c>
      <c r="H1168" s="68">
        <v>85.4166666666667</v>
      </c>
      <c r="I1168" s="71">
        <v>0.95215787170963795</v>
      </c>
      <c r="J1168" s="68">
        <v>97.860360360360403</v>
      </c>
      <c r="K1168" s="71">
        <v>0.98691503133936498</v>
      </c>
      <c r="L1168" s="68">
        <v>96.959459459459495</v>
      </c>
      <c r="M1168" s="71">
        <v>1</v>
      </c>
      <c r="N1168" s="68">
        <v>100</v>
      </c>
      <c r="O1168" s="71">
        <v>0.81179132027424195</v>
      </c>
      <c r="P1168" s="68">
        <v>91.575931232091705</v>
      </c>
      <c r="Q1168" s="71">
        <v>0</v>
      </c>
      <c r="R1168" s="68">
        <v>33.229329173166903</v>
      </c>
    </row>
    <row r="1169" spans="1:18" x14ac:dyDescent="0.2">
      <c r="A1169" s="141" t="s">
        <v>2544</v>
      </c>
      <c r="B1169" s="67" t="s">
        <v>2545</v>
      </c>
      <c r="C1169" s="67">
        <v>65</v>
      </c>
      <c r="D1169" s="67" t="s">
        <v>340</v>
      </c>
      <c r="E1169" s="71">
        <v>0.88280004429696601</v>
      </c>
      <c r="F1169" s="68">
        <v>94.988738738738704</v>
      </c>
      <c r="G1169" s="71">
        <v>0.82163648202023398</v>
      </c>
      <c r="H1169" s="68">
        <v>72.1283783783784</v>
      </c>
      <c r="I1169" s="71">
        <v>0.93200076569844503</v>
      </c>
      <c r="J1169" s="68">
        <v>96.114864864864899</v>
      </c>
      <c r="K1169" s="71">
        <v>0.96536353159648502</v>
      </c>
      <c r="L1169" s="68">
        <v>90.315315315315303</v>
      </c>
      <c r="M1169" s="71">
        <v>0.973278108090053</v>
      </c>
      <c r="N1169" s="68">
        <v>94.838343732274495</v>
      </c>
      <c r="O1169" s="71">
        <v>0.82842137837657503</v>
      </c>
      <c r="P1169" s="68">
        <v>92.779369627507194</v>
      </c>
      <c r="Q1169" s="71">
        <v>0.77610000000000001</v>
      </c>
      <c r="R1169" s="68">
        <v>66.068642745709795</v>
      </c>
    </row>
    <row r="1170" spans="1:18" x14ac:dyDescent="0.2">
      <c r="A1170" s="141" t="s">
        <v>2546</v>
      </c>
      <c r="B1170" s="67" t="s">
        <v>2547</v>
      </c>
      <c r="C1170" s="67">
        <v>65</v>
      </c>
      <c r="D1170" s="67" t="s">
        <v>340</v>
      </c>
      <c r="E1170" s="71">
        <v>0.80901372859824505</v>
      </c>
      <c r="F1170" s="68">
        <v>85.585585585585605</v>
      </c>
      <c r="G1170" s="71">
        <v>0.57184004505671004</v>
      </c>
      <c r="H1170" s="68">
        <v>6.25</v>
      </c>
      <c r="I1170" s="71">
        <v>0.72295595036250304</v>
      </c>
      <c r="J1170" s="68">
        <v>30.180180180180201</v>
      </c>
      <c r="K1170" s="71">
        <v>0.94096778389846703</v>
      </c>
      <c r="L1170" s="68">
        <v>81.193693693693703</v>
      </c>
      <c r="M1170" s="71">
        <v>0.94989645266884903</v>
      </c>
      <c r="N1170" s="68">
        <v>89.733408961996602</v>
      </c>
      <c r="O1170" s="71">
        <v>0.66842213960294405</v>
      </c>
      <c r="P1170" s="68">
        <v>80.630372492836699</v>
      </c>
      <c r="Q1170" s="71">
        <v>1</v>
      </c>
      <c r="R1170" s="68">
        <v>100</v>
      </c>
    </row>
    <row r="1171" spans="1:18" x14ac:dyDescent="0.2">
      <c r="A1171" s="141" t="s">
        <v>1998</v>
      </c>
      <c r="B1171" s="67" t="s">
        <v>2548</v>
      </c>
      <c r="C1171" s="67">
        <v>65</v>
      </c>
      <c r="D1171" s="67" t="s">
        <v>340</v>
      </c>
      <c r="E1171" s="71">
        <v>0.75144448556504895</v>
      </c>
      <c r="F1171" s="68">
        <v>70.664414414414395</v>
      </c>
      <c r="G1171" s="71">
        <v>0.82731903332212697</v>
      </c>
      <c r="H1171" s="68">
        <v>75.225225225225202</v>
      </c>
      <c r="I1171" s="71">
        <v>0.95104975080302301</v>
      </c>
      <c r="J1171" s="68">
        <v>97.691441441441398</v>
      </c>
      <c r="K1171" s="71">
        <v>0.99599799969787495</v>
      </c>
      <c r="L1171" s="68">
        <v>99.042792792792795</v>
      </c>
      <c r="M1171" s="71">
        <v>0.99331952702251303</v>
      </c>
      <c r="N1171" s="68">
        <v>97.674418604651194</v>
      </c>
      <c r="O1171" s="71">
        <v>0.74098060254475495</v>
      </c>
      <c r="P1171" s="68">
        <v>85.329512893982795</v>
      </c>
      <c r="Q1171" s="71">
        <v>0</v>
      </c>
      <c r="R1171" s="68">
        <v>33.229329173166903</v>
      </c>
    </row>
    <row r="1172" spans="1:18" x14ac:dyDescent="0.2">
      <c r="A1172" s="141" t="s">
        <v>2549</v>
      </c>
      <c r="B1172" s="67" t="s">
        <v>2550</v>
      </c>
      <c r="C1172" s="67">
        <v>65</v>
      </c>
      <c r="D1172" s="67" t="s">
        <v>340</v>
      </c>
      <c r="E1172" s="71">
        <v>0.88976964498338196</v>
      </c>
      <c r="F1172" s="68">
        <v>95.889639639639597</v>
      </c>
      <c r="G1172" s="71">
        <v>0.79366116105065598</v>
      </c>
      <c r="H1172" s="68">
        <v>57.376126126126103</v>
      </c>
      <c r="I1172" s="71">
        <v>0.90977551146070801</v>
      </c>
      <c r="J1172" s="68">
        <v>91.722972972972997</v>
      </c>
      <c r="K1172" s="71">
        <v>0.94774991580095902</v>
      </c>
      <c r="L1172" s="68">
        <v>84.065315315315303</v>
      </c>
      <c r="M1172" s="71">
        <v>0.973278108090053</v>
      </c>
      <c r="N1172" s="68">
        <v>94.838343732274495</v>
      </c>
      <c r="O1172" s="71">
        <v>0.71565317349791702</v>
      </c>
      <c r="P1172" s="68">
        <v>83.610315186246396</v>
      </c>
      <c r="Q1172" s="71">
        <v>0.99850000000000005</v>
      </c>
      <c r="R1172" s="68">
        <v>73.166926677067096</v>
      </c>
    </row>
    <row r="1173" spans="1:18" x14ac:dyDescent="0.2">
      <c r="A1173" s="141" t="s">
        <v>2551</v>
      </c>
      <c r="B1173" s="67" t="s">
        <v>2552</v>
      </c>
      <c r="C1173" s="67">
        <v>65</v>
      </c>
      <c r="D1173" s="67" t="s">
        <v>340</v>
      </c>
      <c r="E1173" s="71">
        <v>0.89406825780434696</v>
      </c>
      <c r="F1173" s="68">
        <v>96.509009009009006</v>
      </c>
      <c r="G1173" s="71">
        <v>0.82819428865536604</v>
      </c>
      <c r="H1173" s="68">
        <v>75.619369369369394</v>
      </c>
      <c r="I1173" s="71">
        <v>0.94525870634336095</v>
      </c>
      <c r="J1173" s="68">
        <v>97.072072072072103</v>
      </c>
      <c r="K1173" s="71">
        <v>0.98234289218347304</v>
      </c>
      <c r="L1173" s="68">
        <v>95.8333333333333</v>
      </c>
      <c r="M1173" s="71">
        <v>0.95657692564633601</v>
      </c>
      <c r="N1173" s="68">
        <v>91.264889393079997</v>
      </c>
      <c r="O1173" s="71">
        <v>0.75796847619319796</v>
      </c>
      <c r="P1173" s="68">
        <v>86.934097421203404</v>
      </c>
      <c r="Q1173" s="71"/>
      <c r="R1173" s="68"/>
    </row>
    <row r="1174" spans="1:18" x14ac:dyDescent="0.2">
      <c r="A1174" s="141" t="s">
        <v>2553</v>
      </c>
      <c r="B1174" s="67" t="s">
        <v>2554</v>
      </c>
      <c r="C1174" s="67">
        <v>65</v>
      </c>
      <c r="D1174" s="67" t="s">
        <v>340</v>
      </c>
      <c r="E1174" s="71">
        <v>0.65151855454163299</v>
      </c>
      <c r="F1174" s="68">
        <v>40.653153153153198</v>
      </c>
      <c r="G1174" s="71">
        <v>0.70213380596892006</v>
      </c>
      <c r="H1174" s="68">
        <v>19.9324324324324</v>
      </c>
      <c r="I1174" s="71">
        <v>0.75399661909010596</v>
      </c>
      <c r="J1174" s="68">
        <v>40.484234234234201</v>
      </c>
      <c r="K1174" s="71">
        <v>0.68039653625253205</v>
      </c>
      <c r="L1174" s="68">
        <v>10.4166666666667</v>
      </c>
      <c r="M1174" s="71">
        <v>0.79290533769790905</v>
      </c>
      <c r="N1174" s="68">
        <v>43.448667044810001</v>
      </c>
      <c r="O1174" s="71">
        <v>0.328160473698696</v>
      </c>
      <c r="P1174" s="68">
        <v>51.289398280802303</v>
      </c>
      <c r="Q1174" s="71"/>
      <c r="R1174" s="68"/>
    </row>
    <row r="1175" spans="1:18" x14ac:dyDescent="0.2">
      <c r="A1175" s="141" t="s">
        <v>2555</v>
      </c>
      <c r="B1175" s="67" t="s">
        <v>2556</v>
      </c>
      <c r="C1175" s="67">
        <v>65</v>
      </c>
      <c r="D1175" s="67" t="s">
        <v>340</v>
      </c>
      <c r="E1175" s="71">
        <v>0.79330212594642302</v>
      </c>
      <c r="F1175" s="68">
        <v>82.657657657657694</v>
      </c>
      <c r="G1175" s="71">
        <v>0.75998063450892495</v>
      </c>
      <c r="H1175" s="68">
        <v>41.610360360360403</v>
      </c>
      <c r="I1175" s="71">
        <v>0.85918858443689095</v>
      </c>
      <c r="J1175" s="68">
        <v>77.815315315315303</v>
      </c>
      <c r="K1175" s="71">
        <v>0.92891018516310198</v>
      </c>
      <c r="L1175" s="68">
        <v>76.238738738738704</v>
      </c>
      <c r="M1175" s="71">
        <v>0.91315385129267201</v>
      </c>
      <c r="N1175" s="68">
        <v>81.565513329551905</v>
      </c>
      <c r="O1175" s="71">
        <v>0.505277374330524</v>
      </c>
      <c r="P1175" s="68">
        <v>68.653295128939803</v>
      </c>
      <c r="Q1175" s="71"/>
      <c r="R1175" s="68"/>
    </row>
    <row r="1176" spans="1:18" x14ac:dyDescent="0.2">
      <c r="A1176" s="141" t="s">
        <v>1284</v>
      </c>
      <c r="B1176" s="67" t="s">
        <v>2557</v>
      </c>
      <c r="C1176" s="67">
        <v>65</v>
      </c>
      <c r="D1176" s="67" t="s">
        <v>340</v>
      </c>
      <c r="E1176" s="71">
        <v>0.80112490569352002</v>
      </c>
      <c r="F1176" s="68">
        <v>84.065315315315303</v>
      </c>
      <c r="G1176" s="71">
        <v>0.75604602861174697</v>
      </c>
      <c r="H1176" s="68">
        <v>39.527027027027003</v>
      </c>
      <c r="I1176" s="71">
        <v>0.86969407630957096</v>
      </c>
      <c r="J1176" s="68">
        <v>81.306306306306297</v>
      </c>
      <c r="K1176" s="71">
        <v>0.85150321737180201</v>
      </c>
      <c r="L1176" s="68">
        <v>44.481981981982003</v>
      </c>
      <c r="M1176" s="71">
        <v>0.86973077693900702</v>
      </c>
      <c r="N1176" s="68">
        <v>68.689733408961999</v>
      </c>
      <c r="O1176" s="71">
        <v>0.45977533492898998</v>
      </c>
      <c r="P1176" s="68">
        <v>64.756446991404005</v>
      </c>
      <c r="Q1176" s="71">
        <v>1</v>
      </c>
      <c r="R1176" s="68">
        <v>100</v>
      </c>
    </row>
    <row r="1177" spans="1:18" x14ac:dyDescent="0.2">
      <c r="A1177" s="141" t="s">
        <v>2558</v>
      </c>
      <c r="B1177" s="67" t="s">
        <v>2559</v>
      </c>
      <c r="C1177" s="67">
        <v>65</v>
      </c>
      <c r="D1177" s="67" t="s">
        <v>340</v>
      </c>
      <c r="E1177" s="71">
        <v>0.830059253720141</v>
      </c>
      <c r="F1177" s="68">
        <v>89.076576576576599</v>
      </c>
      <c r="G1177" s="71">
        <v>0.76831101744553598</v>
      </c>
      <c r="H1177" s="68">
        <v>45.382882882882903</v>
      </c>
      <c r="I1177" s="71">
        <v>0.90211302946163496</v>
      </c>
      <c r="J1177" s="68">
        <v>89.977477477477507</v>
      </c>
      <c r="K1177" s="71">
        <v>0.93560149952041805</v>
      </c>
      <c r="L1177" s="68">
        <v>79.1666666666667</v>
      </c>
      <c r="M1177" s="71">
        <v>0.91315385129267201</v>
      </c>
      <c r="N1177" s="68">
        <v>81.565513329551905</v>
      </c>
      <c r="O1177" s="71">
        <v>0.46117612460058599</v>
      </c>
      <c r="P1177" s="68">
        <v>64.928366762177603</v>
      </c>
      <c r="Q1177" s="71">
        <v>1</v>
      </c>
      <c r="R1177" s="68">
        <v>100</v>
      </c>
    </row>
    <row r="1178" spans="1:18" x14ac:dyDescent="0.2">
      <c r="A1178" s="141" t="s">
        <v>2560</v>
      </c>
      <c r="B1178" s="67" t="s">
        <v>2561</v>
      </c>
      <c r="C1178" s="67">
        <v>65</v>
      </c>
      <c r="D1178" s="67" t="s">
        <v>340</v>
      </c>
      <c r="E1178" s="71">
        <v>0.76920014427662498</v>
      </c>
      <c r="F1178" s="68">
        <v>76.351351351351397</v>
      </c>
      <c r="G1178" s="71">
        <v>0.76125132189135603</v>
      </c>
      <c r="H1178" s="68">
        <v>42.286036036036002</v>
      </c>
      <c r="I1178" s="71">
        <v>0.87032072290537799</v>
      </c>
      <c r="J1178" s="68">
        <v>81.475225225225202</v>
      </c>
      <c r="K1178" s="71">
        <v>0.85315657307690795</v>
      </c>
      <c r="L1178" s="68">
        <v>45.157657657657701</v>
      </c>
      <c r="M1178" s="71">
        <v>0.903133141826441</v>
      </c>
      <c r="N1178" s="68">
        <v>78.842881452070301</v>
      </c>
      <c r="O1178" s="71">
        <v>0.45813896168304102</v>
      </c>
      <c r="P1178" s="68">
        <v>64.641833810888201</v>
      </c>
      <c r="Q1178" s="71"/>
      <c r="R1178" s="68"/>
    </row>
    <row r="1179" spans="1:18" x14ac:dyDescent="0.2">
      <c r="A1179" s="141" t="s">
        <v>2562</v>
      </c>
      <c r="B1179" s="67" t="s">
        <v>2563</v>
      </c>
      <c r="C1179" s="67">
        <v>65</v>
      </c>
      <c r="D1179" s="67" t="s">
        <v>340</v>
      </c>
      <c r="E1179" s="71">
        <v>0.78790549501987905</v>
      </c>
      <c r="F1179" s="68">
        <v>81.531531531531499</v>
      </c>
      <c r="G1179" s="71">
        <v>0.78042513406049996</v>
      </c>
      <c r="H1179" s="68">
        <v>51.801801801801801</v>
      </c>
      <c r="I1179" s="71">
        <v>0.82035387407567895</v>
      </c>
      <c r="J1179" s="68">
        <v>64.245495495495504</v>
      </c>
      <c r="K1179" s="71">
        <v>0.79557851392637602</v>
      </c>
      <c r="L1179" s="68">
        <v>30.349099099099099</v>
      </c>
      <c r="M1179" s="71">
        <v>0.94989645266884903</v>
      </c>
      <c r="N1179" s="68">
        <v>89.733408961996602</v>
      </c>
      <c r="O1179" s="71">
        <v>0.67547899538787304</v>
      </c>
      <c r="P1179" s="68">
        <v>81.031518624641805</v>
      </c>
      <c r="Q1179" s="71">
        <v>0.70569999999999999</v>
      </c>
      <c r="R1179" s="68">
        <v>64.430577223088903</v>
      </c>
    </row>
    <row r="1180" spans="1:18" x14ac:dyDescent="0.2">
      <c r="A1180" s="141" t="s">
        <v>2564</v>
      </c>
      <c r="B1180" s="67" t="s">
        <v>2565</v>
      </c>
      <c r="C1180" s="67">
        <v>65</v>
      </c>
      <c r="D1180" s="67" t="s">
        <v>340</v>
      </c>
      <c r="E1180" s="71">
        <v>0.59261354107610098</v>
      </c>
      <c r="F1180" s="68">
        <v>22.804054054054099</v>
      </c>
      <c r="G1180" s="71">
        <v>0.76468627990631399</v>
      </c>
      <c r="H1180" s="68">
        <v>43.468468468468501</v>
      </c>
      <c r="I1180" s="71">
        <v>0.82484087567939401</v>
      </c>
      <c r="J1180" s="68">
        <v>66.216216216216196</v>
      </c>
      <c r="K1180" s="71">
        <v>0.77735214810761299</v>
      </c>
      <c r="L1180" s="68">
        <v>27.364864864864899</v>
      </c>
      <c r="M1180" s="71">
        <v>0.86973077693900702</v>
      </c>
      <c r="N1180" s="68">
        <v>68.689733408961999</v>
      </c>
      <c r="O1180" s="71">
        <v>0.31497116582427398</v>
      </c>
      <c r="P1180" s="68">
        <v>49.971346704871102</v>
      </c>
      <c r="Q1180" s="71">
        <v>4.1000000000000003E-3</v>
      </c>
      <c r="R1180" s="68">
        <v>37.051482059282399</v>
      </c>
    </row>
    <row r="1181" spans="1:18" x14ac:dyDescent="0.2">
      <c r="A1181" s="141" t="s">
        <v>2566</v>
      </c>
      <c r="B1181" s="67" t="s">
        <v>2567</v>
      </c>
      <c r="C1181" s="67">
        <v>65</v>
      </c>
      <c r="D1181" s="67" t="s">
        <v>340</v>
      </c>
      <c r="E1181" s="71">
        <v>0.68346295016061898</v>
      </c>
      <c r="F1181" s="68">
        <v>51.069819819819799</v>
      </c>
      <c r="G1181" s="71">
        <v>0.76471852578287602</v>
      </c>
      <c r="H1181" s="68">
        <v>43.524774774774798</v>
      </c>
      <c r="I1181" s="71">
        <v>0.80581069702070096</v>
      </c>
      <c r="J1181" s="68">
        <v>59.1216216216216</v>
      </c>
      <c r="K1181" s="71">
        <v>0.72791513136299002</v>
      </c>
      <c r="L1181" s="68">
        <v>17.342342342342299</v>
      </c>
      <c r="M1181" s="71">
        <v>0.86305030396152005</v>
      </c>
      <c r="N1181" s="68">
        <v>65.910380034032897</v>
      </c>
      <c r="O1181" s="71">
        <v>0.255820092675004</v>
      </c>
      <c r="P1181" s="68">
        <v>42.922636103151902</v>
      </c>
      <c r="Q1181" s="71"/>
      <c r="R1181" s="68"/>
    </row>
    <row r="1182" spans="1:18" x14ac:dyDescent="0.2">
      <c r="A1182" s="141" t="s">
        <v>2568</v>
      </c>
      <c r="B1182" s="67" t="s">
        <v>2569</v>
      </c>
      <c r="C1182" s="67">
        <v>65</v>
      </c>
      <c r="D1182" s="67" t="s">
        <v>340</v>
      </c>
      <c r="E1182" s="71">
        <v>0.70213752244518102</v>
      </c>
      <c r="F1182" s="68">
        <v>57.150900900900901</v>
      </c>
      <c r="G1182" s="71">
        <v>0.81820571094070205</v>
      </c>
      <c r="H1182" s="68">
        <v>70.326576576576599</v>
      </c>
      <c r="I1182" s="71">
        <v>0.84058601016640799</v>
      </c>
      <c r="J1182" s="68">
        <v>71.846846846846802</v>
      </c>
      <c r="K1182" s="71">
        <v>0.78289972047914802</v>
      </c>
      <c r="L1182" s="68">
        <v>28.153153153153202</v>
      </c>
      <c r="M1182" s="71">
        <v>0.91983432427015799</v>
      </c>
      <c r="N1182" s="68">
        <v>83.210436755530395</v>
      </c>
      <c r="O1182" s="71">
        <v>0.23019936881467101</v>
      </c>
      <c r="P1182" s="68">
        <v>38.395415472779398</v>
      </c>
      <c r="Q1182" s="71">
        <v>0.62109999999999999</v>
      </c>
      <c r="R1182" s="68">
        <v>61.934477379095199</v>
      </c>
    </row>
    <row r="1183" spans="1:18" x14ac:dyDescent="0.2">
      <c r="A1183" s="141" t="s">
        <v>2570</v>
      </c>
      <c r="B1183" s="67" t="s">
        <v>2571</v>
      </c>
      <c r="C1183" s="67">
        <v>65</v>
      </c>
      <c r="D1183" s="67" t="s">
        <v>340</v>
      </c>
      <c r="E1183" s="71">
        <v>0.70436696140383304</v>
      </c>
      <c r="F1183" s="68">
        <v>57.4324324324324</v>
      </c>
      <c r="G1183" s="71">
        <v>0.80120135096821798</v>
      </c>
      <c r="H1183" s="68">
        <v>61.036036036036002</v>
      </c>
      <c r="I1183" s="71">
        <v>0.813571250196374</v>
      </c>
      <c r="J1183" s="68">
        <v>62.331081081081102</v>
      </c>
      <c r="K1183" s="71">
        <v>0.773395438677145</v>
      </c>
      <c r="L1183" s="68">
        <v>26.463963963964002</v>
      </c>
      <c r="M1183" s="71">
        <v>0.92317456075890203</v>
      </c>
      <c r="N1183" s="68">
        <v>84.288145207033494</v>
      </c>
      <c r="O1183" s="71">
        <v>0.21049220641853</v>
      </c>
      <c r="P1183" s="68">
        <v>34.785100286533002</v>
      </c>
      <c r="Q1183" s="71"/>
      <c r="R1183" s="68"/>
    </row>
    <row r="1184" spans="1:18" x14ac:dyDescent="0.2">
      <c r="A1184" s="141" t="s">
        <v>2572</v>
      </c>
      <c r="B1184" s="67" t="s">
        <v>2573</v>
      </c>
      <c r="C1184" s="67">
        <v>65</v>
      </c>
      <c r="D1184" s="67" t="s">
        <v>340</v>
      </c>
      <c r="E1184" s="71">
        <v>0.71620226933424203</v>
      </c>
      <c r="F1184" s="68">
        <v>60.8108108108108</v>
      </c>
      <c r="G1184" s="71">
        <v>0.84013510721187101</v>
      </c>
      <c r="H1184" s="68">
        <v>81.531531531531499</v>
      </c>
      <c r="I1184" s="71">
        <v>0.836916461630002</v>
      </c>
      <c r="J1184" s="68">
        <v>70.270270270270302</v>
      </c>
      <c r="K1184" s="71">
        <v>0.80020788226269102</v>
      </c>
      <c r="L1184" s="68">
        <v>31.024774774774802</v>
      </c>
      <c r="M1184" s="71">
        <v>0.89979290533769796</v>
      </c>
      <c r="N1184" s="68">
        <v>77.8218944980147</v>
      </c>
      <c r="O1184" s="71">
        <v>0.20395899022894701</v>
      </c>
      <c r="P1184" s="68">
        <v>33.352435530085998</v>
      </c>
      <c r="Q1184" s="71"/>
      <c r="R1184" s="68"/>
    </row>
    <row r="1185" spans="1:18" x14ac:dyDescent="0.2">
      <c r="A1185" s="141" t="s">
        <v>2574</v>
      </c>
      <c r="B1185" s="67" t="s">
        <v>2575</v>
      </c>
      <c r="C1185" s="67">
        <v>65</v>
      </c>
      <c r="D1185" s="67" t="s">
        <v>340</v>
      </c>
      <c r="E1185" s="71">
        <v>0.63446178498827499</v>
      </c>
      <c r="F1185" s="68">
        <v>35.641891891891902</v>
      </c>
      <c r="G1185" s="71">
        <v>0.69985209511260205</v>
      </c>
      <c r="H1185" s="68">
        <v>19.369369369369402</v>
      </c>
      <c r="I1185" s="71">
        <v>0.62310408825339803</v>
      </c>
      <c r="J1185" s="68">
        <v>9.6283783783783807</v>
      </c>
      <c r="K1185" s="71">
        <v>0.65945262056090603</v>
      </c>
      <c r="L1185" s="68">
        <v>7.7139639639639599</v>
      </c>
      <c r="M1185" s="71">
        <v>0.72610060792304099</v>
      </c>
      <c r="N1185" s="68">
        <v>25.8650028360749</v>
      </c>
      <c r="O1185" s="71">
        <v>9.8261298079703893E-2</v>
      </c>
      <c r="P1185" s="68">
        <v>9.7421203438395398</v>
      </c>
      <c r="Q1185" s="71">
        <v>1</v>
      </c>
      <c r="R1185" s="68">
        <v>100</v>
      </c>
    </row>
    <row r="1186" spans="1:18" x14ac:dyDescent="0.2">
      <c r="A1186" s="141" t="s">
        <v>2576</v>
      </c>
      <c r="B1186" s="67" t="s">
        <v>2577</v>
      </c>
      <c r="C1186" s="67">
        <v>65</v>
      </c>
      <c r="D1186" s="67" t="s">
        <v>340</v>
      </c>
      <c r="E1186" s="71">
        <v>0.76059611253756398</v>
      </c>
      <c r="F1186" s="68">
        <v>73.423423423423401</v>
      </c>
      <c r="G1186" s="71">
        <v>0.75086529104961997</v>
      </c>
      <c r="H1186" s="68">
        <v>37.162162162162197</v>
      </c>
      <c r="I1186" s="71">
        <v>0.76332561219616102</v>
      </c>
      <c r="J1186" s="68">
        <v>43.468468468468501</v>
      </c>
      <c r="K1186" s="71">
        <v>0.78886210975932303</v>
      </c>
      <c r="L1186" s="68">
        <v>29.279279279279301</v>
      </c>
      <c r="M1186" s="71">
        <v>0.74280179036675797</v>
      </c>
      <c r="N1186" s="68">
        <v>29.948950652297199</v>
      </c>
      <c r="O1186" s="71">
        <v>0.51772187185352103</v>
      </c>
      <c r="P1186" s="68">
        <v>69.856733524355306</v>
      </c>
      <c r="Q1186" s="71">
        <v>1</v>
      </c>
      <c r="R1186" s="68">
        <v>100</v>
      </c>
    </row>
    <row r="1187" spans="1:18" x14ac:dyDescent="0.2">
      <c r="A1187" s="141" t="s">
        <v>2578</v>
      </c>
      <c r="B1187" s="67" t="s">
        <v>2579</v>
      </c>
      <c r="C1187" s="67">
        <v>65</v>
      </c>
      <c r="D1187" s="67" t="s">
        <v>340</v>
      </c>
      <c r="E1187" s="71">
        <v>0.74183305596235205</v>
      </c>
      <c r="F1187" s="68">
        <v>68.468468468468501</v>
      </c>
      <c r="G1187" s="71">
        <v>0.72288534036539198</v>
      </c>
      <c r="H1187" s="68">
        <v>26.576576576576599</v>
      </c>
      <c r="I1187" s="71">
        <v>0.75032538171494201</v>
      </c>
      <c r="J1187" s="68">
        <v>39.020270270270302</v>
      </c>
      <c r="K1187" s="71">
        <v>0.77001773530765805</v>
      </c>
      <c r="L1187" s="68">
        <v>25.3941441441441</v>
      </c>
      <c r="M1187" s="71">
        <v>0.74280179036675797</v>
      </c>
      <c r="N1187" s="68">
        <v>29.948950652297199</v>
      </c>
      <c r="O1187" s="71">
        <v>0.46496808801936201</v>
      </c>
      <c r="P1187" s="68">
        <v>65.157593123209196</v>
      </c>
      <c r="Q1187" s="71">
        <v>1</v>
      </c>
      <c r="R1187" s="68">
        <v>100</v>
      </c>
    </row>
    <row r="1188" spans="1:18" x14ac:dyDescent="0.2">
      <c r="A1188" s="141" t="s">
        <v>2580</v>
      </c>
      <c r="B1188" s="67" t="s">
        <v>2581</v>
      </c>
      <c r="C1188" s="67">
        <v>45</v>
      </c>
      <c r="D1188" s="67" t="s">
        <v>340</v>
      </c>
      <c r="E1188" s="71">
        <v>0.2895751591281</v>
      </c>
      <c r="F1188" s="68">
        <v>1.8581081081081099</v>
      </c>
      <c r="G1188" s="71">
        <v>0.192922204850553</v>
      </c>
      <c r="H1188" s="68">
        <v>0.337837837837838</v>
      </c>
      <c r="I1188" s="71">
        <v>0.48082630509660901</v>
      </c>
      <c r="J1188" s="68">
        <v>2.2522522522522501</v>
      </c>
      <c r="K1188" s="71">
        <v>0.74096445823616397</v>
      </c>
      <c r="L1188" s="68">
        <v>19.707207207207201</v>
      </c>
      <c r="M1188" s="71">
        <v>0</v>
      </c>
      <c r="N1188" s="68">
        <v>1.02098695405559</v>
      </c>
      <c r="O1188" s="71">
        <v>4.7379865852755698E-3</v>
      </c>
      <c r="P1188" s="68">
        <v>0.97421203438395398</v>
      </c>
      <c r="Q1188" s="71">
        <v>0.318</v>
      </c>
      <c r="R1188" s="68">
        <v>50.234009360374401</v>
      </c>
    </row>
    <row r="1189" spans="1:18" x14ac:dyDescent="0.2">
      <c r="A1189" s="141" t="s">
        <v>1169</v>
      </c>
      <c r="B1189" s="67" t="s">
        <v>2582</v>
      </c>
      <c r="C1189" s="67">
        <v>45</v>
      </c>
      <c r="D1189" s="67" t="s">
        <v>340</v>
      </c>
      <c r="E1189" s="71">
        <v>0.46216131401312799</v>
      </c>
      <c r="F1189" s="68">
        <v>4.7297297297297298</v>
      </c>
      <c r="G1189" s="71">
        <v>0.29923737882229601</v>
      </c>
      <c r="H1189" s="68">
        <v>1.91441441441441</v>
      </c>
      <c r="I1189" s="71">
        <v>0.59617205564932896</v>
      </c>
      <c r="J1189" s="68">
        <v>6.5878378378378404</v>
      </c>
      <c r="K1189" s="71">
        <v>0.81950513943278203</v>
      </c>
      <c r="L1189" s="68">
        <v>35.4166666666667</v>
      </c>
      <c r="M1189" s="71">
        <v>5.8053310174360301E-2</v>
      </c>
      <c r="N1189" s="68">
        <v>1.5882019285309099</v>
      </c>
      <c r="O1189" s="71">
        <v>0</v>
      </c>
      <c r="P1189" s="68">
        <v>0.51575931232091698</v>
      </c>
      <c r="Q1189" s="71">
        <v>1</v>
      </c>
      <c r="R1189" s="68">
        <v>100</v>
      </c>
    </row>
    <row r="1190" spans="1:18" x14ac:dyDescent="0.2">
      <c r="A1190" s="141" t="s">
        <v>2583</v>
      </c>
      <c r="B1190" s="67" t="s">
        <v>2584</v>
      </c>
      <c r="C1190" s="67">
        <v>45</v>
      </c>
      <c r="D1190" s="67" t="s">
        <v>340</v>
      </c>
      <c r="E1190" s="71">
        <v>0.363211422023199</v>
      </c>
      <c r="F1190" s="68">
        <v>2.5900900900900901</v>
      </c>
      <c r="G1190" s="71">
        <v>0.47913224908971203</v>
      </c>
      <c r="H1190" s="68">
        <v>3.6036036036036001</v>
      </c>
      <c r="I1190" s="71">
        <v>0.617115363021427</v>
      </c>
      <c r="J1190" s="68">
        <v>8.8963963963963995</v>
      </c>
      <c r="K1190" s="71">
        <v>0.77408188040765502</v>
      </c>
      <c r="L1190" s="68">
        <v>26.801801801801801</v>
      </c>
      <c r="M1190" s="71">
        <v>0.28852962789765502</v>
      </c>
      <c r="N1190" s="68">
        <v>3.46001134429949</v>
      </c>
      <c r="O1190" s="71">
        <v>2.04094117227448E-2</v>
      </c>
      <c r="P1190" s="68">
        <v>2.0057306590257902</v>
      </c>
      <c r="Q1190" s="71">
        <v>0</v>
      </c>
      <c r="R1190" s="68">
        <v>33.229329173166903</v>
      </c>
    </row>
    <row r="1191" spans="1:18" x14ac:dyDescent="0.2">
      <c r="A1191" s="141" t="s">
        <v>2585</v>
      </c>
      <c r="B1191" s="67" t="s">
        <v>2586</v>
      </c>
      <c r="C1191" s="67">
        <v>45</v>
      </c>
      <c r="D1191" s="67" t="s">
        <v>340</v>
      </c>
      <c r="E1191" s="71">
        <v>0.58393247786239499</v>
      </c>
      <c r="F1191" s="68">
        <v>20.3828828828829</v>
      </c>
      <c r="G1191" s="71">
        <v>0.58616066068866401</v>
      </c>
      <c r="H1191" s="68">
        <v>6.8693693693693696</v>
      </c>
      <c r="I1191" s="71">
        <v>0.66461231498742401</v>
      </c>
      <c r="J1191" s="68">
        <v>15.4279279279279</v>
      </c>
      <c r="K1191" s="71">
        <v>0.76663411775180801</v>
      </c>
      <c r="L1191" s="68">
        <v>24.887387387387399</v>
      </c>
      <c r="M1191" s="71">
        <v>0.52234618210969297</v>
      </c>
      <c r="N1191" s="68">
        <v>7.0901871809415802</v>
      </c>
      <c r="O1191" s="71">
        <v>3.13415916367819E-2</v>
      </c>
      <c r="P1191" s="68">
        <v>3.0372492836676201</v>
      </c>
      <c r="Q1191" s="71">
        <v>0.9325</v>
      </c>
      <c r="R1191" s="68">
        <v>69.266770670826801</v>
      </c>
    </row>
    <row r="1192" spans="1:18" x14ac:dyDescent="0.2">
      <c r="A1192" s="141" t="s">
        <v>986</v>
      </c>
      <c r="B1192" s="67" t="s">
        <v>2587</v>
      </c>
      <c r="C1192" s="67">
        <v>45</v>
      </c>
      <c r="D1192" s="67" t="s">
        <v>340</v>
      </c>
      <c r="E1192" s="71">
        <v>0.57505433841837905</v>
      </c>
      <c r="F1192" s="68">
        <v>18.693693693693699</v>
      </c>
      <c r="G1192" s="71">
        <v>0.70625092312467697</v>
      </c>
      <c r="H1192" s="68">
        <v>21.2837837837838</v>
      </c>
      <c r="I1192" s="71">
        <v>0.73797809789774804</v>
      </c>
      <c r="J1192" s="68">
        <v>34.346846846846802</v>
      </c>
      <c r="K1192" s="71">
        <v>0.84606790256193198</v>
      </c>
      <c r="L1192" s="68">
        <v>42.9617117117117</v>
      </c>
      <c r="M1192" s="71">
        <v>0.56576925646335796</v>
      </c>
      <c r="N1192" s="68">
        <v>8.6216676120249591</v>
      </c>
      <c r="O1192" s="71">
        <v>1.9205512044183401E-2</v>
      </c>
      <c r="P1192" s="68">
        <v>1.77650429799427</v>
      </c>
      <c r="Q1192" s="71"/>
      <c r="R1192" s="68"/>
    </row>
    <row r="1193" spans="1:18" x14ac:dyDescent="0.2">
      <c r="A1193" s="141" t="s">
        <v>2588</v>
      </c>
      <c r="B1193" s="67" t="s">
        <v>2589</v>
      </c>
      <c r="C1193" s="67">
        <v>45</v>
      </c>
      <c r="D1193" s="67" t="s">
        <v>340</v>
      </c>
      <c r="E1193" s="71">
        <v>0.70829589522728398</v>
      </c>
      <c r="F1193" s="68">
        <v>58.277027027027003</v>
      </c>
      <c r="G1193" s="71">
        <v>0.75677089365372396</v>
      </c>
      <c r="H1193" s="68">
        <v>39.808558558558602</v>
      </c>
      <c r="I1193" s="71">
        <v>0.80238769445263003</v>
      </c>
      <c r="J1193" s="68">
        <v>57.826576576576599</v>
      </c>
      <c r="K1193" s="71">
        <v>0.87917693792406804</v>
      </c>
      <c r="L1193" s="68">
        <v>54.786036036036002</v>
      </c>
      <c r="M1193" s="71">
        <v>0.76618344578796205</v>
      </c>
      <c r="N1193" s="68">
        <v>35.337492909812802</v>
      </c>
      <c r="O1193" s="71">
        <v>4.52563995453188E-2</v>
      </c>
      <c r="P1193" s="68">
        <v>4.2979942693409701</v>
      </c>
      <c r="Q1193" s="71">
        <v>1</v>
      </c>
      <c r="R1193" s="68">
        <v>100</v>
      </c>
    </row>
    <row r="1194" spans="1:18" x14ac:dyDescent="0.2">
      <c r="A1194" s="141" t="s">
        <v>2590</v>
      </c>
      <c r="B1194" s="67" t="s">
        <v>2591</v>
      </c>
      <c r="C1194" s="67">
        <v>45</v>
      </c>
      <c r="D1194" s="67" t="s">
        <v>340</v>
      </c>
      <c r="E1194" s="71">
        <v>0.57006273594983403</v>
      </c>
      <c r="F1194" s="68">
        <v>17.454954954954999</v>
      </c>
      <c r="G1194" s="71">
        <v>0.68350444791991705</v>
      </c>
      <c r="H1194" s="68">
        <v>15.990990990991</v>
      </c>
      <c r="I1194" s="71">
        <v>0.69065653845503105</v>
      </c>
      <c r="J1194" s="68">
        <v>20.720720720720699</v>
      </c>
      <c r="K1194" s="71">
        <v>0.85041844572980996</v>
      </c>
      <c r="L1194" s="68">
        <v>44.1441441441441</v>
      </c>
      <c r="M1194" s="71">
        <v>0.58247043890707495</v>
      </c>
      <c r="N1194" s="68">
        <v>9.2456040839478195</v>
      </c>
      <c r="O1194" s="71">
        <v>4.3263808737336602E-2</v>
      </c>
      <c r="P1194" s="68">
        <v>4.0114613180515803</v>
      </c>
      <c r="Q1194" s="71"/>
      <c r="R1194" s="68"/>
    </row>
    <row r="1195" spans="1:18" x14ac:dyDescent="0.2">
      <c r="A1195" s="141" t="s">
        <v>2592</v>
      </c>
      <c r="B1195" s="67" t="s">
        <v>2593</v>
      </c>
      <c r="C1195" s="67">
        <v>45</v>
      </c>
      <c r="D1195" s="67" t="s">
        <v>340</v>
      </c>
      <c r="E1195" s="71">
        <v>0.71499449324502795</v>
      </c>
      <c r="F1195" s="68">
        <v>60.360360360360403</v>
      </c>
      <c r="G1195" s="71">
        <v>0.75013659282100298</v>
      </c>
      <c r="H1195" s="68">
        <v>36.936936936936902</v>
      </c>
      <c r="I1195" s="71">
        <v>0.80369992181129402</v>
      </c>
      <c r="J1195" s="68">
        <v>58.220720720720699</v>
      </c>
      <c r="K1195" s="71">
        <v>0.93382983494077099</v>
      </c>
      <c r="L1195" s="68">
        <v>78.716216216216196</v>
      </c>
      <c r="M1195" s="71">
        <v>0.74280179036675797</v>
      </c>
      <c r="N1195" s="68">
        <v>29.948950652297199</v>
      </c>
      <c r="O1195" s="71">
        <v>5.9498819530341397E-2</v>
      </c>
      <c r="P1195" s="68">
        <v>5.4441260744985698</v>
      </c>
      <c r="Q1195" s="71">
        <v>1</v>
      </c>
      <c r="R1195" s="68">
        <v>100</v>
      </c>
    </row>
    <row r="1196" spans="1:18" x14ac:dyDescent="0.2">
      <c r="A1196" s="141" t="s">
        <v>2594</v>
      </c>
      <c r="B1196" s="67" t="s">
        <v>2595</v>
      </c>
      <c r="C1196" s="67">
        <v>45</v>
      </c>
      <c r="D1196" s="67" t="s">
        <v>340</v>
      </c>
      <c r="E1196" s="71">
        <v>0.59797909558511797</v>
      </c>
      <c r="F1196" s="68">
        <v>24.436936936936899</v>
      </c>
      <c r="G1196" s="71">
        <v>0.60634710604609399</v>
      </c>
      <c r="H1196" s="68">
        <v>8.2207207207207205</v>
      </c>
      <c r="I1196" s="71">
        <v>0.673212608399268</v>
      </c>
      <c r="J1196" s="68">
        <v>17.0608108108108</v>
      </c>
      <c r="K1196" s="71">
        <v>0.76464500456654705</v>
      </c>
      <c r="L1196" s="68">
        <v>24.268018018018001</v>
      </c>
      <c r="M1196" s="71">
        <v>0.52234618210969297</v>
      </c>
      <c r="N1196" s="68">
        <v>7.0901871809415802</v>
      </c>
      <c r="O1196" s="71">
        <v>2.1323672389104601E-2</v>
      </c>
      <c r="P1196" s="68">
        <v>2.1203438395415501</v>
      </c>
      <c r="Q1196" s="71">
        <v>1</v>
      </c>
      <c r="R1196" s="68">
        <v>100</v>
      </c>
    </row>
    <row r="1197" spans="1:18" x14ac:dyDescent="0.2">
      <c r="A1197" s="141" t="s">
        <v>375</v>
      </c>
      <c r="B1197" s="67" t="s">
        <v>2596</v>
      </c>
      <c r="C1197" s="67">
        <v>45</v>
      </c>
      <c r="D1197" s="67" t="s">
        <v>340</v>
      </c>
      <c r="E1197" s="71">
        <v>0.54418018260129097</v>
      </c>
      <c r="F1197" s="68">
        <v>12.5</v>
      </c>
      <c r="G1197" s="71">
        <v>0.61103667135692497</v>
      </c>
      <c r="H1197" s="68">
        <v>8.7274774774774802</v>
      </c>
      <c r="I1197" s="71">
        <v>0.69408242129213304</v>
      </c>
      <c r="J1197" s="68">
        <v>21.846846846846798</v>
      </c>
      <c r="K1197" s="71">
        <v>0.81071210287950701</v>
      </c>
      <c r="L1197" s="68">
        <v>33.614864864864899</v>
      </c>
      <c r="M1197" s="71">
        <v>0.57578996592958798</v>
      </c>
      <c r="N1197" s="68">
        <v>8.9052750992626208</v>
      </c>
      <c r="O1197" s="71">
        <v>2.92797515483025E-2</v>
      </c>
      <c r="P1197" s="68">
        <v>2.6934097421203398</v>
      </c>
      <c r="Q1197" s="71"/>
      <c r="R1197" s="68"/>
    </row>
    <row r="1198" spans="1:18" x14ac:dyDescent="0.2">
      <c r="A1198" s="141" t="s">
        <v>2597</v>
      </c>
      <c r="B1198" s="67" t="s">
        <v>2598</v>
      </c>
      <c r="C1198" s="67">
        <v>45</v>
      </c>
      <c r="D1198" s="67" t="s">
        <v>340</v>
      </c>
      <c r="E1198" s="71">
        <v>0.44618800798111902</v>
      </c>
      <c r="F1198" s="68">
        <v>4.1666666666666696</v>
      </c>
      <c r="G1198" s="71">
        <v>0.50338894411440704</v>
      </c>
      <c r="H1198" s="68">
        <v>4.2792792792792804</v>
      </c>
      <c r="I1198" s="71">
        <v>0.51902759803957799</v>
      </c>
      <c r="J1198" s="68">
        <v>3.32207207207207</v>
      </c>
      <c r="K1198" s="71">
        <v>0.78555411733483405</v>
      </c>
      <c r="L1198" s="68">
        <v>28.7162162162162</v>
      </c>
      <c r="M1198" s="71">
        <v>0.39207695904870099</v>
      </c>
      <c r="N1198" s="68">
        <v>4.5944412932501404</v>
      </c>
      <c r="O1198" s="71">
        <v>3.6080429349193401E-2</v>
      </c>
      <c r="P1198" s="68">
        <v>3.43839541547278</v>
      </c>
      <c r="Q1198" s="71">
        <v>0.441</v>
      </c>
      <c r="R1198" s="68">
        <v>54.134165366614702</v>
      </c>
    </row>
    <row r="1199" spans="1:18" x14ac:dyDescent="0.2">
      <c r="A1199" s="141" t="s">
        <v>2599</v>
      </c>
      <c r="B1199" s="67" t="s">
        <v>2600</v>
      </c>
      <c r="C1199" s="67">
        <v>45</v>
      </c>
      <c r="D1199" s="67" t="s">
        <v>340</v>
      </c>
      <c r="E1199" s="71">
        <v>0.51464643634644103</v>
      </c>
      <c r="F1199" s="68">
        <v>8.6711711711711708</v>
      </c>
      <c r="G1199" s="71">
        <v>0.62861936627220205</v>
      </c>
      <c r="H1199" s="68">
        <v>9.8536036036036005</v>
      </c>
      <c r="I1199" s="71">
        <v>0.68985490079703304</v>
      </c>
      <c r="J1199" s="68">
        <v>20.326576576576599</v>
      </c>
      <c r="K1199" s="71">
        <v>0.69813511487084901</v>
      </c>
      <c r="L1199" s="68">
        <v>13.006756756756801</v>
      </c>
      <c r="M1199" s="71">
        <v>0.51232547264346295</v>
      </c>
      <c r="N1199" s="68">
        <v>6.7498581962563797</v>
      </c>
      <c r="O1199" s="71">
        <v>2.6437634950963501E-3</v>
      </c>
      <c r="P1199" s="68">
        <v>0.68767908309455605</v>
      </c>
      <c r="Q1199" s="71">
        <v>0.55630000000000002</v>
      </c>
      <c r="R1199" s="68">
        <v>59.672386895475803</v>
      </c>
    </row>
    <row r="1200" spans="1:18" x14ac:dyDescent="0.2">
      <c r="A1200" s="141" t="s">
        <v>2601</v>
      </c>
      <c r="B1200" s="67" t="s">
        <v>2602</v>
      </c>
      <c r="C1200" s="67">
        <v>45</v>
      </c>
      <c r="D1200" s="67" t="s">
        <v>340</v>
      </c>
      <c r="E1200" s="71">
        <v>0.65375838708415701</v>
      </c>
      <c r="F1200" s="68">
        <v>41.779279279279301</v>
      </c>
      <c r="G1200" s="71">
        <v>0.70407400548881605</v>
      </c>
      <c r="H1200" s="68">
        <v>20.551801801801801</v>
      </c>
      <c r="I1200" s="71">
        <v>0.76103409984856196</v>
      </c>
      <c r="J1200" s="68">
        <v>42.849099099099099</v>
      </c>
      <c r="K1200" s="71">
        <v>0.75021976614725205</v>
      </c>
      <c r="L1200" s="68">
        <v>20.945945945945901</v>
      </c>
      <c r="M1200" s="71">
        <v>0.67933729708063295</v>
      </c>
      <c r="N1200" s="68">
        <v>17.6971072036302</v>
      </c>
      <c r="O1200" s="71">
        <v>2.84851539396807E-2</v>
      </c>
      <c r="P1200" s="68">
        <v>2.6361031518624598</v>
      </c>
      <c r="Q1200" s="71">
        <v>0.99939999999999996</v>
      </c>
      <c r="R1200" s="68">
        <v>74.3369734789392</v>
      </c>
    </row>
    <row r="1201" spans="1:18" x14ac:dyDescent="0.2">
      <c r="A1201" s="141" t="s">
        <v>2603</v>
      </c>
      <c r="B1201" s="67" t="s">
        <v>2604</v>
      </c>
      <c r="C1201" s="67">
        <v>45</v>
      </c>
      <c r="D1201" s="67" t="s">
        <v>340</v>
      </c>
      <c r="E1201" s="71">
        <v>0.59655487323491296</v>
      </c>
      <c r="F1201" s="68">
        <v>23.930180180180201</v>
      </c>
      <c r="G1201" s="71">
        <v>0.771754238926043</v>
      </c>
      <c r="H1201" s="68">
        <v>47.184684684684697</v>
      </c>
      <c r="I1201" s="71">
        <v>0.81295470361408695</v>
      </c>
      <c r="J1201" s="68">
        <v>62.1058558558559</v>
      </c>
      <c r="K1201" s="71">
        <v>0.87667859414909999</v>
      </c>
      <c r="L1201" s="68">
        <v>53.659909909909899</v>
      </c>
      <c r="M1201" s="71">
        <v>0.75282249983298799</v>
      </c>
      <c r="N1201" s="68">
        <v>32.331253545093602</v>
      </c>
      <c r="O1201" s="71">
        <v>1.9719202887259701E-2</v>
      </c>
      <c r="P1201" s="68">
        <v>1.83381088825215</v>
      </c>
      <c r="Q1201" s="71">
        <v>0.34539999999999998</v>
      </c>
      <c r="R1201" s="68">
        <v>50.936037441497703</v>
      </c>
    </row>
    <row r="1202" spans="1:18" x14ac:dyDescent="0.2">
      <c r="A1202" s="141" t="s">
        <v>2605</v>
      </c>
      <c r="B1202" s="67" t="s">
        <v>2606</v>
      </c>
      <c r="C1202" s="67">
        <v>45</v>
      </c>
      <c r="D1202" s="67" t="s">
        <v>340</v>
      </c>
      <c r="E1202" s="71">
        <v>0.477547152499817</v>
      </c>
      <c r="F1202" s="68">
        <v>5.4054054054054097</v>
      </c>
      <c r="G1202" s="71">
        <v>0.490624143149194</v>
      </c>
      <c r="H1202" s="68">
        <v>3.9977477477477499</v>
      </c>
      <c r="I1202" s="71">
        <v>0.463167977090988</v>
      </c>
      <c r="J1202" s="68">
        <v>1.91441441441441</v>
      </c>
      <c r="K1202" s="71">
        <v>0.66809395568483498</v>
      </c>
      <c r="L1202" s="68">
        <v>8.7274774774774802</v>
      </c>
      <c r="M1202" s="71">
        <v>0.23508584407776101</v>
      </c>
      <c r="N1202" s="68">
        <v>3.0629608621667601</v>
      </c>
      <c r="O1202" s="71">
        <v>8.31099499612214E-3</v>
      </c>
      <c r="P1202" s="68">
        <v>1.1461318051575899</v>
      </c>
      <c r="Q1202" s="71">
        <v>1</v>
      </c>
      <c r="R1202" s="68">
        <v>100</v>
      </c>
    </row>
    <row r="1203" spans="1:18" x14ac:dyDescent="0.2">
      <c r="A1203" s="141" t="s">
        <v>2607</v>
      </c>
      <c r="B1203" s="67" t="s">
        <v>2608</v>
      </c>
      <c r="C1203" s="67">
        <v>45</v>
      </c>
      <c r="D1203" s="67" t="s">
        <v>340</v>
      </c>
      <c r="E1203" s="71">
        <v>0.65430877125768905</v>
      </c>
      <c r="F1203" s="68">
        <v>42.004504504504503</v>
      </c>
      <c r="G1203" s="71">
        <v>0.72715759684360104</v>
      </c>
      <c r="H1203" s="68">
        <v>27.984234234234201</v>
      </c>
      <c r="I1203" s="71">
        <v>0.74694741524324004</v>
      </c>
      <c r="J1203" s="68">
        <v>37.725225225225202</v>
      </c>
      <c r="K1203" s="71">
        <v>0.77791455943868704</v>
      </c>
      <c r="L1203" s="68">
        <v>27.4774774774775</v>
      </c>
      <c r="M1203" s="71">
        <v>0.64259469570445604</v>
      </c>
      <c r="N1203" s="68">
        <v>12.5354509359047</v>
      </c>
      <c r="O1203" s="71">
        <v>3.1238360316152299E-2</v>
      </c>
      <c r="P1203" s="68">
        <v>2.9799426934097402</v>
      </c>
      <c r="Q1203" s="71">
        <v>1</v>
      </c>
      <c r="R1203" s="68">
        <v>100</v>
      </c>
    </row>
    <row r="1204" spans="1:18" x14ac:dyDescent="0.2">
      <c r="A1204" s="141" t="s">
        <v>2609</v>
      </c>
      <c r="B1204" s="67" t="s">
        <v>2610</v>
      </c>
      <c r="C1204" s="67">
        <v>45</v>
      </c>
      <c r="D1204" s="67" t="s">
        <v>340</v>
      </c>
      <c r="E1204" s="71">
        <v>0.728380531104313</v>
      </c>
      <c r="F1204" s="68">
        <v>64.358108108108098</v>
      </c>
      <c r="G1204" s="71">
        <v>0.78338832221010701</v>
      </c>
      <c r="H1204" s="68">
        <v>53.096846846846802</v>
      </c>
      <c r="I1204" s="71">
        <v>0.81900427046666902</v>
      </c>
      <c r="J1204" s="68">
        <v>63.851351351351298</v>
      </c>
      <c r="K1204" s="71">
        <v>0.94099352067491504</v>
      </c>
      <c r="L1204" s="68">
        <v>81.25</v>
      </c>
      <c r="M1204" s="71">
        <v>0.78622486472042197</v>
      </c>
      <c r="N1204" s="68">
        <v>41.236528644356198</v>
      </c>
      <c r="O1204" s="71">
        <v>4.06722085537643E-2</v>
      </c>
      <c r="P1204" s="68">
        <v>3.6676217765043</v>
      </c>
      <c r="Q1204" s="71">
        <v>1</v>
      </c>
      <c r="R1204" s="68">
        <v>100</v>
      </c>
    </row>
    <row r="1205" spans="1:18" x14ac:dyDescent="0.2">
      <c r="A1205" s="141" t="s">
        <v>986</v>
      </c>
      <c r="B1205" s="67" t="s">
        <v>2611</v>
      </c>
      <c r="C1205" s="67">
        <v>45</v>
      </c>
      <c r="D1205" s="67" t="s">
        <v>340</v>
      </c>
      <c r="E1205" s="71">
        <v>0.70073364449396003</v>
      </c>
      <c r="F1205" s="68">
        <v>56.756756756756801</v>
      </c>
      <c r="G1205" s="71">
        <v>0.80662674195513195</v>
      </c>
      <c r="H1205" s="68">
        <v>64.245495495495504</v>
      </c>
      <c r="I1205" s="71">
        <v>0.85366463201450704</v>
      </c>
      <c r="J1205" s="68">
        <v>76.182432432432407</v>
      </c>
      <c r="K1205" s="71">
        <v>0.94739567745594999</v>
      </c>
      <c r="L1205" s="68">
        <v>83.952702702702695</v>
      </c>
      <c r="M1205" s="71">
        <v>0.77954439174293499</v>
      </c>
      <c r="N1205" s="68">
        <v>39.364719228587603</v>
      </c>
      <c r="O1205" s="71">
        <v>0.116436779301274</v>
      </c>
      <c r="P1205" s="68">
        <v>12.8939828080229</v>
      </c>
      <c r="Q1205" s="71"/>
      <c r="R1205" s="68"/>
    </row>
    <row r="1206" spans="1:18" x14ac:dyDescent="0.2">
      <c r="A1206" s="141" t="s">
        <v>2612</v>
      </c>
      <c r="B1206" s="67" t="s">
        <v>2613</v>
      </c>
      <c r="C1206" s="67">
        <v>45</v>
      </c>
      <c r="D1206" s="67" t="s">
        <v>340</v>
      </c>
      <c r="E1206" s="71">
        <v>0.683513570543828</v>
      </c>
      <c r="F1206" s="68">
        <v>51.126126126126103</v>
      </c>
      <c r="G1206" s="71">
        <v>0.748665580382466</v>
      </c>
      <c r="H1206" s="68">
        <v>35.585585585585598</v>
      </c>
      <c r="I1206" s="71">
        <v>0.72985178673147799</v>
      </c>
      <c r="J1206" s="68">
        <v>32.0382882882883</v>
      </c>
      <c r="K1206" s="71">
        <v>0.89050660116309399</v>
      </c>
      <c r="L1206" s="68">
        <v>59.909909909909899</v>
      </c>
      <c r="M1206" s="71">
        <v>0.69603847952435005</v>
      </c>
      <c r="N1206" s="68">
        <v>20.306296086216701</v>
      </c>
      <c r="O1206" s="71">
        <v>3.60189754615775E-2</v>
      </c>
      <c r="P1206" s="68">
        <v>3.3810888252149001</v>
      </c>
      <c r="Q1206" s="71">
        <v>1</v>
      </c>
      <c r="R1206" s="68">
        <v>100</v>
      </c>
    </row>
    <row r="1207" spans="1:18" x14ac:dyDescent="0.2">
      <c r="A1207" s="141" t="s">
        <v>2614</v>
      </c>
      <c r="B1207" s="67" t="s">
        <v>2615</v>
      </c>
      <c r="C1207" s="67">
        <v>45</v>
      </c>
      <c r="D1207" s="67" t="s">
        <v>340</v>
      </c>
      <c r="E1207" s="71">
        <v>0.74384782012006001</v>
      </c>
      <c r="F1207" s="68">
        <v>69.031531531531499</v>
      </c>
      <c r="G1207" s="71">
        <v>0.80805404170303097</v>
      </c>
      <c r="H1207" s="68">
        <v>64.808558558558602</v>
      </c>
      <c r="I1207" s="71">
        <v>0.85724321995789199</v>
      </c>
      <c r="J1207" s="68">
        <v>77.139639639639597</v>
      </c>
      <c r="K1207" s="71">
        <v>0.91221794386252397</v>
      </c>
      <c r="L1207" s="68">
        <v>69.425675675675706</v>
      </c>
      <c r="M1207" s="71">
        <v>0.82630770258534303</v>
      </c>
      <c r="N1207" s="68">
        <v>54.3959160521838</v>
      </c>
      <c r="O1207" s="71">
        <v>5.9264012611572998E-2</v>
      </c>
      <c r="P1207" s="68">
        <v>5.3295128939828098</v>
      </c>
      <c r="Q1207" s="71">
        <v>1</v>
      </c>
      <c r="R1207" s="68">
        <v>100</v>
      </c>
    </row>
    <row r="1208" spans="1:18" x14ac:dyDescent="0.2">
      <c r="A1208" s="141" t="s">
        <v>2616</v>
      </c>
      <c r="B1208" s="67" t="s">
        <v>2617</v>
      </c>
      <c r="C1208" s="67">
        <v>45</v>
      </c>
      <c r="D1208" s="67" t="s">
        <v>340</v>
      </c>
      <c r="E1208" s="71">
        <v>0.73487469217330503</v>
      </c>
      <c r="F1208" s="68">
        <v>66.328828828828804</v>
      </c>
      <c r="G1208" s="71">
        <v>0.78970681054050795</v>
      </c>
      <c r="H1208" s="68">
        <v>55.8558558558559</v>
      </c>
      <c r="I1208" s="71">
        <v>0.82282267953492605</v>
      </c>
      <c r="J1208" s="68">
        <v>65.484234234234194</v>
      </c>
      <c r="K1208" s="71">
        <v>0.96710366419282601</v>
      </c>
      <c r="L1208" s="68">
        <v>91.272522522522493</v>
      </c>
      <c r="M1208" s="71">
        <v>0.82630770258534303</v>
      </c>
      <c r="N1208" s="68">
        <v>54.3959160521838</v>
      </c>
      <c r="O1208" s="71">
        <v>1.43072961862242E-2</v>
      </c>
      <c r="P1208" s="68">
        <v>1.4899713467048701</v>
      </c>
      <c r="Q1208" s="71">
        <v>0.98899999999999999</v>
      </c>
      <c r="R1208" s="68">
        <v>70.3588143525741</v>
      </c>
    </row>
    <row r="1209" spans="1:18" x14ac:dyDescent="0.2">
      <c r="A1209" s="141" t="s">
        <v>2618</v>
      </c>
      <c r="B1209" s="67" t="s">
        <v>2619</v>
      </c>
      <c r="C1209" s="67">
        <v>45</v>
      </c>
      <c r="D1209" s="67" t="s">
        <v>340</v>
      </c>
      <c r="E1209" s="71">
        <v>0.69229975511662101</v>
      </c>
      <c r="F1209" s="68">
        <v>54.222972972972997</v>
      </c>
      <c r="G1209" s="71">
        <v>0.75799878508335194</v>
      </c>
      <c r="H1209" s="68">
        <v>40.259009009008999</v>
      </c>
      <c r="I1209" s="71">
        <v>0.77886865676466499</v>
      </c>
      <c r="J1209" s="68">
        <v>49.268018018017997</v>
      </c>
      <c r="K1209" s="71">
        <v>0.87149091668370404</v>
      </c>
      <c r="L1209" s="68">
        <v>51.858108108108098</v>
      </c>
      <c r="M1209" s="71">
        <v>0.71607989845681097</v>
      </c>
      <c r="N1209" s="68">
        <v>23.652864435621101</v>
      </c>
      <c r="O1209" s="71">
        <v>2.9360273711197898E-2</v>
      </c>
      <c r="P1209" s="68">
        <v>2.7507163323782202</v>
      </c>
      <c r="Q1209" s="71">
        <v>1</v>
      </c>
      <c r="R1209" s="68">
        <v>100</v>
      </c>
    </row>
    <row r="1210" spans="1:18" x14ac:dyDescent="0.2">
      <c r="A1210" s="141" t="s">
        <v>849</v>
      </c>
      <c r="B1210" s="67" t="s">
        <v>2620</v>
      </c>
      <c r="C1210" s="67">
        <v>45</v>
      </c>
      <c r="D1210" s="67" t="s">
        <v>340</v>
      </c>
      <c r="E1210" s="71">
        <v>0.66724441803470103</v>
      </c>
      <c r="F1210" s="68">
        <v>46.114864864864899</v>
      </c>
      <c r="G1210" s="71">
        <v>0.76766654657521904</v>
      </c>
      <c r="H1210" s="68">
        <v>45.045045045045001</v>
      </c>
      <c r="I1210" s="71">
        <v>0.74552838472531402</v>
      </c>
      <c r="J1210" s="68">
        <v>37.162162162162197</v>
      </c>
      <c r="K1210" s="71">
        <v>0.960174471842276</v>
      </c>
      <c r="L1210" s="68">
        <v>88.682432432432407</v>
      </c>
      <c r="M1210" s="71">
        <v>0.82296746609659999</v>
      </c>
      <c r="N1210" s="68">
        <v>52.9778786159955</v>
      </c>
      <c r="O1210" s="71">
        <v>6.0129638968799901E-2</v>
      </c>
      <c r="P1210" s="68">
        <v>5.7879656160458497</v>
      </c>
      <c r="Q1210" s="71">
        <v>0.64700000000000002</v>
      </c>
      <c r="R1210" s="68">
        <v>62.7145085803432</v>
      </c>
    </row>
    <row r="1211" spans="1:18" x14ac:dyDescent="0.2">
      <c r="A1211" s="141" t="s">
        <v>2621</v>
      </c>
      <c r="B1211" s="67" t="s">
        <v>2622</v>
      </c>
      <c r="C1211" s="67">
        <v>45</v>
      </c>
      <c r="D1211" s="67" t="s">
        <v>340</v>
      </c>
      <c r="E1211" s="71">
        <v>0.64971436302673902</v>
      </c>
      <c r="F1211" s="68">
        <v>40.3716216216216</v>
      </c>
      <c r="G1211" s="71">
        <v>0.758070856410611</v>
      </c>
      <c r="H1211" s="68">
        <v>40.3716216216216</v>
      </c>
      <c r="I1211" s="71">
        <v>0.78808654727798599</v>
      </c>
      <c r="J1211" s="68">
        <v>52.702702702702702</v>
      </c>
      <c r="K1211" s="71">
        <v>0.97770003698566699</v>
      </c>
      <c r="L1211" s="68">
        <v>94.650900900900893</v>
      </c>
      <c r="M1211" s="71">
        <v>0.73278108090052796</v>
      </c>
      <c r="N1211" s="68">
        <v>27.4532047646058</v>
      </c>
      <c r="O1211" s="71">
        <v>6.55476565856426E-2</v>
      </c>
      <c r="P1211" s="68">
        <v>6.3037249283667602</v>
      </c>
      <c r="Q1211" s="71">
        <v>0.57609999999999995</v>
      </c>
      <c r="R1211" s="68">
        <v>60.452418096723903</v>
      </c>
    </row>
    <row r="1212" spans="1:18" x14ac:dyDescent="0.2">
      <c r="A1212" s="141" t="s">
        <v>2623</v>
      </c>
      <c r="B1212" s="67" t="s">
        <v>2624</v>
      </c>
      <c r="C1212" s="67">
        <v>45</v>
      </c>
      <c r="D1212" s="67" t="s">
        <v>340</v>
      </c>
      <c r="E1212" s="71">
        <v>0.57360855838026403</v>
      </c>
      <c r="F1212" s="68">
        <v>18.243243243243199</v>
      </c>
      <c r="G1212" s="71">
        <v>0.81508719080675596</v>
      </c>
      <c r="H1212" s="68">
        <v>69.031531531531499</v>
      </c>
      <c r="I1212" s="71">
        <v>0.82797541959543697</v>
      </c>
      <c r="J1212" s="68">
        <v>67.229729729729698</v>
      </c>
      <c r="K1212" s="71">
        <v>0.95257551264559703</v>
      </c>
      <c r="L1212" s="68">
        <v>85.754504504504496</v>
      </c>
      <c r="M1212" s="71">
        <v>0.78288462823167904</v>
      </c>
      <c r="N1212" s="68">
        <v>40.4991491775383</v>
      </c>
      <c r="O1212" s="71">
        <v>6.3128599002112595E-2</v>
      </c>
      <c r="P1212" s="68">
        <v>6.1318051575931198</v>
      </c>
      <c r="Q1212" s="71">
        <v>0</v>
      </c>
      <c r="R1212" s="68">
        <v>33.229329173166903</v>
      </c>
    </row>
    <row r="1213" spans="1:18" x14ac:dyDescent="0.2">
      <c r="A1213" s="141" t="s">
        <v>2625</v>
      </c>
      <c r="B1213" s="67" t="s">
        <v>2626</v>
      </c>
      <c r="C1213" s="67">
        <v>45</v>
      </c>
      <c r="D1213" s="67" t="s">
        <v>340</v>
      </c>
      <c r="E1213" s="71">
        <v>0.70724319383289203</v>
      </c>
      <c r="F1213" s="68">
        <v>58.108108108108098</v>
      </c>
      <c r="G1213" s="71">
        <v>0.81805420221437497</v>
      </c>
      <c r="H1213" s="68">
        <v>70.213963963964005</v>
      </c>
      <c r="I1213" s="71">
        <v>0.86033788990176097</v>
      </c>
      <c r="J1213" s="68">
        <v>78.490990990990994</v>
      </c>
      <c r="K1213" s="71">
        <v>0.989211370081716</v>
      </c>
      <c r="L1213" s="68">
        <v>97.804054054054106</v>
      </c>
      <c r="M1213" s="71">
        <v>0.81962722960785594</v>
      </c>
      <c r="N1213" s="68">
        <v>52.2972206466251</v>
      </c>
      <c r="O1213" s="71">
        <v>8.4628471191641394E-2</v>
      </c>
      <c r="P1213" s="68">
        <v>7.9083094555873901</v>
      </c>
      <c r="Q1213" s="71">
        <v>0.67159999999999997</v>
      </c>
      <c r="R1213" s="68">
        <v>63.338533541341697</v>
      </c>
    </row>
    <row r="1214" spans="1:18" x14ac:dyDescent="0.2">
      <c r="A1214" s="141" t="s">
        <v>709</v>
      </c>
      <c r="B1214" s="67" t="s">
        <v>2627</v>
      </c>
      <c r="C1214" s="67">
        <v>45</v>
      </c>
      <c r="D1214" s="67" t="s">
        <v>340</v>
      </c>
      <c r="E1214" s="71">
        <v>0.69448655634429601</v>
      </c>
      <c r="F1214" s="68">
        <v>54.617117117117097</v>
      </c>
      <c r="G1214" s="71">
        <v>0.81432645077892396</v>
      </c>
      <c r="H1214" s="68">
        <v>68.693693693693703</v>
      </c>
      <c r="I1214" s="71">
        <v>0.83140959490778499</v>
      </c>
      <c r="J1214" s="68">
        <v>68.186936936936902</v>
      </c>
      <c r="K1214" s="71">
        <v>0.95170772513028301</v>
      </c>
      <c r="L1214" s="68">
        <v>85.135135135135101</v>
      </c>
      <c r="M1214" s="71">
        <v>0.79958581067539602</v>
      </c>
      <c r="N1214" s="68">
        <v>45.6040839478162</v>
      </c>
      <c r="O1214" s="71">
        <v>7.5403200229094205E-2</v>
      </c>
      <c r="P1214" s="68">
        <v>7.0487106017191996</v>
      </c>
      <c r="Q1214" s="71"/>
      <c r="R1214" s="68"/>
    </row>
    <row r="1215" spans="1:18" x14ac:dyDescent="0.2">
      <c r="A1215" s="141" t="s">
        <v>1456</v>
      </c>
      <c r="B1215" s="67" t="s">
        <v>2628</v>
      </c>
      <c r="C1215" s="67">
        <v>45</v>
      </c>
      <c r="D1215" s="67" t="s">
        <v>340</v>
      </c>
      <c r="E1215" s="71">
        <v>0.73883240832495101</v>
      </c>
      <c r="F1215" s="68">
        <v>67.680180180180201</v>
      </c>
      <c r="G1215" s="71">
        <v>0.80860007668743705</v>
      </c>
      <c r="H1215" s="68">
        <v>65.315315315315303</v>
      </c>
      <c r="I1215" s="71">
        <v>0.838602668235505</v>
      </c>
      <c r="J1215" s="68">
        <v>71.058558558558602</v>
      </c>
      <c r="K1215" s="71">
        <v>0.92839814510399299</v>
      </c>
      <c r="L1215" s="68">
        <v>75.900900900900893</v>
      </c>
      <c r="M1215" s="71">
        <v>0.81628699311911301</v>
      </c>
      <c r="N1215" s="68">
        <v>50.765740215541697</v>
      </c>
      <c r="O1215" s="71">
        <v>4.23065668036572E-2</v>
      </c>
      <c r="P1215" s="68">
        <v>3.9541547277936999</v>
      </c>
      <c r="Q1215" s="71">
        <v>0.99880000000000002</v>
      </c>
      <c r="R1215" s="68">
        <v>73.400936037441497</v>
      </c>
    </row>
    <row r="1216" spans="1:18" x14ac:dyDescent="0.2">
      <c r="A1216" s="141" t="s">
        <v>2629</v>
      </c>
      <c r="B1216" s="67" t="s">
        <v>2630</v>
      </c>
      <c r="C1216" s="67">
        <v>45</v>
      </c>
      <c r="D1216" s="67" t="s">
        <v>340</v>
      </c>
      <c r="E1216" s="71">
        <v>0.58181313691718295</v>
      </c>
      <c r="F1216" s="68">
        <v>20.045045045045001</v>
      </c>
      <c r="G1216" s="71">
        <v>0.81068386754924704</v>
      </c>
      <c r="H1216" s="68">
        <v>66.610360360360403</v>
      </c>
      <c r="I1216" s="71">
        <v>0.84460502146947403</v>
      </c>
      <c r="J1216" s="68">
        <v>73.761261261261296</v>
      </c>
      <c r="K1216" s="71">
        <v>0.89846774414708697</v>
      </c>
      <c r="L1216" s="68">
        <v>63.063063063063098</v>
      </c>
      <c r="M1216" s="71">
        <v>0.86639054045026398</v>
      </c>
      <c r="N1216" s="68">
        <v>67.668746454906398</v>
      </c>
      <c r="O1216" s="71">
        <v>7.0731647887027405E-2</v>
      </c>
      <c r="P1216" s="68">
        <v>6.6475644699140402</v>
      </c>
      <c r="Q1216" s="71">
        <v>0</v>
      </c>
      <c r="R1216" s="68">
        <v>33.229329173166903</v>
      </c>
    </row>
    <row r="1217" spans="1:18" x14ac:dyDescent="0.2">
      <c r="A1217" s="141" t="s">
        <v>2631</v>
      </c>
      <c r="B1217" s="67" t="s">
        <v>2632</v>
      </c>
      <c r="C1217" s="67">
        <v>45</v>
      </c>
      <c r="D1217" s="67" t="s">
        <v>340</v>
      </c>
      <c r="E1217" s="71">
        <v>0.66293946724751596</v>
      </c>
      <c r="F1217" s="68">
        <v>44.256756756756801</v>
      </c>
      <c r="G1217" s="71">
        <v>0.69016128922613995</v>
      </c>
      <c r="H1217" s="68">
        <v>17.342342342342299</v>
      </c>
      <c r="I1217" s="71">
        <v>0.72630965205294296</v>
      </c>
      <c r="J1217" s="68">
        <v>31.137387387387399</v>
      </c>
      <c r="K1217" s="71">
        <v>0.86382988527965998</v>
      </c>
      <c r="L1217" s="68">
        <v>48.761261261261303</v>
      </c>
      <c r="M1217" s="71">
        <v>0.69603847952435005</v>
      </c>
      <c r="N1217" s="68">
        <v>20.306296086216701</v>
      </c>
      <c r="O1217" s="71">
        <v>1.2974974020017801E-3</v>
      </c>
      <c r="P1217" s="68">
        <v>0.63037249283667596</v>
      </c>
      <c r="Q1217" s="71">
        <v>1</v>
      </c>
      <c r="R1217" s="68">
        <v>100</v>
      </c>
    </row>
    <row r="1218" spans="1:18" x14ac:dyDescent="0.2">
      <c r="A1218" s="141" t="s">
        <v>2633</v>
      </c>
      <c r="B1218" s="67" t="s">
        <v>2634</v>
      </c>
      <c r="C1218" s="67">
        <v>45</v>
      </c>
      <c r="D1218" s="67" t="s">
        <v>340</v>
      </c>
      <c r="E1218" s="71">
        <v>0.62963240613483296</v>
      </c>
      <c r="F1218" s="68">
        <v>33.896396396396398</v>
      </c>
      <c r="G1218" s="71">
        <v>0.784102376657412</v>
      </c>
      <c r="H1218" s="68">
        <v>53.547297297297298</v>
      </c>
      <c r="I1218" s="71">
        <v>0.809450920091628</v>
      </c>
      <c r="J1218" s="68">
        <v>60.754504504504503</v>
      </c>
      <c r="K1218" s="71">
        <v>0.93029815212802602</v>
      </c>
      <c r="L1218" s="68">
        <v>76.801801801801801</v>
      </c>
      <c r="M1218" s="71">
        <v>0.78288462823167904</v>
      </c>
      <c r="N1218" s="68">
        <v>40.4991491775383</v>
      </c>
      <c r="O1218" s="71">
        <v>7.8758359700249594E-2</v>
      </c>
      <c r="P1218" s="68">
        <v>7.3352435530086</v>
      </c>
      <c r="Q1218" s="71">
        <v>0.39229999999999998</v>
      </c>
      <c r="R1218" s="68">
        <v>52.574102964118602</v>
      </c>
    </row>
    <row r="1219" spans="1:18" x14ac:dyDescent="0.2">
      <c r="A1219" s="141" t="s">
        <v>2635</v>
      </c>
      <c r="B1219" s="67" t="s">
        <v>2636</v>
      </c>
      <c r="C1219" s="67">
        <v>45</v>
      </c>
      <c r="D1219" s="67" t="s">
        <v>340</v>
      </c>
      <c r="E1219" s="71">
        <v>0.69422548434499098</v>
      </c>
      <c r="F1219" s="68">
        <v>54.504504504504503</v>
      </c>
      <c r="G1219" s="71">
        <v>0.79132305627639898</v>
      </c>
      <c r="H1219" s="68">
        <v>56.587837837837803</v>
      </c>
      <c r="I1219" s="71">
        <v>0.83584714568242702</v>
      </c>
      <c r="J1219" s="68">
        <v>69.988738738738704</v>
      </c>
      <c r="K1219" s="71">
        <v>0.92180800399984997</v>
      </c>
      <c r="L1219" s="68">
        <v>72.635135135135101</v>
      </c>
      <c r="M1219" s="71">
        <v>0.82630770258534303</v>
      </c>
      <c r="N1219" s="68">
        <v>54.3959160521838</v>
      </c>
      <c r="O1219" s="71">
        <v>0.117066997525925</v>
      </c>
      <c r="P1219" s="68">
        <v>13.1232091690544</v>
      </c>
      <c r="Q1219" s="71">
        <v>0.67300000000000004</v>
      </c>
      <c r="R1219" s="68">
        <v>63.416536661466502</v>
      </c>
    </row>
    <row r="1220" spans="1:18" x14ac:dyDescent="0.2">
      <c r="A1220" s="141" t="s">
        <v>2637</v>
      </c>
      <c r="B1220" s="67" t="s">
        <v>2638</v>
      </c>
      <c r="C1220" s="67">
        <v>45</v>
      </c>
      <c r="D1220" s="67" t="s">
        <v>340</v>
      </c>
      <c r="E1220" s="71">
        <v>0.66573931298280198</v>
      </c>
      <c r="F1220" s="68">
        <v>45.4391891891892</v>
      </c>
      <c r="G1220" s="71">
        <v>0.77761231448628099</v>
      </c>
      <c r="H1220" s="68">
        <v>50.168918918918898</v>
      </c>
      <c r="I1220" s="71">
        <v>0.78913659190553298</v>
      </c>
      <c r="J1220" s="68">
        <v>53.209459459459502</v>
      </c>
      <c r="K1220" s="71">
        <v>0.961099689684763</v>
      </c>
      <c r="L1220" s="68">
        <v>89.020270270270302</v>
      </c>
      <c r="M1220" s="71">
        <v>0.77620415525419195</v>
      </c>
      <c r="N1220" s="68">
        <v>38.287010777084497</v>
      </c>
      <c r="O1220" s="71">
        <v>0.14468312656604199</v>
      </c>
      <c r="P1220" s="68">
        <v>19.312320916905399</v>
      </c>
      <c r="Q1220" s="71">
        <v>0.54569999999999996</v>
      </c>
      <c r="R1220" s="68">
        <v>59.5163806552262</v>
      </c>
    </row>
    <row r="1221" spans="1:18" x14ac:dyDescent="0.2">
      <c r="A1221" s="141" t="s">
        <v>1655</v>
      </c>
      <c r="B1221" s="67" t="s">
        <v>2639</v>
      </c>
      <c r="C1221" s="67">
        <v>45</v>
      </c>
      <c r="D1221" s="67" t="s">
        <v>340</v>
      </c>
      <c r="E1221" s="71">
        <v>0.70046727737990799</v>
      </c>
      <c r="F1221" s="68">
        <v>56.6441441441441</v>
      </c>
      <c r="G1221" s="71">
        <v>0.777122735576257</v>
      </c>
      <c r="H1221" s="68">
        <v>49.6058558558559</v>
      </c>
      <c r="I1221" s="71">
        <v>0.74928993726062199</v>
      </c>
      <c r="J1221" s="68">
        <v>38.457207207207198</v>
      </c>
      <c r="K1221" s="71">
        <v>0.86979416554259303</v>
      </c>
      <c r="L1221" s="68">
        <v>51.069819819819799</v>
      </c>
      <c r="M1221" s="71">
        <v>0.75282249983298799</v>
      </c>
      <c r="N1221" s="68">
        <v>32.331253545093602</v>
      </c>
      <c r="O1221" s="71">
        <v>5.3774326066986497E-2</v>
      </c>
      <c r="P1221" s="68">
        <v>4.7564469914040099</v>
      </c>
      <c r="Q1221" s="71">
        <v>1</v>
      </c>
      <c r="R1221" s="68">
        <v>100</v>
      </c>
    </row>
    <row r="1222" spans="1:18" x14ac:dyDescent="0.2">
      <c r="A1222" s="141" t="s">
        <v>1878</v>
      </c>
      <c r="B1222" s="67" t="s">
        <v>2640</v>
      </c>
      <c r="C1222" s="67">
        <v>45</v>
      </c>
      <c r="D1222" s="67" t="s">
        <v>340</v>
      </c>
      <c r="E1222" s="71">
        <v>0.72408167468082996</v>
      </c>
      <c r="F1222" s="68">
        <v>62.950450450450397</v>
      </c>
      <c r="G1222" s="71">
        <v>0.761418018295278</v>
      </c>
      <c r="H1222" s="68">
        <v>42.398648648648702</v>
      </c>
      <c r="I1222" s="71">
        <v>0.75570342701954996</v>
      </c>
      <c r="J1222" s="68">
        <v>41.103603603603602</v>
      </c>
      <c r="K1222" s="71">
        <v>0.89510636343240702</v>
      </c>
      <c r="L1222" s="68">
        <v>61.880630630630598</v>
      </c>
      <c r="M1222" s="71">
        <v>0.76618344578796205</v>
      </c>
      <c r="N1222" s="68">
        <v>35.337492909812802</v>
      </c>
      <c r="O1222" s="71">
        <v>0.166078793549781</v>
      </c>
      <c r="P1222" s="68">
        <v>23.9541547277937</v>
      </c>
      <c r="Q1222" s="71">
        <v>1</v>
      </c>
      <c r="R1222" s="68">
        <v>100</v>
      </c>
    </row>
    <row r="1223" spans="1:18" x14ac:dyDescent="0.2">
      <c r="A1223" s="141" t="s">
        <v>2641</v>
      </c>
      <c r="B1223" s="67" t="s">
        <v>2642</v>
      </c>
      <c r="C1223" s="67">
        <v>45</v>
      </c>
      <c r="D1223" s="67" t="s">
        <v>340</v>
      </c>
      <c r="E1223" s="71">
        <v>0.61100794834741501</v>
      </c>
      <c r="F1223" s="68">
        <v>28.3220720720721</v>
      </c>
      <c r="G1223" s="71">
        <v>0.81326763053325302</v>
      </c>
      <c r="H1223" s="68">
        <v>68.018018018017997</v>
      </c>
      <c r="I1223" s="71">
        <v>0.80591436431626895</v>
      </c>
      <c r="J1223" s="68">
        <v>59.177927927927897</v>
      </c>
      <c r="K1223" s="71">
        <v>0.96426608103253397</v>
      </c>
      <c r="L1223" s="68">
        <v>89.921171171171196</v>
      </c>
      <c r="M1223" s="71">
        <v>0.89979290533769796</v>
      </c>
      <c r="N1223" s="68">
        <v>77.8218944980147</v>
      </c>
      <c r="O1223" s="71">
        <v>0.17880670886473399</v>
      </c>
      <c r="P1223" s="68">
        <v>26.647564469913998</v>
      </c>
      <c r="Q1223" s="71">
        <v>4.0000000000000001E-3</v>
      </c>
      <c r="R1223" s="68">
        <v>36.895475819032796</v>
      </c>
    </row>
    <row r="1224" spans="1:18" x14ac:dyDescent="0.2">
      <c r="A1224" s="141" t="s">
        <v>2643</v>
      </c>
      <c r="B1224" s="67" t="s">
        <v>2644</v>
      </c>
      <c r="C1224" s="67">
        <v>45</v>
      </c>
      <c r="D1224" s="67" t="s">
        <v>340</v>
      </c>
      <c r="E1224" s="71">
        <v>0.59194724401291199</v>
      </c>
      <c r="F1224" s="68">
        <v>22.409909909909899</v>
      </c>
      <c r="G1224" s="71">
        <v>0.75140542718667502</v>
      </c>
      <c r="H1224" s="68">
        <v>37.274774774774798</v>
      </c>
      <c r="I1224" s="71">
        <v>0.72137375559949701</v>
      </c>
      <c r="J1224" s="68">
        <v>29.842342342342299</v>
      </c>
      <c r="K1224" s="71">
        <v>0.87998734117926702</v>
      </c>
      <c r="L1224" s="68">
        <v>54.954954954954999</v>
      </c>
      <c r="M1224" s="71">
        <v>0.71607989845681097</v>
      </c>
      <c r="N1224" s="68">
        <v>23.652864435621101</v>
      </c>
      <c r="O1224" s="71">
        <v>0.20583704165522099</v>
      </c>
      <c r="P1224" s="68">
        <v>33.810888252148999</v>
      </c>
      <c r="Q1224" s="71">
        <v>0.27700000000000002</v>
      </c>
      <c r="R1224" s="68">
        <v>49.063962558502297</v>
      </c>
    </row>
    <row r="1225" spans="1:18" x14ac:dyDescent="0.2">
      <c r="A1225" s="141" t="s">
        <v>2645</v>
      </c>
      <c r="B1225" s="67" t="s">
        <v>2646</v>
      </c>
      <c r="C1225" s="67">
        <v>45</v>
      </c>
      <c r="D1225" s="67" t="s">
        <v>340</v>
      </c>
      <c r="E1225" s="71">
        <v>0.66011384458759104</v>
      </c>
      <c r="F1225" s="68">
        <v>43.468468468468501</v>
      </c>
      <c r="G1225" s="71">
        <v>0.81287991773619594</v>
      </c>
      <c r="H1225" s="68">
        <v>67.849099099099107</v>
      </c>
      <c r="I1225" s="71">
        <v>0.79764427512995695</v>
      </c>
      <c r="J1225" s="68">
        <v>56.024774774774798</v>
      </c>
      <c r="K1225" s="71">
        <v>0.93251092512950096</v>
      </c>
      <c r="L1225" s="68">
        <v>78.322072072072103</v>
      </c>
      <c r="M1225" s="71">
        <v>0.87975148640523704</v>
      </c>
      <c r="N1225" s="68">
        <v>72.036301758366406</v>
      </c>
      <c r="O1225" s="71">
        <v>0.14639646312465199</v>
      </c>
      <c r="P1225" s="68">
        <v>19.598853868194801</v>
      </c>
      <c r="Q1225" s="71">
        <v>0.39150000000000001</v>
      </c>
      <c r="R1225" s="68">
        <v>52.496099843993797</v>
      </c>
    </row>
    <row r="1226" spans="1:18" x14ac:dyDescent="0.2">
      <c r="A1226" s="141" t="s">
        <v>2647</v>
      </c>
      <c r="B1226" s="67" t="s">
        <v>2648</v>
      </c>
      <c r="C1226" s="67">
        <v>45</v>
      </c>
      <c r="D1226" s="67" t="s">
        <v>340</v>
      </c>
      <c r="E1226" s="71">
        <v>0.72519736306353699</v>
      </c>
      <c r="F1226" s="68">
        <v>63.457207207207198</v>
      </c>
      <c r="G1226" s="71">
        <v>0.81173105812630497</v>
      </c>
      <c r="H1226" s="68">
        <v>67.342342342342306</v>
      </c>
      <c r="I1226" s="71">
        <v>0.80443103624481105</v>
      </c>
      <c r="J1226" s="68">
        <v>58.614864864864899</v>
      </c>
      <c r="K1226" s="71">
        <v>0.97889081200077899</v>
      </c>
      <c r="L1226" s="68">
        <v>94.932432432432407</v>
      </c>
      <c r="M1226" s="71">
        <v>0.80292604716413896</v>
      </c>
      <c r="N1226" s="68">
        <v>46.965399886557002</v>
      </c>
      <c r="O1226" s="71">
        <v>0.228007861781648</v>
      </c>
      <c r="P1226" s="68">
        <v>37.936962750716297</v>
      </c>
      <c r="Q1226" s="71"/>
      <c r="R1226" s="68"/>
    </row>
    <row r="1227" spans="1:18" x14ac:dyDescent="0.2">
      <c r="A1227" s="141" t="s">
        <v>2649</v>
      </c>
      <c r="B1227" s="67" t="s">
        <v>2650</v>
      </c>
      <c r="C1227" s="67">
        <v>45</v>
      </c>
      <c r="D1227" s="67" t="s">
        <v>340</v>
      </c>
      <c r="E1227" s="71">
        <v>0.73193728235689504</v>
      </c>
      <c r="F1227" s="68">
        <v>65.3716216216216</v>
      </c>
      <c r="G1227" s="71">
        <v>0.84582256561689395</v>
      </c>
      <c r="H1227" s="68">
        <v>84.1216216216216</v>
      </c>
      <c r="I1227" s="71">
        <v>0.82165549310339303</v>
      </c>
      <c r="J1227" s="68">
        <v>64.752252252252205</v>
      </c>
      <c r="K1227" s="71">
        <v>0.94163491476385197</v>
      </c>
      <c r="L1227" s="68">
        <v>81.587837837837796</v>
      </c>
      <c r="M1227" s="71">
        <v>0.86973077693900702</v>
      </c>
      <c r="N1227" s="68">
        <v>68.689733408961999</v>
      </c>
      <c r="O1227" s="71">
        <v>0.18084266136133001</v>
      </c>
      <c r="P1227" s="68">
        <v>27.0487106017192</v>
      </c>
      <c r="Q1227" s="71"/>
      <c r="R1227" s="68"/>
    </row>
    <row r="1228" spans="1:18" x14ac:dyDescent="0.2">
      <c r="A1228" s="141" t="s">
        <v>2651</v>
      </c>
      <c r="B1228" s="67" t="s">
        <v>2652</v>
      </c>
      <c r="C1228" s="67">
        <v>45</v>
      </c>
      <c r="D1228" s="67" t="s">
        <v>340</v>
      </c>
      <c r="E1228" s="71">
        <v>0.73617443529239202</v>
      </c>
      <c r="F1228" s="68">
        <v>66.835585585585605</v>
      </c>
      <c r="G1228" s="71">
        <v>0.83421315259529005</v>
      </c>
      <c r="H1228" s="68">
        <v>78.547297297297305</v>
      </c>
      <c r="I1228" s="71">
        <v>0.81155307543951105</v>
      </c>
      <c r="J1228" s="68">
        <v>61.599099099099099</v>
      </c>
      <c r="K1228" s="71">
        <v>0.95307920850772798</v>
      </c>
      <c r="L1228" s="68">
        <v>85.923423423423401</v>
      </c>
      <c r="M1228" s="71">
        <v>0.86305030396152005</v>
      </c>
      <c r="N1228" s="68">
        <v>65.910380034032897</v>
      </c>
      <c r="O1228" s="71">
        <v>0.218976435957914</v>
      </c>
      <c r="P1228" s="68">
        <v>36.561604584527203</v>
      </c>
      <c r="Q1228" s="71"/>
      <c r="R1228" s="68"/>
    </row>
    <row r="1229" spans="1:18" x14ac:dyDescent="0.2">
      <c r="A1229" s="141" t="s">
        <v>2653</v>
      </c>
      <c r="B1229" s="67" t="s">
        <v>2654</v>
      </c>
      <c r="C1229" s="67">
        <v>45</v>
      </c>
      <c r="D1229" s="67" t="s">
        <v>340</v>
      </c>
      <c r="E1229" s="71">
        <v>0.73640561238897595</v>
      </c>
      <c r="F1229" s="68">
        <v>67.060810810810807</v>
      </c>
      <c r="G1229" s="71">
        <v>0.79021733370965896</v>
      </c>
      <c r="H1229" s="68">
        <v>56.137387387387399</v>
      </c>
      <c r="I1229" s="71">
        <v>0.78495719064189295</v>
      </c>
      <c r="J1229" s="68">
        <v>51.745495495495497</v>
      </c>
      <c r="K1229" s="71">
        <v>0.98678141078037396</v>
      </c>
      <c r="L1229" s="68">
        <v>96.790540540540505</v>
      </c>
      <c r="M1229" s="71">
        <v>0.80960652014162604</v>
      </c>
      <c r="N1229" s="68">
        <v>48.553601815087902</v>
      </c>
      <c r="O1229" s="71">
        <v>0.310465606671329</v>
      </c>
      <c r="P1229" s="68">
        <v>49.2263610315186</v>
      </c>
      <c r="Q1229" s="71"/>
      <c r="R1229" s="68"/>
    </row>
    <row r="1230" spans="1:18" x14ac:dyDescent="0.2">
      <c r="A1230" s="141" t="s">
        <v>2655</v>
      </c>
      <c r="B1230" s="67" t="s">
        <v>2656</v>
      </c>
      <c r="C1230" s="67">
        <v>45</v>
      </c>
      <c r="D1230" s="67" t="s">
        <v>340</v>
      </c>
      <c r="E1230" s="71">
        <v>0.80232809700042795</v>
      </c>
      <c r="F1230" s="68">
        <v>84.346846846846802</v>
      </c>
      <c r="G1230" s="71">
        <v>0.83270163576087097</v>
      </c>
      <c r="H1230" s="68">
        <v>77.8716216216216</v>
      </c>
      <c r="I1230" s="71">
        <v>0.82156828312379804</v>
      </c>
      <c r="J1230" s="68">
        <v>64.639639639639597</v>
      </c>
      <c r="K1230" s="71">
        <v>0.96569558818446999</v>
      </c>
      <c r="L1230" s="68">
        <v>90.765765765765806</v>
      </c>
      <c r="M1230" s="71">
        <v>0.90647337831518504</v>
      </c>
      <c r="N1230" s="68">
        <v>79.9205899035735</v>
      </c>
      <c r="O1230" s="71">
        <v>0.28752969661824701</v>
      </c>
      <c r="P1230" s="68">
        <v>46.876790830945602</v>
      </c>
      <c r="Q1230" s="71">
        <v>1</v>
      </c>
      <c r="R1230" s="68">
        <v>100</v>
      </c>
    </row>
    <row r="1231" spans="1:18" x14ac:dyDescent="0.2">
      <c r="A1231" s="141" t="s">
        <v>2657</v>
      </c>
      <c r="B1231" s="67" t="s">
        <v>2658</v>
      </c>
      <c r="C1231" s="67">
        <v>45</v>
      </c>
      <c r="D1231" s="67" t="s">
        <v>340</v>
      </c>
      <c r="E1231" s="71">
        <v>0.60763713181177603</v>
      </c>
      <c r="F1231" s="68">
        <v>26.801801801801801</v>
      </c>
      <c r="G1231" s="71">
        <v>0.66308238982099499</v>
      </c>
      <c r="H1231" s="68">
        <v>12.8941441441441</v>
      </c>
      <c r="I1231" s="71">
        <v>0.63720695172421504</v>
      </c>
      <c r="J1231" s="68">
        <v>11.373873873873899</v>
      </c>
      <c r="K1231" s="71">
        <v>0.77664181117940201</v>
      </c>
      <c r="L1231" s="68">
        <v>27.308558558558602</v>
      </c>
      <c r="M1231" s="71">
        <v>0.51900594562095004</v>
      </c>
      <c r="N1231" s="68">
        <v>6.92002268859898</v>
      </c>
      <c r="O1231" s="71">
        <v>4.9885692525094803E-2</v>
      </c>
      <c r="P1231" s="68">
        <v>4.4699140401146096</v>
      </c>
      <c r="Q1231" s="71">
        <v>1</v>
      </c>
      <c r="R1231" s="68">
        <v>100</v>
      </c>
    </row>
    <row r="1232" spans="1:18" x14ac:dyDescent="0.2">
      <c r="A1232" s="141" t="s">
        <v>2659</v>
      </c>
      <c r="B1232" s="67" t="s">
        <v>2660</v>
      </c>
      <c r="C1232" s="67">
        <v>45</v>
      </c>
      <c r="D1232" s="67" t="s">
        <v>340</v>
      </c>
      <c r="E1232" s="71">
        <v>0.49521383988921103</v>
      </c>
      <c r="F1232" s="68">
        <v>6.8130630630630602</v>
      </c>
      <c r="G1232" s="71">
        <v>0.734041214259334</v>
      </c>
      <c r="H1232" s="68">
        <v>30.743243243243199</v>
      </c>
      <c r="I1232" s="71">
        <v>0.70620446201016795</v>
      </c>
      <c r="J1232" s="68">
        <v>24.718468468468501</v>
      </c>
      <c r="K1232" s="71">
        <v>0.84151717248021096</v>
      </c>
      <c r="L1232" s="68">
        <v>41.722972972972997</v>
      </c>
      <c r="M1232" s="71">
        <v>0.66597635112566</v>
      </c>
      <c r="N1232" s="68">
        <v>15.598411798071499</v>
      </c>
      <c r="O1232" s="71">
        <v>2.3543839459890799E-2</v>
      </c>
      <c r="P1232" s="68">
        <v>2.2349570200573101</v>
      </c>
      <c r="Q1232" s="71">
        <v>0</v>
      </c>
      <c r="R1232" s="68">
        <v>33.229329173166903</v>
      </c>
    </row>
    <row r="1233" spans="1:18" x14ac:dyDescent="0.2">
      <c r="A1233" s="141" t="s">
        <v>2661</v>
      </c>
      <c r="B1233" s="67" t="s">
        <v>2662</v>
      </c>
      <c r="C1233" s="67">
        <v>45</v>
      </c>
      <c r="D1233" s="67" t="s">
        <v>340</v>
      </c>
      <c r="E1233" s="71">
        <v>0.67929867980609504</v>
      </c>
      <c r="F1233" s="68">
        <v>49.6058558558559</v>
      </c>
      <c r="G1233" s="71">
        <v>0.74783514343775603</v>
      </c>
      <c r="H1233" s="68">
        <v>35.191441441441398</v>
      </c>
      <c r="I1233" s="71">
        <v>0.74679581600776701</v>
      </c>
      <c r="J1233" s="68">
        <v>37.668918918918898</v>
      </c>
      <c r="K1233" s="71">
        <v>0.81541705112485197</v>
      </c>
      <c r="L1233" s="68">
        <v>34.403153153153198</v>
      </c>
      <c r="M1233" s="71">
        <v>0.70271895250183702</v>
      </c>
      <c r="N1233" s="68">
        <v>21.3840045377198</v>
      </c>
      <c r="O1233" s="71">
        <v>6.3025115764358E-2</v>
      </c>
      <c r="P1233" s="68">
        <v>6.0744985673352403</v>
      </c>
      <c r="Q1233" s="71">
        <v>1</v>
      </c>
      <c r="R1233" s="68">
        <v>100</v>
      </c>
    </row>
    <row r="1234" spans="1:18" x14ac:dyDescent="0.2">
      <c r="A1234" s="141" t="s">
        <v>2663</v>
      </c>
      <c r="B1234" s="67" t="s">
        <v>2664</v>
      </c>
      <c r="C1234" s="67">
        <v>45</v>
      </c>
      <c r="D1234" s="67" t="s">
        <v>340</v>
      </c>
      <c r="E1234" s="71">
        <v>0.73250431077535805</v>
      </c>
      <c r="F1234" s="68">
        <v>65.709459459459495</v>
      </c>
      <c r="G1234" s="71">
        <v>0.78376083102535399</v>
      </c>
      <c r="H1234" s="68">
        <v>53.265765765765799</v>
      </c>
      <c r="I1234" s="71">
        <v>0.79198722241455799</v>
      </c>
      <c r="J1234" s="68">
        <v>54.279279279279301</v>
      </c>
      <c r="K1234" s="71">
        <v>0.928702772013419</v>
      </c>
      <c r="L1234" s="68">
        <v>76.069819819819799</v>
      </c>
      <c r="M1234" s="71">
        <v>0.78956510120916601</v>
      </c>
      <c r="N1234" s="68">
        <v>42.200794100964302</v>
      </c>
      <c r="O1234" s="71">
        <v>0.10100993798964999</v>
      </c>
      <c r="P1234" s="68">
        <v>10.200573065902599</v>
      </c>
      <c r="Q1234" s="71">
        <v>1</v>
      </c>
      <c r="R1234" s="68">
        <v>100</v>
      </c>
    </row>
    <row r="1235" spans="1:18" x14ac:dyDescent="0.2">
      <c r="A1235" s="141" t="s">
        <v>2665</v>
      </c>
      <c r="B1235" s="67" t="s">
        <v>2666</v>
      </c>
      <c r="C1235" s="67">
        <v>45</v>
      </c>
      <c r="D1235" s="67" t="s">
        <v>340</v>
      </c>
      <c r="E1235" s="71">
        <v>0.664758459634187</v>
      </c>
      <c r="F1235" s="68">
        <v>45.157657657657701</v>
      </c>
      <c r="G1235" s="71">
        <v>0.72586406561504502</v>
      </c>
      <c r="H1235" s="68">
        <v>27.4774774774775</v>
      </c>
      <c r="I1235" s="71">
        <v>0.70752184039045396</v>
      </c>
      <c r="J1235" s="68">
        <v>25.4504504504505</v>
      </c>
      <c r="K1235" s="71">
        <v>0.81238029192730199</v>
      </c>
      <c r="L1235" s="68">
        <v>33.840090090090101</v>
      </c>
      <c r="M1235" s="71">
        <v>0.68267753356937699</v>
      </c>
      <c r="N1235" s="68">
        <v>18.377765173000601</v>
      </c>
      <c r="O1235" s="71">
        <v>6.0107026302944302E-2</v>
      </c>
      <c r="P1235" s="68">
        <v>5.6733524355300897</v>
      </c>
      <c r="Q1235" s="71">
        <v>1</v>
      </c>
      <c r="R1235" s="68">
        <v>100</v>
      </c>
    </row>
    <row r="1236" spans="1:18" x14ac:dyDescent="0.2">
      <c r="A1236" s="141" t="s">
        <v>1966</v>
      </c>
      <c r="B1236" s="67" t="s">
        <v>2667</v>
      </c>
      <c r="C1236" s="67">
        <v>45</v>
      </c>
      <c r="D1236" s="67" t="s">
        <v>340</v>
      </c>
      <c r="E1236" s="71">
        <v>0.72927393714250299</v>
      </c>
      <c r="F1236" s="68">
        <v>64.977477477477507</v>
      </c>
      <c r="G1236" s="71">
        <v>0.76412834840999599</v>
      </c>
      <c r="H1236" s="68">
        <v>43.299549549549504</v>
      </c>
      <c r="I1236" s="71">
        <v>0.74074939559261599</v>
      </c>
      <c r="J1236" s="68">
        <v>35.360360360360403</v>
      </c>
      <c r="K1236" s="71">
        <v>0.92335829190125895</v>
      </c>
      <c r="L1236" s="68">
        <v>73.310810810810807</v>
      </c>
      <c r="M1236" s="71">
        <v>0.72944084441178403</v>
      </c>
      <c r="N1236" s="68">
        <v>26.659103800340301</v>
      </c>
      <c r="O1236" s="71">
        <v>0.21796674253936099</v>
      </c>
      <c r="P1236" s="68">
        <v>36.0458452722063</v>
      </c>
      <c r="Q1236" s="71">
        <v>1</v>
      </c>
      <c r="R1236" s="68">
        <v>100</v>
      </c>
    </row>
    <row r="1237" spans="1:18" x14ac:dyDescent="0.2">
      <c r="A1237" s="141" t="s">
        <v>2668</v>
      </c>
      <c r="B1237" s="67" t="s">
        <v>2669</v>
      </c>
      <c r="C1237" s="67">
        <v>45</v>
      </c>
      <c r="D1237" s="67" t="s">
        <v>340</v>
      </c>
      <c r="E1237" s="71">
        <v>0.73627435668954899</v>
      </c>
      <c r="F1237" s="68">
        <v>66.948198198198199</v>
      </c>
      <c r="G1237" s="71">
        <v>0.79137878224931402</v>
      </c>
      <c r="H1237" s="68">
        <v>56.6441441441441</v>
      </c>
      <c r="I1237" s="71">
        <v>0.75546440104467205</v>
      </c>
      <c r="J1237" s="68">
        <v>40.990990990991001</v>
      </c>
      <c r="K1237" s="71">
        <v>0.88446793191848305</v>
      </c>
      <c r="L1237" s="68">
        <v>57.0382882882883</v>
      </c>
      <c r="M1237" s="71">
        <v>0.81962722960785594</v>
      </c>
      <c r="N1237" s="68">
        <v>52.2972206466251</v>
      </c>
      <c r="O1237" s="71">
        <v>0.166707795316966</v>
      </c>
      <c r="P1237" s="68">
        <v>24.011461318051602</v>
      </c>
      <c r="Q1237" s="71">
        <v>1</v>
      </c>
      <c r="R1237" s="68">
        <v>100</v>
      </c>
    </row>
    <row r="1238" spans="1:18" x14ac:dyDescent="0.2">
      <c r="A1238" s="141" t="s">
        <v>2670</v>
      </c>
      <c r="B1238" s="67" t="s">
        <v>2671</v>
      </c>
      <c r="C1238" s="67">
        <v>45</v>
      </c>
      <c r="D1238" s="67" t="s">
        <v>340</v>
      </c>
      <c r="E1238" s="71">
        <v>0.71302251014405504</v>
      </c>
      <c r="F1238" s="68">
        <v>59.459459459459502</v>
      </c>
      <c r="G1238" s="71">
        <v>0.75798901513346795</v>
      </c>
      <c r="H1238" s="68">
        <v>40.202702702702702</v>
      </c>
      <c r="I1238" s="71">
        <v>0.722537123722089</v>
      </c>
      <c r="J1238" s="68">
        <v>30.0112612612613</v>
      </c>
      <c r="K1238" s="71">
        <v>0.90678122724047605</v>
      </c>
      <c r="L1238" s="68">
        <v>66.835585585585605</v>
      </c>
      <c r="M1238" s="71">
        <v>0.72610060792304099</v>
      </c>
      <c r="N1238" s="68">
        <v>25.8650028360749</v>
      </c>
      <c r="O1238" s="71">
        <v>0.164727086845259</v>
      </c>
      <c r="P1238" s="68">
        <v>23.7249283667622</v>
      </c>
      <c r="Q1238" s="71">
        <v>1</v>
      </c>
      <c r="R1238" s="68">
        <v>100</v>
      </c>
    </row>
    <row r="1239" spans="1:18" x14ac:dyDescent="0.2">
      <c r="A1239" s="141" t="s">
        <v>2672</v>
      </c>
      <c r="B1239" s="67" t="s">
        <v>2673</v>
      </c>
      <c r="C1239" s="67">
        <v>45</v>
      </c>
      <c r="D1239" s="67" t="s">
        <v>340</v>
      </c>
      <c r="E1239" s="71">
        <v>0.69207536337028397</v>
      </c>
      <c r="F1239" s="68">
        <v>54.054054054054099</v>
      </c>
      <c r="G1239" s="71">
        <v>0.74946193082246704</v>
      </c>
      <c r="H1239" s="68">
        <v>36.148648648648702</v>
      </c>
      <c r="I1239" s="71">
        <v>0.73028483988666304</v>
      </c>
      <c r="J1239" s="68">
        <v>32.207207207207198</v>
      </c>
      <c r="K1239" s="71">
        <v>0.92563799645886602</v>
      </c>
      <c r="L1239" s="68">
        <v>74.2117117117117</v>
      </c>
      <c r="M1239" s="71">
        <v>0.69603847952435005</v>
      </c>
      <c r="N1239" s="68">
        <v>20.306296086216701</v>
      </c>
      <c r="O1239" s="71">
        <v>5.1028933529355003E-2</v>
      </c>
      <c r="P1239" s="68">
        <v>4.5845272206303704</v>
      </c>
      <c r="Q1239" s="71">
        <v>1</v>
      </c>
      <c r="R1239" s="68">
        <v>100</v>
      </c>
    </row>
    <row r="1240" spans="1:18" x14ac:dyDescent="0.2">
      <c r="A1240" s="141" t="s">
        <v>2674</v>
      </c>
      <c r="B1240" s="67" t="s">
        <v>2675</v>
      </c>
      <c r="C1240" s="67">
        <v>45</v>
      </c>
      <c r="D1240" s="67" t="s">
        <v>340</v>
      </c>
      <c r="E1240" s="71">
        <v>0.72041857406565502</v>
      </c>
      <c r="F1240" s="68">
        <v>61.936936936936902</v>
      </c>
      <c r="G1240" s="71">
        <v>0.77483192064486295</v>
      </c>
      <c r="H1240" s="68">
        <v>48.536036036036002</v>
      </c>
      <c r="I1240" s="71">
        <v>0.76164646374884704</v>
      </c>
      <c r="J1240" s="68">
        <v>43.130630630630598</v>
      </c>
      <c r="K1240" s="71">
        <v>0.95733963011191603</v>
      </c>
      <c r="L1240" s="68">
        <v>87.612612612612594</v>
      </c>
      <c r="M1240" s="71">
        <v>0.77954439174293499</v>
      </c>
      <c r="N1240" s="68">
        <v>39.364719228587603</v>
      </c>
      <c r="O1240" s="71">
        <v>4.9149038145366503E-2</v>
      </c>
      <c r="P1240" s="68">
        <v>4.41260744985673</v>
      </c>
      <c r="Q1240" s="71">
        <v>1</v>
      </c>
      <c r="R1240" s="68">
        <v>100</v>
      </c>
    </row>
    <row r="1241" spans="1:18" x14ac:dyDescent="0.2">
      <c r="A1241" s="141" t="s">
        <v>2676</v>
      </c>
      <c r="B1241" s="67" t="s">
        <v>2677</v>
      </c>
      <c r="C1241" s="67">
        <v>45</v>
      </c>
      <c r="D1241" s="67" t="s">
        <v>340</v>
      </c>
      <c r="E1241" s="71">
        <v>0.78651452022569601</v>
      </c>
      <c r="F1241" s="68">
        <v>81.024774774774798</v>
      </c>
      <c r="G1241" s="71">
        <v>0.82543618677104502</v>
      </c>
      <c r="H1241" s="68">
        <v>73.873873873873904</v>
      </c>
      <c r="I1241" s="71">
        <v>0.82158750354492704</v>
      </c>
      <c r="J1241" s="68">
        <v>64.695945945945894</v>
      </c>
      <c r="K1241" s="71">
        <v>0.99502015683328704</v>
      </c>
      <c r="L1241" s="68">
        <v>98.873873873873904</v>
      </c>
      <c r="M1241" s="71">
        <v>0.89645266884895403</v>
      </c>
      <c r="N1241" s="68">
        <v>76.574021554168993</v>
      </c>
      <c r="O1241" s="71">
        <v>0.180590605355964</v>
      </c>
      <c r="P1241" s="68">
        <v>26.934097421203401</v>
      </c>
      <c r="Q1241" s="71">
        <v>1</v>
      </c>
      <c r="R1241" s="68">
        <v>100</v>
      </c>
    </row>
    <row r="1242" spans="1:18" x14ac:dyDescent="0.2">
      <c r="A1242" s="141" t="s">
        <v>2678</v>
      </c>
      <c r="B1242" s="67" t="s">
        <v>2679</v>
      </c>
      <c r="C1242" s="67">
        <v>45</v>
      </c>
      <c r="D1242" s="67" t="s">
        <v>340</v>
      </c>
      <c r="E1242" s="71">
        <v>0.72102496957376105</v>
      </c>
      <c r="F1242" s="68">
        <v>62.049549549549603</v>
      </c>
      <c r="G1242" s="71">
        <v>0.77123515294751699</v>
      </c>
      <c r="H1242" s="68">
        <v>46.790540540540498</v>
      </c>
      <c r="I1242" s="71">
        <v>0.71858454861112597</v>
      </c>
      <c r="J1242" s="68">
        <v>28.7162162162162</v>
      </c>
      <c r="K1242" s="71">
        <v>0.88205070698132604</v>
      </c>
      <c r="L1242" s="68">
        <v>55.8558558558559</v>
      </c>
      <c r="M1242" s="71">
        <v>0.75950297281047496</v>
      </c>
      <c r="N1242" s="68">
        <v>33.862733976176997</v>
      </c>
      <c r="O1242" s="71">
        <v>0.194776436092124</v>
      </c>
      <c r="P1242" s="68">
        <v>31.060171919770799</v>
      </c>
      <c r="Q1242" s="71">
        <v>1</v>
      </c>
      <c r="R1242" s="68">
        <v>100</v>
      </c>
    </row>
    <row r="1243" spans="1:18" x14ac:dyDescent="0.2">
      <c r="A1243" s="141" t="s">
        <v>2680</v>
      </c>
      <c r="B1243" s="67" t="s">
        <v>2681</v>
      </c>
      <c r="C1243" s="67">
        <v>45</v>
      </c>
      <c r="D1243" s="67" t="s">
        <v>340</v>
      </c>
      <c r="E1243" s="71">
        <v>0.77604195400291898</v>
      </c>
      <c r="F1243" s="68">
        <v>78.3783783783784</v>
      </c>
      <c r="G1243" s="71">
        <v>0.82444885200416196</v>
      </c>
      <c r="H1243" s="68">
        <v>73.423423423423401</v>
      </c>
      <c r="I1243" s="71">
        <v>0.79869323485699695</v>
      </c>
      <c r="J1243" s="68">
        <v>56.475225225225202</v>
      </c>
      <c r="K1243" s="71">
        <v>0.93655849715107298</v>
      </c>
      <c r="L1243" s="68">
        <v>79.617117117117104</v>
      </c>
      <c r="M1243" s="71">
        <v>0.86305030396152005</v>
      </c>
      <c r="N1243" s="68">
        <v>65.910380034032897</v>
      </c>
      <c r="O1243" s="71">
        <v>0.23350083604376201</v>
      </c>
      <c r="P1243" s="68">
        <v>38.796561604584497</v>
      </c>
      <c r="Q1243" s="71">
        <v>1</v>
      </c>
      <c r="R1243" s="68">
        <v>100</v>
      </c>
    </row>
    <row r="1244" spans="1:18" x14ac:dyDescent="0.2">
      <c r="A1244" s="141" t="s">
        <v>2682</v>
      </c>
      <c r="B1244" s="67" t="s">
        <v>2683</v>
      </c>
      <c r="C1244" s="67">
        <v>45</v>
      </c>
      <c r="D1244" s="67" t="s">
        <v>340</v>
      </c>
      <c r="E1244" s="71">
        <v>0.75374445673740198</v>
      </c>
      <c r="F1244" s="68">
        <v>71.227477477477507</v>
      </c>
      <c r="G1244" s="71">
        <v>0.838532758821387</v>
      </c>
      <c r="H1244" s="68">
        <v>80.855855855855907</v>
      </c>
      <c r="I1244" s="71">
        <v>0.83172654523110701</v>
      </c>
      <c r="J1244" s="68">
        <v>68.243243243243199</v>
      </c>
      <c r="K1244" s="71">
        <v>0.97343386266668097</v>
      </c>
      <c r="L1244" s="68">
        <v>93.581081081081095</v>
      </c>
      <c r="M1244" s="71">
        <v>0.89645266884895403</v>
      </c>
      <c r="N1244" s="68">
        <v>76.574021554168993</v>
      </c>
      <c r="O1244" s="71">
        <v>0.22857644811887801</v>
      </c>
      <c r="P1244" s="68">
        <v>38.108882521490003</v>
      </c>
      <c r="Q1244" s="71"/>
      <c r="R1244" s="68"/>
    </row>
    <row r="1245" spans="1:18" x14ac:dyDescent="0.2">
      <c r="A1245" s="141" t="s">
        <v>2684</v>
      </c>
      <c r="B1245" s="67" t="s">
        <v>2685</v>
      </c>
      <c r="C1245" s="67">
        <v>45</v>
      </c>
      <c r="D1245" s="67" t="s">
        <v>340</v>
      </c>
      <c r="E1245" s="71">
        <v>0.76432775499662697</v>
      </c>
      <c r="F1245" s="68">
        <v>75.112612612612594</v>
      </c>
      <c r="G1245" s="71">
        <v>0.84872918450588297</v>
      </c>
      <c r="H1245" s="68">
        <v>84.853603603603602</v>
      </c>
      <c r="I1245" s="71">
        <v>0.83637446845127905</v>
      </c>
      <c r="J1245" s="68">
        <v>70.157657657657694</v>
      </c>
      <c r="K1245" s="71">
        <v>0.993078851718314</v>
      </c>
      <c r="L1245" s="68">
        <v>98.592342342342306</v>
      </c>
      <c r="M1245" s="71">
        <v>0.94321597969136195</v>
      </c>
      <c r="N1245" s="68">
        <v>88.3720930232558</v>
      </c>
      <c r="O1245" s="71">
        <v>0.200240290616299</v>
      </c>
      <c r="P1245" s="68">
        <v>32.435530085959897</v>
      </c>
      <c r="Q1245" s="71"/>
      <c r="R1245" s="68"/>
    </row>
    <row r="1246" spans="1:18" x14ac:dyDescent="0.2">
      <c r="A1246" s="141" t="s">
        <v>2686</v>
      </c>
      <c r="B1246" s="67" t="s">
        <v>2687</v>
      </c>
      <c r="C1246" s="67">
        <v>45</v>
      </c>
      <c r="D1246" s="67" t="s">
        <v>340</v>
      </c>
      <c r="E1246" s="71">
        <v>0.69102388117291802</v>
      </c>
      <c r="F1246" s="68">
        <v>53.828828828828797</v>
      </c>
      <c r="G1246" s="71">
        <v>0.82203770847359103</v>
      </c>
      <c r="H1246" s="68">
        <v>72.353603603603602</v>
      </c>
      <c r="I1246" s="71">
        <v>0.81627412261781995</v>
      </c>
      <c r="J1246" s="68">
        <v>63.063063063063098</v>
      </c>
      <c r="K1246" s="71">
        <v>0.95991516696090795</v>
      </c>
      <c r="L1246" s="68">
        <v>88.513513513513502</v>
      </c>
      <c r="M1246" s="71">
        <v>0.903133141826441</v>
      </c>
      <c r="N1246" s="68">
        <v>78.842881452070301</v>
      </c>
      <c r="O1246" s="71">
        <v>0.128283147158745</v>
      </c>
      <c r="P1246" s="68">
        <v>15.6446991404011</v>
      </c>
      <c r="Q1246" s="71">
        <v>0.51649999999999996</v>
      </c>
      <c r="R1246" s="68">
        <v>58.268330733229298</v>
      </c>
    </row>
    <row r="1247" spans="1:18" x14ac:dyDescent="0.2">
      <c r="A1247" s="141" t="s">
        <v>2688</v>
      </c>
      <c r="B1247" s="67" t="s">
        <v>2689</v>
      </c>
      <c r="C1247" s="67">
        <v>45</v>
      </c>
      <c r="D1247" s="67" t="s">
        <v>340</v>
      </c>
      <c r="E1247" s="71">
        <v>0.58319847384873402</v>
      </c>
      <c r="F1247" s="68">
        <v>20.270270270270299</v>
      </c>
      <c r="G1247" s="71">
        <v>0.79307192794746395</v>
      </c>
      <c r="H1247" s="68">
        <v>57.094594594594597</v>
      </c>
      <c r="I1247" s="71">
        <v>0.77812380604764098</v>
      </c>
      <c r="J1247" s="68">
        <v>48.873873873873897</v>
      </c>
      <c r="K1247" s="71">
        <v>0.91308855747071405</v>
      </c>
      <c r="L1247" s="68">
        <v>69.707207207207205</v>
      </c>
      <c r="M1247" s="71">
        <v>0.876411249916494</v>
      </c>
      <c r="N1247" s="68">
        <v>70.788428814520699</v>
      </c>
      <c r="O1247" s="71">
        <v>0.138495301710092</v>
      </c>
      <c r="P1247" s="68">
        <v>17.650429799426899</v>
      </c>
      <c r="Q1247" s="71">
        <v>0</v>
      </c>
      <c r="R1247" s="68">
        <v>33.229329173166903</v>
      </c>
    </row>
    <row r="1248" spans="1:18" x14ac:dyDescent="0.2">
      <c r="A1248" s="141" t="s">
        <v>2690</v>
      </c>
      <c r="B1248" s="67" t="s">
        <v>2691</v>
      </c>
      <c r="C1248" s="67">
        <v>45</v>
      </c>
      <c r="D1248" s="67" t="s">
        <v>340</v>
      </c>
      <c r="E1248" s="71">
        <v>0.67138527660231395</v>
      </c>
      <c r="F1248" s="68">
        <v>47.466216216216203</v>
      </c>
      <c r="G1248" s="71">
        <v>0.84947455232468605</v>
      </c>
      <c r="H1248" s="68">
        <v>85.135135135135101</v>
      </c>
      <c r="I1248" s="71">
        <v>0.84631680495961503</v>
      </c>
      <c r="J1248" s="68">
        <v>74.324324324324294</v>
      </c>
      <c r="K1248" s="71">
        <v>0.99223757282015901</v>
      </c>
      <c r="L1248" s="68">
        <v>98.423423423423401</v>
      </c>
      <c r="M1248" s="71">
        <v>0.93653550671387498</v>
      </c>
      <c r="N1248" s="68">
        <v>86.840612592172405</v>
      </c>
      <c r="O1248" s="71">
        <v>0.189047222795547</v>
      </c>
      <c r="P1248" s="68">
        <v>29.4555873925501</v>
      </c>
      <c r="Q1248" s="71">
        <v>0.2147</v>
      </c>
      <c r="R1248" s="68">
        <v>46.645865834633398</v>
      </c>
    </row>
    <row r="1249" spans="1:18" x14ac:dyDescent="0.2">
      <c r="A1249" s="141" t="s">
        <v>2692</v>
      </c>
      <c r="B1249" s="67" t="s">
        <v>2693</v>
      </c>
      <c r="C1249" s="67">
        <v>45</v>
      </c>
      <c r="D1249" s="67" t="s">
        <v>340</v>
      </c>
      <c r="E1249" s="71">
        <v>0.62635214137626205</v>
      </c>
      <c r="F1249" s="68">
        <v>32.9391891891892</v>
      </c>
      <c r="G1249" s="71">
        <v>0.84369704516203003</v>
      </c>
      <c r="H1249" s="68">
        <v>83.220720720720706</v>
      </c>
      <c r="I1249" s="71">
        <v>0.845228119375524</v>
      </c>
      <c r="J1249" s="68">
        <v>73.986486486486498</v>
      </c>
      <c r="K1249" s="71">
        <v>0.97889901224613596</v>
      </c>
      <c r="L1249" s="68">
        <v>94.988738738738704</v>
      </c>
      <c r="M1249" s="71">
        <v>0.88977219587146805</v>
      </c>
      <c r="N1249" s="68">
        <v>74.6454906409529</v>
      </c>
      <c r="O1249" s="71">
        <v>0.19971647560241701</v>
      </c>
      <c r="P1249" s="68">
        <v>32.206303724928397</v>
      </c>
      <c r="Q1249" s="71">
        <v>8.0000000000000004E-4</v>
      </c>
      <c r="R1249" s="68">
        <v>34.711388455538199</v>
      </c>
    </row>
    <row r="1250" spans="1:18" x14ac:dyDescent="0.2">
      <c r="A1250" s="141" t="s">
        <v>2694</v>
      </c>
      <c r="B1250" s="67" t="s">
        <v>2695</v>
      </c>
      <c r="C1250" s="67">
        <v>45</v>
      </c>
      <c r="D1250" s="67" t="s">
        <v>340</v>
      </c>
      <c r="E1250" s="71">
        <v>0.76641674461168197</v>
      </c>
      <c r="F1250" s="68">
        <v>75.675675675675706</v>
      </c>
      <c r="G1250" s="71">
        <v>0.829325582029945</v>
      </c>
      <c r="H1250" s="68">
        <v>76.126126126126096</v>
      </c>
      <c r="I1250" s="71">
        <v>0.80557652724437301</v>
      </c>
      <c r="J1250" s="68">
        <v>59.065315315315303</v>
      </c>
      <c r="K1250" s="71">
        <v>0.95939297769383702</v>
      </c>
      <c r="L1250" s="68">
        <v>88.344594594594597</v>
      </c>
      <c r="M1250" s="71">
        <v>0.83966864854031698</v>
      </c>
      <c r="N1250" s="68">
        <v>58.9903573454339</v>
      </c>
      <c r="O1250" s="71">
        <v>0.16453673216162201</v>
      </c>
      <c r="P1250" s="68">
        <v>23.6103151862464</v>
      </c>
      <c r="Q1250" s="71">
        <v>1</v>
      </c>
      <c r="R1250" s="68">
        <v>100</v>
      </c>
    </row>
    <row r="1251" spans="1:18" x14ac:dyDescent="0.2">
      <c r="A1251" s="141" t="s">
        <v>2079</v>
      </c>
      <c r="B1251" s="67" t="s">
        <v>2696</v>
      </c>
      <c r="C1251" s="67">
        <v>45</v>
      </c>
      <c r="D1251" s="67" t="s">
        <v>340</v>
      </c>
      <c r="E1251" s="71">
        <v>0.78777929046860895</v>
      </c>
      <c r="F1251" s="68">
        <v>81.418918918918905</v>
      </c>
      <c r="G1251" s="71">
        <v>0.85129890761334304</v>
      </c>
      <c r="H1251" s="68">
        <v>85.472972972972997</v>
      </c>
      <c r="I1251" s="71">
        <v>0.83474532584943995</v>
      </c>
      <c r="J1251" s="68">
        <v>69.369369369369394</v>
      </c>
      <c r="K1251" s="71">
        <v>0.95750238499300899</v>
      </c>
      <c r="L1251" s="68">
        <v>87.668918918918905</v>
      </c>
      <c r="M1251" s="71">
        <v>0.93987574320261902</v>
      </c>
      <c r="N1251" s="68">
        <v>87.634713556437902</v>
      </c>
      <c r="O1251" s="71">
        <v>0.14325338115324401</v>
      </c>
      <c r="P1251" s="68">
        <v>18.968481375358198</v>
      </c>
      <c r="Q1251" s="71">
        <v>1</v>
      </c>
      <c r="R1251" s="68">
        <v>100</v>
      </c>
    </row>
    <row r="1252" spans="1:18" x14ac:dyDescent="0.2">
      <c r="A1252" s="141" t="s">
        <v>2697</v>
      </c>
      <c r="B1252" s="67" t="s">
        <v>2698</v>
      </c>
      <c r="C1252" s="67">
        <v>45</v>
      </c>
      <c r="D1252" s="67" t="s">
        <v>340</v>
      </c>
      <c r="E1252" s="71">
        <v>0.787998849323027</v>
      </c>
      <c r="F1252" s="68">
        <v>81.644144144144093</v>
      </c>
      <c r="G1252" s="71">
        <v>0.84480055440068602</v>
      </c>
      <c r="H1252" s="68">
        <v>83.840090090090101</v>
      </c>
      <c r="I1252" s="71">
        <v>0.82337156698005298</v>
      </c>
      <c r="J1252" s="68">
        <v>65.596846846846802</v>
      </c>
      <c r="K1252" s="71">
        <v>0.99035899569849795</v>
      </c>
      <c r="L1252" s="68">
        <v>98.085585585585605</v>
      </c>
      <c r="M1252" s="71">
        <v>0.90647337831518504</v>
      </c>
      <c r="N1252" s="68">
        <v>79.9205899035735</v>
      </c>
      <c r="O1252" s="71">
        <v>0.16298860054374201</v>
      </c>
      <c r="P1252" s="68">
        <v>23.266475644699099</v>
      </c>
      <c r="Q1252" s="71">
        <v>1</v>
      </c>
      <c r="R1252" s="68">
        <v>100</v>
      </c>
    </row>
    <row r="1253" spans="1:18" x14ac:dyDescent="0.2">
      <c r="A1253" s="141" t="s">
        <v>2699</v>
      </c>
      <c r="B1253" s="67" t="s">
        <v>2700</v>
      </c>
      <c r="C1253" s="67">
        <v>65</v>
      </c>
      <c r="D1253" s="67" t="s">
        <v>340</v>
      </c>
      <c r="E1253" s="71">
        <v>0.901054990238219</v>
      </c>
      <c r="F1253" s="68">
        <v>97.691441441441398</v>
      </c>
      <c r="G1253" s="71">
        <v>0.76260063931142996</v>
      </c>
      <c r="H1253" s="68">
        <v>42.680180180180201</v>
      </c>
      <c r="I1253" s="71">
        <v>0.91155191024110405</v>
      </c>
      <c r="J1253" s="68">
        <v>92.229729729729698</v>
      </c>
      <c r="K1253" s="71">
        <v>0.89293761765990098</v>
      </c>
      <c r="L1253" s="68">
        <v>61.204954954954999</v>
      </c>
      <c r="M1253" s="71">
        <v>0.98997929053376998</v>
      </c>
      <c r="N1253" s="68">
        <v>97.277368122518396</v>
      </c>
      <c r="O1253" s="71">
        <v>0.84926048368311002</v>
      </c>
      <c r="P1253" s="68">
        <v>94.7277936962751</v>
      </c>
      <c r="Q1253" s="71">
        <v>1</v>
      </c>
      <c r="R1253" s="68">
        <v>100</v>
      </c>
    </row>
    <row r="1254" spans="1:18" x14ac:dyDescent="0.2">
      <c r="A1254" s="141" t="s">
        <v>2701</v>
      </c>
      <c r="B1254" s="67" t="s">
        <v>2702</v>
      </c>
      <c r="C1254" s="67">
        <v>65</v>
      </c>
      <c r="D1254" s="67" t="s">
        <v>340</v>
      </c>
      <c r="E1254" s="71">
        <v>0.913177561712464</v>
      </c>
      <c r="F1254" s="68">
        <v>98.817567567567593</v>
      </c>
      <c r="G1254" s="71">
        <v>0.84167709162624904</v>
      </c>
      <c r="H1254" s="68">
        <v>82.263513513513502</v>
      </c>
      <c r="I1254" s="71">
        <v>0.88283460375510703</v>
      </c>
      <c r="J1254" s="68">
        <v>85.4166666666667</v>
      </c>
      <c r="K1254" s="71">
        <v>0.94582759724286003</v>
      </c>
      <c r="L1254" s="68">
        <v>83.108108108108098</v>
      </c>
      <c r="M1254" s="71">
        <v>0.96325739862382198</v>
      </c>
      <c r="N1254" s="68">
        <v>92.796369824163406</v>
      </c>
      <c r="O1254" s="71">
        <v>0.84546867902674705</v>
      </c>
      <c r="P1254" s="68">
        <v>94.441260744985698</v>
      </c>
      <c r="Q1254" s="71">
        <v>1</v>
      </c>
      <c r="R1254" s="68">
        <v>100</v>
      </c>
    </row>
    <row r="1255" spans="1:18" x14ac:dyDescent="0.2">
      <c r="A1255" s="141" t="s">
        <v>2703</v>
      </c>
      <c r="B1255" s="67" t="s">
        <v>2704</v>
      </c>
      <c r="C1255" s="67">
        <v>65</v>
      </c>
      <c r="D1255" s="67" t="s">
        <v>340</v>
      </c>
      <c r="E1255" s="71">
        <v>0.82399983539377597</v>
      </c>
      <c r="F1255" s="68">
        <v>88.344594594594597</v>
      </c>
      <c r="G1255" s="71">
        <v>0.81403239277816697</v>
      </c>
      <c r="H1255" s="68">
        <v>68.412162162162204</v>
      </c>
      <c r="I1255" s="71">
        <v>0.88502194138685297</v>
      </c>
      <c r="J1255" s="68">
        <v>86.373873873873904</v>
      </c>
      <c r="K1255" s="71">
        <v>0.94603377255172205</v>
      </c>
      <c r="L1255" s="68">
        <v>83.164414414414395</v>
      </c>
      <c r="M1255" s="71">
        <v>0.91983432427015799</v>
      </c>
      <c r="N1255" s="68">
        <v>83.210436755530395</v>
      </c>
      <c r="O1255" s="71">
        <v>0.55507674598198198</v>
      </c>
      <c r="P1255" s="68">
        <v>72.951289398280807</v>
      </c>
      <c r="Q1255" s="71"/>
      <c r="R1255" s="68"/>
    </row>
    <row r="1256" spans="1:18" x14ac:dyDescent="0.2">
      <c r="A1256" s="141" t="s">
        <v>2705</v>
      </c>
      <c r="B1256" s="67" t="s">
        <v>2706</v>
      </c>
      <c r="C1256" s="67">
        <v>65</v>
      </c>
      <c r="D1256" s="67" t="s">
        <v>340</v>
      </c>
      <c r="E1256" s="71">
        <v>0.69220716516427705</v>
      </c>
      <c r="F1256" s="68">
        <v>54.110360360360403</v>
      </c>
      <c r="G1256" s="71">
        <v>0.69149795939763803</v>
      </c>
      <c r="H1256" s="68">
        <v>17.792792792792799</v>
      </c>
      <c r="I1256" s="71">
        <v>0.87846338399942703</v>
      </c>
      <c r="J1256" s="68">
        <v>84.459459459459495</v>
      </c>
      <c r="K1256" s="71">
        <v>0.84913688729671899</v>
      </c>
      <c r="L1256" s="68">
        <v>43.806306306306297</v>
      </c>
      <c r="M1256" s="71">
        <v>0.96325739862382198</v>
      </c>
      <c r="N1256" s="68">
        <v>92.796369824163406</v>
      </c>
      <c r="O1256" s="71">
        <v>0.77048736166805498</v>
      </c>
      <c r="P1256" s="68">
        <v>87.9083094555874</v>
      </c>
      <c r="Q1256" s="71">
        <v>4.0000000000000002E-4</v>
      </c>
      <c r="R1256" s="68">
        <v>33.697347893915797</v>
      </c>
    </row>
    <row r="1257" spans="1:18" x14ac:dyDescent="0.2">
      <c r="A1257" s="141" t="s">
        <v>2707</v>
      </c>
      <c r="B1257" s="67" t="s">
        <v>2708</v>
      </c>
      <c r="C1257" s="67">
        <v>65</v>
      </c>
      <c r="D1257" s="67" t="s">
        <v>340</v>
      </c>
      <c r="E1257" s="71">
        <v>0.70598028778732003</v>
      </c>
      <c r="F1257" s="68">
        <v>57.826576576576599</v>
      </c>
      <c r="G1257" s="71">
        <v>0.800971335043692</v>
      </c>
      <c r="H1257" s="68">
        <v>60.923423423423401</v>
      </c>
      <c r="I1257" s="71">
        <v>0.87957287392652395</v>
      </c>
      <c r="J1257" s="68">
        <v>84.6283783783784</v>
      </c>
      <c r="K1257" s="71">
        <v>0.88612220763826</v>
      </c>
      <c r="L1257" s="68">
        <v>57.995495495495497</v>
      </c>
      <c r="M1257" s="71">
        <v>0.80960652014162604</v>
      </c>
      <c r="N1257" s="68">
        <v>48.553601815087902</v>
      </c>
      <c r="O1257" s="71">
        <v>0.85960878997381995</v>
      </c>
      <c r="P1257" s="68">
        <v>95.300859598853904</v>
      </c>
      <c r="Q1257" s="71">
        <v>0</v>
      </c>
      <c r="R1257" s="68">
        <v>33.229329173166903</v>
      </c>
    </row>
    <row r="1258" spans="1:18" x14ac:dyDescent="0.2">
      <c r="A1258" s="141" t="s">
        <v>2709</v>
      </c>
      <c r="B1258" s="67" t="s">
        <v>2710</v>
      </c>
      <c r="C1258" s="67">
        <v>45</v>
      </c>
      <c r="D1258" s="67" t="s">
        <v>340</v>
      </c>
      <c r="E1258" s="71">
        <v>0.84456793205573</v>
      </c>
      <c r="F1258" s="68">
        <v>90.259009009009006</v>
      </c>
      <c r="G1258" s="71">
        <v>0.82422967984336404</v>
      </c>
      <c r="H1258" s="68">
        <v>73.029279279279294</v>
      </c>
      <c r="I1258" s="71">
        <v>0.84637844469238299</v>
      </c>
      <c r="J1258" s="68">
        <v>74.380630630630606</v>
      </c>
      <c r="K1258" s="71">
        <v>0.99938442052116105</v>
      </c>
      <c r="L1258" s="68">
        <v>99.324324324324294</v>
      </c>
      <c r="M1258" s="71">
        <v>0.88977219587146805</v>
      </c>
      <c r="N1258" s="68">
        <v>74.6454906409529</v>
      </c>
      <c r="O1258" s="71">
        <v>0.50764285140600396</v>
      </c>
      <c r="P1258" s="68">
        <v>68.939828080229205</v>
      </c>
      <c r="Q1258" s="71">
        <v>1</v>
      </c>
      <c r="R1258" s="68">
        <v>100</v>
      </c>
    </row>
    <row r="1259" spans="1:18" x14ac:dyDescent="0.2">
      <c r="A1259" s="141" t="s">
        <v>2711</v>
      </c>
      <c r="B1259" s="67" t="s">
        <v>2712</v>
      </c>
      <c r="C1259" s="67">
        <v>65</v>
      </c>
      <c r="D1259" s="67" t="s">
        <v>340</v>
      </c>
      <c r="E1259" s="71">
        <v>0.88121639171588495</v>
      </c>
      <c r="F1259" s="68">
        <v>94.763513513513502</v>
      </c>
      <c r="G1259" s="71">
        <v>0.82645346712630097</v>
      </c>
      <c r="H1259" s="68">
        <v>74.831081081081095</v>
      </c>
      <c r="I1259" s="71">
        <v>0.86766320534682995</v>
      </c>
      <c r="J1259" s="68">
        <v>80.574324324324294</v>
      </c>
      <c r="K1259" s="71">
        <v>0.90735034479584398</v>
      </c>
      <c r="L1259" s="68">
        <v>67.004504504504496</v>
      </c>
      <c r="M1259" s="71">
        <v>0.88977219587146805</v>
      </c>
      <c r="N1259" s="68">
        <v>74.6454906409529</v>
      </c>
      <c r="O1259" s="71">
        <v>0.79695913715486899</v>
      </c>
      <c r="P1259" s="68">
        <v>90.315186246418307</v>
      </c>
      <c r="Q1259" s="71">
        <v>0.99909999999999999</v>
      </c>
      <c r="R1259" s="68">
        <v>73.868954758190299</v>
      </c>
    </row>
    <row r="1260" spans="1:18" x14ac:dyDescent="0.2">
      <c r="A1260" s="141" t="s">
        <v>2713</v>
      </c>
      <c r="B1260" s="67" t="s">
        <v>2714</v>
      </c>
      <c r="C1260" s="67">
        <v>65</v>
      </c>
      <c r="D1260" s="67" t="s">
        <v>340</v>
      </c>
      <c r="E1260" s="71">
        <v>0.89412537886451104</v>
      </c>
      <c r="F1260" s="68">
        <v>96.565315315315303</v>
      </c>
      <c r="G1260" s="71">
        <v>0.77910796038969499</v>
      </c>
      <c r="H1260" s="68">
        <v>51.069819819819799</v>
      </c>
      <c r="I1260" s="71">
        <v>0.87343037709461102</v>
      </c>
      <c r="J1260" s="68">
        <v>82.376126126126096</v>
      </c>
      <c r="K1260" s="71">
        <v>0.90960151667076095</v>
      </c>
      <c r="L1260" s="68">
        <v>68.074324324324294</v>
      </c>
      <c r="M1260" s="71">
        <v>0.95657692564633601</v>
      </c>
      <c r="N1260" s="68">
        <v>91.264889393079997</v>
      </c>
      <c r="O1260" s="71">
        <v>0.84603549338566197</v>
      </c>
      <c r="P1260" s="68">
        <v>94.498567335243493</v>
      </c>
      <c r="Q1260" s="71">
        <v>1</v>
      </c>
      <c r="R1260" s="68">
        <v>100</v>
      </c>
    </row>
    <row r="1261" spans="1:18" x14ac:dyDescent="0.2">
      <c r="A1261" s="141" t="s">
        <v>2715</v>
      </c>
      <c r="B1261" s="67" t="s">
        <v>2716</v>
      </c>
      <c r="C1261" s="67">
        <v>65</v>
      </c>
      <c r="D1261" s="67" t="s">
        <v>340</v>
      </c>
      <c r="E1261" s="71">
        <v>0.91171978671029197</v>
      </c>
      <c r="F1261" s="68">
        <v>98.704954954954999</v>
      </c>
      <c r="G1261" s="71">
        <v>0.82562970737615804</v>
      </c>
      <c r="H1261" s="68">
        <v>74.268018018017997</v>
      </c>
      <c r="I1261" s="71">
        <v>0.90880448064561203</v>
      </c>
      <c r="J1261" s="68">
        <v>91.610360360360403</v>
      </c>
      <c r="K1261" s="71">
        <v>0.97581309791425497</v>
      </c>
      <c r="L1261" s="68">
        <v>94.031531531531499</v>
      </c>
      <c r="M1261" s="71">
        <v>0.89311243236021098</v>
      </c>
      <c r="N1261" s="68">
        <v>75.496313102665894</v>
      </c>
      <c r="O1261" s="71">
        <v>0.86695900196551601</v>
      </c>
      <c r="P1261" s="68">
        <v>95.8166189111748</v>
      </c>
      <c r="Q1261" s="71">
        <v>1</v>
      </c>
      <c r="R1261" s="68">
        <v>100</v>
      </c>
    </row>
    <row r="1262" spans="1:18" x14ac:dyDescent="0.2">
      <c r="A1262" s="141" t="s">
        <v>2717</v>
      </c>
      <c r="B1262" s="67" t="s">
        <v>2718</v>
      </c>
      <c r="C1262" s="67">
        <v>65</v>
      </c>
      <c r="D1262" s="67" t="s">
        <v>340</v>
      </c>
      <c r="E1262" s="71">
        <v>0.73402485893875602</v>
      </c>
      <c r="F1262" s="68">
        <v>66.103603603603602</v>
      </c>
      <c r="G1262" s="71">
        <v>0.72510113649011398</v>
      </c>
      <c r="H1262" s="68">
        <v>27.0833333333333</v>
      </c>
      <c r="I1262" s="71">
        <v>0.89309390575901804</v>
      </c>
      <c r="J1262" s="68">
        <v>87.950450450450404</v>
      </c>
      <c r="K1262" s="71">
        <v>0.840674551454619</v>
      </c>
      <c r="L1262" s="68">
        <v>41.497747747747802</v>
      </c>
      <c r="M1262" s="71">
        <v>0.929855033736389</v>
      </c>
      <c r="N1262" s="68">
        <v>85.479296653431604</v>
      </c>
      <c r="O1262" s="71">
        <v>0.83432452619239605</v>
      </c>
      <c r="P1262" s="68">
        <v>93.409742120343793</v>
      </c>
      <c r="Q1262" s="71">
        <v>0.18110000000000001</v>
      </c>
      <c r="R1262" s="68">
        <v>45.7878315132605</v>
      </c>
    </row>
    <row r="1263" spans="1:18" x14ac:dyDescent="0.2">
      <c r="A1263" s="141" t="s">
        <v>2719</v>
      </c>
      <c r="B1263" s="67" t="s">
        <v>2720</v>
      </c>
      <c r="C1263" s="67">
        <v>65</v>
      </c>
      <c r="D1263" s="67" t="s">
        <v>340</v>
      </c>
      <c r="E1263" s="71">
        <v>0.93440565106149598</v>
      </c>
      <c r="F1263" s="68">
        <v>99.887387387387406</v>
      </c>
      <c r="G1263" s="71">
        <v>0.90905680514166198</v>
      </c>
      <c r="H1263" s="68">
        <v>94.425675675675706</v>
      </c>
      <c r="I1263" s="71">
        <v>0.95681847246184804</v>
      </c>
      <c r="J1263" s="68">
        <v>98.254504504504496</v>
      </c>
      <c r="K1263" s="71">
        <v>0.99775482167130303</v>
      </c>
      <c r="L1263" s="68">
        <v>99.268018018017997</v>
      </c>
      <c r="M1263" s="71">
        <v>0.94321597969136195</v>
      </c>
      <c r="N1263" s="68">
        <v>88.3720930232558</v>
      </c>
      <c r="O1263" s="71">
        <v>0.86518217634130301</v>
      </c>
      <c r="P1263" s="68">
        <v>95.759312320916905</v>
      </c>
      <c r="Q1263" s="71"/>
      <c r="R1263" s="68"/>
    </row>
    <row r="1264" spans="1:18" x14ac:dyDescent="0.2">
      <c r="A1264" s="141" t="s">
        <v>2721</v>
      </c>
      <c r="B1264" s="67" t="s">
        <v>2722</v>
      </c>
      <c r="C1264" s="67">
        <v>65</v>
      </c>
      <c r="D1264" s="67" t="s">
        <v>340</v>
      </c>
      <c r="E1264" s="71">
        <v>0.85130950717621201</v>
      </c>
      <c r="F1264" s="68">
        <v>91.159909909909899</v>
      </c>
      <c r="G1264" s="71">
        <v>0.76813316493448403</v>
      </c>
      <c r="H1264" s="68">
        <v>45.270270270270302</v>
      </c>
      <c r="I1264" s="71">
        <v>0.83420933908730999</v>
      </c>
      <c r="J1264" s="68">
        <v>69.200450450450404</v>
      </c>
      <c r="K1264" s="71">
        <v>0.94888324349571795</v>
      </c>
      <c r="L1264" s="68">
        <v>84.459459459459495</v>
      </c>
      <c r="M1264" s="71">
        <v>0.94989645266884903</v>
      </c>
      <c r="N1264" s="68">
        <v>89.733408961996602</v>
      </c>
      <c r="O1264" s="71">
        <v>0.75542533569469805</v>
      </c>
      <c r="P1264" s="68">
        <v>86.8194842406877</v>
      </c>
      <c r="Q1264" s="71"/>
      <c r="R1264" s="68"/>
    </row>
    <row r="1265" spans="1:18" x14ac:dyDescent="0.2">
      <c r="A1265" s="141" t="s">
        <v>2723</v>
      </c>
      <c r="B1265" s="67" t="s">
        <v>2724</v>
      </c>
      <c r="C1265" s="67">
        <v>65</v>
      </c>
      <c r="D1265" s="67" t="s">
        <v>340</v>
      </c>
      <c r="E1265" s="71">
        <v>0.82051200928018997</v>
      </c>
      <c r="F1265" s="68">
        <v>87.950450450450404</v>
      </c>
      <c r="G1265" s="71">
        <v>0.82587308532237202</v>
      </c>
      <c r="H1265" s="68">
        <v>74.436936936936902</v>
      </c>
      <c r="I1265" s="71">
        <v>0.83833808575358904</v>
      </c>
      <c r="J1265" s="68">
        <v>70.889639639639597</v>
      </c>
      <c r="K1265" s="71">
        <v>0.90735224411482795</v>
      </c>
      <c r="L1265" s="68">
        <v>67.060810810810807</v>
      </c>
      <c r="M1265" s="71">
        <v>0.86973077693900702</v>
      </c>
      <c r="N1265" s="68">
        <v>68.689733408961999</v>
      </c>
      <c r="O1265" s="71">
        <v>0.79957786355134297</v>
      </c>
      <c r="P1265" s="68">
        <v>90.601719197707695</v>
      </c>
      <c r="Q1265" s="71">
        <v>0.68220000000000003</v>
      </c>
      <c r="R1265" s="68">
        <v>63.806552262090499</v>
      </c>
    </row>
    <row r="1266" spans="1:18" x14ac:dyDescent="0.2">
      <c r="A1266" s="141" t="s">
        <v>2725</v>
      </c>
      <c r="B1266" s="67" t="s">
        <v>2726</v>
      </c>
      <c r="C1266" s="67">
        <v>65</v>
      </c>
      <c r="D1266" s="67" t="s">
        <v>340</v>
      </c>
      <c r="E1266" s="71">
        <v>0.86282606209966395</v>
      </c>
      <c r="F1266" s="68">
        <v>92.623873873873904</v>
      </c>
      <c r="G1266" s="71">
        <v>0.75995314468527297</v>
      </c>
      <c r="H1266" s="68">
        <v>41.554054054053999</v>
      </c>
      <c r="I1266" s="71">
        <v>0.894852114525714</v>
      </c>
      <c r="J1266" s="68">
        <v>88.400900900900893</v>
      </c>
      <c r="K1266" s="71">
        <v>0.88397032876653303</v>
      </c>
      <c r="L1266" s="68">
        <v>56.869369369369402</v>
      </c>
      <c r="M1266" s="71">
        <v>0.93319527022513205</v>
      </c>
      <c r="N1266" s="68">
        <v>86.330119115144598</v>
      </c>
      <c r="O1266" s="71">
        <v>0.70498551439532997</v>
      </c>
      <c r="P1266" s="68">
        <v>82.750716332378204</v>
      </c>
      <c r="Q1266" s="71">
        <v>1</v>
      </c>
      <c r="R1266" s="68">
        <v>100</v>
      </c>
    </row>
    <row r="1267" spans="1:18" x14ac:dyDescent="0.2">
      <c r="A1267" s="141" t="s">
        <v>2599</v>
      </c>
      <c r="B1267" s="67" t="s">
        <v>2727</v>
      </c>
      <c r="C1267" s="67">
        <v>65</v>
      </c>
      <c r="D1267" s="67" t="s">
        <v>340</v>
      </c>
      <c r="E1267" s="71">
        <v>0.90061707716353501</v>
      </c>
      <c r="F1267" s="68">
        <v>97.522522522522493</v>
      </c>
      <c r="G1267" s="71">
        <v>0.80423568022454495</v>
      </c>
      <c r="H1267" s="68">
        <v>62.950450450450397</v>
      </c>
      <c r="I1267" s="71">
        <v>0.90089110217722201</v>
      </c>
      <c r="J1267" s="68">
        <v>89.5833333333333</v>
      </c>
      <c r="K1267" s="71">
        <v>0.96853572991376202</v>
      </c>
      <c r="L1267" s="68">
        <v>91.891891891891902</v>
      </c>
      <c r="M1267" s="71">
        <v>0.98329881755628301</v>
      </c>
      <c r="N1267" s="68">
        <v>96.142938173567799</v>
      </c>
      <c r="O1267" s="71">
        <v>0.74674113310939505</v>
      </c>
      <c r="P1267" s="68">
        <v>86.131805157593107</v>
      </c>
      <c r="Q1267" s="71">
        <v>1</v>
      </c>
      <c r="R1267" s="68">
        <v>100</v>
      </c>
    </row>
    <row r="1268" spans="1:18" x14ac:dyDescent="0.2">
      <c r="A1268" s="141" t="s">
        <v>2728</v>
      </c>
      <c r="B1268" s="67" t="s">
        <v>2729</v>
      </c>
      <c r="C1268" s="67">
        <v>65</v>
      </c>
      <c r="D1268" s="67" t="s">
        <v>340</v>
      </c>
      <c r="E1268" s="71">
        <v>0.87966937426955205</v>
      </c>
      <c r="F1268" s="68">
        <v>94.707207207207205</v>
      </c>
      <c r="G1268" s="71">
        <v>0.79029098012017895</v>
      </c>
      <c r="H1268" s="68">
        <v>56.193693693693703</v>
      </c>
      <c r="I1268" s="71">
        <v>0.86734347210070994</v>
      </c>
      <c r="J1268" s="68">
        <v>80.292792792792795</v>
      </c>
      <c r="K1268" s="71">
        <v>0.91946366728512097</v>
      </c>
      <c r="L1268" s="68">
        <v>71.790540540540505</v>
      </c>
      <c r="M1268" s="71">
        <v>0.90981361480392797</v>
      </c>
      <c r="N1268" s="68">
        <v>80.771412365286395</v>
      </c>
      <c r="O1268" s="71">
        <v>0.79110451130737502</v>
      </c>
      <c r="P1268" s="68">
        <v>89.799426934097397</v>
      </c>
      <c r="Q1268" s="71">
        <v>1</v>
      </c>
      <c r="R1268" s="68">
        <v>100</v>
      </c>
    </row>
    <row r="1269" spans="1:18" x14ac:dyDescent="0.2">
      <c r="A1269" s="141" t="s">
        <v>874</v>
      </c>
      <c r="B1269" s="67" t="s">
        <v>2730</v>
      </c>
      <c r="C1269" s="67">
        <v>65</v>
      </c>
      <c r="D1269" s="67" t="s">
        <v>340</v>
      </c>
      <c r="E1269" s="71">
        <v>0.87427686115733605</v>
      </c>
      <c r="F1269" s="68">
        <v>93.975225225225202</v>
      </c>
      <c r="G1269" s="71">
        <v>0.801681662723008</v>
      </c>
      <c r="H1269" s="68">
        <v>61.430180180180201</v>
      </c>
      <c r="I1269" s="71">
        <v>0.88500193673531302</v>
      </c>
      <c r="J1269" s="68">
        <v>86.317567567567593</v>
      </c>
      <c r="K1269" s="71">
        <v>0.95913096114128804</v>
      </c>
      <c r="L1269" s="68">
        <v>88.2882882882883</v>
      </c>
      <c r="M1269" s="71">
        <v>0.97995858106753897</v>
      </c>
      <c r="N1269" s="68">
        <v>95.519001701644896</v>
      </c>
      <c r="O1269" s="71">
        <v>0.74561116411953199</v>
      </c>
      <c r="P1269" s="68">
        <v>85.959885386819494</v>
      </c>
      <c r="Q1269" s="71"/>
      <c r="R1269" s="68"/>
    </row>
    <row r="1270" spans="1:18" x14ac:dyDescent="0.2">
      <c r="A1270" s="141" t="s">
        <v>876</v>
      </c>
      <c r="B1270" s="67" t="s">
        <v>2731</v>
      </c>
      <c r="C1270" s="67">
        <v>65</v>
      </c>
      <c r="D1270" s="67" t="s">
        <v>340</v>
      </c>
      <c r="E1270" s="71">
        <v>0.89505802637718601</v>
      </c>
      <c r="F1270" s="68">
        <v>96.677927927927897</v>
      </c>
      <c r="G1270" s="71">
        <v>0.80426643001562304</v>
      </c>
      <c r="H1270" s="68">
        <v>63.006756756756801</v>
      </c>
      <c r="I1270" s="71">
        <v>0.91760184638958897</v>
      </c>
      <c r="J1270" s="68">
        <v>93.524774774774798</v>
      </c>
      <c r="K1270" s="71">
        <v>0.94722046899814305</v>
      </c>
      <c r="L1270" s="68">
        <v>83.783783783783804</v>
      </c>
      <c r="M1270" s="71">
        <v>0.903133141826441</v>
      </c>
      <c r="N1270" s="68">
        <v>78.842881452070301</v>
      </c>
      <c r="O1270" s="71">
        <v>0.79812627103332101</v>
      </c>
      <c r="P1270" s="68">
        <v>90.429799426934096</v>
      </c>
      <c r="Q1270" s="71">
        <v>1</v>
      </c>
      <c r="R1270" s="68">
        <v>100</v>
      </c>
    </row>
    <row r="1271" spans="1:18" x14ac:dyDescent="0.2">
      <c r="A1271" s="141" t="s">
        <v>2732</v>
      </c>
      <c r="B1271" s="67" t="s">
        <v>2733</v>
      </c>
      <c r="C1271" s="67">
        <v>65</v>
      </c>
      <c r="D1271" s="67" t="s">
        <v>340</v>
      </c>
      <c r="E1271" s="71">
        <v>0.81690303896844596</v>
      </c>
      <c r="F1271" s="68">
        <v>87.443693693693703</v>
      </c>
      <c r="G1271" s="71">
        <v>0.78046439268672296</v>
      </c>
      <c r="H1271" s="68">
        <v>51.858108108108098</v>
      </c>
      <c r="I1271" s="71">
        <v>0.83798691464716102</v>
      </c>
      <c r="J1271" s="68">
        <v>70.777027027027003</v>
      </c>
      <c r="K1271" s="71">
        <v>0.92755939385291397</v>
      </c>
      <c r="L1271" s="68">
        <v>75.450450450450404</v>
      </c>
      <c r="M1271" s="71">
        <v>0.91649408778141495</v>
      </c>
      <c r="N1271" s="68">
        <v>82.586500283607506</v>
      </c>
      <c r="O1271" s="71">
        <v>0.62201040587401502</v>
      </c>
      <c r="P1271" s="68">
        <v>77.650429799426902</v>
      </c>
      <c r="Q1271" s="71"/>
      <c r="R1271" s="68"/>
    </row>
    <row r="1272" spans="1:18" x14ac:dyDescent="0.2">
      <c r="A1272" s="141" t="s">
        <v>2601</v>
      </c>
      <c r="B1272" s="67" t="s">
        <v>2734</v>
      </c>
      <c r="C1272" s="67">
        <v>65</v>
      </c>
      <c r="D1272" s="67" t="s">
        <v>340</v>
      </c>
      <c r="E1272" s="71">
        <v>0.87327392694964401</v>
      </c>
      <c r="F1272" s="68">
        <v>93.862612612612594</v>
      </c>
      <c r="G1272" s="71">
        <v>0.80688933185240697</v>
      </c>
      <c r="H1272" s="68">
        <v>64.358108108108098</v>
      </c>
      <c r="I1272" s="71">
        <v>0.87388504833275404</v>
      </c>
      <c r="J1272" s="68">
        <v>82.657657657657694</v>
      </c>
      <c r="K1272" s="71">
        <v>0.91433261779345998</v>
      </c>
      <c r="L1272" s="68">
        <v>70.213963963964005</v>
      </c>
      <c r="M1272" s="71">
        <v>0.86305030396152005</v>
      </c>
      <c r="N1272" s="68">
        <v>65.910380034032897</v>
      </c>
      <c r="O1272" s="71">
        <v>0.78148625975772401</v>
      </c>
      <c r="P1272" s="68">
        <v>88.767908309455606</v>
      </c>
      <c r="Q1272" s="71">
        <v>1</v>
      </c>
      <c r="R1272" s="68">
        <v>100</v>
      </c>
    </row>
    <row r="1273" spans="1:18" x14ac:dyDescent="0.2">
      <c r="A1273" s="141" t="s">
        <v>2735</v>
      </c>
      <c r="B1273" s="67" t="s">
        <v>2736</v>
      </c>
      <c r="C1273" s="67">
        <v>65</v>
      </c>
      <c r="D1273" s="67" t="s">
        <v>340</v>
      </c>
      <c r="E1273" s="71">
        <v>0.88458365468217004</v>
      </c>
      <c r="F1273" s="68">
        <v>95.157657657657694</v>
      </c>
      <c r="G1273" s="71">
        <v>0.81030025295523</v>
      </c>
      <c r="H1273" s="68">
        <v>66.216216216216196</v>
      </c>
      <c r="I1273" s="71">
        <v>0.86741039800491004</v>
      </c>
      <c r="J1273" s="68">
        <v>80.405405405405403</v>
      </c>
      <c r="K1273" s="71">
        <v>0.92751258349007104</v>
      </c>
      <c r="L1273" s="68">
        <v>75.394144144144093</v>
      </c>
      <c r="M1273" s="71">
        <v>0.95991716213507905</v>
      </c>
      <c r="N1273" s="68">
        <v>92.002268859897896</v>
      </c>
      <c r="O1273" s="71">
        <v>0.74236153150772799</v>
      </c>
      <c r="P1273" s="68">
        <v>85.673352435530106</v>
      </c>
      <c r="Q1273" s="71">
        <v>1</v>
      </c>
      <c r="R1273" s="68">
        <v>100</v>
      </c>
    </row>
    <row r="1274" spans="1:18" x14ac:dyDescent="0.2">
      <c r="A1274" s="141" t="s">
        <v>2079</v>
      </c>
      <c r="B1274" s="67" t="s">
        <v>2737</v>
      </c>
      <c r="C1274" s="67">
        <v>65</v>
      </c>
      <c r="D1274" s="67" t="s">
        <v>340</v>
      </c>
      <c r="E1274" s="71">
        <v>0.79845157055933902</v>
      </c>
      <c r="F1274" s="68">
        <v>83.783783783783804</v>
      </c>
      <c r="G1274" s="71">
        <v>0.74938506242288705</v>
      </c>
      <c r="H1274" s="68">
        <v>36.092342342342299</v>
      </c>
      <c r="I1274" s="71">
        <v>0.79958988446325296</v>
      </c>
      <c r="J1274" s="68">
        <v>56.869369369369402</v>
      </c>
      <c r="K1274" s="71">
        <v>0.89003861404123796</v>
      </c>
      <c r="L1274" s="68">
        <v>59.6283783783784</v>
      </c>
      <c r="M1274" s="71">
        <v>0.85971006747277701</v>
      </c>
      <c r="N1274" s="68">
        <v>64.719228587634703</v>
      </c>
      <c r="O1274" s="71">
        <v>0.49198579495588202</v>
      </c>
      <c r="P1274" s="68">
        <v>67.163323782234997</v>
      </c>
      <c r="Q1274" s="71">
        <v>1</v>
      </c>
      <c r="R1274" s="68">
        <v>100</v>
      </c>
    </row>
    <row r="1275" spans="1:18" x14ac:dyDescent="0.2">
      <c r="A1275" s="141" t="s">
        <v>2738</v>
      </c>
      <c r="B1275" s="67" t="s">
        <v>2739</v>
      </c>
      <c r="C1275" s="67">
        <v>65</v>
      </c>
      <c r="D1275" s="67" t="s">
        <v>340</v>
      </c>
      <c r="E1275" s="71">
        <v>0.85446554944818798</v>
      </c>
      <c r="F1275" s="68">
        <v>91.722972972972997</v>
      </c>
      <c r="G1275" s="71">
        <v>0.80911960035645503</v>
      </c>
      <c r="H1275" s="68">
        <v>65.484234234234194</v>
      </c>
      <c r="I1275" s="71">
        <v>0.86239837957661203</v>
      </c>
      <c r="J1275" s="68">
        <v>79.110360360360403</v>
      </c>
      <c r="K1275" s="71">
        <v>0.92900172393538005</v>
      </c>
      <c r="L1275" s="68">
        <v>76.351351351351397</v>
      </c>
      <c r="M1275" s="71">
        <v>0.96659763511256602</v>
      </c>
      <c r="N1275" s="68">
        <v>93.420306296086196</v>
      </c>
      <c r="O1275" s="71">
        <v>0.70521040825992898</v>
      </c>
      <c r="P1275" s="68">
        <v>82.865329512893993</v>
      </c>
      <c r="Q1275" s="71"/>
      <c r="R1275" s="68"/>
    </row>
    <row r="1276" spans="1:18" x14ac:dyDescent="0.2">
      <c r="A1276" s="141" t="s">
        <v>2740</v>
      </c>
      <c r="B1276" s="67" t="s">
        <v>2741</v>
      </c>
      <c r="C1276" s="67">
        <v>65</v>
      </c>
      <c r="D1276" s="67" t="s">
        <v>340</v>
      </c>
      <c r="E1276" s="71">
        <v>0.67547336222452903</v>
      </c>
      <c r="F1276" s="68">
        <v>48.648648648648702</v>
      </c>
      <c r="G1276" s="71">
        <v>0.80945224289903395</v>
      </c>
      <c r="H1276" s="68">
        <v>65.709459459459495</v>
      </c>
      <c r="I1276" s="71">
        <v>0.84717404461758705</v>
      </c>
      <c r="J1276" s="68">
        <v>74.718468468468501</v>
      </c>
      <c r="K1276" s="71">
        <v>0.88619494235298402</v>
      </c>
      <c r="L1276" s="68">
        <v>58.051801801801801</v>
      </c>
      <c r="M1276" s="71">
        <v>0.79290533769790905</v>
      </c>
      <c r="N1276" s="68">
        <v>43.448667044810001</v>
      </c>
      <c r="O1276" s="71">
        <v>0.71141360577966295</v>
      </c>
      <c r="P1276" s="68">
        <v>83.266475644699099</v>
      </c>
      <c r="Q1276" s="71">
        <v>5.7000000000000002E-3</v>
      </c>
      <c r="R1276" s="68">
        <v>37.8315132605304</v>
      </c>
    </row>
    <row r="1277" spans="1:18" x14ac:dyDescent="0.2">
      <c r="A1277" s="141" t="s">
        <v>2742</v>
      </c>
      <c r="B1277" s="67" t="s">
        <v>2743</v>
      </c>
      <c r="C1277" s="67">
        <v>65</v>
      </c>
      <c r="D1277" s="67" t="s">
        <v>340</v>
      </c>
      <c r="E1277" s="71">
        <v>0.81503837957588798</v>
      </c>
      <c r="F1277" s="68">
        <v>86.993243243243199</v>
      </c>
      <c r="G1277" s="71">
        <v>0.74620291048377996</v>
      </c>
      <c r="H1277" s="68">
        <v>34.6283783783784</v>
      </c>
      <c r="I1277" s="71">
        <v>0.81817231929103196</v>
      </c>
      <c r="J1277" s="68">
        <v>63.626126126126103</v>
      </c>
      <c r="K1277" s="71">
        <v>0.94123265601269601</v>
      </c>
      <c r="L1277" s="68">
        <v>81.362612612612594</v>
      </c>
      <c r="M1277" s="71">
        <v>0.93653550671387498</v>
      </c>
      <c r="N1277" s="68">
        <v>86.840612592172405</v>
      </c>
      <c r="O1277" s="71">
        <v>0.44808688495394799</v>
      </c>
      <c r="P1277" s="68">
        <v>63.839541547277904</v>
      </c>
      <c r="Q1277" s="71">
        <v>1</v>
      </c>
      <c r="R1277" s="68">
        <v>100</v>
      </c>
    </row>
    <row r="1278" spans="1:18" x14ac:dyDescent="0.2">
      <c r="A1278" s="141" t="s">
        <v>2744</v>
      </c>
      <c r="B1278" s="67" t="s">
        <v>2745</v>
      </c>
      <c r="C1278" s="67">
        <v>65</v>
      </c>
      <c r="D1278" s="67" t="s">
        <v>340</v>
      </c>
      <c r="E1278" s="71">
        <v>0.76640272776207097</v>
      </c>
      <c r="F1278" s="68">
        <v>75.619369369369394</v>
      </c>
      <c r="G1278" s="71">
        <v>0.74032830516125803</v>
      </c>
      <c r="H1278" s="68">
        <v>32.770270270270302</v>
      </c>
      <c r="I1278" s="71">
        <v>0.84542276576926301</v>
      </c>
      <c r="J1278" s="68">
        <v>74.099099099099107</v>
      </c>
      <c r="K1278" s="71">
        <v>0.950593446023692</v>
      </c>
      <c r="L1278" s="68">
        <v>84.797297297297305</v>
      </c>
      <c r="M1278" s="71">
        <v>0.79290533769790905</v>
      </c>
      <c r="N1278" s="68">
        <v>43.448667044810001</v>
      </c>
      <c r="O1278" s="71">
        <v>0.63116651192030404</v>
      </c>
      <c r="P1278" s="68">
        <v>78.338108882521496</v>
      </c>
      <c r="Q1278" s="71">
        <v>0.63800000000000001</v>
      </c>
      <c r="R1278" s="68">
        <v>62.246489859594398</v>
      </c>
    </row>
    <row r="1279" spans="1:18" x14ac:dyDescent="0.2">
      <c r="A1279" s="141" t="s">
        <v>2746</v>
      </c>
      <c r="B1279" s="67" t="s">
        <v>2747</v>
      </c>
      <c r="C1279" s="67">
        <v>65</v>
      </c>
      <c r="D1279" s="67" t="s">
        <v>340</v>
      </c>
      <c r="E1279" s="71">
        <v>0.91468048531689705</v>
      </c>
      <c r="F1279" s="68">
        <v>98.930180180180201</v>
      </c>
      <c r="G1279" s="71">
        <v>0.80348041179396001</v>
      </c>
      <c r="H1279" s="68">
        <v>62.443693693693703</v>
      </c>
      <c r="I1279" s="71">
        <v>0.89636497225707901</v>
      </c>
      <c r="J1279" s="68">
        <v>88.682432432432407</v>
      </c>
      <c r="K1279" s="71">
        <v>0.97195190754709704</v>
      </c>
      <c r="L1279" s="68">
        <v>92.9617117117117</v>
      </c>
      <c r="M1279" s="71">
        <v>0.973278108090053</v>
      </c>
      <c r="N1279" s="68">
        <v>94.838343732274495</v>
      </c>
      <c r="O1279" s="71">
        <v>0.84300751221319004</v>
      </c>
      <c r="P1279" s="68">
        <v>94.269340974212</v>
      </c>
      <c r="Q1279" s="71">
        <v>1</v>
      </c>
      <c r="R1279" s="68">
        <v>100</v>
      </c>
    </row>
    <row r="1280" spans="1:18" x14ac:dyDescent="0.2">
      <c r="A1280" s="141" t="s">
        <v>2748</v>
      </c>
      <c r="B1280" s="67" t="s">
        <v>2749</v>
      </c>
      <c r="C1280" s="67">
        <v>65</v>
      </c>
      <c r="D1280" s="67" t="s">
        <v>340</v>
      </c>
      <c r="E1280" s="71">
        <v>0.88480474338108805</v>
      </c>
      <c r="F1280" s="68">
        <v>95.270270270270302</v>
      </c>
      <c r="G1280" s="71">
        <v>0.80421019348481704</v>
      </c>
      <c r="H1280" s="68">
        <v>62.837837837837803</v>
      </c>
      <c r="I1280" s="71">
        <v>0.92891073823749004</v>
      </c>
      <c r="J1280" s="68">
        <v>95.551801801801801</v>
      </c>
      <c r="K1280" s="71">
        <v>0.96360998177442003</v>
      </c>
      <c r="L1280" s="68">
        <v>89.695945945945894</v>
      </c>
      <c r="M1280" s="71">
        <v>0.97661834457879604</v>
      </c>
      <c r="N1280" s="68">
        <v>95.121951219512198</v>
      </c>
      <c r="O1280" s="71">
        <v>0.75067445882991701</v>
      </c>
      <c r="P1280" s="68">
        <v>86.647564469914002</v>
      </c>
      <c r="Q1280" s="71"/>
      <c r="R1280" s="68"/>
    </row>
    <row r="1281" spans="1:18" x14ac:dyDescent="0.2">
      <c r="A1281" s="141" t="s">
        <v>2750</v>
      </c>
      <c r="B1281" s="67" t="s">
        <v>2751</v>
      </c>
      <c r="C1281" s="67">
        <v>65</v>
      </c>
      <c r="D1281" s="67" t="s">
        <v>340</v>
      </c>
      <c r="E1281" s="71">
        <v>0.89738459150058003</v>
      </c>
      <c r="F1281" s="68">
        <v>96.846846846846802</v>
      </c>
      <c r="G1281" s="71">
        <v>0.80438975442836003</v>
      </c>
      <c r="H1281" s="68">
        <v>63.231981981982003</v>
      </c>
      <c r="I1281" s="71">
        <v>0.89900478079087898</v>
      </c>
      <c r="J1281" s="68">
        <v>89.245495495495504</v>
      </c>
      <c r="K1281" s="71">
        <v>0.96682951196609401</v>
      </c>
      <c r="L1281" s="68">
        <v>91.159909909909899</v>
      </c>
      <c r="M1281" s="71">
        <v>0.903133141826441</v>
      </c>
      <c r="N1281" s="68">
        <v>78.842881452070301</v>
      </c>
      <c r="O1281" s="71">
        <v>0.81095035999170295</v>
      </c>
      <c r="P1281" s="68">
        <v>91.518624641833796</v>
      </c>
      <c r="Q1281" s="71">
        <v>1</v>
      </c>
      <c r="R1281" s="68">
        <v>100</v>
      </c>
    </row>
    <row r="1282" spans="1:18" x14ac:dyDescent="0.2">
      <c r="A1282" s="141" t="s">
        <v>569</v>
      </c>
      <c r="B1282" s="67" t="s">
        <v>2752</v>
      </c>
      <c r="C1282" s="67">
        <v>65</v>
      </c>
      <c r="D1282" s="67" t="s">
        <v>340</v>
      </c>
      <c r="E1282" s="71">
        <v>0.84757146740621003</v>
      </c>
      <c r="F1282" s="68">
        <v>90.427927927927897</v>
      </c>
      <c r="G1282" s="71">
        <v>0.77796661633628295</v>
      </c>
      <c r="H1282" s="68">
        <v>50.3941441441441</v>
      </c>
      <c r="I1282" s="71">
        <v>0.85122402283651699</v>
      </c>
      <c r="J1282" s="68">
        <v>75.731981981982003</v>
      </c>
      <c r="K1282" s="71">
        <v>0.786094029201583</v>
      </c>
      <c r="L1282" s="68">
        <v>28.828828828828801</v>
      </c>
      <c r="M1282" s="71">
        <v>0.93319527022513205</v>
      </c>
      <c r="N1282" s="68">
        <v>86.330119115144598</v>
      </c>
      <c r="O1282" s="71">
        <v>0.73694886583774599</v>
      </c>
      <c r="P1282" s="68">
        <v>84.985673352435498</v>
      </c>
      <c r="Q1282" s="71">
        <v>1</v>
      </c>
      <c r="R1282" s="68">
        <v>100</v>
      </c>
    </row>
    <row r="1283" spans="1:18" x14ac:dyDescent="0.2">
      <c r="A1283" s="141" t="s">
        <v>2753</v>
      </c>
      <c r="B1283" s="67" t="s">
        <v>2754</v>
      </c>
      <c r="C1283" s="67">
        <v>65</v>
      </c>
      <c r="D1283" s="67" t="s">
        <v>340</v>
      </c>
      <c r="E1283" s="71">
        <v>0.83126878481630595</v>
      </c>
      <c r="F1283" s="68">
        <v>89.301801801801801</v>
      </c>
      <c r="G1283" s="71">
        <v>0.79194741078971997</v>
      </c>
      <c r="H1283" s="68">
        <v>56.813063063063098</v>
      </c>
      <c r="I1283" s="71">
        <v>0.81601876124518402</v>
      </c>
      <c r="J1283" s="68">
        <v>62.950450450450397</v>
      </c>
      <c r="K1283" s="71">
        <v>0.91823041709671005</v>
      </c>
      <c r="L1283" s="68">
        <v>71.6216216216216</v>
      </c>
      <c r="M1283" s="71">
        <v>0.806266283652883</v>
      </c>
      <c r="N1283" s="68">
        <v>47.816222348270003</v>
      </c>
      <c r="O1283" s="71">
        <v>0.73514983611333895</v>
      </c>
      <c r="P1283" s="68">
        <v>84.813753581661899</v>
      </c>
      <c r="Q1283" s="71">
        <v>0.92</v>
      </c>
      <c r="R1283" s="68">
        <v>69.188767550701996</v>
      </c>
    </row>
    <row r="1284" spans="1:18" x14ac:dyDescent="0.2">
      <c r="A1284" s="141" t="s">
        <v>2755</v>
      </c>
      <c r="B1284" s="67" t="s">
        <v>2756</v>
      </c>
      <c r="C1284" s="67">
        <v>65</v>
      </c>
      <c r="D1284" s="67" t="s">
        <v>340</v>
      </c>
      <c r="E1284" s="71">
        <v>0.79487833547745201</v>
      </c>
      <c r="F1284" s="68">
        <v>82.882882882882896</v>
      </c>
      <c r="G1284" s="71">
        <v>0.76652361595650897</v>
      </c>
      <c r="H1284" s="68">
        <v>44.481981981982003</v>
      </c>
      <c r="I1284" s="71">
        <v>0.85057382109957602</v>
      </c>
      <c r="J1284" s="68">
        <v>75.506756756756801</v>
      </c>
      <c r="K1284" s="71">
        <v>0.91202117503018798</v>
      </c>
      <c r="L1284" s="68">
        <v>69.313063063063098</v>
      </c>
      <c r="M1284" s="71">
        <v>0.86973077693900702</v>
      </c>
      <c r="N1284" s="68">
        <v>68.689733408961999</v>
      </c>
      <c r="O1284" s="71">
        <v>0.57554228836197896</v>
      </c>
      <c r="P1284" s="68">
        <v>74.899713467048699</v>
      </c>
      <c r="Q1284" s="71"/>
      <c r="R1284" s="68"/>
    </row>
    <row r="1285" spans="1:18" x14ac:dyDescent="0.2">
      <c r="A1285" s="141" t="s">
        <v>2757</v>
      </c>
      <c r="B1285" s="67" t="s">
        <v>2758</v>
      </c>
      <c r="C1285" s="67">
        <v>65</v>
      </c>
      <c r="D1285" s="67" t="s">
        <v>340</v>
      </c>
      <c r="E1285" s="71">
        <v>0.82507577338459104</v>
      </c>
      <c r="F1285" s="68">
        <v>88.400900900900893</v>
      </c>
      <c r="G1285" s="71">
        <v>0.774388422838173</v>
      </c>
      <c r="H1285" s="68">
        <v>48.367117117117097</v>
      </c>
      <c r="I1285" s="71">
        <v>0.84274081893663599</v>
      </c>
      <c r="J1285" s="68">
        <v>72.804054054054106</v>
      </c>
      <c r="K1285" s="71">
        <v>0.92109929186772399</v>
      </c>
      <c r="L1285" s="68">
        <v>72.240990990990994</v>
      </c>
      <c r="M1285" s="71">
        <v>0.92651479724764496</v>
      </c>
      <c r="N1285" s="68">
        <v>84.798638684061302</v>
      </c>
      <c r="O1285" s="71">
        <v>0.66063553603277703</v>
      </c>
      <c r="P1285" s="68">
        <v>80.114613180515803</v>
      </c>
      <c r="Q1285" s="71"/>
      <c r="R1285" s="68"/>
    </row>
    <row r="1286" spans="1:18" x14ac:dyDescent="0.2">
      <c r="A1286" s="141" t="s">
        <v>2759</v>
      </c>
      <c r="B1286" s="67" t="s">
        <v>2760</v>
      </c>
      <c r="C1286" s="67">
        <v>65</v>
      </c>
      <c r="D1286" s="67" t="s">
        <v>340</v>
      </c>
      <c r="E1286" s="71">
        <v>0.86887486360965904</v>
      </c>
      <c r="F1286" s="68">
        <v>93.299549549549596</v>
      </c>
      <c r="G1286" s="71">
        <v>0.78243016488900496</v>
      </c>
      <c r="H1286" s="68">
        <v>52.646396396396398</v>
      </c>
      <c r="I1286" s="71">
        <v>0.87495071621850995</v>
      </c>
      <c r="J1286" s="68">
        <v>83.108108108108098</v>
      </c>
      <c r="K1286" s="71">
        <v>0.925503067705854</v>
      </c>
      <c r="L1286" s="68">
        <v>74.155405405405403</v>
      </c>
      <c r="M1286" s="71">
        <v>0.96325739862382198</v>
      </c>
      <c r="N1286" s="68">
        <v>92.796369824163406</v>
      </c>
      <c r="O1286" s="71">
        <v>0.79823297061110299</v>
      </c>
      <c r="P1286" s="68">
        <v>90.487106017192005</v>
      </c>
      <c r="Q1286" s="71"/>
      <c r="R1286" s="68"/>
    </row>
    <row r="1287" spans="1:18" x14ac:dyDescent="0.2">
      <c r="A1287" s="141" t="s">
        <v>2761</v>
      </c>
      <c r="B1287" s="67" t="s">
        <v>2762</v>
      </c>
      <c r="C1287" s="67">
        <v>65</v>
      </c>
      <c r="D1287" s="67" t="s">
        <v>340</v>
      </c>
      <c r="E1287" s="71">
        <v>0.862379757355482</v>
      </c>
      <c r="F1287" s="68">
        <v>92.454954954954999</v>
      </c>
      <c r="G1287" s="71">
        <v>0.78495996177768801</v>
      </c>
      <c r="H1287" s="68">
        <v>53.941441441441398</v>
      </c>
      <c r="I1287" s="71">
        <v>0.88248242686732303</v>
      </c>
      <c r="J1287" s="68">
        <v>85.191441441441398</v>
      </c>
      <c r="K1287" s="71">
        <v>0.93624350672789602</v>
      </c>
      <c r="L1287" s="68">
        <v>79.391891891891902</v>
      </c>
      <c r="M1287" s="71">
        <v>0.95323668915759197</v>
      </c>
      <c r="N1287" s="68">
        <v>90.470788428814501</v>
      </c>
      <c r="O1287" s="71">
        <v>0.75497620224690898</v>
      </c>
      <c r="P1287" s="68">
        <v>86.762177650429805</v>
      </c>
      <c r="Q1287" s="71"/>
      <c r="R1287" s="68"/>
    </row>
    <row r="1288" spans="1:18" x14ac:dyDescent="0.2">
      <c r="A1288" s="141" t="s">
        <v>2763</v>
      </c>
      <c r="B1288" s="67" t="s">
        <v>2764</v>
      </c>
      <c r="C1288" s="67">
        <v>65</v>
      </c>
      <c r="D1288" s="67" t="s">
        <v>340</v>
      </c>
      <c r="E1288" s="71">
        <v>0.90902092165916404</v>
      </c>
      <c r="F1288" s="68">
        <v>98.310810810810807</v>
      </c>
      <c r="G1288" s="71">
        <v>0.82193111835626897</v>
      </c>
      <c r="H1288" s="68">
        <v>72.297297297297305</v>
      </c>
      <c r="I1288" s="71">
        <v>0.89044542968293205</v>
      </c>
      <c r="J1288" s="68">
        <v>87.218468468468501</v>
      </c>
      <c r="K1288" s="71">
        <v>0.97856347611329098</v>
      </c>
      <c r="L1288" s="68">
        <v>94.876126126126096</v>
      </c>
      <c r="M1288" s="71">
        <v>0.98329881755628301</v>
      </c>
      <c r="N1288" s="68">
        <v>96.142938173567799</v>
      </c>
      <c r="O1288" s="71">
        <v>0.87086576658704395</v>
      </c>
      <c r="P1288" s="68">
        <v>95.931232091690504</v>
      </c>
      <c r="Q1288" s="71"/>
      <c r="R1288" s="68"/>
    </row>
    <row r="1289" spans="1:18" x14ac:dyDescent="0.2">
      <c r="A1289" s="141" t="s">
        <v>2765</v>
      </c>
      <c r="B1289" s="67" t="s">
        <v>2766</v>
      </c>
      <c r="C1289" s="67">
        <v>65</v>
      </c>
      <c r="D1289" s="67" t="s">
        <v>340</v>
      </c>
      <c r="E1289" s="71">
        <v>0.90265703367024797</v>
      </c>
      <c r="F1289" s="68">
        <v>97.747747747747795</v>
      </c>
      <c r="G1289" s="71">
        <v>0.80813938079830705</v>
      </c>
      <c r="H1289" s="68">
        <v>64.864864864864899</v>
      </c>
      <c r="I1289" s="71">
        <v>0.91228984560174597</v>
      </c>
      <c r="J1289" s="68">
        <v>92.398648648648603</v>
      </c>
      <c r="K1289" s="71">
        <v>0.981343383873443</v>
      </c>
      <c r="L1289" s="68">
        <v>95.551801801801801</v>
      </c>
      <c r="M1289" s="71">
        <v>0.99331952702251303</v>
      </c>
      <c r="N1289" s="68">
        <v>97.674418604651194</v>
      </c>
      <c r="O1289" s="71">
        <v>0.818193031055232</v>
      </c>
      <c r="P1289" s="68">
        <v>92.263610315186298</v>
      </c>
      <c r="Q1289" s="71"/>
      <c r="R1289" s="68"/>
    </row>
    <row r="1290" spans="1:18" x14ac:dyDescent="0.2">
      <c r="A1290" s="141" t="s">
        <v>2767</v>
      </c>
      <c r="B1290" s="67" t="s">
        <v>2768</v>
      </c>
      <c r="C1290" s="67">
        <v>65</v>
      </c>
      <c r="D1290" s="67" t="s">
        <v>340</v>
      </c>
      <c r="E1290" s="71">
        <v>0.87953263595421305</v>
      </c>
      <c r="F1290" s="68">
        <v>94.650900900900893</v>
      </c>
      <c r="G1290" s="71">
        <v>0.79426682980191099</v>
      </c>
      <c r="H1290" s="68">
        <v>57.826576576576599</v>
      </c>
      <c r="I1290" s="71">
        <v>0.89096325705119805</v>
      </c>
      <c r="J1290" s="68">
        <v>87.331081081081095</v>
      </c>
      <c r="K1290" s="71">
        <v>0.95660426654598096</v>
      </c>
      <c r="L1290" s="68">
        <v>87.331081081081095</v>
      </c>
      <c r="M1290" s="71">
        <v>0.93987574320261902</v>
      </c>
      <c r="N1290" s="68">
        <v>87.634713556437902</v>
      </c>
      <c r="O1290" s="71">
        <v>0.815953083169357</v>
      </c>
      <c r="P1290" s="68">
        <v>92.0916905444126</v>
      </c>
      <c r="Q1290" s="71"/>
      <c r="R1290" s="68"/>
    </row>
    <row r="1291" spans="1:18" x14ac:dyDescent="0.2">
      <c r="A1291" s="141" t="s">
        <v>2769</v>
      </c>
      <c r="B1291" s="67" t="s">
        <v>2770</v>
      </c>
      <c r="C1291" s="67">
        <v>65</v>
      </c>
      <c r="D1291" s="67" t="s">
        <v>340</v>
      </c>
      <c r="E1291" s="71">
        <v>0.89359438051241002</v>
      </c>
      <c r="F1291" s="68">
        <v>96.340090090090101</v>
      </c>
      <c r="G1291" s="71">
        <v>0.81002284039692996</v>
      </c>
      <c r="H1291" s="68">
        <v>66.047297297297305</v>
      </c>
      <c r="I1291" s="71">
        <v>0.891693409370657</v>
      </c>
      <c r="J1291" s="68">
        <v>87.556306306306297</v>
      </c>
      <c r="K1291" s="71">
        <v>0.91053981632428704</v>
      </c>
      <c r="L1291" s="68">
        <v>68.524774774774798</v>
      </c>
      <c r="M1291" s="71">
        <v>0.95657692564633601</v>
      </c>
      <c r="N1291" s="68">
        <v>91.264889393079997</v>
      </c>
      <c r="O1291" s="71">
        <v>0.79273329133624804</v>
      </c>
      <c r="P1291" s="68">
        <v>89.971346704871095</v>
      </c>
      <c r="Q1291" s="71">
        <v>1</v>
      </c>
      <c r="R1291" s="68">
        <v>100</v>
      </c>
    </row>
    <row r="1292" spans="1:18" x14ac:dyDescent="0.2">
      <c r="A1292" s="141" t="s">
        <v>2771</v>
      </c>
      <c r="B1292" s="67" t="s">
        <v>2772</v>
      </c>
      <c r="C1292" s="67">
        <v>65</v>
      </c>
      <c r="D1292" s="67" t="s">
        <v>340</v>
      </c>
      <c r="E1292" s="71">
        <v>0.92773867955631995</v>
      </c>
      <c r="F1292" s="68">
        <v>99.605855855855907</v>
      </c>
      <c r="G1292" s="71">
        <v>0.84137963859129705</v>
      </c>
      <c r="H1292" s="68">
        <v>82.150900900900893</v>
      </c>
      <c r="I1292" s="71">
        <v>0.92312244930674103</v>
      </c>
      <c r="J1292" s="68">
        <v>94.5382882882883</v>
      </c>
      <c r="K1292" s="71">
        <v>0.98827487670432601</v>
      </c>
      <c r="L1292" s="68">
        <v>97.353603603603602</v>
      </c>
      <c r="M1292" s="71">
        <v>0.98329881755628301</v>
      </c>
      <c r="N1292" s="68">
        <v>96.142938173567799</v>
      </c>
      <c r="O1292" s="71">
        <v>0.83035629517927401</v>
      </c>
      <c r="P1292" s="68">
        <v>93.008595988538701</v>
      </c>
      <c r="Q1292" s="71">
        <v>1</v>
      </c>
      <c r="R1292" s="68">
        <v>100</v>
      </c>
    </row>
    <row r="1293" spans="1:18" x14ac:dyDescent="0.2">
      <c r="A1293" s="141" t="s">
        <v>1169</v>
      </c>
      <c r="B1293" s="67" t="s">
        <v>2773</v>
      </c>
      <c r="C1293" s="67">
        <v>65</v>
      </c>
      <c r="D1293" s="67" t="s">
        <v>340</v>
      </c>
      <c r="E1293" s="71">
        <v>0.90507055209665899</v>
      </c>
      <c r="F1293" s="68">
        <v>97.9166666666667</v>
      </c>
      <c r="G1293" s="71">
        <v>0.82404148493777896</v>
      </c>
      <c r="H1293" s="68">
        <v>72.9166666666667</v>
      </c>
      <c r="I1293" s="71">
        <v>0.90455454023368598</v>
      </c>
      <c r="J1293" s="68">
        <v>90.709459459459495</v>
      </c>
      <c r="K1293" s="71">
        <v>0.96642812371223596</v>
      </c>
      <c r="L1293" s="68">
        <v>90.990990990990994</v>
      </c>
      <c r="M1293" s="71">
        <v>0.99665976351125696</v>
      </c>
      <c r="N1293" s="68">
        <v>98.355076574021595</v>
      </c>
      <c r="O1293" s="71">
        <v>0.83366884808833897</v>
      </c>
      <c r="P1293" s="68">
        <v>93.352435530085998</v>
      </c>
      <c r="Q1293" s="71"/>
      <c r="R1293" s="68"/>
    </row>
    <row r="1294" spans="1:18" x14ac:dyDescent="0.2">
      <c r="A1294" s="141" t="s">
        <v>2774</v>
      </c>
      <c r="B1294" s="67" t="s">
        <v>2775</v>
      </c>
      <c r="C1294" s="67">
        <v>65</v>
      </c>
      <c r="D1294" s="67" t="s">
        <v>340</v>
      </c>
      <c r="E1294" s="71">
        <v>0.66447369661282796</v>
      </c>
      <c r="F1294" s="68">
        <v>45.045045045045001</v>
      </c>
      <c r="G1294" s="71">
        <v>0.71174772313005796</v>
      </c>
      <c r="H1294" s="68">
        <v>23.3108108108108</v>
      </c>
      <c r="I1294" s="71">
        <v>0.72410130963834296</v>
      </c>
      <c r="J1294" s="68">
        <v>30.574324324324301</v>
      </c>
      <c r="K1294" s="71">
        <v>0.67120738934783597</v>
      </c>
      <c r="L1294" s="68">
        <v>9.1216216216216193</v>
      </c>
      <c r="M1294" s="71">
        <v>0.736121317389271</v>
      </c>
      <c r="N1294" s="68">
        <v>28.417470221213801</v>
      </c>
      <c r="O1294" s="71">
        <v>0.479190743558634</v>
      </c>
      <c r="P1294" s="68">
        <v>66.590257879656093</v>
      </c>
      <c r="Q1294" s="71"/>
      <c r="R1294" s="68"/>
    </row>
    <row r="1295" spans="1:18" x14ac:dyDescent="0.2">
      <c r="A1295" s="141" t="s">
        <v>2776</v>
      </c>
      <c r="B1295" s="67" t="s">
        <v>2777</v>
      </c>
      <c r="C1295" s="67">
        <v>65</v>
      </c>
      <c r="D1295" s="67" t="s">
        <v>340</v>
      </c>
      <c r="E1295" s="71">
        <v>0.89702690509800997</v>
      </c>
      <c r="F1295" s="68">
        <v>96.790540540540505</v>
      </c>
      <c r="G1295" s="71">
        <v>0.85166030092540201</v>
      </c>
      <c r="H1295" s="68">
        <v>85.641891891891902</v>
      </c>
      <c r="I1295" s="71">
        <v>0.88954928124639798</v>
      </c>
      <c r="J1295" s="68">
        <v>87.105855855855907</v>
      </c>
      <c r="K1295" s="71">
        <v>0.93191763335705502</v>
      </c>
      <c r="L1295" s="68">
        <v>77.815315315315303</v>
      </c>
      <c r="M1295" s="71">
        <v>0.77286391876544802</v>
      </c>
      <c r="N1295" s="68">
        <v>37.436188315371503</v>
      </c>
      <c r="O1295" s="71">
        <v>0.93617029629375703</v>
      </c>
      <c r="P1295" s="68">
        <v>98.166189111747897</v>
      </c>
      <c r="Q1295" s="71">
        <v>1</v>
      </c>
      <c r="R1295" s="68">
        <v>100</v>
      </c>
    </row>
    <row r="1296" spans="1:18" x14ac:dyDescent="0.2">
      <c r="A1296" s="141" t="s">
        <v>2778</v>
      </c>
      <c r="B1296" s="67" t="s">
        <v>2779</v>
      </c>
      <c r="C1296" s="67">
        <v>65</v>
      </c>
      <c r="D1296" s="67" t="s">
        <v>340</v>
      </c>
      <c r="E1296" s="71">
        <v>0.73352759541481605</v>
      </c>
      <c r="F1296" s="68">
        <v>66.047297297297305</v>
      </c>
      <c r="G1296" s="71">
        <v>0.758658681781338</v>
      </c>
      <c r="H1296" s="68">
        <v>40.709459459459502</v>
      </c>
      <c r="I1296" s="71">
        <v>0.78211940167504801</v>
      </c>
      <c r="J1296" s="68">
        <v>50.563063063063098</v>
      </c>
      <c r="K1296" s="71">
        <v>0.89366408717474</v>
      </c>
      <c r="L1296" s="68">
        <v>61.486486486486498</v>
      </c>
      <c r="M1296" s="71">
        <v>0.876411249916494</v>
      </c>
      <c r="N1296" s="68">
        <v>70.788428814520699</v>
      </c>
      <c r="O1296" s="71">
        <v>0.35678455652645902</v>
      </c>
      <c r="P1296" s="68">
        <v>54.441260744985698</v>
      </c>
      <c r="Q1296" s="71"/>
      <c r="R1296" s="68"/>
    </row>
    <row r="1297" spans="1:18" x14ac:dyDescent="0.2">
      <c r="A1297" s="141" t="s">
        <v>2780</v>
      </c>
      <c r="B1297" s="67" t="s">
        <v>2781</v>
      </c>
      <c r="C1297" s="67">
        <v>65</v>
      </c>
      <c r="D1297" s="67" t="s">
        <v>340</v>
      </c>
      <c r="E1297" s="71">
        <v>0.69714649887800795</v>
      </c>
      <c r="F1297" s="68">
        <v>55.518018018017997</v>
      </c>
      <c r="G1297" s="71">
        <v>0.73355726468304105</v>
      </c>
      <c r="H1297" s="68">
        <v>30.349099099099099</v>
      </c>
      <c r="I1297" s="71">
        <v>0.74768981381732602</v>
      </c>
      <c r="J1297" s="68">
        <v>38.063063063063098</v>
      </c>
      <c r="K1297" s="71">
        <v>0.87302756433012096</v>
      </c>
      <c r="L1297" s="68">
        <v>52.421171171171203</v>
      </c>
      <c r="M1297" s="71">
        <v>0.79290533769790905</v>
      </c>
      <c r="N1297" s="68">
        <v>43.448667044810001</v>
      </c>
      <c r="O1297" s="71">
        <v>0.33855251386164298</v>
      </c>
      <c r="P1297" s="68">
        <v>52.378223495702002</v>
      </c>
      <c r="Q1297" s="71"/>
      <c r="R1297" s="68"/>
    </row>
    <row r="1298" spans="1:18" x14ac:dyDescent="0.2">
      <c r="A1298" s="141" t="s">
        <v>2782</v>
      </c>
      <c r="B1298" s="67" t="s">
        <v>2783</v>
      </c>
      <c r="C1298" s="67">
        <v>65</v>
      </c>
      <c r="D1298" s="67" t="s">
        <v>340</v>
      </c>
      <c r="E1298" s="71">
        <v>0.47755505689167099</v>
      </c>
      <c r="F1298" s="68">
        <v>5.4617117117117102</v>
      </c>
      <c r="G1298" s="71">
        <v>0.606668596643688</v>
      </c>
      <c r="H1298" s="68">
        <v>8.2770270270270299</v>
      </c>
      <c r="I1298" s="71">
        <v>0.63356836408963202</v>
      </c>
      <c r="J1298" s="68">
        <v>10.8671171171171</v>
      </c>
      <c r="K1298" s="71">
        <v>0.77182608902373595</v>
      </c>
      <c r="L1298" s="68">
        <v>25.900900900900901</v>
      </c>
      <c r="M1298" s="71">
        <v>0.62589351326073905</v>
      </c>
      <c r="N1298" s="68">
        <v>11.0039705048213</v>
      </c>
      <c r="O1298" s="71">
        <v>0.22737377833223199</v>
      </c>
      <c r="P1298" s="68">
        <v>37.879656160458502</v>
      </c>
      <c r="Q1298" s="71">
        <v>0</v>
      </c>
      <c r="R1298" s="68">
        <v>33.229329173166903</v>
      </c>
    </row>
    <row r="1299" spans="1:18" x14ac:dyDescent="0.2">
      <c r="A1299" s="141" t="s">
        <v>2784</v>
      </c>
      <c r="B1299" s="67" t="s">
        <v>2785</v>
      </c>
      <c r="C1299" s="67">
        <v>65</v>
      </c>
      <c r="D1299" s="67" t="s">
        <v>340</v>
      </c>
      <c r="E1299" s="71">
        <v>0.74769505984291695</v>
      </c>
      <c r="F1299" s="68">
        <v>70.045045045045001</v>
      </c>
      <c r="G1299" s="71">
        <v>0.75702158970734401</v>
      </c>
      <c r="H1299" s="68">
        <v>39.9774774774775</v>
      </c>
      <c r="I1299" s="71">
        <v>0.80786777829693002</v>
      </c>
      <c r="J1299" s="68">
        <v>60.078828828828797</v>
      </c>
      <c r="K1299" s="71">
        <v>0.89603130324021096</v>
      </c>
      <c r="L1299" s="68">
        <v>62.274774774774798</v>
      </c>
      <c r="M1299" s="71">
        <v>0.74948226334424495</v>
      </c>
      <c r="N1299" s="68">
        <v>31.083380601247899</v>
      </c>
      <c r="O1299" s="71">
        <v>0.27576742446876901</v>
      </c>
      <c r="P1299" s="68">
        <v>45.5014326647565</v>
      </c>
      <c r="Q1299" s="71">
        <v>1</v>
      </c>
      <c r="R1299" s="68">
        <v>100</v>
      </c>
    </row>
    <row r="1300" spans="1:18" x14ac:dyDescent="0.2">
      <c r="A1300" s="141" t="s">
        <v>2786</v>
      </c>
      <c r="B1300" s="67" t="s">
        <v>2787</v>
      </c>
      <c r="C1300" s="67">
        <v>65</v>
      </c>
      <c r="D1300" s="67" t="s">
        <v>340</v>
      </c>
      <c r="E1300" s="71">
        <v>0.60040656981360196</v>
      </c>
      <c r="F1300" s="68">
        <v>25.225225225225198</v>
      </c>
      <c r="G1300" s="71">
        <v>0.68404351450974199</v>
      </c>
      <c r="H1300" s="68">
        <v>16.2162162162162</v>
      </c>
      <c r="I1300" s="71">
        <v>0.64310010265987505</v>
      </c>
      <c r="J1300" s="68">
        <v>12.1058558558559</v>
      </c>
      <c r="K1300" s="71">
        <v>0.77054572111140696</v>
      </c>
      <c r="L1300" s="68">
        <v>25.563063063063101</v>
      </c>
      <c r="M1300" s="71">
        <v>0.71942013494555401</v>
      </c>
      <c r="N1300" s="68">
        <v>24.390243902439</v>
      </c>
      <c r="O1300" s="71">
        <v>0.18492337584143201</v>
      </c>
      <c r="P1300" s="68">
        <v>28.309455587392598</v>
      </c>
      <c r="Q1300" s="71"/>
      <c r="R1300" s="68"/>
    </row>
    <row r="1301" spans="1:18" x14ac:dyDescent="0.2">
      <c r="A1301" s="141" t="s">
        <v>2788</v>
      </c>
      <c r="B1301" s="67" t="s">
        <v>2789</v>
      </c>
      <c r="C1301" s="67">
        <v>65</v>
      </c>
      <c r="D1301" s="67" t="s">
        <v>340</v>
      </c>
      <c r="E1301" s="71">
        <v>0.678995054190772</v>
      </c>
      <c r="F1301" s="68">
        <v>49.493243243243199</v>
      </c>
      <c r="G1301" s="71">
        <v>0.72257495753130596</v>
      </c>
      <c r="H1301" s="68">
        <v>26.407657657657701</v>
      </c>
      <c r="I1301" s="71">
        <v>0.75159945378359205</v>
      </c>
      <c r="J1301" s="68">
        <v>39.470720720720699</v>
      </c>
      <c r="K1301" s="71">
        <v>0.78811917202054405</v>
      </c>
      <c r="L1301" s="68">
        <v>29.1666666666667</v>
      </c>
      <c r="M1301" s="71">
        <v>0.83632841205157304</v>
      </c>
      <c r="N1301" s="68">
        <v>58.252977878616001</v>
      </c>
      <c r="O1301" s="71">
        <v>0.29635327556684599</v>
      </c>
      <c r="P1301" s="68">
        <v>47.965616045845302</v>
      </c>
      <c r="Q1301" s="71"/>
      <c r="R1301" s="68"/>
    </row>
    <row r="1302" spans="1:18" x14ac:dyDescent="0.2">
      <c r="A1302" s="141" t="s">
        <v>2790</v>
      </c>
      <c r="B1302" s="67" t="s">
        <v>2791</v>
      </c>
      <c r="C1302" s="67">
        <v>65</v>
      </c>
      <c r="D1302" s="67" t="s">
        <v>340</v>
      </c>
      <c r="E1302" s="71">
        <v>0.602184314420111</v>
      </c>
      <c r="F1302" s="68">
        <v>25.506756756756801</v>
      </c>
      <c r="G1302" s="71">
        <v>0.652799581051557</v>
      </c>
      <c r="H1302" s="68">
        <v>11.8243243243243</v>
      </c>
      <c r="I1302" s="71">
        <v>0.59786001708721004</v>
      </c>
      <c r="J1302" s="68">
        <v>6.9819819819819804</v>
      </c>
      <c r="K1302" s="71">
        <v>0.64360851402833597</v>
      </c>
      <c r="L1302" s="68">
        <v>6.3063063063063103</v>
      </c>
      <c r="M1302" s="71">
        <v>0.54906807401964097</v>
      </c>
      <c r="N1302" s="68">
        <v>7.7708451503119704</v>
      </c>
      <c r="O1302" s="71">
        <v>0.169769700333922</v>
      </c>
      <c r="P1302" s="68">
        <v>24.584527220630399</v>
      </c>
      <c r="Q1302" s="71">
        <v>1</v>
      </c>
      <c r="R1302" s="68">
        <v>100</v>
      </c>
    </row>
    <row r="1303" spans="1:18" x14ac:dyDescent="0.2">
      <c r="A1303" s="141" t="s">
        <v>2792</v>
      </c>
      <c r="B1303" s="67" t="s">
        <v>2793</v>
      </c>
      <c r="C1303" s="67">
        <v>65</v>
      </c>
      <c r="D1303" s="67" t="s">
        <v>340</v>
      </c>
      <c r="E1303" s="71">
        <v>0.56488968616408397</v>
      </c>
      <c r="F1303" s="68">
        <v>16.610360360360399</v>
      </c>
      <c r="G1303" s="71">
        <v>0.66358672678655795</v>
      </c>
      <c r="H1303" s="68">
        <v>13.006756756756801</v>
      </c>
      <c r="I1303" s="71">
        <v>0.58109899356129402</v>
      </c>
      <c r="J1303" s="68">
        <v>5.7432432432432403</v>
      </c>
      <c r="K1303" s="71">
        <v>0.66694617733636796</v>
      </c>
      <c r="L1303" s="68">
        <v>8.6711711711711708</v>
      </c>
      <c r="M1303" s="71">
        <v>0.67933729708063295</v>
      </c>
      <c r="N1303" s="68">
        <v>17.6971072036302</v>
      </c>
      <c r="O1303" s="71">
        <v>0.233479236055567</v>
      </c>
      <c r="P1303" s="68">
        <v>38.739255014326602</v>
      </c>
      <c r="Q1303" s="71"/>
      <c r="R1303" s="68"/>
    </row>
    <row r="1304" spans="1:18" x14ac:dyDescent="0.2">
      <c r="A1304" s="141" t="s">
        <v>2794</v>
      </c>
      <c r="B1304" s="67" t="s">
        <v>2795</v>
      </c>
      <c r="C1304" s="67">
        <v>65</v>
      </c>
      <c r="D1304" s="67" t="s">
        <v>340</v>
      </c>
      <c r="E1304" s="71">
        <v>0.56685080847601199</v>
      </c>
      <c r="F1304" s="68">
        <v>16.948198198198199</v>
      </c>
      <c r="G1304" s="71">
        <v>0.67644488704990502</v>
      </c>
      <c r="H1304" s="68">
        <v>14.527027027027</v>
      </c>
      <c r="I1304" s="71">
        <v>0.66037475749920005</v>
      </c>
      <c r="J1304" s="68">
        <v>14.695945945945899</v>
      </c>
      <c r="K1304" s="71">
        <v>0.70591966173361498</v>
      </c>
      <c r="L1304" s="68">
        <v>13.963963963964</v>
      </c>
      <c r="M1304" s="71">
        <v>0.639254459215712</v>
      </c>
      <c r="N1304" s="68">
        <v>12.3652864435621</v>
      </c>
      <c r="O1304" s="71">
        <v>0.152260276881625</v>
      </c>
      <c r="P1304" s="68">
        <v>20.744985673352399</v>
      </c>
      <c r="Q1304" s="71"/>
      <c r="R1304" s="68"/>
    </row>
    <row r="1305" spans="1:18" x14ac:dyDescent="0.2">
      <c r="A1305" s="141" t="s">
        <v>2796</v>
      </c>
      <c r="B1305" s="67" t="s">
        <v>2797</v>
      </c>
      <c r="C1305" s="67">
        <v>65</v>
      </c>
      <c r="D1305" s="67" t="s">
        <v>340</v>
      </c>
      <c r="E1305" s="71">
        <v>0.53689334518966803</v>
      </c>
      <c r="F1305" s="68">
        <v>11.373873873873899</v>
      </c>
      <c r="G1305" s="71">
        <v>0.71064816796102404</v>
      </c>
      <c r="H1305" s="68">
        <v>23.085585585585601</v>
      </c>
      <c r="I1305" s="71">
        <v>0.73384047791047102</v>
      </c>
      <c r="J1305" s="68">
        <v>33.614864864864899</v>
      </c>
      <c r="K1305" s="71">
        <v>0.80881179653612301</v>
      </c>
      <c r="L1305" s="68">
        <v>33.108108108108098</v>
      </c>
      <c r="M1305" s="71">
        <v>0.73946155387801404</v>
      </c>
      <c r="N1305" s="68">
        <v>29.268292682926798</v>
      </c>
      <c r="O1305" s="71">
        <v>0.22339807485237601</v>
      </c>
      <c r="P1305" s="68">
        <v>37.191977077363902</v>
      </c>
      <c r="Q1305" s="71">
        <v>5.1999999999999998E-3</v>
      </c>
      <c r="R1305" s="68">
        <v>37.753510140405602</v>
      </c>
    </row>
    <row r="1306" spans="1:18" x14ac:dyDescent="0.2">
      <c r="A1306" s="141" t="s">
        <v>2798</v>
      </c>
      <c r="B1306" s="67" t="s">
        <v>2799</v>
      </c>
      <c r="C1306" s="67">
        <v>65</v>
      </c>
      <c r="D1306" s="67" t="s">
        <v>340</v>
      </c>
      <c r="E1306" s="71">
        <v>0.58596246116787698</v>
      </c>
      <c r="F1306" s="68">
        <v>20.945945945945901</v>
      </c>
      <c r="G1306" s="71">
        <v>0.70709163892882199</v>
      </c>
      <c r="H1306" s="68">
        <v>21.6779279279279</v>
      </c>
      <c r="I1306" s="71">
        <v>0.71010371696969798</v>
      </c>
      <c r="J1306" s="68">
        <v>26.520270270270299</v>
      </c>
      <c r="K1306" s="71">
        <v>0.82260088383449503</v>
      </c>
      <c r="L1306" s="68">
        <v>36.3175675675676</v>
      </c>
      <c r="M1306" s="71">
        <v>0.68935800654686297</v>
      </c>
      <c r="N1306" s="68">
        <v>19.4554736245037</v>
      </c>
      <c r="O1306" s="71">
        <v>0.22562052072738201</v>
      </c>
      <c r="P1306" s="68">
        <v>37.650429799426902</v>
      </c>
      <c r="Q1306" s="71">
        <v>0.36099999999999999</v>
      </c>
      <c r="R1306" s="68">
        <v>51.248049921996902</v>
      </c>
    </row>
    <row r="1307" spans="1:18" x14ac:dyDescent="0.2">
      <c r="A1307" s="141" t="s">
        <v>2800</v>
      </c>
      <c r="B1307" s="67" t="s">
        <v>2801</v>
      </c>
      <c r="C1307" s="67">
        <v>65</v>
      </c>
      <c r="D1307" s="67" t="s">
        <v>340</v>
      </c>
      <c r="E1307" s="71">
        <v>0.88713566762846097</v>
      </c>
      <c r="F1307" s="68">
        <v>95.495495495495504</v>
      </c>
      <c r="G1307" s="71">
        <v>0.84343459152117595</v>
      </c>
      <c r="H1307" s="68">
        <v>82.995495495495504</v>
      </c>
      <c r="I1307" s="71">
        <v>0.88456799008841003</v>
      </c>
      <c r="J1307" s="68">
        <v>86.036036036035995</v>
      </c>
      <c r="K1307" s="71">
        <v>0.91679981008661005</v>
      </c>
      <c r="L1307" s="68">
        <v>71.002252252252205</v>
      </c>
      <c r="M1307" s="71">
        <v>0.89311243236021098</v>
      </c>
      <c r="N1307" s="68">
        <v>75.496313102665894</v>
      </c>
      <c r="O1307" s="71">
        <v>0.78489918171435602</v>
      </c>
      <c r="P1307" s="68">
        <v>89.111747851002903</v>
      </c>
      <c r="Q1307" s="71">
        <v>1</v>
      </c>
      <c r="R1307" s="68">
        <v>100</v>
      </c>
    </row>
    <row r="1308" spans="1:18" x14ac:dyDescent="0.2">
      <c r="A1308" s="141" t="s">
        <v>2361</v>
      </c>
      <c r="B1308" s="67" t="s">
        <v>2802</v>
      </c>
      <c r="C1308" s="67">
        <v>65</v>
      </c>
      <c r="D1308" s="67" t="s">
        <v>340</v>
      </c>
      <c r="E1308" s="71">
        <v>0.82919817415256902</v>
      </c>
      <c r="F1308" s="68">
        <v>88.963963963964005</v>
      </c>
      <c r="G1308" s="71">
        <v>0.65481299875417798</v>
      </c>
      <c r="H1308" s="68">
        <v>11.993243243243199</v>
      </c>
      <c r="I1308" s="71">
        <v>0.88679505439655903</v>
      </c>
      <c r="J1308" s="68">
        <v>86.486486486486498</v>
      </c>
      <c r="K1308" s="71">
        <v>0.85606879055471996</v>
      </c>
      <c r="L1308" s="68">
        <v>46.171171171171203</v>
      </c>
      <c r="M1308" s="71">
        <v>0.98663905404502605</v>
      </c>
      <c r="N1308" s="68">
        <v>96.426545660805402</v>
      </c>
      <c r="O1308" s="71">
        <v>0.76167497301235998</v>
      </c>
      <c r="P1308" s="68">
        <v>87.392550143266504</v>
      </c>
      <c r="Q1308" s="71"/>
      <c r="R1308" s="68"/>
    </row>
    <row r="1309" spans="1:18" x14ac:dyDescent="0.2">
      <c r="A1309" s="141" t="s">
        <v>2803</v>
      </c>
      <c r="B1309" s="67" t="s">
        <v>2804</v>
      </c>
      <c r="C1309" s="67">
        <v>65</v>
      </c>
      <c r="D1309" s="67" t="s">
        <v>340</v>
      </c>
      <c r="E1309" s="71">
        <v>0.87114664945616405</v>
      </c>
      <c r="F1309" s="68">
        <v>93.581081081081095</v>
      </c>
      <c r="G1309" s="71">
        <v>0.831305935368711</v>
      </c>
      <c r="H1309" s="68">
        <v>77.027027027027003</v>
      </c>
      <c r="I1309" s="71">
        <v>0.87691920476819096</v>
      </c>
      <c r="J1309" s="68">
        <v>83.727477477477507</v>
      </c>
      <c r="K1309" s="71">
        <v>0.83226809093127596</v>
      </c>
      <c r="L1309" s="68">
        <v>38.626126126126103</v>
      </c>
      <c r="M1309" s="71">
        <v>0.85636983098403396</v>
      </c>
      <c r="N1309" s="68">
        <v>63.868406125921702</v>
      </c>
      <c r="O1309" s="71">
        <v>0.83001683468476894</v>
      </c>
      <c r="P1309" s="68">
        <v>92.951289398280807</v>
      </c>
      <c r="Q1309" s="71">
        <v>1</v>
      </c>
      <c r="R1309" s="68">
        <v>100</v>
      </c>
    </row>
    <row r="1310" spans="1:18" x14ac:dyDescent="0.2">
      <c r="A1310" s="141" t="s">
        <v>2805</v>
      </c>
      <c r="B1310" s="67" t="s">
        <v>2806</v>
      </c>
      <c r="C1310" s="67">
        <v>65</v>
      </c>
      <c r="D1310" s="67" t="s">
        <v>340</v>
      </c>
      <c r="E1310" s="71">
        <v>0.74318584023498202</v>
      </c>
      <c r="F1310" s="68">
        <v>68.918918918918905</v>
      </c>
      <c r="G1310" s="71">
        <v>0.75987848135992497</v>
      </c>
      <c r="H1310" s="68">
        <v>41.385135135135101</v>
      </c>
      <c r="I1310" s="71">
        <v>0.81106231217944302</v>
      </c>
      <c r="J1310" s="68">
        <v>61.430180180180201</v>
      </c>
      <c r="K1310" s="71">
        <v>0.51153066762014798</v>
      </c>
      <c r="L1310" s="68">
        <v>1.2950450450450499</v>
      </c>
      <c r="M1310" s="71">
        <v>0.92317456075890203</v>
      </c>
      <c r="N1310" s="68">
        <v>84.288145207033494</v>
      </c>
      <c r="O1310" s="71">
        <v>0.453469019491472</v>
      </c>
      <c r="P1310" s="68">
        <v>64.1833810888252</v>
      </c>
      <c r="Q1310" s="71">
        <v>1</v>
      </c>
      <c r="R1310" s="68">
        <v>100</v>
      </c>
    </row>
    <row r="1311" spans="1:18" x14ac:dyDescent="0.2">
      <c r="A1311" s="141" t="s">
        <v>2807</v>
      </c>
      <c r="B1311" s="67" t="s">
        <v>2808</v>
      </c>
      <c r="C1311" s="67">
        <v>65</v>
      </c>
      <c r="D1311" s="67" t="s">
        <v>340</v>
      </c>
      <c r="E1311" s="71">
        <v>0.70869850466129403</v>
      </c>
      <c r="F1311" s="68">
        <v>58.502252252252198</v>
      </c>
      <c r="G1311" s="71">
        <v>0.75314680075651097</v>
      </c>
      <c r="H1311" s="68">
        <v>37.837837837837803</v>
      </c>
      <c r="I1311" s="71">
        <v>0.79158922485146799</v>
      </c>
      <c r="J1311" s="68">
        <v>54.1666666666667</v>
      </c>
      <c r="K1311" s="71">
        <v>0.67380608267478104</v>
      </c>
      <c r="L1311" s="68">
        <v>9.3468468468468497</v>
      </c>
      <c r="M1311" s="71">
        <v>0.87307101342775095</v>
      </c>
      <c r="N1311" s="68">
        <v>69.653998865570102</v>
      </c>
      <c r="O1311" s="71">
        <v>0.45187940159596102</v>
      </c>
      <c r="P1311" s="68">
        <v>64.011461318051602</v>
      </c>
      <c r="Q1311" s="71"/>
      <c r="R1311" s="68"/>
    </row>
    <row r="1312" spans="1:18" x14ac:dyDescent="0.2">
      <c r="A1312" s="141" t="s">
        <v>2809</v>
      </c>
      <c r="B1312" s="67" t="s">
        <v>2810</v>
      </c>
      <c r="C1312" s="67">
        <v>65</v>
      </c>
      <c r="D1312" s="67" t="s">
        <v>340</v>
      </c>
      <c r="E1312" s="71">
        <v>0.61069014007198796</v>
      </c>
      <c r="F1312" s="68">
        <v>27.9279279279279</v>
      </c>
      <c r="G1312" s="71">
        <v>0.66968290744446601</v>
      </c>
      <c r="H1312" s="68">
        <v>13.5698198198198</v>
      </c>
      <c r="I1312" s="71">
        <v>0.63267842265381702</v>
      </c>
      <c r="J1312" s="68">
        <v>10.8108108108108</v>
      </c>
      <c r="K1312" s="71">
        <v>0.47832980972515898</v>
      </c>
      <c r="L1312" s="68">
        <v>0.50675675675675702</v>
      </c>
      <c r="M1312" s="71">
        <v>0.68935800654686297</v>
      </c>
      <c r="N1312" s="68">
        <v>19.4554736245037</v>
      </c>
      <c r="O1312" s="71">
        <v>0.19409169406162299</v>
      </c>
      <c r="P1312" s="68">
        <v>30.601719197707698</v>
      </c>
      <c r="Q1312" s="71">
        <v>1</v>
      </c>
      <c r="R1312" s="68">
        <v>100</v>
      </c>
    </row>
    <row r="1313" spans="1:18" x14ac:dyDescent="0.2">
      <c r="A1313" s="141" t="s">
        <v>1920</v>
      </c>
      <c r="B1313" s="67" t="s">
        <v>2811</v>
      </c>
      <c r="C1313" s="67">
        <v>65</v>
      </c>
      <c r="D1313" s="67" t="s">
        <v>340</v>
      </c>
      <c r="E1313" s="71">
        <v>0.72013573023402599</v>
      </c>
      <c r="F1313" s="68">
        <v>61.880630630630598</v>
      </c>
      <c r="G1313" s="71">
        <v>0.74971663705355396</v>
      </c>
      <c r="H1313" s="68">
        <v>36.486486486486498</v>
      </c>
      <c r="I1313" s="71">
        <v>0.79451841614879903</v>
      </c>
      <c r="J1313" s="68">
        <v>55.236486486486498</v>
      </c>
      <c r="K1313" s="71">
        <v>0.60570750667983797</v>
      </c>
      <c r="L1313" s="68">
        <v>4.1103603603603602</v>
      </c>
      <c r="M1313" s="71">
        <v>0.80960652014162604</v>
      </c>
      <c r="N1313" s="68">
        <v>48.553601815087902</v>
      </c>
      <c r="O1313" s="71">
        <v>0.36126530138034102</v>
      </c>
      <c r="P1313" s="68">
        <v>55.358166189111699</v>
      </c>
      <c r="Q1313" s="71">
        <v>1</v>
      </c>
      <c r="R1313" s="68">
        <v>100</v>
      </c>
    </row>
    <row r="1314" spans="1:18" x14ac:dyDescent="0.2">
      <c r="A1314" s="141" t="s">
        <v>2812</v>
      </c>
      <c r="B1314" s="67" t="s">
        <v>2813</v>
      </c>
      <c r="C1314" s="67">
        <v>65</v>
      </c>
      <c r="D1314" s="67" t="s">
        <v>340</v>
      </c>
      <c r="E1314" s="71">
        <v>0.77375355291936798</v>
      </c>
      <c r="F1314" s="68">
        <v>77.815315315315303</v>
      </c>
      <c r="G1314" s="71">
        <v>0.77382397193532804</v>
      </c>
      <c r="H1314" s="68">
        <v>48.085585585585598</v>
      </c>
      <c r="I1314" s="71">
        <v>0.799490703965962</v>
      </c>
      <c r="J1314" s="68">
        <v>56.700450450450397</v>
      </c>
      <c r="K1314" s="71">
        <v>0.62007366081372195</v>
      </c>
      <c r="L1314" s="68">
        <v>5.0112612612612599</v>
      </c>
      <c r="M1314" s="71">
        <v>0.85971006747277701</v>
      </c>
      <c r="N1314" s="68">
        <v>64.719228587634703</v>
      </c>
      <c r="O1314" s="71">
        <v>0.81566936040904903</v>
      </c>
      <c r="P1314" s="68">
        <v>92.034383954154706</v>
      </c>
      <c r="Q1314" s="71"/>
      <c r="R1314" s="68"/>
    </row>
    <row r="1315" spans="1:18" x14ac:dyDescent="0.2">
      <c r="A1315" s="141" t="s">
        <v>705</v>
      </c>
      <c r="B1315" s="67" t="s">
        <v>2814</v>
      </c>
      <c r="C1315" s="67">
        <v>65</v>
      </c>
      <c r="D1315" s="67" t="s">
        <v>340</v>
      </c>
      <c r="E1315" s="71">
        <v>0.67484217433243598</v>
      </c>
      <c r="F1315" s="68">
        <v>48.367117117117097</v>
      </c>
      <c r="G1315" s="71">
        <v>0.70794752293298602</v>
      </c>
      <c r="H1315" s="68">
        <v>22.015765765765799</v>
      </c>
      <c r="I1315" s="71">
        <v>0.64756074121128104</v>
      </c>
      <c r="J1315" s="68">
        <v>12.612612612612599</v>
      </c>
      <c r="K1315" s="71">
        <v>0.73770924024218798</v>
      </c>
      <c r="L1315" s="68">
        <v>19.0878378378378</v>
      </c>
      <c r="M1315" s="71">
        <v>0.70605918899058095</v>
      </c>
      <c r="N1315" s="68">
        <v>21.837776517300099</v>
      </c>
      <c r="O1315" s="71">
        <v>0.24977635261758199</v>
      </c>
      <c r="P1315" s="68">
        <v>41.7765042979943</v>
      </c>
      <c r="Q1315" s="71">
        <v>1</v>
      </c>
      <c r="R1315" s="68">
        <v>100</v>
      </c>
    </row>
    <row r="1316" spans="1:18" x14ac:dyDescent="0.2">
      <c r="A1316" s="141" t="s">
        <v>2815</v>
      </c>
      <c r="B1316" s="67" t="s">
        <v>2816</v>
      </c>
      <c r="C1316" s="67">
        <v>65</v>
      </c>
      <c r="D1316" s="67" t="s">
        <v>340</v>
      </c>
      <c r="E1316" s="71">
        <v>0.66155256930379802</v>
      </c>
      <c r="F1316" s="68">
        <v>43.975225225225202</v>
      </c>
      <c r="G1316" s="71">
        <v>0.68838973485343502</v>
      </c>
      <c r="H1316" s="68">
        <v>17.173423423423401</v>
      </c>
      <c r="I1316" s="71">
        <v>0.69125234909677402</v>
      </c>
      <c r="J1316" s="68">
        <v>21.171171171171199</v>
      </c>
      <c r="K1316" s="71">
        <v>0.62536583952355895</v>
      </c>
      <c r="L1316" s="68">
        <v>5.4617117117117102</v>
      </c>
      <c r="M1316" s="71">
        <v>0.75616273632173103</v>
      </c>
      <c r="N1316" s="68">
        <v>33.068633011911501</v>
      </c>
      <c r="O1316" s="71">
        <v>0.20814475602729099</v>
      </c>
      <c r="P1316" s="68">
        <v>34.269340974212</v>
      </c>
      <c r="Q1316" s="71">
        <v>1</v>
      </c>
      <c r="R1316" s="68">
        <v>100</v>
      </c>
    </row>
    <row r="1317" spans="1:18" x14ac:dyDescent="0.2">
      <c r="A1317" s="141" t="s">
        <v>2817</v>
      </c>
      <c r="B1317" s="67" t="s">
        <v>2818</v>
      </c>
      <c r="C1317" s="67">
        <v>65</v>
      </c>
      <c r="D1317" s="67" t="s">
        <v>340</v>
      </c>
      <c r="E1317" s="71">
        <v>0.79318049576718197</v>
      </c>
      <c r="F1317" s="68">
        <v>82.601351351351397</v>
      </c>
      <c r="G1317" s="71">
        <v>0.82307069136829403</v>
      </c>
      <c r="H1317" s="68">
        <v>72.691441441441398</v>
      </c>
      <c r="I1317" s="71">
        <v>0.81174403422754904</v>
      </c>
      <c r="J1317" s="68">
        <v>61.768018018017997</v>
      </c>
      <c r="K1317" s="71">
        <v>0.82085470107631897</v>
      </c>
      <c r="L1317" s="68">
        <v>35.698198198198199</v>
      </c>
      <c r="M1317" s="71">
        <v>0.97661834457879604</v>
      </c>
      <c r="N1317" s="68">
        <v>95.121951219512198</v>
      </c>
      <c r="O1317" s="71">
        <v>0.53361470758495</v>
      </c>
      <c r="P1317" s="68">
        <v>71.174785100286499</v>
      </c>
      <c r="Q1317" s="71"/>
      <c r="R1317" s="68"/>
    </row>
    <row r="1318" spans="1:18" x14ac:dyDescent="0.2">
      <c r="A1318" s="141" t="s">
        <v>2819</v>
      </c>
      <c r="B1318" s="67" t="s">
        <v>2820</v>
      </c>
      <c r="C1318" s="67">
        <v>65</v>
      </c>
      <c r="D1318" s="67" t="s">
        <v>340</v>
      </c>
      <c r="E1318" s="71">
        <v>0.61321100156909802</v>
      </c>
      <c r="F1318" s="68">
        <v>28.828828828828801</v>
      </c>
      <c r="G1318" s="71">
        <v>0.69559682062930495</v>
      </c>
      <c r="H1318" s="68">
        <v>18.3558558558559</v>
      </c>
      <c r="I1318" s="71">
        <v>0.61553005757254997</v>
      </c>
      <c r="J1318" s="68">
        <v>8.4459459459459492</v>
      </c>
      <c r="K1318" s="71">
        <v>0.76299837764143497</v>
      </c>
      <c r="L1318" s="68">
        <v>23.536036036035998</v>
      </c>
      <c r="M1318" s="71">
        <v>0.66263611463691596</v>
      </c>
      <c r="N1318" s="68">
        <v>15.031196823596099</v>
      </c>
      <c r="O1318" s="71">
        <v>0.329293637365286</v>
      </c>
      <c r="P1318" s="68">
        <v>51.518624641833803</v>
      </c>
      <c r="Q1318" s="71"/>
      <c r="R1318" s="68"/>
    </row>
    <row r="1319" spans="1:18" x14ac:dyDescent="0.2">
      <c r="A1319" s="141" t="s">
        <v>2821</v>
      </c>
      <c r="B1319" s="67" t="s">
        <v>2822</v>
      </c>
      <c r="C1319" s="67">
        <v>65</v>
      </c>
      <c r="D1319" s="67" t="s">
        <v>340</v>
      </c>
      <c r="E1319" s="71">
        <v>0.67055079236723902</v>
      </c>
      <c r="F1319" s="68">
        <v>47.1283783783784</v>
      </c>
      <c r="G1319" s="71">
        <v>0.70454006615884102</v>
      </c>
      <c r="H1319" s="68">
        <v>20.8333333333333</v>
      </c>
      <c r="I1319" s="71">
        <v>0.66335961359662199</v>
      </c>
      <c r="J1319" s="68">
        <v>15.315315315315299</v>
      </c>
      <c r="K1319" s="71">
        <v>0.69789909571967401</v>
      </c>
      <c r="L1319" s="68">
        <v>12.8941441441441</v>
      </c>
      <c r="M1319" s="71">
        <v>0.68267753356937699</v>
      </c>
      <c r="N1319" s="68">
        <v>18.377765173000601</v>
      </c>
      <c r="O1319" s="71">
        <v>0.27482844515892102</v>
      </c>
      <c r="P1319" s="68">
        <v>45.444126074498598</v>
      </c>
      <c r="Q1319" s="71">
        <v>1</v>
      </c>
      <c r="R1319" s="68">
        <v>100</v>
      </c>
    </row>
    <row r="1320" spans="1:18" x14ac:dyDescent="0.2">
      <c r="A1320" s="141" t="s">
        <v>874</v>
      </c>
      <c r="B1320" s="67" t="s">
        <v>2823</v>
      </c>
      <c r="C1320" s="67">
        <v>65</v>
      </c>
      <c r="D1320" s="67" t="s">
        <v>340</v>
      </c>
      <c r="E1320" s="71">
        <v>0.62943989288525304</v>
      </c>
      <c r="F1320" s="68">
        <v>33.7274774774775</v>
      </c>
      <c r="G1320" s="71">
        <v>0.68291032607037305</v>
      </c>
      <c r="H1320" s="68">
        <v>15.6531531531532</v>
      </c>
      <c r="I1320" s="71">
        <v>0.63764810508960201</v>
      </c>
      <c r="J1320" s="68">
        <v>11.542792792792801</v>
      </c>
      <c r="K1320" s="71">
        <v>0.70074735251175801</v>
      </c>
      <c r="L1320" s="68">
        <v>13.2882882882883</v>
      </c>
      <c r="M1320" s="71">
        <v>0.77954439174293499</v>
      </c>
      <c r="N1320" s="68">
        <v>39.364719228587603</v>
      </c>
      <c r="O1320" s="71">
        <v>0.34634928901159501</v>
      </c>
      <c r="P1320" s="68">
        <v>52.9512893982808</v>
      </c>
      <c r="Q1320" s="71"/>
      <c r="R1320" s="68"/>
    </row>
    <row r="1321" spans="1:18" x14ac:dyDescent="0.2">
      <c r="A1321" s="141" t="s">
        <v>876</v>
      </c>
      <c r="B1321" s="67" t="s">
        <v>2824</v>
      </c>
      <c r="C1321" s="67">
        <v>65</v>
      </c>
      <c r="D1321" s="67" t="s">
        <v>340</v>
      </c>
      <c r="E1321" s="71">
        <v>0.66612143724635797</v>
      </c>
      <c r="F1321" s="68">
        <v>45.551801801801801</v>
      </c>
      <c r="G1321" s="71">
        <v>0.71426548330399697</v>
      </c>
      <c r="H1321" s="68">
        <v>24.042792792792799</v>
      </c>
      <c r="I1321" s="71">
        <v>0.68539580014345103</v>
      </c>
      <c r="J1321" s="68">
        <v>19.1441441441441</v>
      </c>
      <c r="K1321" s="71">
        <v>0.63994169472991802</v>
      </c>
      <c r="L1321" s="68">
        <v>6.1936936936936897</v>
      </c>
      <c r="M1321" s="71">
        <v>0.73278108090052796</v>
      </c>
      <c r="N1321" s="68">
        <v>27.4532047646058</v>
      </c>
      <c r="O1321" s="71">
        <v>0.22434456440025199</v>
      </c>
      <c r="P1321" s="68">
        <v>37.421203438395402</v>
      </c>
      <c r="Q1321" s="71">
        <v>1</v>
      </c>
      <c r="R1321" s="68">
        <v>100</v>
      </c>
    </row>
    <row r="1322" spans="1:18" x14ac:dyDescent="0.2">
      <c r="A1322" s="141" t="s">
        <v>2678</v>
      </c>
      <c r="B1322" s="67" t="s">
        <v>2825</v>
      </c>
      <c r="C1322" s="67">
        <v>65</v>
      </c>
      <c r="D1322" s="67" t="s">
        <v>340</v>
      </c>
      <c r="E1322" s="71">
        <v>0.75496438563441004</v>
      </c>
      <c r="F1322" s="68">
        <v>71.734234234234194</v>
      </c>
      <c r="G1322" s="71">
        <v>0.77083151298290498</v>
      </c>
      <c r="H1322" s="68">
        <v>46.509009009008999</v>
      </c>
      <c r="I1322" s="71">
        <v>0.75189030130547396</v>
      </c>
      <c r="J1322" s="68">
        <v>39.639639639639597</v>
      </c>
      <c r="K1322" s="71">
        <v>0.75232158969929597</v>
      </c>
      <c r="L1322" s="68">
        <v>21.509009009008999</v>
      </c>
      <c r="M1322" s="71">
        <v>0.86639054045026398</v>
      </c>
      <c r="N1322" s="68">
        <v>67.668746454906398</v>
      </c>
      <c r="O1322" s="71">
        <v>0.38835236936852002</v>
      </c>
      <c r="P1322" s="68">
        <v>58.280802292263601</v>
      </c>
      <c r="Q1322" s="71">
        <v>1</v>
      </c>
      <c r="R1322" s="68">
        <v>100</v>
      </c>
    </row>
    <row r="1323" spans="1:18" x14ac:dyDescent="0.2">
      <c r="A1323" s="141" t="s">
        <v>2826</v>
      </c>
      <c r="B1323" s="67" t="s">
        <v>2827</v>
      </c>
      <c r="C1323" s="67">
        <v>65</v>
      </c>
      <c r="D1323" s="67" t="s">
        <v>340</v>
      </c>
      <c r="E1323" s="71">
        <v>0.55495101880110198</v>
      </c>
      <c r="F1323" s="68">
        <v>14.470720720720699</v>
      </c>
      <c r="G1323" s="71">
        <v>0.68828516282244701</v>
      </c>
      <c r="H1323" s="68">
        <v>17.0608108108108</v>
      </c>
      <c r="I1323" s="71">
        <v>0.61678785844689399</v>
      </c>
      <c r="J1323" s="68">
        <v>8.8400900900900901</v>
      </c>
      <c r="K1323" s="71">
        <v>0.60551264942305105</v>
      </c>
      <c r="L1323" s="68">
        <v>4.0540540540540499</v>
      </c>
      <c r="M1323" s="71">
        <v>0.66931658761440305</v>
      </c>
      <c r="N1323" s="68">
        <v>15.9387407827567</v>
      </c>
      <c r="O1323" s="71">
        <v>0.194852835698716</v>
      </c>
      <c r="P1323" s="68">
        <v>31.1174785100287</v>
      </c>
      <c r="Q1323" s="71"/>
      <c r="R1323" s="68"/>
    </row>
    <row r="1324" spans="1:18" x14ac:dyDescent="0.2">
      <c r="A1324" s="141" t="s">
        <v>2680</v>
      </c>
      <c r="B1324" s="67" t="s">
        <v>2828</v>
      </c>
      <c r="C1324" s="67">
        <v>65</v>
      </c>
      <c r="D1324" s="67" t="s">
        <v>340</v>
      </c>
      <c r="E1324" s="71">
        <v>0.618846654851955</v>
      </c>
      <c r="F1324" s="68">
        <v>30.4617117117117</v>
      </c>
      <c r="G1324" s="71">
        <v>0.74374789345941295</v>
      </c>
      <c r="H1324" s="68">
        <v>33.671171171171203</v>
      </c>
      <c r="I1324" s="71">
        <v>0.68643193344158704</v>
      </c>
      <c r="J1324" s="68">
        <v>19.369369369369402</v>
      </c>
      <c r="K1324" s="71">
        <v>0.679205889113768</v>
      </c>
      <c r="L1324" s="68">
        <v>9.9099099099099099</v>
      </c>
      <c r="M1324" s="71">
        <v>0.76618344578796205</v>
      </c>
      <c r="N1324" s="68">
        <v>35.337492909812802</v>
      </c>
      <c r="O1324" s="71">
        <v>0.21866411245704301</v>
      </c>
      <c r="P1324" s="68">
        <v>36.332378223495702</v>
      </c>
      <c r="Q1324" s="71"/>
      <c r="R1324" s="68"/>
    </row>
    <row r="1325" spans="1:18" x14ac:dyDescent="0.2">
      <c r="A1325" s="141" t="s">
        <v>2829</v>
      </c>
      <c r="B1325" s="67" t="s">
        <v>2830</v>
      </c>
      <c r="C1325" s="67">
        <v>65</v>
      </c>
      <c r="D1325" s="67" t="s">
        <v>340</v>
      </c>
      <c r="E1325" s="71">
        <v>0.681431846171482</v>
      </c>
      <c r="F1325" s="68">
        <v>50.281531531531499</v>
      </c>
      <c r="G1325" s="71">
        <v>0.71053937371824505</v>
      </c>
      <c r="H1325" s="68">
        <v>22.972972972973</v>
      </c>
      <c r="I1325" s="71">
        <v>0.689397014816725</v>
      </c>
      <c r="J1325" s="68">
        <v>20.101351351351401</v>
      </c>
      <c r="K1325" s="71">
        <v>0.68571649178493499</v>
      </c>
      <c r="L1325" s="68">
        <v>11.036036036036</v>
      </c>
      <c r="M1325" s="71">
        <v>0.76618344578796205</v>
      </c>
      <c r="N1325" s="68">
        <v>35.337492909812802</v>
      </c>
      <c r="O1325" s="71">
        <v>0.23675475092102399</v>
      </c>
      <c r="P1325" s="68">
        <v>39.197707736389702</v>
      </c>
      <c r="Q1325" s="71">
        <v>1</v>
      </c>
      <c r="R1325" s="68">
        <v>100</v>
      </c>
    </row>
    <row r="1326" spans="1:18" x14ac:dyDescent="0.2">
      <c r="A1326" s="141" t="s">
        <v>2831</v>
      </c>
      <c r="B1326" s="67" t="s">
        <v>2832</v>
      </c>
      <c r="C1326" s="67">
        <v>65</v>
      </c>
      <c r="D1326" s="67" t="s">
        <v>340</v>
      </c>
      <c r="E1326" s="71">
        <v>0.62493440202321804</v>
      </c>
      <c r="F1326" s="68">
        <v>32.4324324324324</v>
      </c>
      <c r="G1326" s="71">
        <v>0.75583292230549703</v>
      </c>
      <c r="H1326" s="68">
        <v>39.245495495495497</v>
      </c>
      <c r="I1326" s="71">
        <v>0.75227342464083502</v>
      </c>
      <c r="J1326" s="68">
        <v>39.808558558558602</v>
      </c>
      <c r="K1326" s="71">
        <v>0.50118689366640701</v>
      </c>
      <c r="L1326" s="68">
        <v>1.01351351351351</v>
      </c>
      <c r="M1326" s="71">
        <v>0.903133141826441</v>
      </c>
      <c r="N1326" s="68">
        <v>78.842881452070301</v>
      </c>
      <c r="O1326" s="71">
        <v>0.21224562767690799</v>
      </c>
      <c r="P1326" s="68">
        <v>35.128939828080199</v>
      </c>
      <c r="Q1326" s="71"/>
      <c r="R1326" s="68"/>
    </row>
    <row r="1327" spans="1:18" x14ac:dyDescent="0.2">
      <c r="A1327" s="141" t="s">
        <v>2833</v>
      </c>
      <c r="B1327" s="67" t="s">
        <v>2834</v>
      </c>
      <c r="C1327" s="67">
        <v>65</v>
      </c>
      <c r="D1327" s="67" t="s">
        <v>340</v>
      </c>
      <c r="E1327" s="71">
        <v>0.58877085156864295</v>
      </c>
      <c r="F1327" s="68">
        <v>21.790540540540501</v>
      </c>
      <c r="G1327" s="71">
        <v>0.72151203146043796</v>
      </c>
      <c r="H1327" s="68">
        <v>26.013513513513502</v>
      </c>
      <c r="I1327" s="71">
        <v>0.710119237401034</v>
      </c>
      <c r="J1327" s="68">
        <v>26.576576576576599</v>
      </c>
      <c r="K1327" s="71">
        <v>0.50765148267295601</v>
      </c>
      <c r="L1327" s="68">
        <v>1.1261261261261299</v>
      </c>
      <c r="M1327" s="71">
        <v>0.77620415525419195</v>
      </c>
      <c r="N1327" s="68">
        <v>38.287010777084497</v>
      </c>
      <c r="O1327" s="71">
        <v>0.22836735105459299</v>
      </c>
      <c r="P1327" s="68">
        <v>38.051575931232101</v>
      </c>
      <c r="Q1327" s="71"/>
      <c r="R1327" s="68"/>
    </row>
    <row r="1328" spans="1:18" x14ac:dyDescent="0.2">
      <c r="A1328" s="141" t="s">
        <v>2835</v>
      </c>
      <c r="B1328" s="67" t="s">
        <v>2836</v>
      </c>
      <c r="C1328" s="67">
        <v>65</v>
      </c>
      <c r="D1328" s="67" t="s">
        <v>340</v>
      </c>
      <c r="E1328" s="71">
        <v>0.77574370923510805</v>
      </c>
      <c r="F1328" s="68">
        <v>78.265765765765806</v>
      </c>
      <c r="G1328" s="71">
        <v>0.84345581441275497</v>
      </c>
      <c r="H1328" s="68">
        <v>83.051801801801801</v>
      </c>
      <c r="I1328" s="71">
        <v>0.88497929174294798</v>
      </c>
      <c r="J1328" s="68">
        <v>86.261261261261296</v>
      </c>
      <c r="K1328" s="71">
        <v>0.81844755020404703</v>
      </c>
      <c r="L1328" s="68">
        <v>35.135135135135101</v>
      </c>
      <c r="M1328" s="71">
        <v>0.88309172289398097</v>
      </c>
      <c r="N1328" s="68">
        <v>73.340896199659696</v>
      </c>
      <c r="O1328" s="71">
        <v>0.22448787615691801</v>
      </c>
      <c r="P1328" s="68">
        <v>37.478510028653297</v>
      </c>
      <c r="Q1328" s="71">
        <v>1</v>
      </c>
      <c r="R1328" s="68">
        <v>100</v>
      </c>
    </row>
    <row r="1329" spans="1:18" x14ac:dyDescent="0.2">
      <c r="A1329" s="141" t="s">
        <v>2837</v>
      </c>
      <c r="B1329" s="67" t="s">
        <v>2838</v>
      </c>
      <c r="C1329" s="67">
        <v>65</v>
      </c>
      <c r="D1329" s="67" t="s">
        <v>340</v>
      </c>
      <c r="E1329" s="71">
        <v>0.70963000030281798</v>
      </c>
      <c r="F1329" s="68">
        <v>58.840090090090101</v>
      </c>
      <c r="G1329" s="71">
        <v>0.78818193800142899</v>
      </c>
      <c r="H1329" s="68">
        <v>55.0675675675676</v>
      </c>
      <c r="I1329" s="71">
        <v>0.76362320895854596</v>
      </c>
      <c r="J1329" s="68">
        <v>43.581081081081102</v>
      </c>
      <c r="K1329" s="71">
        <v>0.66174150399355502</v>
      </c>
      <c r="L1329" s="68">
        <v>8.0518018018017994</v>
      </c>
      <c r="M1329" s="71">
        <v>0.81294675663036897</v>
      </c>
      <c r="N1329" s="68">
        <v>49.801474758933601</v>
      </c>
      <c r="O1329" s="71">
        <v>0.52165659393019004</v>
      </c>
      <c r="P1329" s="68">
        <v>70.085959885386799</v>
      </c>
      <c r="Q1329" s="71"/>
      <c r="R1329" s="68"/>
    </row>
    <row r="1330" spans="1:18" x14ac:dyDescent="0.2">
      <c r="A1330" s="141" t="s">
        <v>2839</v>
      </c>
      <c r="B1330" s="67" t="s">
        <v>2840</v>
      </c>
      <c r="C1330" s="67">
        <v>65</v>
      </c>
      <c r="D1330" s="67" t="s">
        <v>340</v>
      </c>
      <c r="E1330" s="71">
        <v>0.72376366484313304</v>
      </c>
      <c r="F1330" s="68">
        <v>62.781531531531499</v>
      </c>
      <c r="G1330" s="71">
        <v>0.85647020873792701</v>
      </c>
      <c r="H1330" s="68">
        <v>87.331081081081095</v>
      </c>
      <c r="I1330" s="71">
        <v>0.81260324550719998</v>
      </c>
      <c r="J1330" s="68">
        <v>61.993243243243199</v>
      </c>
      <c r="K1330" s="71">
        <v>0.85405453587551505</v>
      </c>
      <c r="L1330" s="68">
        <v>45.4391891891892</v>
      </c>
      <c r="M1330" s="71">
        <v>0.83298817556283</v>
      </c>
      <c r="N1330" s="68">
        <v>57.061826432217799</v>
      </c>
      <c r="O1330" s="71">
        <v>0.26270215853218998</v>
      </c>
      <c r="P1330" s="68">
        <v>43.782234957020101</v>
      </c>
      <c r="Q1330" s="71"/>
      <c r="R1330" s="68"/>
    </row>
    <row r="1331" spans="1:18" x14ac:dyDescent="0.2">
      <c r="A1331" s="141" t="s">
        <v>2841</v>
      </c>
      <c r="B1331" s="67" t="s">
        <v>2842</v>
      </c>
      <c r="C1331" s="67">
        <v>65</v>
      </c>
      <c r="D1331" s="67" t="s">
        <v>340</v>
      </c>
      <c r="E1331" s="71">
        <v>0.75562462594785396</v>
      </c>
      <c r="F1331" s="68">
        <v>72.015765765765806</v>
      </c>
      <c r="G1331" s="71">
        <v>0.89486604997290498</v>
      </c>
      <c r="H1331" s="68">
        <v>92.9617117117117</v>
      </c>
      <c r="I1331" s="71">
        <v>0.85180522812305304</v>
      </c>
      <c r="J1331" s="68">
        <v>75.900900900900893</v>
      </c>
      <c r="K1331" s="71">
        <v>0.80621772751669496</v>
      </c>
      <c r="L1331" s="68">
        <v>32.376126126126103</v>
      </c>
      <c r="M1331" s="71">
        <v>0.84968935800654699</v>
      </c>
      <c r="N1331" s="68">
        <v>61.996596710153099</v>
      </c>
      <c r="O1331" s="71">
        <v>0.37554476612007198</v>
      </c>
      <c r="P1331" s="68">
        <v>56.676217765042999</v>
      </c>
      <c r="Q1331" s="71"/>
      <c r="R1331" s="68"/>
    </row>
    <row r="1332" spans="1:18" x14ac:dyDescent="0.2">
      <c r="A1332" s="141" t="s">
        <v>2843</v>
      </c>
      <c r="B1332" s="67" t="s">
        <v>2844</v>
      </c>
      <c r="C1332" s="67">
        <v>65</v>
      </c>
      <c r="D1332" s="67" t="s">
        <v>340</v>
      </c>
      <c r="E1332" s="71">
        <v>0.76374495323368097</v>
      </c>
      <c r="F1332" s="68">
        <v>74.943693693693703</v>
      </c>
      <c r="G1332" s="71">
        <v>0.79467128742723403</v>
      </c>
      <c r="H1332" s="68">
        <v>58.164414414414402</v>
      </c>
      <c r="I1332" s="71">
        <v>0.77030990726011395</v>
      </c>
      <c r="J1332" s="68">
        <v>46.509009009008999</v>
      </c>
      <c r="K1332" s="71">
        <v>0.60090491117876599</v>
      </c>
      <c r="L1332" s="68">
        <v>3.6599099099099099</v>
      </c>
      <c r="M1332" s="71">
        <v>0.876411249916494</v>
      </c>
      <c r="N1332" s="68">
        <v>70.788428814520699</v>
      </c>
      <c r="O1332" s="71">
        <v>0.54017236361947896</v>
      </c>
      <c r="P1332" s="68">
        <v>71.805157593123198</v>
      </c>
      <c r="Q1332" s="71">
        <v>1</v>
      </c>
      <c r="R1332" s="68">
        <v>100</v>
      </c>
    </row>
    <row r="1333" spans="1:18" x14ac:dyDescent="0.2">
      <c r="A1333" s="141" t="s">
        <v>2845</v>
      </c>
      <c r="B1333" s="67" t="s">
        <v>2846</v>
      </c>
      <c r="C1333" s="67">
        <v>65</v>
      </c>
      <c r="D1333" s="67" t="s">
        <v>340</v>
      </c>
      <c r="E1333" s="71">
        <v>0.75291987467247901</v>
      </c>
      <c r="F1333" s="68">
        <v>71.171171171171196</v>
      </c>
      <c r="G1333" s="71">
        <v>0.78121225108865999</v>
      </c>
      <c r="H1333" s="68">
        <v>52.027027027027003</v>
      </c>
      <c r="I1333" s="71">
        <v>0.769958123497678</v>
      </c>
      <c r="J1333" s="68">
        <v>46.171171171171203</v>
      </c>
      <c r="K1333" s="71">
        <v>0.84896525771032905</v>
      </c>
      <c r="L1333" s="68">
        <v>43.693693693693703</v>
      </c>
      <c r="M1333" s="71">
        <v>0.92651479724764496</v>
      </c>
      <c r="N1333" s="68">
        <v>84.798638684061302</v>
      </c>
      <c r="O1333" s="71">
        <v>0.43794894381808602</v>
      </c>
      <c r="P1333" s="68">
        <v>63.037249283667599</v>
      </c>
      <c r="Q1333" s="71"/>
      <c r="R1333" s="68"/>
    </row>
    <row r="1334" spans="1:18" x14ac:dyDescent="0.2">
      <c r="A1334" s="141" t="s">
        <v>2847</v>
      </c>
      <c r="B1334" s="67" t="s">
        <v>2848</v>
      </c>
      <c r="C1334" s="67">
        <v>65</v>
      </c>
      <c r="D1334" s="67" t="s">
        <v>340</v>
      </c>
      <c r="E1334" s="71">
        <v>0.70868463405390703</v>
      </c>
      <c r="F1334" s="68">
        <v>58.389639639639597</v>
      </c>
      <c r="G1334" s="71">
        <v>0.78930702387625296</v>
      </c>
      <c r="H1334" s="68">
        <v>55.574324324324301</v>
      </c>
      <c r="I1334" s="71">
        <v>0.70179282075737603</v>
      </c>
      <c r="J1334" s="68">
        <v>23.536036036035998</v>
      </c>
      <c r="K1334" s="71">
        <v>0.80496501465533099</v>
      </c>
      <c r="L1334" s="68">
        <v>32.150900900900901</v>
      </c>
      <c r="M1334" s="71">
        <v>0.86639054045026398</v>
      </c>
      <c r="N1334" s="68">
        <v>67.668746454906398</v>
      </c>
      <c r="O1334" s="71">
        <v>0.380967770530313</v>
      </c>
      <c r="P1334" s="68">
        <v>57.535816618911198</v>
      </c>
      <c r="Q1334" s="71"/>
      <c r="R1334" s="68"/>
    </row>
    <row r="1335" spans="1:18" x14ac:dyDescent="0.2">
      <c r="A1335" s="141" t="s">
        <v>2849</v>
      </c>
      <c r="B1335" s="67" t="s">
        <v>2850</v>
      </c>
      <c r="C1335" s="67">
        <v>65</v>
      </c>
      <c r="D1335" s="67" t="s">
        <v>340</v>
      </c>
      <c r="E1335" s="71">
        <v>0.75529658789668397</v>
      </c>
      <c r="F1335" s="68">
        <v>71.846846846846802</v>
      </c>
      <c r="G1335" s="71">
        <v>0.80460013648946305</v>
      </c>
      <c r="H1335" s="68">
        <v>63.400900900900901</v>
      </c>
      <c r="I1335" s="71">
        <v>0.81118140412600404</v>
      </c>
      <c r="J1335" s="68">
        <v>61.486486486486498</v>
      </c>
      <c r="K1335" s="71">
        <v>0.86885516342896696</v>
      </c>
      <c r="L1335" s="68">
        <v>50.957207207207198</v>
      </c>
      <c r="M1335" s="71">
        <v>0.91649408778141495</v>
      </c>
      <c r="N1335" s="68">
        <v>82.586500283607506</v>
      </c>
      <c r="O1335" s="71">
        <v>0.37535214765756902</v>
      </c>
      <c r="P1335" s="68">
        <v>56.618911174785097</v>
      </c>
      <c r="Q1335" s="71"/>
      <c r="R1335" s="68"/>
    </row>
    <row r="1336" spans="1:18" x14ac:dyDescent="0.2">
      <c r="A1336" s="141" t="s">
        <v>2851</v>
      </c>
      <c r="B1336" s="67" t="s">
        <v>2852</v>
      </c>
      <c r="C1336" s="67">
        <v>65</v>
      </c>
      <c r="D1336" s="67" t="s">
        <v>340</v>
      </c>
      <c r="E1336" s="71">
        <v>0.68123526886900698</v>
      </c>
      <c r="F1336" s="68">
        <v>50.168918918918898</v>
      </c>
      <c r="G1336" s="71">
        <v>0.79517843233307395</v>
      </c>
      <c r="H1336" s="68">
        <v>58.3333333333333</v>
      </c>
      <c r="I1336" s="71">
        <v>0.73002861996780399</v>
      </c>
      <c r="J1336" s="68">
        <v>32.150900900900901</v>
      </c>
      <c r="K1336" s="71">
        <v>0.76515405127261404</v>
      </c>
      <c r="L1336" s="68">
        <v>24.436936936936899</v>
      </c>
      <c r="M1336" s="71">
        <v>0.84300888502906002</v>
      </c>
      <c r="N1336" s="68">
        <v>59.784458309699403</v>
      </c>
      <c r="O1336" s="71">
        <v>0.27280635574248102</v>
      </c>
      <c r="P1336" s="68">
        <v>44.985673352435498</v>
      </c>
      <c r="Q1336" s="71"/>
      <c r="R1336" s="68"/>
    </row>
    <row r="1337" spans="1:18" x14ac:dyDescent="0.2">
      <c r="A1337" s="141" t="s">
        <v>709</v>
      </c>
      <c r="B1337" s="67" t="s">
        <v>2853</v>
      </c>
      <c r="C1337" s="67">
        <v>65</v>
      </c>
      <c r="D1337" s="67" t="s">
        <v>340</v>
      </c>
      <c r="E1337" s="71">
        <v>0.73691033750074098</v>
      </c>
      <c r="F1337" s="68">
        <v>67.229729729729698</v>
      </c>
      <c r="G1337" s="71">
        <v>0.76941484769038404</v>
      </c>
      <c r="H1337" s="68">
        <v>45.889639639639597</v>
      </c>
      <c r="I1337" s="71">
        <v>0.73993460519415399</v>
      </c>
      <c r="J1337" s="68">
        <v>34.966216216216203</v>
      </c>
      <c r="K1337" s="71">
        <v>0.81836153228035002</v>
      </c>
      <c r="L1337" s="68">
        <v>35.078828828828797</v>
      </c>
      <c r="M1337" s="71">
        <v>0.85302959449529003</v>
      </c>
      <c r="N1337" s="68">
        <v>63.131026659103803</v>
      </c>
      <c r="O1337" s="71">
        <v>0.24072144534426901</v>
      </c>
      <c r="P1337" s="68">
        <v>40.171919770773599</v>
      </c>
      <c r="Q1337" s="71">
        <v>1</v>
      </c>
      <c r="R1337" s="68">
        <v>100</v>
      </c>
    </row>
    <row r="1338" spans="1:18" x14ac:dyDescent="0.2">
      <c r="A1338" s="141" t="s">
        <v>2854</v>
      </c>
      <c r="B1338" s="67" t="s">
        <v>2855</v>
      </c>
      <c r="C1338" s="67">
        <v>65</v>
      </c>
      <c r="D1338" s="67" t="s">
        <v>340</v>
      </c>
      <c r="E1338" s="71">
        <v>0.67682841434518803</v>
      </c>
      <c r="F1338" s="68">
        <v>48.930180180180201</v>
      </c>
      <c r="G1338" s="71">
        <v>0.78372222236382905</v>
      </c>
      <c r="H1338" s="68">
        <v>53.209459459459502</v>
      </c>
      <c r="I1338" s="71">
        <v>0.74828998533956204</v>
      </c>
      <c r="J1338" s="68">
        <v>38.175675675675699</v>
      </c>
      <c r="K1338" s="71">
        <v>0.77384794331603901</v>
      </c>
      <c r="L1338" s="68">
        <v>26.745495495495501</v>
      </c>
      <c r="M1338" s="71">
        <v>0.80960652014162604</v>
      </c>
      <c r="N1338" s="68">
        <v>48.553601815087902</v>
      </c>
      <c r="O1338" s="71">
        <v>0.26867540056488398</v>
      </c>
      <c r="P1338" s="68">
        <v>44.871060171919801</v>
      </c>
      <c r="Q1338" s="71"/>
      <c r="R1338" s="68"/>
    </row>
    <row r="1339" spans="1:18" x14ac:dyDescent="0.2">
      <c r="A1339" s="141" t="s">
        <v>2856</v>
      </c>
      <c r="B1339" s="67" t="s">
        <v>2857</v>
      </c>
      <c r="C1339" s="67">
        <v>65</v>
      </c>
      <c r="D1339" s="67" t="s">
        <v>340</v>
      </c>
      <c r="E1339" s="71">
        <v>0.80358480154024403</v>
      </c>
      <c r="F1339" s="68">
        <v>84.572072072072103</v>
      </c>
      <c r="G1339" s="71">
        <v>0.81028624304457098</v>
      </c>
      <c r="H1339" s="68">
        <v>66.159909909909899</v>
      </c>
      <c r="I1339" s="71">
        <v>0.83881068108007295</v>
      </c>
      <c r="J1339" s="68">
        <v>71.396396396396398</v>
      </c>
      <c r="K1339" s="71">
        <v>0.89563574192363904</v>
      </c>
      <c r="L1339" s="68">
        <v>61.993243243243199</v>
      </c>
      <c r="M1339" s="71">
        <v>0.94321597969136195</v>
      </c>
      <c r="N1339" s="68">
        <v>88.3720930232558</v>
      </c>
      <c r="O1339" s="71">
        <v>0.52997536196157702</v>
      </c>
      <c r="P1339" s="68">
        <v>70.830945558739302</v>
      </c>
      <c r="Q1339" s="71"/>
      <c r="R1339" s="68"/>
    </row>
    <row r="1340" spans="1:18" x14ac:dyDescent="0.2">
      <c r="A1340" s="141" t="s">
        <v>2858</v>
      </c>
      <c r="B1340" s="67" t="s">
        <v>2859</v>
      </c>
      <c r="C1340" s="67">
        <v>65</v>
      </c>
      <c r="D1340" s="67" t="s">
        <v>340</v>
      </c>
      <c r="E1340" s="71">
        <v>0.67038768939932603</v>
      </c>
      <c r="F1340" s="68">
        <v>47.015765765765799</v>
      </c>
      <c r="G1340" s="71">
        <v>0.72628507568807799</v>
      </c>
      <c r="H1340" s="68">
        <v>27.702702702702702</v>
      </c>
      <c r="I1340" s="71">
        <v>0.77228868633506997</v>
      </c>
      <c r="J1340" s="68">
        <v>47.240990990991001</v>
      </c>
      <c r="K1340" s="71">
        <v>0.83493458777891805</v>
      </c>
      <c r="L1340" s="68">
        <v>39.5833333333333</v>
      </c>
      <c r="M1340" s="71">
        <v>0.78622486472042197</v>
      </c>
      <c r="N1340" s="68">
        <v>41.236528644356198</v>
      </c>
      <c r="O1340" s="71">
        <v>0.23220523247414099</v>
      </c>
      <c r="P1340" s="68">
        <v>38.567335243553003</v>
      </c>
      <c r="Q1340" s="71"/>
      <c r="R1340" s="68"/>
    </row>
    <row r="1341" spans="1:18" x14ac:dyDescent="0.2">
      <c r="A1341" s="141" t="s">
        <v>2860</v>
      </c>
      <c r="B1341" s="67" t="s">
        <v>2861</v>
      </c>
      <c r="C1341" s="67">
        <v>65</v>
      </c>
      <c r="D1341" s="67" t="s">
        <v>340</v>
      </c>
      <c r="E1341" s="71">
        <v>0.69767888717529303</v>
      </c>
      <c r="F1341" s="68">
        <v>55.686936936936902</v>
      </c>
      <c r="G1341" s="71">
        <v>0.65263264766047102</v>
      </c>
      <c r="H1341" s="68">
        <v>11.768018018017999</v>
      </c>
      <c r="I1341" s="71">
        <v>0.778740393133044</v>
      </c>
      <c r="J1341" s="68">
        <v>49.155405405405403</v>
      </c>
      <c r="K1341" s="71">
        <v>0.69364831075984201</v>
      </c>
      <c r="L1341" s="68">
        <v>12.387387387387401</v>
      </c>
      <c r="M1341" s="71">
        <v>0.61921304028325197</v>
      </c>
      <c r="N1341" s="68">
        <v>10.6069200226886</v>
      </c>
      <c r="O1341" s="71">
        <v>0.44183893121515</v>
      </c>
      <c r="P1341" s="68">
        <v>63.381088825214903</v>
      </c>
      <c r="Q1341" s="71">
        <v>1</v>
      </c>
      <c r="R1341" s="68">
        <v>100</v>
      </c>
    </row>
    <row r="1342" spans="1:18" x14ac:dyDescent="0.2">
      <c r="A1342" s="141" t="s">
        <v>2862</v>
      </c>
      <c r="B1342" s="67" t="s">
        <v>2863</v>
      </c>
      <c r="C1342" s="67">
        <v>65</v>
      </c>
      <c r="D1342" s="67" t="s">
        <v>340</v>
      </c>
      <c r="E1342" s="71">
        <v>0.92088623455020202</v>
      </c>
      <c r="F1342" s="68">
        <v>99.380630630630606</v>
      </c>
      <c r="G1342" s="71">
        <v>0.82862783624895298</v>
      </c>
      <c r="H1342" s="68">
        <v>75.7882882882883</v>
      </c>
      <c r="I1342" s="71">
        <v>0.93537257805938501</v>
      </c>
      <c r="J1342" s="68">
        <v>96.283783783783804</v>
      </c>
      <c r="K1342" s="71">
        <v>0.96007862815574396</v>
      </c>
      <c r="L1342" s="68">
        <v>88.626126126126096</v>
      </c>
      <c r="M1342" s="71">
        <v>0.98997929053376998</v>
      </c>
      <c r="N1342" s="68">
        <v>97.277368122518396</v>
      </c>
      <c r="O1342" s="71">
        <v>0.89037283975315895</v>
      </c>
      <c r="P1342" s="68">
        <v>96.790830945558696</v>
      </c>
      <c r="Q1342" s="71"/>
      <c r="R1342" s="68"/>
    </row>
    <row r="1343" spans="1:18" x14ac:dyDescent="0.2">
      <c r="A1343" s="141" t="s">
        <v>2864</v>
      </c>
      <c r="B1343" s="67" t="s">
        <v>2865</v>
      </c>
      <c r="C1343" s="67">
        <v>65</v>
      </c>
      <c r="D1343" s="67" t="s">
        <v>340</v>
      </c>
      <c r="E1343" s="71">
        <v>0.94204816984813</v>
      </c>
      <c r="F1343" s="68">
        <v>100</v>
      </c>
      <c r="G1343" s="71">
        <v>0.85203869824157397</v>
      </c>
      <c r="H1343" s="68">
        <v>86.036036036035995</v>
      </c>
      <c r="I1343" s="71">
        <v>0.94023749225702202</v>
      </c>
      <c r="J1343" s="68">
        <v>96.565315315315303</v>
      </c>
      <c r="K1343" s="71">
        <v>0.97978937995086002</v>
      </c>
      <c r="L1343" s="68">
        <v>95.382882882882896</v>
      </c>
      <c r="M1343" s="71">
        <v>1</v>
      </c>
      <c r="N1343" s="68">
        <v>100</v>
      </c>
      <c r="O1343" s="71">
        <v>0.880223448639322</v>
      </c>
      <c r="P1343" s="68">
        <v>96.2750716332378</v>
      </c>
      <c r="Q1343" s="71">
        <v>1</v>
      </c>
      <c r="R1343" s="68">
        <v>100</v>
      </c>
    </row>
    <row r="1344" spans="1:18" x14ac:dyDescent="0.2">
      <c r="A1344" s="141" t="s">
        <v>636</v>
      </c>
      <c r="B1344" s="67" t="s">
        <v>2866</v>
      </c>
      <c r="C1344" s="67">
        <v>65</v>
      </c>
      <c r="D1344" s="67" t="s">
        <v>340</v>
      </c>
      <c r="E1344" s="71">
        <v>0.90600562144481001</v>
      </c>
      <c r="F1344" s="68">
        <v>98.029279279279294</v>
      </c>
      <c r="G1344" s="71">
        <v>0.83364264175970204</v>
      </c>
      <c r="H1344" s="68">
        <v>78.265765765765806</v>
      </c>
      <c r="I1344" s="71">
        <v>0.93980525078739596</v>
      </c>
      <c r="J1344" s="68">
        <v>96.509009009009006</v>
      </c>
      <c r="K1344" s="71">
        <v>0.98320241357550198</v>
      </c>
      <c r="L1344" s="68">
        <v>96.058558558558602</v>
      </c>
      <c r="M1344" s="71">
        <v>0.96993787160130895</v>
      </c>
      <c r="N1344" s="68">
        <v>94.214407260351706</v>
      </c>
      <c r="O1344" s="71">
        <v>0.80343992950014198</v>
      </c>
      <c r="P1344" s="68">
        <v>90.945558739255006</v>
      </c>
      <c r="Q1344" s="71"/>
      <c r="R1344" s="68"/>
    </row>
    <row r="1345" spans="1:18" x14ac:dyDescent="0.2">
      <c r="A1345" s="141" t="s">
        <v>2867</v>
      </c>
      <c r="B1345" s="67" t="s">
        <v>2868</v>
      </c>
      <c r="C1345" s="67">
        <v>65</v>
      </c>
      <c r="D1345" s="67" t="s">
        <v>340</v>
      </c>
      <c r="E1345" s="71">
        <v>0.89753598249155497</v>
      </c>
      <c r="F1345" s="68">
        <v>96.903153153153198</v>
      </c>
      <c r="G1345" s="71">
        <v>0.83653182297552298</v>
      </c>
      <c r="H1345" s="68">
        <v>79.954954954954999</v>
      </c>
      <c r="I1345" s="71">
        <v>0.94290982078830499</v>
      </c>
      <c r="J1345" s="68">
        <v>96.846846846846802</v>
      </c>
      <c r="K1345" s="71">
        <v>0.947594116245707</v>
      </c>
      <c r="L1345" s="68">
        <v>84.009009009009006</v>
      </c>
      <c r="M1345" s="71">
        <v>1</v>
      </c>
      <c r="N1345" s="68">
        <v>100</v>
      </c>
      <c r="O1345" s="71">
        <v>0.76064415244823902</v>
      </c>
      <c r="P1345" s="68">
        <v>87.163323782234997</v>
      </c>
      <c r="Q1345" s="71"/>
      <c r="R1345" s="68"/>
    </row>
    <row r="1346" spans="1:18" x14ac:dyDescent="0.2">
      <c r="A1346" s="141" t="s">
        <v>2869</v>
      </c>
      <c r="B1346" s="67" t="s">
        <v>2870</v>
      </c>
      <c r="C1346" s="67">
        <v>65</v>
      </c>
      <c r="D1346" s="67" t="s">
        <v>340</v>
      </c>
      <c r="E1346" s="71">
        <v>0.88766317999170996</v>
      </c>
      <c r="F1346" s="68">
        <v>95.551801801801801</v>
      </c>
      <c r="G1346" s="71">
        <v>0.80833046689630605</v>
      </c>
      <c r="H1346" s="68">
        <v>64.977477477477507</v>
      </c>
      <c r="I1346" s="71">
        <v>0.91468108053519803</v>
      </c>
      <c r="J1346" s="68">
        <v>92.792792792792795</v>
      </c>
      <c r="K1346" s="71">
        <v>0.93751629873148101</v>
      </c>
      <c r="L1346" s="68">
        <v>80.180180180180201</v>
      </c>
      <c r="M1346" s="71">
        <v>0.98329881755628301</v>
      </c>
      <c r="N1346" s="68">
        <v>96.142938173567799</v>
      </c>
      <c r="O1346" s="71">
        <v>0.79448923623928303</v>
      </c>
      <c r="P1346" s="68">
        <v>90.200573065902603</v>
      </c>
      <c r="Q1346" s="71"/>
      <c r="R1346" s="68"/>
    </row>
    <row r="1347" spans="1:18" x14ac:dyDescent="0.2">
      <c r="A1347" s="141" t="s">
        <v>2871</v>
      </c>
      <c r="B1347" s="67" t="s">
        <v>2872</v>
      </c>
      <c r="C1347" s="67">
        <v>65</v>
      </c>
      <c r="D1347" s="67" t="s">
        <v>340</v>
      </c>
      <c r="E1347" s="71">
        <v>0.89933184821907797</v>
      </c>
      <c r="F1347" s="68">
        <v>97.1283783783784</v>
      </c>
      <c r="G1347" s="71">
        <v>0.79866756262042404</v>
      </c>
      <c r="H1347" s="68">
        <v>59.966216216216203</v>
      </c>
      <c r="I1347" s="71">
        <v>0.91612240861454997</v>
      </c>
      <c r="J1347" s="68">
        <v>93.186936936936902</v>
      </c>
      <c r="K1347" s="71">
        <v>0.97623965090859099</v>
      </c>
      <c r="L1347" s="68">
        <v>94.144144144144093</v>
      </c>
      <c r="M1347" s="71">
        <v>0.92651479724764496</v>
      </c>
      <c r="N1347" s="68">
        <v>84.798638684061302</v>
      </c>
      <c r="O1347" s="71">
        <v>0.77844666992325995</v>
      </c>
      <c r="P1347" s="68">
        <v>88.481375358166204</v>
      </c>
      <c r="Q1347" s="71">
        <v>1</v>
      </c>
      <c r="R1347" s="68">
        <v>100</v>
      </c>
    </row>
    <row r="1348" spans="1:18" x14ac:dyDescent="0.2">
      <c r="A1348" s="141" t="s">
        <v>2873</v>
      </c>
      <c r="B1348" s="67" t="s">
        <v>2874</v>
      </c>
      <c r="C1348" s="67">
        <v>65</v>
      </c>
      <c r="D1348" s="67" t="s">
        <v>340</v>
      </c>
      <c r="E1348" s="71">
        <v>0.80888411731306897</v>
      </c>
      <c r="F1348" s="68">
        <v>85.472972972972997</v>
      </c>
      <c r="G1348" s="71">
        <v>0.80912745875143599</v>
      </c>
      <c r="H1348" s="68">
        <v>65.540540540540505</v>
      </c>
      <c r="I1348" s="71">
        <v>0.89956988176242403</v>
      </c>
      <c r="J1348" s="68">
        <v>89.358108108108098</v>
      </c>
      <c r="K1348" s="71">
        <v>0.91051473724137499</v>
      </c>
      <c r="L1348" s="68">
        <v>68.468468468468501</v>
      </c>
      <c r="M1348" s="71">
        <v>0.93987574320261902</v>
      </c>
      <c r="N1348" s="68">
        <v>87.634713556437902</v>
      </c>
      <c r="O1348" s="71">
        <v>0.80531688292056303</v>
      </c>
      <c r="P1348" s="68">
        <v>91.060171919770795</v>
      </c>
      <c r="Q1348" s="71">
        <v>0.4889</v>
      </c>
      <c r="R1348" s="68">
        <v>55.694227769110803</v>
      </c>
    </row>
    <row r="1349" spans="1:18" x14ac:dyDescent="0.2">
      <c r="A1349" s="141" t="s">
        <v>2875</v>
      </c>
      <c r="B1349" s="67" t="s">
        <v>2876</v>
      </c>
      <c r="C1349" s="67">
        <v>65</v>
      </c>
      <c r="D1349" s="67" t="s">
        <v>340</v>
      </c>
      <c r="E1349" s="71">
        <v>0.90989427345396701</v>
      </c>
      <c r="F1349" s="68">
        <v>98.423423423423401</v>
      </c>
      <c r="G1349" s="71">
        <v>0.82746959028678702</v>
      </c>
      <c r="H1349" s="68">
        <v>75.281531531531499</v>
      </c>
      <c r="I1349" s="71">
        <v>0.94191290460041299</v>
      </c>
      <c r="J1349" s="68">
        <v>96.734234234234194</v>
      </c>
      <c r="K1349" s="71">
        <v>0.997254210608992</v>
      </c>
      <c r="L1349" s="68">
        <v>99.2117117117117</v>
      </c>
      <c r="M1349" s="71">
        <v>1</v>
      </c>
      <c r="N1349" s="68">
        <v>100</v>
      </c>
      <c r="O1349" s="71">
        <v>0.78283466177364203</v>
      </c>
      <c r="P1349" s="68">
        <v>88.939828080229205</v>
      </c>
      <c r="Q1349" s="71"/>
      <c r="R1349" s="68"/>
    </row>
    <row r="1350" spans="1:18" x14ac:dyDescent="0.2">
      <c r="A1350" s="141" t="s">
        <v>2877</v>
      </c>
      <c r="B1350" s="67" t="s">
        <v>2878</v>
      </c>
      <c r="C1350" s="67">
        <v>65</v>
      </c>
      <c r="D1350" s="67" t="s">
        <v>340</v>
      </c>
      <c r="E1350" s="71">
        <v>0.90668049144798901</v>
      </c>
      <c r="F1350" s="68">
        <v>98.141891891891902</v>
      </c>
      <c r="G1350" s="71">
        <v>0.81836270691639601</v>
      </c>
      <c r="H1350" s="68">
        <v>70.439189189189193</v>
      </c>
      <c r="I1350" s="71">
        <v>0.92227135827827</v>
      </c>
      <c r="J1350" s="68">
        <v>94.256756756756801</v>
      </c>
      <c r="K1350" s="71">
        <v>0.97189565006476897</v>
      </c>
      <c r="L1350" s="68">
        <v>92.849099099099107</v>
      </c>
      <c r="M1350" s="71">
        <v>0.98997929053376998</v>
      </c>
      <c r="N1350" s="68">
        <v>97.277368122518396</v>
      </c>
      <c r="O1350" s="71">
        <v>0.737573942894727</v>
      </c>
      <c r="P1350" s="68">
        <v>85.100286532951301</v>
      </c>
      <c r="Q1350" s="71">
        <v>1</v>
      </c>
      <c r="R1350" s="68">
        <v>100</v>
      </c>
    </row>
    <row r="1351" spans="1:18" x14ac:dyDescent="0.2">
      <c r="A1351" s="141" t="s">
        <v>2879</v>
      </c>
      <c r="B1351" s="67" t="s">
        <v>2880</v>
      </c>
      <c r="C1351" s="67">
        <v>65</v>
      </c>
      <c r="D1351" s="67" t="s">
        <v>340</v>
      </c>
      <c r="E1351" s="71">
        <v>0.87012891339908505</v>
      </c>
      <c r="F1351" s="68">
        <v>93.412162162162204</v>
      </c>
      <c r="G1351" s="71">
        <v>0.80260933165471404</v>
      </c>
      <c r="H1351" s="68">
        <v>61.768018018017997</v>
      </c>
      <c r="I1351" s="71">
        <v>0.89745616623722002</v>
      </c>
      <c r="J1351" s="68">
        <v>89.132882882882896</v>
      </c>
      <c r="K1351" s="71">
        <v>0.88462341689238499</v>
      </c>
      <c r="L1351" s="68">
        <v>57.207207207207198</v>
      </c>
      <c r="M1351" s="71">
        <v>0.93653550671387498</v>
      </c>
      <c r="N1351" s="68">
        <v>86.840612592172405</v>
      </c>
      <c r="O1351" s="71">
        <v>0.69954905889631702</v>
      </c>
      <c r="P1351" s="68">
        <v>82.578796561604605</v>
      </c>
      <c r="Q1351" s="71">
        <v>1</v>
      </c>
      <c r="R1351" s="68">
        <v>100</v>
      </c>
    </row>
    <row r="1352" spans="1:18" x14ac:dyDescent="0.2">
      <c r="A1352" s="141" t="s">
        <v>2881</v>
      </c>
      <c r="B1352" s="67" t="s">
        <v>2882</v>
      </c>
      <c r="C1352" s="67">
        <v>65</v>
      </c>
      <c r="D1352" s="67" t="s">
        <v>340</v>
      </c>
      <c r="E1352" s="71">
        <v>0.80955548445283099</v>
      </c>
      <c r="F1352" s="68">
        <v>85.867117117117104</v>
      </c>
      <c r="G1352" s="71">
        <v>0.78824414796261499</v>
      </c>
      <c r="H1352" s="68">
        <v>55.123873873873897</v>
      </c>
      <c r="I1352" s="71">
        <v>0.883984196374618</v>
      </c>
      <c r="J1352" s="68">
        <v>85.698198198198199</v>
      </c>
      <c r="K1352" s="71">
        <v>0.85500953321579398</v>
      </c>
      <c r="L1352" s="68">
        <v>45.664414414414402</v>
      </c>
      <c r="M1352" s="71">
        <v>0.93653550671387498</v>
      </c>
      <c r="N1352" s="68">
        <v>86.840612592172405</v>
      </c>
      <c r="O1352" s="71">
        <v>0.58400403799725398</v>
      </c>
      <c r="P1352" s="68">
        <v>75.759312320916905</v>
      </c>
      <c r="Q1352" s="71"/>
      <c r="R1352" s="68"/>
    </row>
    <row r="1353" spans="1:18" x14ac:dyDescent="0.2">
      <c r="A1353" s="141" t="s">
        <v>2883</v>
      </c>
      <c r="B1353" s="67" t="s">
        <v>2884</v>
      </c>
      <c r="C1353" s="67">
        <v>65</v>
      </c>
      <c r="D1353" s="67" t="s">
        <v>340</v>
      </c>
      <c r="E1353" s="71">
        <v>0.88865796619007698</v>
      </c>
      <c r="F1353" s="68">
        <v>95.664414414414395</v>
      </c>
      <c r="G1353" s="71">
        <v>0.82275506000401599</v>
      </c>
      <c r="H1353" s="68">
        <v>72.578828828828804</v>
      </c>
      <c r="I1353" s="71">
        <v>0.89355482568393696</v>
      </c>
      <c r="J1353" s="68">
        <v>88.063063063063098</v>
      </c>
      <c r="K1353" s="71">
        <v>0.97061463946854398</v>
      </c>
      <c r="L1353" s="68">
        <v>92.623873873873904</v>
      </c>
      <c r="M1353" s="71">
        <v>0.91315385129267201</v>
      </c>
      <c r="N1353" s="68">
        <v>81.565513329551905</v>
      </c>
      <c r="O1353" s="71">
        <v>0.73356942069129505</v>
      </c>
      <c r="P1353" s="68">
        <v>84.699140401146096</v>
      </c>
      <c r="Q1353" s="71">
        <v>0.99829999999999997</v>
      </c>
      <c r="R1353" s="68">
        <v>73.0109204368175</v>
      </c>
    </row>
    <row r="1354" spans="1:18" x14ac:dyDescent="0.2">
      <c r="A1354" s="141" t="s">
        <v>2885</v>
      </c>
      <c r="B1354" s="67" t="s">
        <v>2886</v>
      </c>
      <c r="C1354" s="67">
        <v>65</v>
      </c>
      <c r="D1354" s="67" t="s">
        <v>340</v>
      </c>
      <c r="E1354" s="71">
        <v>0.78651018169211195</v>
      </c>
      <c r="F1354" s="68">
        <v>80.968468468468501</v>
      </c>
      <c r="G1354" s="71">
        <v>0.80148011177879797</v>
      </c>
      <c r="H1354" s="68">
        <v>61.261261261261303</v>
      </c>
      <c r="I1354" s="71">
        <v>0.90259417541693199</v>
      </c>
      <c r="J1354" s="68">
        <v>90.033783783783804</v>
      </c>
      <c r="K1354" s="71">
        <v>0.84878917654707697</v>
      </c>
      <c r="L1354" s="68">
        <v>43.637387387387399</v>
      </c>
      <c r="M1354" s="71">
        <v>0.91315385129267201</v>
      </c>
      <c r="N1354" s="68">
        <v>81.565513329551905</v>
      </c>
      <c r="O1354" s="71">
        <v>0.68014377511719404</v>
      </c>
      <c r="P1354" s="68">
        <v>81.489971346704905</v>
      </c>
      <c r="Q1354" s="71">
        <v>0.57289999999999996</v>
      </c>
      <c r="R1354" s="68">
        <v>60.218408736349403</v>
      </c>
    </row>
    <row r="1355" spans="1:18" x14ac:dyDescent="0.2">
      <c r="A1355" s="141" t="s">
        <v>2887</v>
      </c>
      <c r="B1355" s="67" t="s">
        <v>2888</v>
      </c>
      <c r="C1355" s="67">
        <v>65</v>
      </c>
      <c r="D1355" s="67" t="s">
        <v>340</v>
      </c>
      <c r="E1355" s="71">
        <v>0.74364558813642101</v>
      </c>
      <c r="F1355" s="68">
        <v>68.975225225225202</v>
      </c>
      <c r="G1355" s="71">
        <v>0.71908338140738504</v>
      </c>
      <c r="H1355" s="68">
        <v>25</v>
      </c>
      <c r="I1355" s="71">
        <v>0.83048820003623303</v>
      </c>
      <c r="J1355" s="68">
        <v>67.905405405405403</v>
      </c>
      <c r="K1355" s="71">
        <v>0.90368618268155498</v>
      </c>
      <c r="L1355" s="68">
        <v>65.540540540540505</v>
      </c>
      <c r="M1355" s="71">
        <v>0.83632841205157304</v>
      </c>
      <c r="N1355" s="68">
        <v>58.252977878616001</v>
      </c>
      <c r="O1355" s="71">
        <v>0.42864176450535602</v>
      </c>
      <c r="P1355" s="68">
        <v>62.234957020057301</v>
      </c>
      <c r="Q1355" s="71"/>
      <c r="R1355" s="68"/>
    </row>
    <row r="1356" spans="1:18" x14ac:dyDescent="0.2">
      <c r="A1356" s="141" t="s">
        <v>2889</v>
      </c>
      <c r="B1356" s="67" t="s">
        <v>2890</v>
      </c>
      <c r="C1356" s="67">
        <v>65</v>
      </c>
      <c r="D1356" s="67" t="s">
        <v>340</v>
      </c>
      <c r="E1356" s="71">
        <v>0.78892800068386904</v>
      </c>
      <c r="F1356" s="68">
        <v>81.813063063063098</v>
      </c>
      <c r="G1356" s="71">
        <v>0.75578836762076995</v>
      </c>
      <c r="H1356" s="68">
        <v>39.1891891891892</v>
      </c>
      <c r="I1356" s="71">
        <v>0.88543627316735696</v>
      </c>
      <c r="J1356" s="68">
        <v>86.430180180180201</v>
      </c>
      <c r="K1356" s="71">
        <v>0.92981014608130896</v>
      </c>
      <c r="L1356" s="68">
        <v>76.576576576576599</v>
      </c>
      <c r="M1356" s="71">
        <v>0.89311243236021098</v>
      </c>
      <c r="N1356" s="68">
        <v>75.496313102665894</v>
      </c>
      <c r="O1356" s="71">
        <v>0.48049278418969699</v>
      </c>
      <c r="P1356" s="68">
        <v>66.704871060171897</v>
      </c>
      <c r="Q1356" s="71"/>
      <c r="R1356" s="68"/>
    </row>
    <row r="1357" spans="1:18" x14ac:dyDescent="0.2">
      <c r="A1357" s="141" t="s">
        <v>2891</v>
      </c>
      <c r="B1357" s="67" t="s">
        <v>2892</v>
      </c>
      <c r="C1357" s="67">
        <v>65</v>
      </c>
      <c r="D1357" s="67" t="s">
        <v>340</v>
      </c>
      <c r="E1357" s="71">
        <v>0.79436976203460097</v>
      </c>
      <c r="F1357" s="68">
        <v>82.826576576576599</v>
      </c>
      <c r="G1357" s="71">
        <v>0.74922686799202398</v>
      </c>
      <c r="H1357" s="68">
        <v>35.979729729729698</v>
      </c>
      <c r="I1357" s="71">
        <v>0.86488358189077497</v>
      </c>
      <c r="J1357" s="68">
        <v>79.617117117117104</v>
      </c>
      <c r="K1357" s="71">
        <v>0.866331090182067</v>
      </c>
      <c r="L1357" s="68">
        <v>49.887387387387399</v>
      </c>
      <c r="M1357" s="71">
        <v>0.86305030396152005</v>
      </c>
      <c r="N1357" s="68">
        <v>65.910380034032897</v>
      </c>
      <c r="O1357" s="71">
        <v>0.42552672818121601</v>
      </c>
      <c r="P1357" s="68">
        <v>61.661891117478497</v>
      </c>
      <c r="Q1357" s="71">
        <v>0.99719999999999998</v>
      </c>
      <c r="R1357" s="68">
        <v>72.074882995319797</v>
      </c>
    </row>
    <row r="1358" spans="1:18" x14ac:dyDescent="0.2">
      <c r="A1358" s="141" t="s">
        <v>2893</v>
      </c>
      <c r="B1358" s="67" t="s">
        <v>2894</v>
      </c>
      <c r="C1358" s="67">
        <v>65</v>
      </c>
      <c r="D1358" s="67" t="s">
        <v>340</v>
      </c>
      <c r="E1358" s="71">
        <v>0.63003270680482903</v>
      </c>
      <c r="F1358" s="68">
        <v>34.009009009008999</v>
      </c>
      <c r="G1358" s="71">
        <v>0.76261748775644</v>
      </c>
      <c r="H1358" s="68">
        <v>42.736486486486498</v>
      </c>
      <c r="I1358" s="71">
        <v>0.86065674723389995</v>
      </c>
      <c r="J1358" s="68">
        <v>78.603603603603602</v>
      </c>
      <c r="K1358" s="71">
        <v>0.75292886037460305</v>
      </c>
      <c r="L1358" s="68">
        <v>21.6779279279279</v>
      </c>
      <c r="M1358" s="71">
        <v>0.85302959449529003</v>
      </c>
      <c r="N1358" s="68">
        <v>63.131026659103803</v>
      </c>
      <c r="O1358" s="71">
        <v>0.395263550968739</v>
      </c>
      <c r="P1358" s="68">
        <v>58.739255014326702</v>
      </c>
      <c r="Q1358" s="71">
        <v>0.15570000000000001</v>
      </c>
      <c r="R1358" s="68">
        <v>45.085803432137297</v>
      </c>
    </row>
    <row r="1359" spans="1:18" x14ac:dyDescent="0.2">
      <c r="A1359" s="141" t="s">
        <v>2211</v>
      </c>
      <c r="B1359" s="67" t="s">
        <v>2895</v>
      </c>
      <c r="C1359" s="67">
        <v>65</v>
      </c>
      <c r="D1359" s="67" t="s">
        <v>340</v>
      </c>
      <c r="E1359" s="71">
        <v>0.71562258853537397</v>
      </c>
      <c r="F1359" s="68">
        <v>60.698198198198199</v>
      </c>
      <c r="G1359" s="71">
        <v>0.76941461520628995</v>
      </c>
      <c r="H1359" s="68">
        <v>45.8333333333333</v>
      </c>
      <c r="I1359" s="71">
        <v>0.83864936745974294</v>
      </c>
      <c r="J1359" s="68">
        <v>71.171171171171196</v>
      </c>
      <c r="K1359" s="71">
        <v>0.68470863471966403</v>
      </c>
      <c r="L1359" s="68">
        <v>10.923423423423399</v>
      </c>
      <c r="M1359" s="71">
        <v>0.903133141826441</v>
      </c>
      <c r="N1359" s="68">
        <v>78.842881452070301</v>
      </c>
      <c r="O1359" s="71">
        <v>0.38220718346472998</v>
      </c>
      <c r="P1359" s="68">
        <v>57.707736389684797</v>
      </c>
      <c r="Q1359" s="71"/>
      <c r="R1359" s="68"/>
    </row>
    <row r="1360" spans="1:18" x14ac:dyDescent="0.2">
      <c r="A1360" s="141" t="s">
        <v>2896</v>
      </c>
      <c r="B1360" s="67" t="s">
        <v>2897</v>
      </c>
      <c r="C1360" s="67">
        <v>65</v>
      </c>
      <c r="D1360" s="67" t="s">
        <v>340</v>
      </c>
      <c r="E1360" s="71">
        <v>0.72963467139070703</v>
      </c>
      <c r="F1360" s="68">
        <v>65.033783783783804</v>
      </c>
      <c r="G1360" s="71">
        <v>0.75454904413690405</v>
      </c>
      <c r="H1360" s="68">
        <v>38.400900900900901</v>
      </c>
      <c r="I1360" s="71">
        <v>0.832319748934091</v>
      </c>
      <c r="J1360" s="68">
        <v>68.412162162162204</v>
      </c>
      <c r="K1360" s="71">
        <v>0.77986689529740705</v>
      </c>
      <c r="L1360" s="68">
        <v>27.759009009008999</v>
      </c>
      <c r="M1360" s="71">
        <v>0.76952368227670498</v>
      </c>
      <c r="N1360" s="68">
        <v>36.868973340896197</v>
      </c>
      <c r="O1360" s="71">
        <v>0.63004865769913598</v>
      </c>
      <c r="P1360" s="68">
        <v>78.280802292263601</v>
      </c>
      <c r="Q1360" s="71">
        <v>0.61150000000000004</v>
      </c>
      <c r="R1360" s="68">
        <v>61.856474258970401</v>
      </c>
    </row>
    <row r="1361" spans="1:18" x14ac:dyDescent="0.2">
      <c r="A1361" s="141" t="s">
        <v>2898</v>
      </c>
      <c r="B1361" s="67" t="s">
        <v>2899</v>
      </c>
      <c r="C1361" s="67">
        <v>65</v>
      </c>
      <c r="D1361" s="67" t="s">
        <v>340</v>
      </c>
      <c r="E1361" s="71">
        <v>0.54396443812024098</v>
      </c>
      <c r="F1361" s="68">
        <v>12.443693693693699</v>
      </c>
      <c r="G1361" s="71">
        <v>0.73180230067459595</v>
      </c>
      <c r="H1361" s="68">
        <v>29.504504504504499</v>
      </c>
      <c r="I1361" s="71">
        <v>0.71003781544370603</v>
      </c>
      <c r="J1361" s="68">
        <v>26.463963963964002</v>
      </c>
      <c r="K1361" s="71">
        <v>0.57533552971695701</v>
      </c>
      <c r="L1361" s="68">
        <v>2.8716216216216202</v>
      </c>
      <c r="M1361" s="71">
        <v>0.76952368227670498</v>
      </c>
      <c r="N1361" s="68">
        <v>36.868973340896197</v>
      </c>
      <c r="O1361" s="71">
        <v>0.47708730060948301</v>
      </c>
      <c r="P1361" s="68">
        <v>66.475644699140403</v>
      </c>
      <c r="Q1361" s="71">
        <v>0</v>
      </c>
      <c r="R1361" s="68">
        <v>33.229329173166903</v>
      </c>
    </row>
    <row r="1362" spans="1:18" x14ac:dyDescent="0.2">
      <c r="A1362" s="141" t="s">
        <v>2900</v>
      </c>
      <c r="B1362" s="67" t="s">
        <v>2901</v>
      </c>
      <c r="C1362" s="67">
        <v>65</v>
      </c>
      <c r="D1362" s="67" t="s">
        <v>340</v>
      </c>
      <c r="E1362" s="71">
        <v>0.67574772768526403</v>
      </c>
      <c r="F1362" s="68">
        <v>48.704954954954999</v>
      </c>
      <c r="G1362" s="71">
        <v>0.85563985303589796</v>
      </c>
      <c r="H1362" s="68">
        <v>86.936936936936902</v>
      </c>
      <c r="I1362" s="71">
        <v>0.84325434407680999</v>
      </c>
      <c r="J1362" s="68">
        <v>72.9166666666667</v>
      </c>
      <c r="K1362" s="71">
        <v>0.823912609999367</v>
      </c>
      <c r="L1362" s="68">
        <v>36.7117117117117</v>
      </c>
      <c r="M1362" s="71">
        <v>0.87975148640523704</v>
      </c>
      <c r="N1362" s="68">
        <v>72.036301758366406</v>
      </c>
      <c r="O1362" s="71">
        <v>0.65192807259427299</v>
      </c>
      <c r="P1362" s="68">
        <v>79.484240687679105</v>
      </c>
      <c r="Q1362" s="71">
        <v>0</v>
      </c>
      <c r="R1362" s="68">
        <v>33.229329173166903</v>
      </c>
    </row>
    <row r="1363" spans="1:18" x14ac:dyDescent="0.2">
      <c r="A1363" s="141" t="s">
        <v>2902</v>
      </c>
      <c r="B1363" s="67" t="s">
        <v>2903</v>
      </c>
      <c r="C1363" s="67">
        <v>65</v>
      </c>
      <c r="D1363" s="67" t="s">
        <v>340</v>
      </c>
      <c r="E1363" s="71">
        <v>0.67295215874137904</v>
      </c>
      <c r="F1363" s="68">
        <v>47.9166666666667</v>
      </c>
      <c r="G1363" s="71">
        <v>0.73780155610478704</v>
      </c>
      <c r="H1363" s="68">
        <v>31.756756756756801</v>
      </c>
      <c r="I1363" s="71">
        <v>0.71984878865470803</v>
      </c>
      <c r="J1363" s="68">
        <v>29.1666666666667</v>
      </c>
      <c r="K1363" s="71">
        <v>0.52178914525879705</v>
      </c>
      <c r="L1363" s="68">
        <v>1.6328828828828801</v>
      </c>
      <c r="M1363" s="71">
        <v>0.83632841205157304</v>
      </c>
      <c r="N1363" s="68">
        <v>58.252977878616001</v>
      </c>
      <c r="O1363" s="71">
        <v>0.22414505037840701</v>
      </c>
      <c r="P1363" s="68">
        <v>37.3638968481375</v>
      </c>
      <c r="Q1363" s="71">
        <v>0.99780000000000002</v>
      </c>
      <c r="R1363" s="68">
        <v>72.308892355694198</v>
      </c>
    </row>
    <row r="1364" spans="1:18" x14ac:dyDescent="0.2">
      <c r="A1364" s="141" t="s">
        <v>2904</v>
      </c>
      <c r="B1364" s="67" t="s">
        <v>2905</v>
      </c>
      <c r="C1364" s="67">
        <v>65</v>
      </c>
      <c r="D1364" s="67" t="s">
        <v>340</v>
      </c>
      <c r="E1364" s="71">
        <v>0.53462337152281103</v>
      </c>
      <c r="F1364" s="68">
        <v>11.036036036036</v>
      </c>
      <c r="G1364" s="71">
        <v>0.66734983642881496</v>
      </c>
      <c r="H1364" s="68">
        <v>13.231981981982001</v>
      </c>
      <c r="I1364" s="71">
        <v>0.66087726931520197</v>
      </c>
      <c r="J1364" s="68">
        <v>14.8085585585586</v>
      </c>
      <c r="K1364" s="71">
        <v>0.66403441619506498</v>
      </c>
      <c r="L1364" s="68">
        <v>8.2770270270270299</v>
      </c>
      <c r="M1364" s="71">
        <v>0.79624557418665198</v>
      </c>
      <c r="N1364" s="68">
        <v>44.753261486103199</v>
      </c>
      <c r="O1364" s="71">
        <v>0.41923313301113402</v>
      </c>
      <c r="P1364" s="68">
        <v>61.203438395415503</v>
      </c>
      <c r="Q1364" s="71">
        <v>0</v>
      </c>
      <c r="R1364" s="68">
        <v>33.229329173166903</v>
      </c>
    </row>
    <row r="1365" spans="1:18" x14ac:dyDescent="0.2">
      <c r="A1365" s="141" t="s">
        <v>2906</v>
      </c>
      <c r="B1365" s="67" t="s">
        <v>2907</v>
      </c>
      <c r="C1365" s="67">
        <v>65</v>
      </c>
      <c r="D1365" s="67" t="s">
        <v>340</v>
      </c>
      <c r="E1365" s="71">
        <v>0.70015674145020501</v>
      </c>
      <c r="F1365" s="68">
        <v>56.531531531531499</v>
      </c>
      <c r="G1365" s="71">
        <v>0.67779388126754303</v>
      </c>
      <c r="H1365" s="68">
        <v>14.8648648648649</v>
      </c>
      <c r="I1365" s="71">
        <v>0.74940232344896096</v>
      </c>
      <c r="J1365" s="68">
        <v>38.626126126126103</v>
      </c>
      <c r="K1365" s="71">
        <v>0.73465023510476901</v>
      </c>
      <c r="L1365" s="68">
        <v>18.524774774774802</v>
      </c>
      <c r="M1365" s="71">
        <v>0.85636983098403396</v>
      </c>
      <c r="N1365" s="68">
        <v>63.868406125921702</v>
      </c>
      <c r="O1365" s="71">
        <v>0.18272417789592199</v>
      </c>
      <c r="P1365" s="68">
        <v>27.564469914040099</v>
      </c>
      <c r="Q1365" s="71">
        <v>1</v>
      </c>
      <c r="R1365" s="68">
        <v>100</v>
      </c>
    </row>
    <row r="1366" spans="1:18" x14ac:dyDescent="0.2">
      <c r="A1366" s="141" t="s">
        <v>2908</v>
      </c>
      <c r="B1366" s="67" t="s">
        <v>2909</v>
      </c>
      <c r="C1366" s="67">
        <v>65</v>
      </c>
      <c r="D1366" s="67" t="s">
        <v>340</v>
      </c>
      <c r="E1366" s="71">
        <v>0.51091369084848903</v>
      </c>
      <c r="F1366" s="68">
        <v>8.0518018018017994</v>
      </c>
      <c r="G1366" s="71">
        <v>0.62479622948943803</v>
      </c>
      <c r="H1366" s="68">
        <v>9.6283783783783807</v>
      </c>
      <c r="I1366" s="71">
        <v>0.71260626973350105</v>
      </c>
      <c r="J1366" s="68">
        <v>27.308558558558602</v>
      </c>
      <c r="K1366" s="71">
        <v>0.73655448428561399</v>
      </c>
      <c r="L1366" s="68">
        <v>18.862612612612601</v>
      </c>
      <c r="M1366" s="71">
        <v>0.612532567305765</v>
      </c>
      <c r="N1366" s="68">
        <v>10.096426545660799</v>
      </c>
      <c r="O1366" s="71">
        <v>0.37759259427661601</v>
      </c>
      <c r="P1366" s="68">
        <v>56.962750716332401</v>
      </c>
      <c r="Q1366" s="71">
        <v>1.4E-3</v>
      </c>
      <c r="R1366" s="68">
        <v>35.335413416536703</v>
      </c>
    </row>
    <row r="1367" spans="1:18" x14ac:dyDescent="0.2">
      <c r="A1367" s="141" t="s">
        <v>2910</v>
      </c>
      <c r="B1367" s="67" t="s">
        <v>2911</v>
      </c>
      <c r="C1367" s="67">
        <v>65</v>
      </c>
      <c r="D1367" s="67" t="s">
        <v>340</v>
      </c>
      <c r="E1367" s="71">
        <v>0.87407969972093202</v>
      </c>
      <c r="F1367" s="68">
        <v>93.918918918918905</v>
      </c>
      <c r="G1367" s="71">
        <v>0.77606642001007697</v>
      </c>
      <c r="H1367" s="68">
        <v>49.099099099099099</v>
      </c>
      <c r="I1367" s="71">
        <v>0.89540613332187902</v>
      </c>
      <c r="J1367" s="68">
        <v>88.457207207207205</v>
      </c>
      <c r="K1367" s="71">
        <v>0.94241449374465203</v>
      </c>
      <c r="L1367" s="68">
        <v>81.925675675675706</v>
      </c>
      <c r="M1367" s="71">
        <v>0.96659763511256602</v>
      </c>
      <c r="N1367" s="68">
        <v>93.420306296086196</v>
      </c>
      <c r="O1367" s="71">
        <v>0.78991381641548397</v>
      </c>
      <c r="P1367" s="68">
        <v>89.684813753581693</v>
      </c>
      <c r="Q1367" s="71"/>
      <c r="R1367" s="68"/>
    </row>
    <row r="1368" spans="1:18" x14ac:dyDescent="0.2">
      <c r="A1368" s="141" t="s">
        <v>2912</v>
      </c>
      <c r="B1368" s="67" t="s">
        <v>2913</v>
      </c>
      <c r="C1368" s="67">
        <v>65</v>
      </c>
      <c r="D1368" s="67" t="s">
        <v>340</v>
      </c>
      <c r="E1368" s="71">
        <v>0.76187924169613097</v>
      </c>
      <c r="F1368" s="68">
        <v>74.042792792792795</v>
      </c>
      <c r="G1368" s="71">
        <v>0.78856026752320596</v>
      </c>
      <c r="H1368" s="68">
        <v>55.405405405405403</v>
      </c>
      <c r="I1368" s="71">
        <v>0.90694558906556499</v>
      </c>
      <c r="J1368" s="68">
        <v>91.159909909909899</v>
      </c>
      <c r="K1368" s="71">
        <v>0.97574631564555203</v>
      </c>
      <c r="L1368" s="68">
        <v>93.918918918918905</v>
      </c>
      <c r="M1368" s="71">
        <v>0.95991716213507905</v>
      </c>
      <c r="N1368" s="68">
        <v>92.002268859897896</v>
      </c>
      <c r="O1368" s="71">
        <v>0.70800611580738104</v>
      </c>
      <c r="P1368" s="68">
        <v>83.037249283667606</v>
      </c>
      <c r="Q1368" s="71">
        <v>0.2321</v>
      </c>
      <c r="R1368" s="68">
        <v>47.269890795631802</v>
      </c>
    </row>
    <row r="1369" spans="1:18" x14ac:dyDescent="0.2">
      <c r="A1369" s="141" t="s">
        <v>2914</v>
      </c>
      <c r="B1369" s="67" t="s">
        <v>2915</v>
      </c>
      <c r="C1369" s="67">
        <v>65</v>
      </c>
      <c r="D1369" s="67" t="s">
        <v>340</v>
      </c>
      <c r="E1369" s="71">
        <v>0.872122913878836</v>
      </c>
      <c r="F1369" s="68">
        <v>93.693693693693703</v>
      </c>
      <c r="G1369" s="71">
        <v>0.77053132591897799</v>
      </c>
      <c r="H1369" s="68">
        <v>46.452702702702702</v>
      </c>
      <c r="I1369" s="71">
        <v>0.869946904221503</v>
      </c>
      <c r="J1369" s="68">
        <v>81.418918918918905</v>
      </c>
      <c r="K1369" s="71">
        <v>0.90066681887858802</v>
      </c>
      <c r="L1369" s="68">
        <v>63.907657657657701</v>
      </c>
      <c r="M1369" s="71">
        <v>0.95991716213507905</v>
      </c>
      <c r="N1369" s="68">
        <v>92.002268859897896</v>
      </c>
      <c r="O1369" s="71">
        <v>0.73167527211886596</v>
      </c>
      <c r="P1369" s="68">
        <v>84.469914040114602</v>
      </c>
      <c r="Q1369" s="71">
        <v>1</v>
      </c>
      <c r="R1369" s="68">
        <v>100</v>
      </c>
    </row>
    <row r="1370" spans="1:18" x14ac:dyDescent="0.2">
      <c r="A1370" s="141" t="s">
        <v>2916</v>
      </c>
      <c r="B1370" s="67" t="s">
        <v>2917</v>
      </c>
      <c r="C1370" s="67">
        <v>65</v>
      </c>
      <c r="D1370" s="67" t="s">
        <v>340</v>
      </c>
      <c r="E1370" s="71">
        <v>0.58682821577460298</v>
      </c>
      <c r="F1370" s="68">
        <v>21.2837837837838</v>
      </c>
      <c r="G1370" s="71">
        <v>0.70520371352364697</v>
      </c>
      <c r="H1370" s="68">
        <v>21.114864864864899</v>
      </c>
      <c r="I1370" s="71">
        <v>0.76649656440826797</v>
      </c>
      <c r="J1370" s="68">
        <v>44.5382882882883</v>
      </c>
      <c r="K1370" s="71">
        <v>0.711060160662214</v>
      </c>
      <c r="L1370" s="68">
        <v>14.527027027027</v>
      </c>
      <c r="M1370" s="71">
        <v>0.80960652014162604</v>
      </c>
      <c r="N1370" s="68">
        <v>48.553601815087902</v>
      </c>
      <c r="O1370" s="71">
        <v>0.37955233591186599</v>
      </c>
      <c r="P1370" s="68">
        <v>57.306590257879698</v>
      </c>
      <c r="Q1370" s="71">
        <v>0.14904999999999999</v>
      </c>
      <c r="R1370" s="68">
        <v>44.929797191887701</v>
      </c>
    </row>
    <row r="1371" spans="1:18" x14ac:dyDescent="0.2">
      <c r="A1371" s="141" t="s">
        <v>2918</v>
      </c>
      <c r="B1371" s="67" t="s">
        <v>2919</v>
      </c>
      <c r="C1371" s="67">
        <v>65</v>
      </c>
      <c r="D1371" s="67" t="s">
        <v>340</v>
      </c>
      <c r="E1371" s="71">
        <v>0.81888375473822095</v>
      </c>
      <c r="F1371" s="68">
        <v>87.556306306306297</v>
      </c>
      <c r="G1371" s="71">
        <v>0.78659922114740699</v>
      </c>
      <c r="H1371" s="68">
        <v>54.617117117117097</v>
      </c>
      <c r="I1371" s="71">
        <v>0.89114217350606895</v>
      </c>
      <c r="J1371" s="68">
        <v>87.443693693693703</v>
      </c>
      <c r="K1371" s="71">
        <v>0.86765185174791504</v>
      </c>
      <c r="L1371" s="68">
        <v>50.3941441441441</v>
      </c>
      <c r="M1371" s="71">
        <v>0.89645266884895403</v>
      </c>
      <c r="N1371" s="68">
        <v>76.574021554168993</v>
      </c>
      <c r="O1371" s="71">
        <v>0.65257285844075696</v>
      </c>
      <c r="P1371" s="68">
        <v>79.541547277936999</v>
      </c>
      <c r="Q1371" s="71"/>
      <c r="R1371" s="68"/>
    </row>
    <row r="1372" spans="1:18" x14ac:dyDescent="0.2">
      <c r="A1372" s="141" t="s">
        <v>2920</v>
      </c>
      <c r="B1372" s="67" t="s">
        <v>2921</v>
      </c>
      <c r="C1372" s="67">
        <v>65</v>
      </c>
      <c r="D1372" s="67" t="s">
        <v>340</v>
      </c>
      <c r="E1372" s="71">
        <v>0.64366287621336005</v>
      </c>
      <c r="F1372" s="68">
        <v>38.400900900900901</v>
      </c>
      <c r="G1372" s="71">
        <v>0.66290987071625496</v>
      </c>
      <c r="H1372" s="68">
        <v>12.8378378378378</v>
      </c>
      <c r="I1372" s="71">
        <v>0.79977579504944896</v>
      </c>
      <c r="J1372" s="68">
        <v>56.925675675675699</v>
      </c>
      <c r="K1372" s="71">
        <v>0.73301884172234499</v>
      </c>
      <c r="L1372" s="68">
        <v>18.130630630630598</v>
      </c>
      <c r="M1372" s="71">
        <v>0.72944084441178403</v>
      </c>
      <c r="N1372" s="68">
        <v>26.659103800340301</v>
      </c>
      <c r="O1372" s="71">
        <v>0.53623190538032695</v>
      </c>
      <c r="P1372" s="68">
        <v>71.346704871060197</v>
      </c>
      <c r="Q1372" s="71">
        <v>0.40060000000000001</v>
      </c>
      <c r="R1372" s="68">
        <v>53.198127925116999</v>
      </c>
    </row>
    <row r="1373" spans="1:18" x14ac:dyDescent="0.2">
      <c r="A1373" s="141" t="s">
        <v>2922</v>
      </c>
      <c r="B1373" s="67" t="s">
        <v>2923</v>
      </c>
      <c r="C1373" s="67">
        <v>65</v>
      </c>
      <c r="D1373" s="67" t="s">
        <v>340</v>
      </c>
      <c r="E1373" s="71">
        <v>0.76972408344895105</v>
      </c>
      <c r="F1373" s="68">
        <v>76.520270270270302</v>
      </c>
      <c r="G1373" s="71">
        <v>0.76069763007448499</v>
      </c>
      <c r="H1373" s="68">
        <v>41.948198198198199</v>
      </c>
      <c r="I1373" s="71">
        <v>0.84264301185846402</v>
      </c>
      <c r="J1373" s="68">
        <v>72.747747747747795</v>
      </c>
      <c r="K1373" s="71">
        <v>0.83461126821086595</v>
      </c>
      <c r="L1373" s="68">
        <v>39.414414414414402</v>
      </c>
      <c r="M1373" s="71">
        <v>0.876411249916494</v>
      </c>
      <c r="N1373" s="68">
        <v>70.788428814520699</v>
      </c>
      <c r="O1373" s="71">
        <v>0.53425725718444605</v>
      </c>
      <c r="P1373" s="68">
        <v>71.232091690544394</v>
      </c>
      <c r="Q1373" s="71"/>
      <c r="R1373" s="68"/>
    </row>
    <row r="1374" spans="1:18" x14ac:dyDescent="0.2">
      <c r="A1374" s="141" t="s">
        <v>2924</v>
      </c>
      <c r="B1374" s="67" t="s">
        <v>2925</v>
      </c>
      <c r="C1374" s="67">
        <v>65</v>
      </c>
      <c r="D1374" s="67" t="s">
        <v>340</v>
      </c>
      <c r="E1374" s="71">
        <v>0.61691897722590405</v>
      </c>
      <c r="F1374" s="68">
        <v>29.6171171171171</v>
      </c>
      <c r="G1374" s="71">
        <v>0.70842290188454604</v>
      </c>
      <c r="H1374" s="68">
        <v>22.1283783783784</v>
      </c>
      <c r="I1374" s="71">
        <v>0.65274781510687196</v>
      </c>
      <c r="J1374" s="68">
        <v>13.2882882882883</v>
      </c>
      <c r="K1374" s="71">
        <v>0.61359793295436804</v>
      </c>
      <c r="L1374" s="68">
        <v>4.6171171171171199</v>
      </c>
      <c r="M1374" s="71">
        <v>0.84968935800654699</v>
      </c>
      <c r="N1374" s="68">
        <v>61.996596710153099</v>
      </c>
      <c r="O1374" s="71">
        <v>0.260136878177186</v>
      </c>
      <c r="P1374" s="68">
        <v>43.381088825214903</v>
      </c>
      <c r="Q1374" s="71"/>
      <c r="R1374" s="68"/>
    </row>
    <row r="1375" spans="1:18" x14ac:dyDescent="0.2">
      <c r="A1375" s="141" t="s">
        <v>2926</v>
      </c>
      <c r="B1375" s="67" t="s">
        <v>2927</v>
      </c>
      <c r="C1375" s="67">
        <v>65</v>
      </c>
      <c r="D1375" s="67" t="s">
        <v>340</v>
      </c>
      <c r="E1375" s="71">
        <v>0.63352707354736804</v>
      </c>
      <c r="F1375" s="68">
        <v>35.191441441441398</v>
      </c>
      <c r="G1375" s="71">
        <v>0.79469414284121598</v>
      </c>
      <c r="H1375" s="68">
        <v>58.220720720720699</v>
      </c>
      <c r="I1375" s="71">
        <v>0.74555990072348899</v>
      </c>
      <c r="J1375" s="68">
        <v>37.218468468468501</v>
      </c>
      <c r="K1375" s="71">
        <v>0.54111668939461</v>
      </c>
      <c r="L1375" s="68">
        <v>1.8581081081081099</v>
      </c>
      <c r="M1375" s="71">
        <v>0.903133141826441</v>
      </c>
      <c r="N1375" s="68">
        <v>78.842881452070301</v>
      </c>
      <c r="O1375" s="71">
        <v>0.183131492951083</v>
      </c>
      <c r="P1375" s="68">
        <v>27.7936962750716</v>
      </c>
      <c r="Q1375" s="71"/>
      <c r="R1375" s="68"/>
    </row>
    <row r="1376" spans="1:18" x14ac:dyDescent="0.2">
      <c r="A1376" s="141" t="s">
        <v>2928</v>
      </c>
      <c r="B1376" s="67" t="s">
        <v>2929</v>
      </c>
      <c r="C1376" s="67">
        <v>65</v>
      </c>
      <c r="D1376" s="67" t="s">
        <v>340</v>
      </c>
      <c r="E1376" s="71">
        <v>0.76144672255889201</v>
      </c>
      <c r="F1376" s="68">
        <v>73.873873873873904</v>
      </c>
      <c r="G1376" s="71">
        <v>0.78383788725631798</v>
      </c>
      <c r="H1376" s="68">
        <v>53.3783783783784</v>
      </c>
      <c r="I1376" s="71">
        <v>0.78233563340816703</v>
      </c>
      <c r="J1376" s="68">
        <v>50.675675675675699</v>
      </c>
      <c r="K1376" s="71">
        <v>0.66601629188592604</v>
      </c>
      <c r="L1376" s="68">
        <v>8.4459459459459492</v>
      </c>
      <c r="M1376" s="71">
        <v>0.88309172289398097</v>
      </c>
      <c r="N1376" s="68">
        <v>73.340896199659696</v>
      </c>
      <c r="O1376" s="71">
        <v>0.45339879990895898</v>
      </c>
      <c r="P1376" s="68">
        <v>64.126074498567306</v>
      </c>
      <c r="Q1376" s="71">
        <v>1</v>
      </c>
      <c r="R1376" s="68">
        <v>100</v>
      </c>
    </row>
    <row r="1377" spans="1:18" x14ac:dyDescent="0.2">
      <c r="A1377" s="141" t="s">
        <v>2930</v>
      </c>
      <c r="B1377" s="67" t="s">
        <v>2931</v>
      </c>
      <c r="C1377" s="67">
        <v>65</v>
      </c>
      <c r="D1377" s="67" t="s">
        <v>340</v>
      </c>
      <c r="E1377" s="71">
        <v>0.75896378591190095</v>
      </c>
      <c r="F1377" s="68">
        <v>72.747747747747795</v>
      </c>
      <c r="G1377" s="71">
        <v>0.76397895774414304</v>
      </c>
      <c r="H1377" s="68">
        <v>43.130630630630598</v>
      </c>
      <c r="I1377" s="71">
        <v>0.85747941524886995</v>
      </c>
      <c r="J1377" s="68">
        <v>77.252252252252205</v>
      </c>
      <c r="K1377" s="71">
        <v>0.84968345917256205</v>
      </c>
      <c r="L1377" s="68">
        <v>43.975225225225202</v>
      </c>
      <c r="M1377" s="71">
        <v>0.90981361480392797</v>
      </c>
      <c r="N1377" s="68">
        <v>80.771412365286395</v>
      </c>
      <c r="O1377" s="71">
        <v>0.413863482590002</v>
      </c>
      <c r="P1377" s="68">
        <v>60.802292263610298</v>
      </c>
      <c r="Q1377" s="71"/>
      <c r="R1377" s="68"/>
    </row>
    <row r="1378" spans="1:18" x14ac:dyDescent="0.2">
      <c r="A1378" s="141" t="s">
        <v>2932</v>
      </c>
      <c r="B1378" s="67" t="s">
        <v>2933</v>
      </c>
      <c r="C1378" s="67">
        <v>65</v>
      </c>
      <c r="D1378" s="67" t="s">
        <v>340</v>
      </c>
      <c r="E1378" s="71">
        <v>0.71539833506702499</v>
      </c>
      <c r="F1378" s="68">
        <v>60.529279279279301</v>
      </c>
      <c r="G1378" s="71">
        <v>0.70265933617677101</v>
      </c>
      <c r="H1378" s="68">
        <v>20.045045045045001</v>
      </c>
      <c r="I1378" s="71">
        <v>0.80713981619541897</v>
      </c>
      <c r="J1378" s="68">
        <v>59.797297297297298</v>
      </c>
      <c r="K1378" s="71">
        <v>0.67208441135241104</v>
      </c>
      <c r="L1378" s="68">
        <v>9.1779279279279304</v>
      </c>
      <c r="M1378" s="71">
        <v>0.79958581067539602</v>
      </c>
      <c r="N1378" s="68">
        <v>45.6040839478162</v>
      </c>
      <c r="O1378" s="71">
        <v>0.31092063600215097</v>
      </c>
      <c r="P1378" s="68">
        <v>49.283667621776502</v>
      </c>
      <c r="Q1378" s="71">
        <v>1</v>
      </c>
      <c r="R1378" s="68">
        <v>100</v>
      </c>
    </row>
    <row r="1379" spans="1:18" x14ac:dyDescent="0.2">
      <c r="A1379" s="141" t="s">
        <v>2934</v>
      </c>
      <c r="B1379" s="67" t="s">
        <v>2935</v>
      </c>
      <c r="C1379" s="67">
        <v>65</v>
      </c>
      <c r="D1379" s="67" t="s">
        <v>340</v>
      </c>
      <c r="E1379" s="71">
        <v>0.73351450133813101</v>
      </c>
      <c r="F1379" s="68">
        <v>65.934684684684697</v>
      </c>
      <c r="G1379" s="71">
        <v>0.77317892027690305</v>
      </c>
      <c r="H1379" s="68">
        <v>47.9166666666667</v>
      </c>
      <c r="I1379" s="71">
        <v>0.78967184928197998</v>
      </c>
      <c r="J1379" s="68">
        <v>53.3783783783784</v>
      </c>
      <c r="K1379" s="71">
        <v>0.67743125397845105</v>
      </c>
      <c r="L1379" s="68">
        <v>9.5720720720720696</v>
      </c>
      <c r="M1379" s="71">
        <v>0.86639054045026398</v>
      </c>
      <c r="N1379" s="68">
        <v>67.668746454906398</v>
      </c>
      <c r="O1379" s="71">
        <v>0.294414444041186</v>
      </c>
      <c r="P1379" s="68">
        <v>47.793696275071603</v>
      </c>
      <c r="Q1379" s="71">
        <v>1</v>
      </c>
      <c r="R1379" s="68">
        <v>100</v>
      </c>
    </row>
    <row r="1380" spans="1:18" x14ac:dyDescent="0.2">
      <c r="A1380" s="141" t="s">
        <v>2936</v>
      </c>
      <c r="B1380" s="67" t="s">
        <v>2937</v>
      </c>
      <c r="C1380" s="67">
        <v>65</v>
      </c>
      <c r="D1380" s="67" t="s">
        <v>340</v>
      </c>
      <c r="E1380" s="71">
        <v>0.69935402498804</v>
      </c>
      <c r="F1380" s="68">
        <v>56.137387387387399</v>
      </c>
      <c r="G1380" s="71">
        <v>0.72896907711665604</v>
      </c>
      <c r="H1380" s="68">
        <v>28.3783783783784</v>
      </c>
      <c r="I1380" s="71">
        <v>0.739948873477285</v>
      </c>
      <c r="J1380" s="68">
        <v>35.0225225225225</v>
      </c>
      <c r="K1380" s="71">
        <v>0.60698431715038403</v>
      </c>
      <c r="L1380" s="68">
        <v>4.2229729729729701</v>
      </c>
      <c r="M1380" s="71">
        <v>0.77620415525419195</v>
      </c>
      <c r="N1380" s="68">
        <v>38.287010777084497</v>
      </c>
      <c r="O1380" s="71">
        <v>0.34401772692972599</v>
      </c>
      <c r="P1380" s="68">
        <v>52.722063037249299</v>
      </c>
      <c r="Q1380" s="71">
        <v>1</v>
      </c>
      <c r="R1380" s="68">
        <v>100</v>
      </c>
    </row>
    <row r="1381" spans="1:18" x14ac:dyDescent="0.2">
      <c r="A1381" s="141" t="s">
        <v>2938</v>
      </c>
      <c r="B1381" s="67" t="s">
        <v>2939</v>
      </c>
      <c r="C1381" s="67">
        <v>65</v>
      </c>
      <c r="D1381" s="67" t="s">
        <v>340</v>
      </c>
      <c r="E1381" s="71">
        <v>0.70626324985244504</v>
      </c>
      <c r="F1381" s="68">
        <v>57.882882882882903</v>
      </c>
      <c r="G1381" s="71">
        <v>0.71221678047236103</v>
      </c>
      <c r="H1381" s="68">
        <v>23.423423423423401</v>
      </c>
      <c r="I1381" s="71">
        <v>0.74933383211138604</v>
      </c>
      <c r="J1381" s="68">
        <v>38.569819819819799</v>
      </c>
      <c r="K1381" s="71">
        <v>0.69403216622652097</v>
      </c>
      <c r="L1381" s="68">
        <v>12.556306306306301</v>
      </c>
      <c r="M1381" s="71">
        <v>0.72276037143429706</v>
      </c>
      <c r="N1381" s="68">
        <v>25.014180374361899</v>
      </c>
      <c r="O1381" s="71">
        <v>0.35923634887010603</v>
      </c>
      <c r="P1381" s="68">
        <v>54.899713467048699</v>
      </c>
      <c r="Q1381" s="71">
        <v>1</v>
      </c>
      <c r="R1381" s="68">
        <v>100</v>
      </c>
    </row>
    <row r="1382" spans="1:18" x14ac:dyDescent="0.2">
      <c r="A1382" s="141" t="s">
        <v>2940</v>
      </c>
      <c r="B1382" s="67" t="s">
        <v>2941</v>
      </c>
      <c r="C1382" s="67">
        <v>65</v>
      </c>
      <c r="D1382" s="67" t="s">
        <v>340</v>
      </c>
      <c r="E1382" s="71">
        <v>0.73683976979003696</v>
      </c>
      <c r="F1382" s="68">
        <v>67.117117117117104</v>
      </c>
      <c r="G1382" s="71">
        <v>0.74632947757605295</v>
      </c>
      <c r="H1382" s="68">
        <v>34.740990990991001</v>
      </c>
      <c r="I1382" s="71">
        <v>0.79345781144066097</v>
      </c>
      <c r="J1382" s="68">
        <v>54.673423423423401</v>
      </c>
      <c r="K1382" s="71">
        <v>0.79377189572726303</v>
      </c>
      <c r="L1382" s="68">
        <v>29.842342342342299</v>
      </c>
      <c r="M1382" s="71">
        <v>0.75282249983298799</v>
      </c>
      <c r="N1382" s="68">
        <v>32.331253545093602</v>
      </c>
      <c r="O1382" s="71">
        <v>0.33465693416325798</v>
      </c>
      <c r="P1382" s="68">
        <v>51.919770773639002</v>
      </c>
      <c r="Q1382" s="71">
        <v>1</v>
      </c>
      <c r="R1382" s="68">
        <v>100</v>
      </c>
    </row>
    <row r="1383" spans="1:18" x14ac:dyDescent="0.2">
      <c r="A1383" s="141" t="s">
        <v>2942</v>
      </c>
      <c r="B1383" s="67" t="s">
        <v>2943</v>
      </c>
      <c r="C1383" s="67">
        <v>65</v>
      </c>
      <c r="D1383" s="67" t="s">
        <v>340</v>
      </c>
      <c r="E1383" s="71">
        <v>0.46384033194936403</v>
      </c>
      <c r="F1383" s="68">
        <v>4.7860360360360401</v>
      </c>
      <c r="G1383" s="71">
        <v>0.669483098465953</v>
      </c>
      <c r="H1383" s="68">
        <v>13.5135135135135</v>
      </c>
      <c r="I1383" s="71">
        <v>0.58613040884473</v>
      </c>
      <c r="J1383" s="68">
        <v>5.9684684684684699</v>
      </c>
      <c r="K1383" s="71">
        <v>0.78339044047744499</v>
      </c>
      <c r="L1383" s="68">
        <v>28.3220720720721</v>
      </c>
      <c r="M1383" s="71">
        <v>8.4775202084307597E-2</v>
      </c>
      <c r="N1383" s="68">
        <v>1.8718094157685801</v>
      </c>
      <c r="O1383" s="71">
        <v>0.195422509874383</v>
      </c>
      <c r="P1383" s="68">
        <v>31.232091690544401</v>
      </c>
      <c r="Q1383" s="71"/>
      <c r="R1383" s="68"/>
    </row>
    <row r="1384" spans="1:18" x14ac:dyDescent="0.2">
      <c r="A1384" s="141" t="s">
        <v>2944</v>
      </c>
      <c r="B1384" s="67" t="s">
        <v>2945</v>
      </c>
      <c r="C1384" s="67">
        <v>65</v>
      </c>
      <c r="D1384" s="67" t="s">
        <v>340</v>
      </c>
      <c r="E1384" s="71">
        <v>0.61087787356124401</v>
      </c>
      <c r="F1384" s="68">
        <v>28.209459459459499</v>
      </c>
      <c r="G1384" s="71">
        <v>0.61143500993729005</v>
      </c>
      <c r="H1384" s="68">
        <v>8.8963963963963995</v>
      </c>
      <c r="I1384" s="71">
        <v>0.74848975160236697</v>
      </c>
      <c r="J1384" s="68">
        <v>38.344594594594597</v>
      </c>
      <c r="K1384" s="71">
        <v>0.90553637229724904</v>
      </c>
      <c r="L1384" s="68">
        <v>66.272522522522493</v>
      </c>
      <c r="M1384" s="71">
        <v>0.40209766851493101</v>
      </c>
      <c r="N1384" s="68">
        <v>4.6511627906976702</v>
      </c>
      <c r="O1384" s="71">
        <v>0.497708439015628</v>
      </c>
      <c r="P1384" s="68">
        <v>67.793696275071596</v>
      </c>
      <c r="Q1384" s="71">
        <v>0.5</v>
      </c>
      <c r="R1384" s="68">
        <v>57.332293291731702</v>
      </c>
    </row>
    <row r="1385" spans="1:18" x14ac:dyDescent="0.2">
      <c r="A1385" s="141" t="s">
        <v>2946</v>
      </c>
      <c r="B1385" s="67" t="s">
        <v>2947</v>
      </c>
      <c r="C1385" s="67">
        <v>65</v>
      </c>
      <c r="D1385" s="67" t="s">
        <v>340</v>
      </c>
      <c r="E1385" s="71">
        <v>0.75147830398095705</v>
      </c>
      <c r="F1385" s="68">
        <v>70.777027027027003</v>
      </c>
      <c r="G1385" s="71">
        <v>0.79373130667838399</v>
      </c>
      <c r="H1385" s="68">
        <v>57.4324324324324</v>
      </c>
      <c r="I1385" s="71">
        <v>0.81972175822514803</v>
      </c>
      <c r="J1385" s="68">
        <v>64.076576576576599</v>
      </c>
      <c r="K1385" s="71">
        <v>0.87886413865560498</v>
      </c>
      <c r="L1385" s="68">
        <v>54.617117117117097</v>
      </c>
      <c r="M1385" s="71">
        <v>0.94989645266884903</v>
      </c>
      <c r="N1385" s="68">
        <v>89.733408961996602</v>
      </c>
      <c r="O1385" s="71">
        <v>0.31517786367680001</v>
      </c>
      <c r="P1385" s="68">
        <v>50.085959885386799</v>
      </c>
      <c r="Q1385" s="71"/>
      <c r="R1385" s="68"/>
    </row>
    <row r="1386" spans="1:18" x14ac:dyDescent="0.2">
      <c r="A1386" s="141" t="s">
        <v>2948</v>
      </c>
      <c r="B1386" s="67" t="s">
        <v>2949</v>
      </c>
      <c r="C1386" s="67">
        <v>65</v>
      </c>
      <c r="D1386" s="67" t="s">
        <v>340</v>
      </c>
      <c r="E1386" s="71">
        <v>0.77579233493906896</v>
      </c>
      <c r="F1386" s="68">
        <v>78.322072072072103</v>
      </c>
      <c r="G1386" s="71">
        <v>0.74110829660792199</v>
      </c>
      <c r="H1386" s="68">
        <v>33.051801801801801</v>
      </c>
      <c r="I1386" s="71">
        <v>0.76600792708477505</v>
      </c>
      <c r="J1386" s="68">
        <v>44.200450450450496</v>
      </c>
      <c r="K1386" s="71">
        <v>0.699600447214623</v>
      </c>
      <c r="L1386" s="68">
        <v>13.1756756756757</v>
      </c>
      <c r="M1386" s="71">
        <v>0.89645266884895403</v>
      </c>
      <c r="N1386" s="68">
        <v>76.574021554168993</v>
      </c>
      <c r="O1386" s="71"/>
      <c r="P1386" s="68"/>
      <c r="Q1386" s="71"/>
      <c r="R1386" s="68"/>
    </row>
    <row r="1387" spans="1:18" x14ac:dyDescent="0.2">
      <c r="A1387" s="141" t="s">
        <v>2950</v>
      </c>
      <c r="B1387" s="67" t="s">
        <v>2951</v>
      </c>
      <c r="C1387" s="67">
        <v>65</v>
      </c>
      <c r="D1387" s="67" t="s">
        <v>340</v>
      </c>
      <c r="E1387" s="71">
        <v>0.80275705038601597</v>
      </c>
      <c r="F1387" s="68">
        <v>84.403153153153198</v>
      </c>
      <c r="G1387" s="71">
        <v>0.75864723623321395</v>
      </c>
      <c r="H1387" s="68">
        <v>40.653153153153198</v>
      </c>
      <c r="I1387" s="71">
        <v>0.77457736111859898</v>
      </c>
      <c r="J1387" s="68">
        <v>48.198198198198199</v>
      </c>
      <c r="K1387" s="71">
        <v>0.86819708405062601</v>
      </c>
      <c r="L1387" s="68">
        <v>50.619369369369402</v>
      </c>
      <c r="M1387" s="71">
        <v>0.80960652014162604</v>
      </c>
      <c r="N1387" s="68">
        <v>48.553601815087902</v>
      </c>
      <c r="O1387" s="71"/>
      <c r="P1387" s="68"/>
      <c r="Q1387" s="71"/>
      <c r="R1387" s="68"/>
    </row>
    <row r="1388" spans="1:18" x14ac:dyDescent="0.2">
      <c r="A1388" s="141" t="s">
        <v>2952</v>
      </c>
      <c r="B1388" s="67" t="s">
        <v>2953</v>
      </c>
      <c r="C1388" s="67">
        <v>65</v>
      </c>
      <c r="D1388" s="67" t="s">
        <v>340</v>
      </c>
      <c r="E1388" s="71">
        <v>0.79829614280931305</v>
      </c>
      <c r="F1388" s="68">
        <v>83.727477477477507</v>
      </c>
      <c r="G1388" s="71">
        <v>0.76525024569273203</v>
      </c>
      <c r="H1388" s="68">
        <v>43.806306306306297</v>
      </c>
      <c r="I1388" s="71">
        <v>0.84168631266299598</v>
      </c>
      <c r="J1388" s="68">
        <v>72.297297297297305</v>
      </c>
      <c r="K1388" s="71">
        <v>0.83185478456998296</v>
      </c>
      <c r="L1388" s="68">
        <v>38.513513513513502</v>
      </c>
      <c r="M1388" s="71">
        <v>0.80292604716413896</v>
      </c>
      <c r="N1388" s="68">
        <v>46.965399886557002</v>
      </c>
      <c r="O1388" s="71">
        <v>0.54805946676603101</v>
      </c>
      <c r="P1388" s="68">
        <v>72.492836676217806</v>
      </c>
      <c r="Q1388" s="71">
        <v>1</v>
      </c>
      <c r="R1388" s="68">
        <v>100</v>
      </c>
    </row>
    <row r="1389" spans="1:18" x14ac:dyDescent="0.2">
      <c r="A1389" s="141" t="s">
        <v>2954</v>
      </c>
      <c r="B1389" s="67" t="s">
        <v>2955</v>
      </c>
      <c r="C1389" s="67">
        <v>65</v>
      </c>
      <c r="D1389" s="67" t="s">
        <v>340</v>
      </c>
      <c r="E1389" s="71">
        <v>0.78974238694436005</v>
      </c>
      <c r="F1389" s="68">
        <v>82.0382882882883</v>
      </c>
      <c r="G1389" s="71">
        <v>0.80163676350351698</v>
      </c>
      <c r="H1389" s="68">
        <v>61.373873873873897</v>
      </c>
      <c r="I1389" s="71">
        <v>0.87509123973383696</v>
      </c>
      <c r="J1389" s="68">
        <v>83.220720720720706</v>
      </c>
      <c r="K1389" s="71">
        <v>0.84014358341456197</v>
      </c>
      <c r="L1389" s="68">
        <v>41.2725225225225</v>
      </c>
      <c r="M1389" s="71">
        <v>0.75616273632173103</v>
      </c>
      <c r="N1389" s="68">
        <v>33.068633011911501</v>
      </c>
      <c r="O1389" s="71">
        <v>0.46541999869251099</v>
      </c>
      <c r="P1389" s="68">
        <v>65.2722063037249</v>
      </c>
      <c r="Q1389" s="71">
        <v>1</v>
      </c>
      <c r="R1389" s="68">
        <v>100</v>
      </c>
    </row>
    <row r="1390" spans="1:18" x14ac:dyDescent="0.2">
      <c r="A1390" s="141" t="s">
        <v>2956</v>
      </c>
      <c r="B1390" s="67" t="s">
        <v>2957</v>
      </c>
      <c r="C1390" s="67">
        <v>65</v>
      </c>
      <c r="D1390" s="67" t="s">
        <v>340</v>
      </c>
      <c r="E1390" s="71">
        <v>0.70110983712675401</v>
      </c>
      <c r="F1390" s="68">
        <v>56.869369369369402</v>
      </c>
      <c r="G1390" s="71">
        <v>0.747741933593571</v>
      </c>
      <c r="H1390" s="68">
        <v>35.135135135135101</v>
      </c>
      <c r="I1390" s="71">
        <v>0.81586924128302896</v>
      </c>
      <c r="J1390" s="68">
        <v>62.8941441441441</v>
      </c>
      <c r="K1390" s="71">
        <v>0.78961129443105804</v>
      </c>
      <c r="L1390" s="68">
        <v>29.504504504504499</v>
      </c>
      <c r="M1390" s="71">
        <v>0.86305030396152005</v>
      </c>
      <c r="N1390" s="68">
        <v>65.910380034032897</v>
      </c>
      <c r="O1390" s="71">
        <v>0.28927641236458901</v>
      </c>
      <c r="P1390" s="68">
        <v>47.0487106017192</v>
      </c>
      <c r="Q1390" s="71"/>
      <c r="R1390" s="68"/>
    </row>
    <row r="1391" spans="1:18" x14ac:dyDescent="0.2">
      <c r="A1391" s="141" t="s">
        <v>2958</v>
      </c>
      <c r="B1391" s="67" t="s">
        <v>2959</v>
      </c>
      <c r="C1391" s="67">
        <v>65</v>
      </c>
      <c r="D1391" s="67" t="s">
        <v>340</v>
      </c>
      <c r="E1391" s="71">
        <v>0.74251853257621603</v>
      </c>
      <c r="F1391" s="68">
        <v>68.693693693693703</v>
      </c>
      <c r="G1391" s="71">
        <v>0.76888644607177403</v>
      </c>
      <c r="H1391" s="68">
        <v>45.608108108108098</v>
      </c>
      <c r="I1391" s="71">
        <v>0.79834606651209505</v>
      </c>
      <c r="J1391" s="68">
        <v>56.306306306306297</v>
      </c>
      <c r="K1391" s="71">
        <v>0.71357135852947595</v>
      </c>
      <c r="L1391" s="68">
        <v>15.146396396396399</v>
      </c>
      <c r="M1391" s="71">
        <v>0.92317456075890203</v>
      </c>
      <c r="N1391" s="68">
        <v>84.288145207033494</v>
      </c>
      <c r="O1391" s="71">
        <v>0.50861423100883496</v>
      </c>
      <c r="P1391" s="68">
        <v>69.111747851002903</v>
      </c>
      <c r="Q1391" s="71"/>
      <c r="R1391" s="68"/>
    </row>
    <row r="1392" spans="1:18" x14ac:dyDescent="0.2">
      <c r="A1392" s="141" t="s">
        <v>2960</v>
      </c>
      <c r="B1392" s="67" t="s">
        <v>2961</v>
      </c>
      <c r="C1392" s="67">
        <v>65</v>
      </c>
      <c r="D1392" s="67" t="s">
        <v>340</v>
      </c>
      <c r="E1392" s="71">
        <v>0.68611038447383599</v>
      </c>
      <c r="F1392" s="68">
        <v>51.970720720720699</v>
      </c>
      <c r="G1392" s="71">
        <v>0.75519709049668604</v>
      </c>
      <c r="H1392" s="68">
        <v>38.963963963963998</v>
      </c>
      <c r="I1392" s="71">
        <v>0.80361243719668196</v>
      </c>
      <c r="J1392" s="68">
        <v>58.164414414414402</v>
      </c>
      <c r="K1392" s="71">
        <v>0.71491178663714705</v>
      </c>
      <c r="L1392" s="68">
        <v>15.4279279279279</v>
      </c>
      <c r="M1392" s="71">
        <v>0.85636983098403396</v>
      </c>
      <c r="N1392" s="68">
        <v>63.868406125921702</v>
      </c>
      <c r="O1392" s="71">
        <v>0.30046077705463198</v>
      </c>
      <c r="P1392" s="68">
        <v>48.366762177650401</v>
      </c>
      <c r="Q1392" s="71"/>
      <c r="R1392" s="68"/>
    </row>
    <row r="1393" spans="1:18" x14ac:dyDescent="0.2">
      <c r="A1393" s="141" t="s">
        <v>2962</v>
      </c>
      <c r="B1393" s="67" t="s">
        <v>2963</v>
      </c>
      <c r="C1393" s="67">
        <v>65</v>
      </c>
      <c r="D1393" s="67" t="s">
        <v>340</v>
      </c>
      <c r="E1393" s="71">
        <v>0.65688523996759696</v>
      </c>
      <c r="F1393" s="68">
        <v>42.5675675675676</v>
      </c>
      <c r="G1393" s="71">
        <v>0.69937055134638404</v>
      </c>
      <c r="H1393" s="68">
        <v>19.313063063063101</v>
      </c>
      <c r="I1393" s="71">
        <v>0.712033549299393</v>
      </c>
      <c r="J1393" s="68">
        <v>27.0833333333333</v>
      </c>
      <c r="K1393" s="71">
        <v>0.65784725714488002</v>
      </c>
      <c r="L1393" s="68">
        <v>7.3761261261261302</v>
      </c>
      <c r="M1393" s="71">
        <v>0.84634912151780395</v>
      </c>
      <c r="N1393" s="68">
        <v>60.805445263754997</v>
      </c>
      <c r="O1393" s="71">
        <v>0.368825720529524</v>
      </c>
      <c r="P1393" s="68">
        <v>55.988538681948398</v>
      </c>
      <c r="Q1393" s="71"/>
      <c r="R1393" s="68"/>
    </row>
    <row r="1394" spans="1:18" x14ac:dyDescent="0.2">
      <c r="A1394" s="141" t="s">
        <v>2964</v>
      </c>
      <c r="B1394" s="67" t="s">
        <v>2965</v>
      </c>
      <c r="C1394" s="67">
        <v>65</v>
      </c>
      <c r="D1394" s="67" t="s">
        <v>340</v>
      </c>
      <c r="E1394" s="71">
        <v>0.72669722950704196</v>
      </c>
      <c r="F1394" s="68">
        <v>63.738738738738697</v>
      </c>
      <c r="G1394" s="71">
        <v>0.73292812043678102</v>
      </c>
      <c r="H1394" s="68">
        <v>30.0675675675676</v>
      </c>
      <c r="I1394" s="71">
        <v>0.81094876262001403</v>
      </c>
      <c r="J1394" s="68">
        <v>61.261261261261303</v>
      </c>
      <c r="K1394" s="71">
        <v>0.93030652781713397</v>
      </c>
      <c r="L1394" s="68">
        <v>76.858108108108098</v>
      </c>
      <c r="M1394" s="71">
        <v>0.81294675663036897</v>
      </c>
      <c r="N1394" s="68">
        <v>49.801474758933601</v>
      </c>
      <c r="O1394" s="71">
        <v>0.34635598003091</v>
      </c>
      <c r="P1394" s="68">
        <v>53.008595988538701</v>
      </c>
      <c r="Q1394" s="71"/>
      <c r="R1394" s="68"/>
    </row>
    <row r="1395" spans="1:18" x14ac:dyDescent="0.2">
      <c r="A1395" s="141" t="s">
        <v>2966</v>
      </c>
      <c r="B1395" s="67" t="s">
        <v>2967</v>
      </c>
      <c r="C1395" s="67">
        <v>65</v>
      </c>
      <c r="D1395" s="67" t="s">
        <v>340</v>
      </c>
      <c r="E1395" s="71">
        <v>0.61588794798730095</v>
      </c>
      <c r="F1395" s="68">
        <v>29.391891891891898</v>
      </c>
      <c r="G1395" s="71">
        <v>0.56365517217706596</v>
      </c>
      <c r="H1395" s="68">
        <v>5.9684684684684699</v>
      </c>
      <c r="I1395" s="71">
        <v>0.66000892109731901</v>
      </c>
      <c r="J1395" s="68">
        <v>14.5833333333333</v>
      </c>
      <c r="K1395" s="71">
        <v>0.82797623712655499</v>
      </c>
      <c r="L1395" s="68">
        <v>37.781531531531499</v>
      </c>
      <c r="M1395" s="71">
        <v>0.67599706059189002</v>
      </c>
      <c r="N1395" s="68">
        <v>16.959727736812301</v>
      </c>
      <c r="O1395" s="71">
        <v>0.35180234894367701</v>
      </c>
      <c r="P1395" s="68">
        <v>53.753581661891097</v>
      </c>
      <c r="Q1395" s="71"/>
      <c r="R1395" s="68"/>
    </row>
    <row r="1396" spans="1:18" x14ac:dyDescent="0.2">
      <c r="A1396" s="141" t="s">
        <v>2968</v>
      </c>
      <c r="B1396" s="67" t="s">
        <v>2969</v>
      </c>
      <c r="C1396" s="67">
        <v>65</v>
      </c>
      <c r="D1396" s="67" t="s">
        <v>340</v>
      </c>
      <c r="E1396" s="71">
        <v>0.75417228833462602</v>
      </c>
      <c r="F1396" s="68">
        <v>71.565315315315303</v>
      </c>
      <c r="G1396" s="71">
        <v>0.86410068619097202</v>
      </c>
      <c r="H1396" s="68">
        <v>88.795045045045001</v>
      </c>
      <c r="I1396" s="71">
        <v>0.87735205758760704</v>
      </c>
      <c r="J1396" s="68">
        <v>83.783783783783804</v>
      </c>
      <c r="K1396" s="71">
        <v>0.837676212843801</v>
      </c>
      <c r="L1396" s="68">
        <v>40.653153153153198</v>
      </c>
      <c r="M1396" s="71">
        <v>0.84300888502906002</v>
      </c>
      <c r="N1396" s="68">
        <v>59.784458309699403</v>
      </c>
      <c r="O1396" s="71">
        <v>0.34872360002168801</v>
      </c>
      <c r="P1396" s="68">
        <v>53.352435530085998</v>
      </c>
      <c r="Q1396" s="71"/>
      <c r="R1396" s="68"/>
    </row>
    <row r="1397" spans="1:18" x14ac:dyDescent="0.2">
      <c r="A1397" s="141" t="s">
        <v>2970</v>
      </c>
      <c r="B1397" s="67" t="s">
        <v>2971</v>
      </c>
      <c r="C1397" s="67">
        <v>65</v>
      </c>
      <c r="D1397" s="67" t="s">
        <v>340</v>
      </c>
      <c r="E1397" s="71">
        <v>0.75751346214252202</v>
      </c>
      <c r="F1397" s="68">
        <v>72.297297297297305</v>
      </c>
      <c r="G1397" s="71">
        <v>0.77712911626861103</v>
      </c>
      <c r="H1397" s="68">
        <v>49.662162162162197</v>
      </c>
      <c r="I1397" s="71">
        <v>0.82768541388344197</v>
      </c>
      <c r="J1397" s="68">
        <v>67.117117117117104</v>
      </c>
      <c r="K1397" s="71">
        <v>0.88703628296765002</v>
      </c>
      <c r="L1397" s="68">
        <v>58.502252252252198</v>
      </c>
      <c r="M1397" s="71">
        <v>0.76284320929921801</v>
      </c>
      <c r="N1397" s="68">
        <v>34.543391945547398</v>
      </c>
      <c r="O1397" s="71">
        <v>0.29038675043621298</v>
      </c>
      <c r="P1397" s="68">
        <v>47.163323782234997</v>
      </c>
      <c r="Q1397" s="71">
        <v>1</v>
      </c>
      <c r="R1397" s="68">
        <v>100</v>
      </c>
    </row>
    <row r="1398" spans="1:18" x14ac:dyDescent="0.2">
      <c r="A1398" s="141" t="s">
        <v>2972</v>
      </c>
      <c r="B1398" s="67" t="s">
        <v>2973</v>
      </c>
      <c r="C1398" s="67">
        <v>65</v>
      </c>
      <c r="D1398" s="67" t="s">
        <v>340</v>
      </c>
      <c r="E1398" s="71">
        <v>0.70541983697882704</v>
      </c>
      <c r="F1398" s="68">
        <v>57.657657657657701</v>
      </c>
      <c r="G1398" s="71">
        <v>0.70949157337251201</v>
      </c>
      <c r="H1398" s="68">
        <v>22.578828828828801</v>
      </c>
      <c r="I1398" s="71">
        <v>0.772696215784614</v>
      </c>
      <c r="J1398" s="68">
        <v>47.466216216216203</v>
      </c>
      <c r="K1398" s="71">
        <v>0.84361195575836501</v>
      </c>
      <c r="L1398" s="68">
        <v>42.229729729729698</v>
      </c>
      <c r="M1398" s="71">
        <v>0.50230476317723305</v>
      </c>
      <c r="N1398" s="68">
        <v>6.2393647192285897</v>
      </c>
      <c r="O1398" s="71">
        <v>0.40441451378023602</v>
      </c>
      <c r="P1398" s="68">
        <v>59.885386819484197</v>
      </c>
      <c r="Q1398" s="71">
        <v>1</v>
      </c>
      <c r="R1398" s="68">
        <v>100</v>
      </c>
    </row>
    <row r="1399" spans="1:18" x14ac:dyDescent="0.2">
      <c r="A1399" s="141" t="s">
        <v>2974</v>
      </c>
      <c r="B1399" s="67" t="s">
        <v>2975</v>
      </c>
      <c r="C1399" s="67">
        <v>65</v>
      </c>
      <c r="D1399" s="67" t="s">
        <v>340</v>
      </c>
      <c r="E1399" s="71">
        <v>0.71630069814238295</v>
      </c>
      <c r="F1399" s="68">
        <v>60.867117117117097</v>
      </c>
      <c r="G1399" s="71">
        <v>0.72066307105348704</v>
      </c>
      <c r="H1399" s="68">
        <v>25.3941441441441</v>
      </c>
      <c r="I1399" s="71">
        <v>0.83292966318700101</v>
      </c>
      <c r="J1399" s="68">
        <v>68.75</v>
      </c>
      <c r="K1399" s="71">
        <v>0.83749217765634298</v>
      </c>
      <c r="L1399" s="68">
        <v>40.540540540540498</v>
      </c>
      <c r="M1399" s="71">
        <v>0.50230476317723305</v>
      </c>
      <c r="N1399" s="68">
        <v>6.2393647192285897</v>
      </c>
      <c r="O1399" s="71">
        <v>0.40441451378023602</v>
      </c>
      <c r="P1399" s="68">
        <v>59.885386819484197</v>
      </c>
      <c r="Q1399" s="71">
        <v>1</v>
      </c>
      <c r="R1399" s="68">
        <v>100</v>
      </c>
    </row>
    <row r="1400" spans="1:18" x14ac:dyDescent="0.2">
      <c r="A1400" s="141" t="s">
        <v>2976</v>
      </c>
      <c r="B1400" s="67" t="s">
        <v>2977</v>
      </c>
      <c r="C1400" s="67">
        <v>65</v>
      </c>
      <c r="D1400" s="67" t="s">
        <v>340</v>
      </c>
      <c r="E1400" s="71">
        <v>0.63148895090707902</v>
      </c>
      <c r="F1400" s="68">
        <v>34.740990990991001</v>
      </c>
      <c r="G1400" s="71">
        <v>0.74717539527091403</v>
      </c>
      <c r="H1400" s="68">
        <v>34.966216216216203</v>
      </c>
      <c r="I1400" s="71">
        <v>0.76963678281380299</v>
      </c>
      <c r="J1400" s="68">
        <v>45.8333333333333</v>
      </c>
      <c r="K1400" s="71">
        <v>0.661638307414817</v>
      </c>
      <c r="L1400" s="68">
        <v>7.9954954954954998</v>
      </c>
      <c r="M1400" s="71">
        <v>0.81628699311911301</v>
      </c>
      <c r="N1400" s="68">
        <v>50.765740215541697</v>
      </c>
      <c r="O1400" s="71">
        <v>0.16270727591674999</v>
      </c>
      <c r="P1400" s="68">
        <v>23.209169054441301</v>
      </c>
      <c r="Q1400" s="71"/>
      <c r="R1400" s="68"/>
    </row>
    <row r="1401" spans="1:18" x14ac:dyDescent="0.2">
      <c r="A1401" s="141" t="s">
        <v>2978</v>
      </c>
      <c r="B1401" s="67" t="s">
        <v>2979</v>
      </c>
      <c r="C1401" s="67">
        <v>65</v>
      </c>
      <c r="D1401" s="67" t="s">
        <v>340</v>
      </c>
      <c r="E1401" s="71">
        <v>0.64648769918180005</v>
      </c>
      <c r="F1401" s="68">
        <v>39.470720720720699</v>
      </c>
      <c r="G1401" s="71">
        <v>0.73286105256638001</v>
      </c>
      <c r="H1401" s="68">
        <v>30.0112612612613</v>
      </c>
      <c r="I1401" s="71">
        <v>0.76682437651636404</v>
      </c>
      <c r="J1401" s="68">
        <v>44.819819819819799</v>
      </c>
      <c r="K1401" s="71">
        <v>0.67288990784856195</v>
      </c>
      <c r="L1401" s="68">
        <v>9.2342342342342292</v>
      </c>
      <c r="M1401" s="71">
        <v>0.82296746609659999</v>
      </c>
      <c r="N1401" s="68">
        <v>52.9778786159955</v>
      </c>
      <c r="O1401" s="71">
        <v>0.23689569288109499</v>
      </c>
      <c r="P1401" s="68">
        <v>39.255014326647597</v>
      </c>
      <c r="Q1401" s="71"/>
      <c r="R1401" s="68"/>
    </row>
    <row r="1402" spans="1:18" x14ac:dyDescent="0.2">
      <c r="A1402" s="141" t="s">
        <v>2980</v>
      </c>
      <c r="B1402" s="67" t="s">
        <v>2981</v>
      </c>
      <c r="C1402" s="67">
        <v>65</v>
      </c>
      <c r="D1402" s="67" t="s">
        <v>340</v>
      </c>
      <c r="E1402" s="71">
        <v>0.57233336052115902</v>
      </c>
      <c r="F1402" s="68">
        <v>17.9617117117117</v>
      </c>
      <c r="G1402" s="71">
        <v>0.65584528922667695</v>
      </c>
      <c r="H1402" s="68">
        <v>12.1058558558559</v>
      </c>
      <c r="I1402" s="71">
        <v>0.66718825416531302</v>
      </c>
      <c r="J1402" s="68">
        <v>16.047297297297298</v>
      </c>
      <c r="K1402" s="71">
        <v>0.67698719416284003</v>
      </c>
      <c r="L1402" s="68">
        <v>9.4594594594594597</v>
      </c>
      <c r="M1402" s="71">
        <v>0.70271895250183702</v>
      </c>
      <c r="N1402" s="68">
        <v>21.3840045377198</v>
      </c>
      <c r="O1402" s="71">
        <v>0.158927112549127</v>
      </c>
      <c r="P1402" s="68">
        <v>22.349570200573101</v>
      </c>
      <c r="Q1402" s="71"/>
      <c r="R1402" s="68"/>
    </row>
    <row r="1403" spans="1:18" x14ac:dyDescent="0.2">
      <c r="A1403" s="141" t="s">
        <v>2982</v>
      </c>
      <c r="B1403" s="67" t="s">
        <v>2983</v>
      </c>
      <c r="C1403" s="67">
        <v>65</v>
      </c>
      <c r="D1403" s="67" t="s">
        <v>340</v>
      </c>
      <c r="E1403" s="71">
        <v>0.62530382610274904</v>
      </c>
      <c r="F1403" s="68">
        <v>32.713963963963998</v>
      </c>
      <c r="G1403" s="71">
        <v>0.73461698815713306</v>
      </c>
      <c r="H1403" s="68">
        <v>30.968468468468501</v>
      </c>
      <c r="I1403" s="71">
        <v>0.74178087498053902</v>
      </c>
      <c r="J1403" s="68">
        <v>35.923423423423401</v>
      </c>
      <c r="K1403" s="71">
        <v>0.659156724719696</v>
      </c>
      <c r="L1403" s="68">
        <v>7.60135135135135</v>
      </c>
      <c r="M1403" s="71">
        <v>0.79624557418665198</v>
      </c>
      <c r="N1403" s="68">
        <v>44.753261486103199</v>
      </c>
      <c r="O1403" s="71">
        <v>0.194718968469725</v>
      </c>
      <c r="P1403" s="68">
        <v>30.8882521489971</v>
      </c>
      <c r="Q1403" s="71"/>
      <c r="R1403" s="68"/>
    </row>
    <row r="1404" spans="1:18" x14ac:dyDescent="0.2">
      <c r="A1404" s="141" t="s">
        <v>2984</v>
      </c>
      <c r="B1404" s="67" t="s">
        <v>2985</v>
      </c>
      <c r="C1404" s="67">
        <v>65</v>
      </c>
      <c r="D1404" s="67" t="s">
        <v>340</v>
      </c>
      <c r="E1404" s="71">
        <v>0.67499860543356904</v>
      </c>
      <c r="F1404" s="68">
        <v>48.423423423423401</v>
      </c>
      <c r="G1404" s="71">
        <v>0.68352139656797595</v>
      </c>
      <c r="H1404" s="68">
        <v>16.047297297297298</v>
      </c>
      <c r="I1404" s="71">
        <v>0.76577266257070697</v>
      </c>
      <c r="J1404" s="68">
        <v>44.087837837837803</v>
      </c>
      <c r="K1404" s="71">
        <v>0.70933817264347299</v>
      </c>
      <c r="L1404" s="68">
        <v>14.301801801801799</v>
      </c>
      <c r="M1404" s="71">
        <v>0.73946155387801404</v>
      </c>
      <c r="N1404" s="68">
        <v>29.268292682926798</v>
      </c>
      <c r="O1404" s="71">
        <v>0.151897846941244</v>
      </c>
      <c r="P1404" s="68">
        <v>20.630372492836699</v>
      </c>
      <c r="Q1404" s="71">
        <v>1</v>
      </c>
      <c r="R1404" s="68">
        <v>100</v>
      </c>
    </row>
    <row r="1405" spans="1:18" x14ac:dyDescent="0.2">
      <c r="A1405" s="141" t="s">
        <v>2986</v>
      </c>
      <c r="B1405" s="67" t="s">
        <v>2987</v>
      </c>
      <c r="C1405" s="67">
        <v>65</v>
      </c>
      <c r="D1405" s="67" t="s">
        <v>340</v>
      </c>
      <c r="E1405" s="71">
        <v>0.61801282879186903</v>
      </c>
      <c r="F1405" s="68">
        <v>30.292792792792799</v>
      </c>
      <c r="G1405" s="71">
        <v>0.72128323165501296</v>
      </c>
      <c r="H1405" s="68">
        <v>25.900900900900901</v>
      </c>
      <c r="I1405" s="71">
        <v>0.78839228618162605</v>
      </c>
      <c r="J1405" s="68">
        <v>52.927927927927897</v>
      </c>
      <c r="K1405" s="71">
        <v>0.72046479118453299</v>
      </c>
      <c r="L1405" s="68">
        <v>16.2725225225225</v>
      </c>
      <c r="M1405" s="71">
        <v>0.72610060792304099</v>
      </c>
      <c r="N1405" s="68">
        <v>25.8650028360749</v>
      </c>
      <c r="O1405" s="71">
        <v>0.133823227015132</v>
      </c>
      <c r="P1405" s="68">
        <v>16.790830945558699</v>
      </c>
      <c r="Q1405" s="71"/>
      <c r="R1405" s="68"/>
    </row>
    <row r="1406" spans="1:18" x14ac:dyDescent="0.2">
      <c r="A1406" s="141" t="s">
        <v>2988</v>
      </c>
      <c r="B1406" s="67" t="s">
        <v>2989</v>
      </c>
      <c r="C1406" s="67">
        <v>65</v>
      </c>
      <c r="D1406" s="67" t="s">
        <v>340</v>
      </c>
      <c r="E1406" s="71">
        <v>0.63125751180299505</v>
      </c>
      <c r="F1406" s="68">
        <v>34.684684684684697</v>
      </c>
      <c r="G1406" s="71">
        <v>0.70658643506344498</v>
      </c>
      <c r="H1406" s="68">
        <v>21.396396396396401</v>
      </c>
      <c r="I1406" s="71">
        <v>0.78744192733173601</v>
      </c>
      <c r="J1406" s="68">
        <v>52.421171171171203</v>
      </c>
      <c r="K1406" s="71">
        <v>0.83632987402931802</v>
      </c>
      <c r="L1406" s="68">
        <v>40.090090090090101</v>
      </c>
      <c r="M1406" s="71">
        <v>0.70605918899058095</v>
      </c>
      <c r="N1406" s="68">
        <v>21.837776517300099</v>
      </c>
      <c r="O1406" s="71">
        <v>0.119870133599896</v>
      </c>
      <c r="P1406" s="68">
        <v>13.6389684813754</v>
      </c>
      <c r="Q1406" s="71"/>
      <c r="R1406" s="68"/>
    </row>
    <row r="1407" spans="1:18" x14ac:dyDescent="0.2">
      <c r="A1407" s="141" t="s">
        <v>2990</v>
      </c>
      <c r="B1407" s="67" t="s">
        <v>2991</v>
      </c>
      <c r="C1407" s="67">
        <v>65</v>
      </c>
      <c r="D1407" s="67" t="s">
        <v>340</v>
      </c>
      <c r="E1407" s="71">
        <v>0.72172500628945302</v>
      </c>
      <c r="F1407" s="68">
        <v>62.331081081081102</v>
      </c>
      <c r="G1407" s="71">
        <v>0.81138756752075003</v>
      </c>
      <c r="H1407" s="68">
        <v>67.004504504504496</v>
      </c>
      <c r="I1407" s="71">
        <v>0.85531675856286704</v>
      </c>
      <c r="J1407" s="68">
        <v>76.576576576576599</v>
      </c>
      <c r="K1407" s="71">
        <v>0.86625005881846495</v>
      </c>
      <c r="L1407" s="68">
        <v>49.831081081081102</v>
      </c>
      <c r="M1407" s="71">
        <v>0.91649408778141495</v>
      </c>
      <c r="N1407" s="68">
        <v>82.586500283607506</v>
      </c>
      <c r="O1407" s="71">
        <v>0.15917655876376599</v>
      </c>
      <c r="P1407" s="68">
        <v>22.4068767908309</v>
      </c>
      <c r="Q1407" s="71"/>
      <c r="R1407" s="68"/>
    </row>
    <row r="1408" spans="1:18" x14ac:dyDescent="0.2">
      <c r="A1408" s="141" t="s">
        <v>2992</v>
      </c>
      <c r="B1408" s="67" t="s">
        <v>2993</v>
      </c>
      <c r="C1408" s="67">
        <v>65</v>
      </c>
      <c r="D1408" s="67" t="s">
        <v>340</v>
      </c>
      <c r="E1408" s="71">
        <v>0.70493562174139501</v>
      </c>
      <c r="F1408" s="68">
        <v>57.601351351351298</v>
      </c>
      <c r="G1408" s="71">
        <v>0.78382775361466295</v>
      </c>
      <c r="H1408" s="68">
        <v>53.322072072072103</v>
      </c>
      <c r="I1408" s="71">
        <v>0.80298575204380795</v>
      </c>
      <c r="J1408" s="68">
        <v>58.051801801801801</v>
      </c>
      <c r="K1408" s="71">
        <v>0.89138906029373399</v>
      </c>
      <c r="L1408" s="68">
        <v>60.4166666666667</v>
      </c>
      <c r="M1408" s="71">
        <v>0.87975148640523704</v>
      </c>
      <c r="N1408" s="68">
        <v>72.036301758366406</v>
      </c>
      <c r="O1408" s="71">
        <v>0.166724056349533</v>
      </c>
      <c r="P1408" s="68">
        <v>24.0687679083095</v>
      </c>
      <c r="Q1408" s="71"/>
      <c r="R1408" s="68"/>
    </row>
    <row r="1409" spans="1:18" x14ac:dyDescent="0.2">
      <c r="A1409" s="141" t="s">
        <v>2994</v>
      </c>
      <c r="B1409" s="67" t="s">
        <v>2995</v>
      </c>
      <c r="C1409" s="67">
        <v>65</v>
      </c>
      <c r="D1409" s="67" t="s">
        <v>340</v>
      </c>
      <c r="E1409" s="71">
        <v>0.74260803499135397</v>
      </c>
      <c r="F1409" s="68">
        <v>68.75</v>
      </c>
      <c r="G1409" s="71">
        <v>0.78961333355074903</v>
      </c>
      <c r="H1409" s="68">
        <v>55.686936936936902</v>
      </c>
      <c r="I1409" s="71">
        <v>0.80680299967448899</v>
      </c>
      <c r="J1409" s="68">
        <v>59.6283783783784</v>
      </c>
      <c r="K1409" s="71">
        <v>0.83079123686343304</v>
      </c>
      <c r="L1409" s="68">
        <v>38.175675675675699</v>
      </c>
      <c r="M1409" s="71">
        <v>0.88309172289398097</v>
      </c>
      <c r="N1409" s="68">
        <v>73.340896199659696</v>
      </c>
      <c r="O1409" s="71">
        <v>0.14534891696547</v>
      </c>
      <c r="P1409" s="68">
        <v>19.426934097421199</v>
      </c>
      <c r="Q1409" s="71">
        <v>1</v>
      </c>
      <c r="R1409" s="68">
        <v>100</v>
      </c>
    </row>
    <row r="1410" spans="1:18" x14ac:dyDescent="0.2">
      <c r="A1410" s="141" t="s">
        <v>2996</v>
      </c>
      <c r="B1410" s="67" t="s">
        <v>2997</v>
      </c>
      <c r="C1410" s="67">
        <v>65</v>
      </c>
      <c r="D1410" s="67" t="s">
        <v>340</v>
      </c>
      <c r="E1410" s="71">
        <v>0.63581097400594899</v>
      </c>
      <c r="F1410" s="68">
        <v>36.204954954954999</v>
      </c>
      <c r="G1410" s="71">
        <v>0.687501797220894</v>
      </c>
      <c r="H1410" s="68">
        <v>16.779279279279301</v>
      </c>
      <c r="I1410" s="71">
        <v>0.75556854537175899</v>
      </c>
      <c r="J1410" s="68">
        <v>41.047297297297298</v>
      </c>
      <c r="K1410" s="71">
        <v>0.71292406144557396</v>
      </c>
      <c r="L1410" s="68">
        <v>15.0337837837838</v>
      </c>
      <c r="M1410" s="71">
        <v>0.68601777005812004</v>
      </c>
      <c r="N1410" s="68">
        <v>19.001701644923401</v>
      </c>
      <c r="O1410" s="71">
        <v>0.33704269593339697</v>
      </c>
      <c r="P1410" s="68">
        <v>52.148997134670502</v>
      </c>
      <c r="Q1410" s="71"/>
      <c r="R1410" s="68"/>
    </row>
    <row r="1411" spans="1:18" x14ac:dyDescent="0.2">
      <c r="A1411" s="141" t="s">
        <v>2998</v>
      </c>
      <c r="B1411" s="67" t="s">
        <v>2999</v>
      </c>
      <c r="C1411" s="67">
        <v>65</v>
      </c>
      <c r="D1411" s="67" t="s">
        <v>340</v>
      </c>
      <c r="E1411" s="71">
        <v>0.64237076809003102</v>
      </c>
      <c r="F1411" s="68">
        <v>38.231981981982003</v>
      </c>
      <c r="G1411" s="71">
        <v>0.696842348196688</v>
      </c>
      <c r="H1411" s="68">
        <v>18.75</v>
      </c>
      <c r="I1411" s="71">
        <v>0.72635687354168299</v>
      </c>
      <c r="J1411" s="68">
        <v>31.193693693693699</v>
      </c>
      <c r="K1411" s="71">
        <v>0.80818754171784601</v>
      </c>
      <c r="L1411" s="68">
        <v>32.9391891891892</v>
      </c>
      <c r="M1411" s="71">
        <v>0.66931658761440305</v>
      </c>
      <c r="N1411" s="68">
        <v>15.9387407827567</v>
      </c>
      <c r="O1411" s="71">
        <v>0.31115048937953499</v>
      </c>
      <c r="P1411" s="68">
        <v>49.398280802292298</v>
      </c>
      <c r="Q1411" s="71"/>
      <c r="R1411" s="68"/>
    </row>
    <row r="1412" spans="1:18" x14ac:dyDescent="0.2">
      <c r="A1412" s="141" t="s">
        <v>3000</v>
      </c>
      <c r="B1412" s="67" t="s">
        <v>3001</v>
      </c>
      <c r="C1412" s="67">
        <v>65</v>
      </c>
      <c r="D1412" s="67" t="s">
        <v>340</v>
      </c>
      <c r="E1412" s="71">
        <v>0.694256802152587</v>
      </c>
      <c r="F1412" s="68">
        <v>54.5608108108108</v>
      </c>
      <c r="G1412" s="71">
        <v>0.68856994864436705</v>
      </c>
      <c r="H1412" s="68">
        <v>17.229729729729701</v>
      </c>
      <c r="I1412" s="71">
        <v>0.81409372144936898</v>
      </c>
      <c r="J1412" s="68">
        <v>62.443693693693703</v>
      </c>
      <c r="K1412" s="71">
        <v>0.86411105220880902</v>
      </c>
      <c r="L1412" s="68">
        <v>49.042792792792802</v>
      </c>
      <c r="M1412" s="71">
        <v>0.55908878348587099</v>
      </c>
      <c r="N1412" s="68">
        <v>8.2813386273397604</v>
      </c>
      <c r="O1412" s="71">
        <v>0.239677307127107</v>
      </c>
      <c r="P1412" s="68">
        <v>39.942693409742098</v>
      </c>
      <c r="Q1412" s="71">
        <v>1</v>
      </c>
      <c r="R1412" s="68">
        <v>100</v>
      </c>
    </row>
    <row r="1413" spans="1:18" x14ac:dyDescent="0.2">
      <c r="A1413" s="141" t="s">
        <v>3002</v>
      </c>
      <c r="B1413" s="67" t="s">
        <v>3003</v>
      </c>
      <c r="C1413" s="67">
        <v>65</v>
      </c>
      <c r="D1413" s="67" t="s">
        <v>340</v>
      </c>
      <c r="E1413" s="71">
        <v>0.60491401497998898</v>
      </c>
      <c r="F1413" s="68">
        <v>26.126126126126099</v>
      </c>
      <c r="G1413" s="71">
        <v>0.73080199924988298</v>
      </c>
      <c r="H1413" s="68">
        <v>29.110360360360399</v>
      </c>
      <c r="I1413" s="71">
        <v>0.80953476639419997</v>
      </c>
      <c r="J1413" s="68">
        <v>60.923423423423401</v>
      </c>
      <c r="K1413" s="71">
        <v>0.88517888632950803</v>
      </c>
      <c r="L1413" s="68">
        <v>57.545045045045001</v>
      </c>
      <c r="M1413" s="71">
        <v>0.68267753356937699</v>
      </c>
      <c r="N1413" s="68">
        <v>18.377765173000601</v>
      </c>
      <c r="O1413" s="71">
        <v>0.25039090433696798</v>
      </c>
      <c r="P1413" s="68">
        <v>41.833810888252103</v>
      </c>
      <c r="Q1413" s="71">
        <v>0.27089999999999997</v>
      </c>
      <c r="R1413" s="68">
        <v>48.751950078003098</v>
      </c>
    </row>
    <row r="1414" spans="1:18" x14ac:dyDescent="0.2">
      <c r="A1414" s="141" t="s">
        <v>3004</v>
      </c>
      <c r="B1414" s="67" t="s">
        <v>3005</v>
      </c>
      <c r="C1414" s="67">
        <v>65</v>
      </c>
      <c r="D1414" s="67" t="s">
        <v>340</v>
      </c>
      <c r="E1414" s="71">
        <v>0.80882727403184396</v>
      </c>
      <c r="F1414" s="68">
        <v>85.4166666666667</v>
      </c>
      <c r="G1414" s="71">
        <v>0.89159893767741205</v>
      </c>
      <c r="H1414" s="68">
        <v>92.454954954954999</v>
      </c>
      <c r="I1414" s="71">
        <v>0.91036222388606802</v>
      </c>
      <c r="J1414" s="68">
        <v>91.891891891891902</v>
      </c>
      <c r="K1414" s="71">
        <v>0.870634791177059</v>
      </c>
      <c r="L1414" s="68">
        <v>51.463963963963998</v>
      </c>
      <c r="M1414" s="71">
        <v>0.94989645266884903</v>
      </c>
      <c r="N1414" s="68">
        <v>89.733408961996602</v>
      </c>
      <c r="O1414" s="71">
        <v>0.33057123878167399</v>
      </c>
      <c r="P1414" s="68">
        <v>51.633237822349599</v>
      </c>
      <c r="Q1414" s="71">
        <v>0.89990000000000003</v>
      </c>
      <c r="R1414" s="68">
        <v>68.954758190327595</v>
      </c>
    </row>
    <row r="1415" spans="1:18" x14ac:dyDescent="0.2">
      <c r="A1415" s="141" t="s">
        <v>3006</v>
      </c>
      <c r="B1415" s="67" t="s">
        <v>3007</v>
      </c>
      <c r="C1415" s="67">
        <v>65</v>
      </c>
      <c r="D1415" s="67" t="s">
        <v>340</v>
      </c>
      <c r="E1415" s="71">
        <v>0.709207451567203</v>
      </c>
      <c r="F1415" s="68">
        <v>58.7274774774775</v>
      </c>
      <c r="G1415" s="71">
        <v>0.93143212936429598</v>
      </c>
      <c r="H1415" s="68">
        <v>95.8333333333333</v>
      </c>
      <c r="I1415" s="71">
        <v>0.88239111507081203</v>
      </c>
      <c r="J1415" s="68">
        <v>85.135135135135101</v>
      </c>
      <c r="K1415" s="71">
        <v>0.90812783716215895</v>
      </c>
      <c r="L1415" s="68">
        <v>67.398648648648603</v>
      </c>
      <c r="M1415" s="71">
        <v>0.99665976351125696</v>
      </c>
      <c r="N1415" s="68">
        <v>98.355076574021595</v>
      </c>
      <c r="O1415" s="71">
        <v>0.53663386429469295</v>
      </c>
      <c r="P1415" s="68">
        <v>71.404011461318007</v>
      </c>
      <c r="Q1415" s="71">
        <v>0</v>
      </c>
      <c r="R1415" s="68">
        <v>33.229329173166903</v>
      </c>
    </row>
    <row r="1416" spans="1:18" x14ac:dyDescent="0.2">
      <c r="A1416" s="141" t="s">
        <v>3008</v>
      </c>
      <c r="B1416" s="67" t="s">
        <v>3009</v>
      </c>
      <c r="C1416" s="67">
        <v>65</v>
      </c>
      <c r="D1416" s="67" t="s">
        <v>340</v>
      </c>
      <c r="E1416" s="71">
        <v>0.66711251617603995</v>
      </c>
      <c r="F1416" s="68">
        <v>46.002252252252198</v>
      </c>
      <c r="G1416" s="71">
        <v>0.81423716292913595</v>
      </c>
      <c r="H1416" s="68">
        <v>68.581081081081095</v>
      </c>
      <c r="I1416" s="71">
        <v>0.87787687390379698</v>
      </c>
      <c r="J1416" s="68">
        <v>84.009009009009006</v>
      </c>
      <c r="K1416" s="71">
        <v>0.90124862588860399</v>
      </c>
      <c r="L1416" s="68">
        <v>64.076576576576599</v>
      </c>
      <c r="M1416" s="71">
        <v>0.92317456075890203</v>
      </c>
      <c r="N1416" s="68">
        <v>84.288145207033494</v>
      </c>
      <c r="O1416" s="71">
        <v>0.36058787357580002</v>
      </c>
      <c r="P1416" s="68">
        <v>55.128939828080199</v>
      </c>
      <c r="Q1416" s="71">
        <v>0.12554999999999999</v>
      </c>
      <c r="R1416" s="68">
        <v>44.071762870514803</v>
      </c>
    </row>
    <row r="1417" spans="1:18" x14ac:dyDescent="0.2">
      <c r="A1417" s="141" t="s">
        <v>3010</v>
      </c>
      <c r="B1417" s="67" t="s">
        <v>3011</v>
      </c>
      <c r="C1417" s="67">
        <v>65</v>
      </c>
      <c r="D1417" s="67" t="s">
        <v>340</v>
      </c>
      <c r="E1417" s="71">
        <v>0.82783273031291604</v>
      </c>
      <c r="F1417" s="68">
        <v>88.626126126126096</v>
      </c>
      <c r="G1417" s="71">
        <v>0.77937466586446003</v>
      </c>
      <c r="H1417" s="68">
        <v>51.295045045045001</v>
      </c>
      <c r="I1417" s="71">
        <v>0.89447460652278898</v>
      </c>
      <c r="J1417" s="68">
        <v>88.2882882882883</v>
      </c>
      <c r="K1417" s="71">
        <v>0.95680620250960202</v>
      </c>
      <c r="L1417" s="68">
        <v>87.556306306306297</v>
      </c>
      <c r="M1417" s="71">
        <v>0.93987574320261902</v>
      </c>
      <c r="N1417" s="68">
        <v>87.634713556437902</v>
      </c>
      <c r="O1417" s="71">
        <v>0.56863243346511205</v>
      </c>
      <c r="P1417" s="68">
        <v>74.040114613180506</v>
      </c>
      <c r="Q1417" s="71"/>
      <c r="R1417" s="68"/>
    </row>
    <row r="1418" spans="1:18" x14ac:dyDescent="0.2">
      <c r="A1418" s="141" t="s">
        <v>3012</v>
      </c>
      <c r="B1418" s="67" t="s">
        <v>3013</v>
      </c>
      <c r="C1418" s="67">
        <v>65</v>
      </c>
      <c r="D1418" s="67" t="s">
        <v>340</v>
      </c>
      <c r="E1418" s="71">
        <v>0.80441379295291204</v>
      </c>
      <c r="F1418" s="68">
        <v>84.740990990990994</v>
      </c>
      <c r="G1418" s="71">
        <v>0.7734114165746</v>
      </c>
      <c r="H1418" s="68">
        <v>48.029279279279301</v>
      </c>
      <c r="I1418" s="71">
        <v>0.89565515569474596</v>
      </c>
      <c r="J1418" s="68">
        <v>88.569819819819799</v>
      </c>
      <c r="K1418" s="71">
        <v>0.93698677961676402</v>
      </c>
      <c r="L1418" s="68">
        <v>79.954954954954999</v>
      </c>
      <c r="M1418" s="71">
        <v>0.89645266884895403</v>
      </c>
      <c r="N1418" s="68">
        <v>76.574021554168993</v>
      </c>
      <c r="O1418" s="71">
        <v>0.51956294402949399</v>
      </c>
      <c r="P1418" s="68">
        <v>69.971346704871095</v>
      </c>
      <c r="Q1418" s="71"/>
      <c r="R1418" s="68"/>
    </row>
    <row r="1419" spans="1:18" x14ac:dyDescent="0.2">
      <c r="A1419" s="141" t="s">
        <v>1949</v>
      </c>
      <c r="B1419" s="67" t="s">
        <v>3014</v>
      </c>
      <c r="C1419" s="67">
        <v>65</v>
      </c>
      <c r="D1419" s="67" t="s">
        <v>340</v>
      </c>
      <c r="E1419" s="71">
        <v>0.72549122902510199</v>
      </c>
      <c r="F1419" s="68">
        <v>63.513513513513502</v>
      </c>
      <c r="G1419" s="71">
        <v>0.76460722334086095</v>
      </c>
      <c r="H1419" s="68">
        <v>43.412162162162197</v>
      </c>
      <c r="I1419" s="71">
        <v>0.86708079831555795</v>
      </c>
      <c r="J1419" s="68">
        <v>80.236486486486498</v>
      </c>
      <c r="K1419" s="71">
        <v>0.69510281225582804</v>
      </c>
      <c r="L1419" s="68">
        <v>12.6689189189189</v>
      </c>
      <c r="M1419" s="71">
        <v>0.88309172289398097</v>
      </c>
      <c r="N1419" s="68">
        <v>73.340896199659696</v>
      </c>
      <c r="O1419" s="71">
        <v>0.41757358831928099</v>
      </c>
      <c r="P1419" s="68">
        <v>61.0888252148997</v>
      </c>
      <c r="Q1419" s="71"/>
      <c r="R1419" s="68"/>
    </row>
    <row r="1420" spans="1:18" x14ac:dyDescent="0.2">
      <c r="A1420" s="141" t="s">
        <v>3015</v>
      </c>
      <c r="B1420" s="67" t="s">
        <v>3016</v>
      </c>
      <c r="C1420" s="67">
        <v>65</v>
      </c>
      <c r="D1420" s="67" t="s">
        <v>340</v>
      </c>
      <c r="E1420" s="71">
        <v>0.74820270467979499</v>
      </c>
      <c r="F1420" s="68">
        <v>70.213963963964005</v>
      </c>
      <c r="G1420" s="71">
        <v>0.74956369445093396</v>
      </c>
      <c r="H1420" s="68">
        <v>36.261261261261303</v>
      </c>
      <c r="I1420" s="71">
        <v>0.82232640100274401</v>
      </c>
      <c r="J1420" s="68">
        <v>65.146396396396398</v>
      </c>
      <c r="K1420" s="71">
        <v>0.66676073440960004</v>
      </c>
      <c r="L1420" s="68">
        <v>8.6148648648648596</v>
      </c>
      <c r="M1420" s="71">
        <v>0.85302959449529003</v>
      </c>
      <c r="N1420" s="68">
        <v>63.131026659103803</v>
      </c>
      <c r="O1420" s="71">
        <v>0.39753580372020297</v>
      </c>
      <c r="P1420" s="68">
        <v>58.9111747851003</v>
      </c>
      <c r="Q1420" s="71">
        <v>1</v>
      </c>
      <c r="R1420" s="68">
        <v>100</v>
      </c>
    </row>
    <row r="1421" spans="1:18" x14ac:dyDescent="0.2">
      <c r="A1421" s="141" t="s">
        <v>3017</v>
      </c>
      <c r="B1421" s="67" t="s">
        <v>3018</v>
      </c>
      <c r="C1421" s="67">
        <v>65</v>
      </c>
      <c r="D1421" s="67" t="s">
        <v>340</v>
      </c>
      <c r="E1421" s="71">
        <v>0.84544683557119804</v>
      </c>
      <c r="F1421" s="68">
        <v>90.315315315315303</v>
      </c>
      <c r="G1421" s="71">
        <v>0.79778124360319902</v>
      </c>
      <c r="H1421" s="68">
        <v>59.515765765765799</v>
      </c>
      <c r="I1421" s="71">
        <v>0.914332020002942</v>
      </c>
      <c r="J1421" s="68">
        <v>92.736486486486498</v>
      </c>
      <c r="K1421" s="71">
        <v>0.94921821636844705</v>
      </c>
      <c r="L1421" s="68">
        <v>84.572072072072103</v>
      </c>
      <c r="M1421" s="71">
        <v>0.95323668915759197</v>
      </c>
      <c r="N1421" s="68">
        <v>90.470788428814501</v>
      </c>
      <c r="O1421" s="71">
        <v>0.61266600872381105</v>
      </c>
      <c r="P1421" s="68">
        <v>76.962750716332394</v>
      </c>
      <c r="Q1421" s="71"/>
      <c r="R1421" s="68"/>
    </row>
    <row r="1422" spans="1:18" x14ac:dyDescent="0.2">
      <c r="A1422" s="141" t="s">
        <v>3019</v>
      </c>
      <c r="B1422" s="67" t="s">
        <v>3020</v>
      </c>
      <c r="C1422" s="67">
        <v>65</v>
      </c>
      <c r="D1422" s="67" t="s">
        <v>340</v>
      </c>
      <c r="E1422" s="71">
        <v>0.61038468913893995</v>
      </c>
      <c r="F1422" s="68">
        <v>27.815315315315299</v>
      </c>
      <c r="G1422" s="71">
        <v>0.721021434230392</v>
      </c>
      <c r="H1422" s="68">
        <v>25.563063063063101</v>
      </c>
      <c r="I1422" s="71">
        <v>0.83840436059447399</v>
      </c>
      <c r="J1422" s="68">
        <v>70.945945945945894</v>
      </c>
      <c r="K1422" s="71">
        <v>0.84288991651130896</v>
      </c>
      <c r="L1422" s="68">
        <v>42.0608108108108</v>
      </c>
      <c r="M1422" s="71">
        <v>0.81962722960785594</v>
      </c>
      <c r="N1422" s="68">
        <v>52.2972206466251</v>
      </c>
      <c r="O1422" s="71">
        <v>0.43956519388960602</v>
      </c>
      <c r="P1422" s="68">
        <v>63.094555873925501</v>
      </c>
      <c r="Q1422" s="71">
        <v>8.0000000000000004E-4</v>
      </c>
      <c r="R1422" s="68">
        <v>34.711388455538199</v>
      </c>
    </row>
    <row r="1423" spans="1:18" x14ac:dyDescent="0.2">
      <c r="A1423" s="141" t="s">
        <v>3021</v>
      </c>
      <c r="B1423" s="67" t="s">
        <v>3022</v>
      </c>
      <c r="C1423" s="67">
        <v>65</v>
      </c>
      <c r="D1423" s="67" t="s">
        <v>340</v>
      </c>
      <c r="E1423" s="71">
        <v>0.65997303323779</v>
      </c>
      <c r="F1423" s="68">
        <v>43.299549549549504</v>
      </c>
      <c r="G1423" s="71">
        <v>0.73059813823611797</v>
      </c>
      <c r="H1423" s="68">
        <v>29.054054054054099</v>
      </c>
      <c r="I1423" s="71">
        <v>0.81965522474137498</v>
      </c>
      <c r="J1423" s="68">
        <v>64.020270270270302</v>
      </c>
      <c r="K1423" s="71">
        <v>0.59335708640019802</v>
      </c>
      <c r="L1423" s="68">
        <v>3.4346846846846799</v>
      </c>
      <c r="M1423" s="71">
        <v>0.83298817556283</v>
      </c>
      <c r="N1423" s="68">
        <v>57.061826432217799</v>
      </c>
      <c r="O1423" s="71">
        <v>0.32326654124842902</v>
      </c>
      <c r="P1423" s="68">
        <v>50.7736389684814</v>
      </c>
      <c r="Q1423" s="71"/>
      <c r="R1423" s="68"/>
    </row>
    <row r="1424" spans="1:18" x14ac:dyDescent="0.2">
      <c r="A1424" s="141" t="s">
        <v>3023</v>
      </c>
      <c r="B1424" s="67" t="s">
        <v>3024</v>
      </c>
      <c r="C1424" s="67">
        <v>65</v>
      </c>
      <c r="D1424" s="67" t="s">
        <v>340</v>
      </c>
      <c r="E1424" s="71">
        <v>0.73832010530357095</v>
      </c>
      <c r="F1424" s="68">
        <v>67.511261261261296</v>
      </c>
      <c r="G1424" s="71">
        <v>0.76037510072038195</v>
      </c>
      <c r="H1424" s="68">
        <v>41.722972972972997</v>
      </c>
      <c r="I1424" s="71">
        <v>0.82065157436493796</v>
      </c>
      <c r="J1424" s="68">
        <v>64.358108108108098</v>
      </c>
      <c r="K1424" s="71">
        <v>0.72203672837655197</v>
      </c>
      <c r="L1424" s="68">
        <v>16.385135135135101</v>
      </c>
      <c r="M1424" s="71">
        <v>0.76952368227670498</v>
      </c>
      <c r="N1424" s="68">
        <v>36.868973340896197</v>
      </c>
      <c r="O1424" s="71">
        <v>0.35733354608284701</v>
      </c>
      <c r="P1424" s="68">
        <v>54.555873925501402</v>
      </c>
      <c r="Q1424" s="71">
        <v>1</v>
      </c>
      <c r="R1424" s="68">
        <v>100</v>
      </c>
    </row>
    <row r="1425" spans="1:18" x14ac:dyDescent="0.2">
      <c r="A1425" s="141" t="s">
        <v>489</v>
      </c>
      <c r="B1425" s="67" t="s">
        <v>3025</v>
      </c>
      <c r="C1425" s="67">
        <v>65</v>
      </c>
      <c r="D1425" s="67" t="s">
        <v>340</v>
      </c>
      <c r="E1425" s="71">
        <v>0.69012560937835099</v>
      </c>
      <c r="F1425" s="68">
        <v>53.547297297297298</v>
      </c>
      <c r="G1425" s="71">
        <v>0.70377890028039003</v>
      </c>
      <c r="H1425" s="68">
        <v>20.3828828828829</v>
      </c>
      <c r="I1425" s="71">
        <v>0.75615785877073105</v>
      </c>
      <c r="J1425" s="68">
        <v>41.385135135135101</v>
      </c>
      <c r="K1425" s="71">
        <v>0.61521360098126698</v>
      </c>
      <c r="L1425" s="68">
        <v>4.7297297297297298</v>
      </c>
      <c r="M1425" s="71">
        <v>0.71942013494555401</v>
      </c>
      <c r="N1425" s="68">
        <v>24.390243902439</v>
      </c>
      <c r="O1425" s="71">
        <v>0.34618316129216098</v>
      </c>
      <c r="P1425" s="68">
        <v>52.893982808022898</v>
      </c>
      <c r="Q1425" s="71">
        <v>1</v>
      </c>
      <c r="R1425" s="68">
        <v>100</v>
      </c>
    </row>
    <row r="1426" spans="1:18" x14ac:dyDescent="0.2">
      <c r="A1426" s="141" t="s">
        <v>3026</v>
      </c>
      <c r="B1426" s="67" t="s">
        <v>3027</v>
      </c>
      <c r="C1426" s="67">
        <v>65</v>
      </c>
      <c r="D1426" s="67" t="s">
        <v>340</v>
      </c>
      <c r="E1426" s="71">
        <v>0.66435005200469799</v>
      </c>
      <c r="F1426" s="68">
        <v>44.9324324324324</v>
      </c>
      <c r="G1426" s="71">
        <v>0.74985003983592302</v>
      </c>
      <c r="H1426" s="68">
        <v>36.655405405405403</v>
      </c>
      <c r="I1426" s="71">
        <v>0.75544062746521401</v>
      </c>
      <c r="J1426" s="68">
        <v>40.934684684684697</v>
      </c>
      <c r="K1426" s="71">
        <v>0.65857493904111397</v>
      </c>
      <c r="L1426" s="68">
        <v>7.4887387387387401</v>
      </c>
      <c r="M1426" s="71">
        <v>0.79624557418665198</v>
      </c>
      <c r="N1426" s="68">
        <v>44.753261486103199</v>
      </c>
      <c r="O1426" s="71">
        <v>0.36163907949458601</v>
      </c>
      <c r="P1426" s="68">
        <v>55.415472779369601</v>
      </c>
      <c r="Q1426" s="71"/>
      <c r="R1426" s="68"/>
    </row>
    <row r="1427" spans="1:18" x14ac:dyDescent="0.2">
      <c r="A1427" s="141" t="s">
        <v>3028</v>
      </c>
      <c r="B1427" s="67" t="s">
        <v>3029</v>
      </c>
      <c r="C1427" s="67">
        <v>65</v>
      </c>
      <c r="D1427" s="67" t="s">
        <v>340</v>
      </c>
      <c r="E1427" s="71">
        <v>0.78045942497258003</v>
      </c>
      <c r="F1427" s="68">
        <v>79.954954954954999</v>
      </c>
      <c r="G1427" s="71">
        <v>0.76680440570793096</v>
      </c>
      <c r="H1427" s="68">
        <v>44.707207207207198</v>
      </c>
      <c r="I1427" s="71">
        <v>0.87803165905496505</v>
      </c>
      <c r="J1427" s="68">
        <v>84.1216216216216</v>
      </c>
      <c r="K1427" s="71">
        <v>0.82726732077394705</v>
      </c>
      <c r="L1427" s="68">
        <v>37.5</v>
      </c>
      <c r="M1427" s="71">
        <v>0.89979290533769796</v>
      </c>
      <c r="N1427" s="68">
        <v>77.8218944980147</v>
      </c>
      <c r="O1427" s="71">
        <v>0.53040083398836102</v>
      </c>
      <c r="P1427" s="68">
        <v>70.945558739255006</v>
      </c>
      <c r="Q1427" s="71"/>
      <c r="R1427" s="68"/>
    </row>
    <row r="1428" spans="1:18" x14ac:dyDescent="0.2">
      <c r="A1428" s="141" t="s">
        <v>3030</v>
      </c>
      <c r="B1428" s="67" t="s">
        <v>3031</v>
      </c>
      <c r="C1428" s="67">
        <v>65</v>
      </c>
      <c r="D1428" s="67" t="s">
        <v>340</v>
      </c>
      <c r="E1428" s="71">
        <v>0.77058415919874201</v>
      </c>
      <c r="F1428" s="68">
        <v>76.914414414414395</v>
      </c>
      <c r="G1428" s="71">
        <v>0.73110377302789797</v>
      </c>
      <c r="H1428" s="68">
        <v>29.222972972973</v>
      </c>
      <c r="I1428" s="71">
        <v>0.84710992921319594</v>
      </c>
      <c r="J1428" s="68">
        <v>74.662162162162204</v>
      </c>
      <c r="K1428" s="71">
        <v>0.97038223156914505</v>
      </c>
      <c r="L1428" s="68">
        <v>92.511261261261296</v>
      </c>
      <c r="M1428" s="71">
        <v>0.87307101342775095</v>
      </c>
      <c r="N1428" s="68">
        <v>69.653998865570102</v>
      </c>
      <c r="O1428" s="71">
        <v>0.43125384875571998</v>
      </c>
      <c r="P1428" s="68">
        <v>62.4068767908309</v>
      </c>
      <c r="Q1428" s="71"/>
      <c r="R1428" s="68"/>
    </row>
    <row r="1429" spans="1:18" x14ac:dyDescent="0.2">
      <c r="A1429" s="141" t="s">
        <v>3032</v>
      </c>
      <c r="B1429" s="67" t="s">
        <v>3033</v>
      </c>
      <c r="C1429" s="67">
        <v>65</v>
      </c>
      <c r="D1429" s="67" t="s">
        <v>340</v>
      </c>
      <c r="E1429" s="71">
        <v>0.82109370295734496</v>
      </c>
      <c r="F1429" s="68">
        <v>88.006756756756801</v>
      </c>
      <c r="G1429" s="71">
        <v>0.76688719363667301</v>
      </c>
      <c r="H1429" s="68">
        <v>44.763513513513502</v>
      </c>
      <c r="I1429" s="71">
        <v>0.82939791701895105</v>
      </c>
      <c r="J1429" s="68">
        <v>67.623873873873904</v>
      </c>
      <c r="K1429" s="71">
        <v>0.76221561512787706</v>
      </c>
      <c r="L1429" s="68">
        <v>23.141891891891898</v>
      </c>
      <c r="M1429" s="71">
        <v>0.93319527022513205</v>
      </c>
      <c r="N1429" s="68">
        <v>86.330119115144598</v>
      </c>
      <c r="O1429" s="71">
        <v>0.63486622173544005</v>
      </c>
      <c r="P1429" s="68">
        <v>78.681948424068807</v>
      </c>
      <c r="Q1429" s="71">
        <v>1</v>
      </c>
      <c r="R1429" s="68">
        <v>100</v>
      </c>
    </row>
    <row r="1430" spans="1:18" x14ac:dyDescent="0.2">
      <c r="A1430" s="141" t="s">
        <v>3034</v>
      </c>
      <c r="B1430" s="67" t="s">
        <v>3035</v>
      </c>
      <c r="C1430" s="67">
        <v>65</v>
      </c>
      <c r="D1430" s="67" t="s">
        <v>340</v>
      </c>
      <c r="E1430" s="71">
        <v>0.86644167348869205</v>
      </c>
      <c r="F1430" s="68">
        <v>92.905405405405403</v>
      </c>
      <c r="G1430" s="71">
        <v>0.79355914735512001</v>
      </c>
      <c r="H1430" s="68">
        <v>57.263513513513502</v>
      </c>
      <c r="I1430" s="71">
        <v>0.88777913813744103</v>
      </c>
      <c r="J1430" s="68">
        <v>86.824324324324294</v>
      </c>
      <c r="K1430" s="71">
        <v>0.89231997518273198</v>
      </c>
      <c r="L1430" s="68">
        <v>60.8108108108108</v>
      </c>
      <c r="M1430" s="71">
        <v>0.92651479724764496</v>
      </c>
      <c r="N1430" s="68">
        <v>84.798638684061302</v>
      </c>
      <c r="O1430" s="71">
        <v>0.69847698300921401</v>
      </c>
      <c r="P1430" s="68">
        <v>82.464183381088802</v>
      </c>
      <c r="Q1430" s="71">
        <v>1</v>
      </c>
      <c r="R1430" s="68">
        <v>100</v>
      </c>
    </row>
    <row r="1431" spans="1:18" x14ac:dyDescent="0.2">
      <c r="A1431" s="141" t="s">
        <v>3036</v>
      </c>
      <c r="B1431" s="67" t="s">
        <v>3037</v>
      </c>
      <c r="C1431" s="67">
        <v>65</v>
      </c>
      <c r="D1431" s="67" t="s">
        <v>340</v>
      </c>
      <c r="E1431" s="71">
        <v>0.76430961526115304</v>
      </c>
      <c r="F1431" s="68">
        <v>75.056306306306297</v>
      </c>
      <c r="G1431" s="71">
        <v>0.74459777134459704</v>
      </c>
      <c r="H1431" s="68">
        <v>34.009009009008999</v>
      </c>
      <c r="I1431" s="71">
        <v>0.86502965102880303</v>
      </c>
      <c r="J1431" s="68">
        <v>79.673423423423401</v>
      </c>
      <c r="K1431" s="71">
        <v>0.85949815049232703</v>
      </c>
      <c r="L1431" s="68">
        <v>47.297297297297298</v>
      </c>
      <c r="M1431" s="71">
        <v>0.90647337831518504</v>
      </c>
      <c r="N1431" s="68">
        <v>79.9205899035735</v>
      </c>
      <c r="O1431" s="71">
        <v>0.44594912512485102</v>
      </c>
      <c r="P1431" s="68">
        <v>63.667621776504298</v>
      </c>
      <c r="Q1431" s="71"/>
      <c r="R1431" s="68"/>
    </row>
    <row r="1432" spans="1:18" x14ac:dyDescent="0.2">
      <c r="A1432" s="141" t="s">
        <v>3038</v>
      </c>
      <c r="B1432" s="67" t="s">
        <v>3039</v>
      </c>
      <c r="C1432" s="67">
        <v>65</v>
      </c>
      <c r="D1432" s="67" t="s">
        <v>340</v>
      </c>
      <c r="E1432" s="71">
        <v>0.76733178503158805</v>
      </c>
      <c r="F1432" s="68">
        <v>75.7882882882883</v>
      </c>
      <c r="G1432" s="71">
        <v>0.75598680958279696</v>
      </c>
      <c r="H1432" s="68">
        <v>39.414414414414402</v>
      </c>
      <c r="I1432" s="71">
        <v>0.82937128922860803</v>
      </c>
      <c r="J1432" s="68">
        <v>67.567567567567593</v>
      </c>
      <c r="K1432" s="71">
        <v>0.85992439026368295</v>
      </c>
      <c r="L1432" s="68">
        <v>47.466216216216203</v>
      </c>
      <c r="M1432" s="71">
        <v>0.89311243236021098</v>
      </c>
      <c r="N1432" s="68">
        <v>75.496313102665894</v>
      </c>
      <c r="O1432" s="71">
        <v>0.49826400372264101</v>
      </c>
      <c r="P1432" s="68">
        <v>67.9083094555874</v>
      </c>
      <c r="Q1432" s="71"/>
      <c r="R1432" s="68"/>
    </row>
    <row r="1433" spans="1:18" x14ac:dyDescent="0.2">
      <c r="A1433" s="141" t="s">
        <v>3040</v>
      </c>
      <c r="B1433" s="67" t="s">
        <v>3041</v>
      </c>
      <c r="C1433" s="67">
        <v>65</v>
      </c>
      <c r="D1433" s="67" t="s">
        <v>340</v>
      </c>
      <c r="E1433" s="71">
        <v>0.77667223971349497</v>
      </c>
      <c r="F1433" s="68">
        <v>78.716216216216196</v>
      </c>
      <c r="G1433" s="71">
        <v>0.764042604902194</v>
      </c>
      <c r="H1433" s="68">
        <v>43.243243243243199</v>
      </c>
      <c r="I1433" s="71">
        <v>0.84638881319676096</v>
      </c>
      <c r="J1433" s="68">
        <v>74.436936936936902</v>
      </c>
      <c r="K1433" s="71">
        <v>0.77115069606605202</v>
      </c>
      <c r="L1433" s="68">
        <v>25.675675675675699</v>
      </c>
      <c r="M1433" s="71">
        <v>0.89311243236021098</v>
      </c>
      <c r="N1433" s="68">
        <v>75.496313102665894</v>
      </c>
      <c r="O1433" s="71">
        <v>0.402238891755753</v>
      </c>
      <c r="P1433" s="68">
        <v>59.598853868194801</v>
      </c>
      <c r="Q1433" s="71">
        <v>0.98309999999999997</v>
      </c>
      <c r="R1433" s="68">
        <v>70.124804992199699</v>
      </c>
    </row>
    <row r="1434" spans="1:18" x14ac:dyDescent="0.2">
      <c r="A1434" s="141" t="s">
        <v>3042</v>
      </c>
      <c r="B1434" s="67" t="s">
        <v>3043</v>
      </c>
      <c r="C1434" s="67">
        <v>65</v>
      </c>
      <c r="D1434" s="67" t="s">
        <v>340</v>
      </c>
      <c r="E1434" s="71">
        <v>0.63010419769182702</v>
      </c>
      <c r="F1434" s="68">
        <v>34.065315315315303</v>
      </c>
      <c r="G1434" s="71">
        <v>0.75934393732419203</v>
      </c>
      <c r="H1434" s="68">
        <v>41.159909909909899</v>
      </c>
      <c r="I1434" s="71">
        <v>0.78992522279506705</v>
      </c>
      <c r="J1434" s="68">
        <v>53.659909909909899</v>
      </c>
      <c r="K1434" s="71">
        <v>0.575658056769212</v>
      </c>
      <c r="L1434" s="68">
        <v>2.92792792792793</v>
      </c>
      <c r="M1434" s="71">
        <v>0.83966864854031698</v>
      </c>
      <c r="N1434" s="68">
        <v>58.9903573454339</v>
      </c>
      <c r="O1434" s="71">
        <v>0.185925123030348</v>
      </c>
      <c r="P1434" s="68">
        <v>28.710601719197701</v>
      </c>
      <c r="Q1434" s="71"/>
      <c r="R1434" s="68"/>
    </row>
    <row r="1435" spans="1:18" x14ac:dyDescent="0.2">
      <c r="A1435" s="141" t="s">
        <v>3044</v>
      </c>
      <c r="B1435" s="67" t="s">
        <v>3045</v>
      </c>
      <c r="C1435" s="67">
        <v>65</v>
      </c>
      <c r="D1435" s="67" t="s">
        <v>340</v>
      </c>
      <c r="E1435" s="71">
        <v>0.68489121906254102</v>
      </c>
      <c r="F1435" s="68">
        <v>51.632882882882903</v>
      </c>
      <c r="G1435" s="71">
        <v>0.79696679007764903</v>
      </c>
      <c r="H1435" s="68">
        <v>59.065315315315303</v>
      </c>
      <c r="I1435" s="71">
        <v>0.79668365535274899</v>
      </c>
      <c r="J1435" s="68">
        <v>55.574324324324301</v>
      </c>
      <c r="K1435" s="71">
        <v>0.61917208376522304</v>
      </c>
      <c r="L1435" s="68">
        <v>4.7860360360360401</v>
      </c>
      <c r="M1435" s="71">
        <v>0.84634912151780395</v>
      </c>
      <c r="N1435" s="68">
        <v>60.805445263754997</v>
      </c>
      <c r="O1435" s="71">
        <v>0.365284444599279</v>
      </c>
      <c r="P1435" s="68">
        <v>55.8166189111748</v>
      </c>
      <c r="Q1435" s="71"/>
      <c r="R1435" s="68"/>
    </row>
    <row r="1436" spans="1:18" x14ac:dyDescent="0.2">
      <c r="A1436" s="141" t="s">
        <v>3046</v>
      </c>
      <c r="B1436" s="67" t="s">
        <v>3047</v>
      </c>
      <c r="C1436" s="67">
        <v>65</v>
      </c>
      <c r="D1436" s="67" t="s">
        <v>340</v>
      </c>
      <c r="E1436" s="71">
        <v>0.71957063149229905</v>
      </c>
      <c r="F1436" s="68">
        <v>61.824324324324301</v>
      </c>
      <c r="G1436" s="71">
        <v>0.75932719747783195</v>
      </c>
      <c r="H1436" s="68">
        <v>41.047297297297298</v>
      </c>
      <c r="I1436" s="71">
        <v>0.75543754419840004</v>
      </c>
      <c r="J1436" s="68">
        <v>40.8783783783784</v>
      </c>
      <c r="K1436" s="71">
        <v>0.73952265981602106</v>
      </c>
      <c r="L1436" s="68">
        <v>19.369369369369402</v>
      </c>
      <c r="M1436" s="71">
        <v>0.74614202685550102</v>
      </c>
      <c r="N1436" s="68">
        <v>30.686330119115102</v>
      </c>
      <c r="O1436" s="71">
        <v>0.31699436060603797</v>
      </c>
      <c r="P1436" s="68">
        <v>50.257879656160497</v>
      </c>
      <c r="Q1436" s="71">
        <v>1</v>
      </c>
      <c r="R1436" s="68">
        <v>100</v>
      </c>
    </row>
    <row r="1437" spans="1:18" x14ac:dyDescent="0.2">
      <c r="A1437" s="141" t="s">
        <v>709</v>
      </c>
      <c r="B1437" s="67" t="s">
        <v>3048</v>
      </c>
      <c r="C1437" s="67">
        <v>65</v>
      </c>
      <c r="D1437" s="67" t="s">
        <v>340</v>
      </c>
      <c r="E1437" s="71">
        <v>0.62772172914898805</v>
      </c>
      <c r="F1437" s="68">
        <v>33.3333333333333</v>
      </c>
      <c r="G1437" s="71">
        <v>0.72839586324482797</v>
      </c>
      <c r="H1437" s="68">
        <v>28.153153153153202</v>
      </c>
      <c r="I1437" s="71">
        <v>0.75857825494533904</v>
      </c>
      <c r="J1437" s="68">
        <v>42.286036036036002</v>
      </c>
      <c r="K1437" s="71">
        <v>0.63754126292207602</v>
      </c>
      <c r="L1437" s="68">
        <v>6.0247747747747704</v>
      </c>
      <c r="M1437" s="71">
        <v>0.79624557418665198</v>
      </c>
      <c r="N1437" s="68">
        <v>44.753261486103199</v>
      </c>
      <c r="O1437" s="71">
        <v>0.21784769044604599</v>
      </c>
      <c r="P1437" s="68">
        <v>35.988538681948398</v>
      </c>
      <c r="Q1437" s="71"/>
      <c r="R1437" s="68"/>
    </row>
    <row r="1438" spans="1:18" x14ac:dyDescent="0.2">
      <c r="A1438" s="141" t="s">
        <v>3049</v>
      </c>
      <c r="B1438" s="67" t="s">
        <v>3050</v>
      </c>
      <c r="C1438" s="67">
        <v>65</v>
      </c>
      <c r="D1438" s="67" t="s">
        <v>340</v>
      </c>
      <c r="E1438" s="71">
        <v>0.73447481466343501</v>
      </c>
      <c r="F1438" s="68">
        <v>66.272522522522493</v>
      </c>
      <c r="G1438" s="71">
        <v>0.76876119332932402</v>
      </c>
      <c r="H1438" s="68">
        <v>45.495495495495497</v>
      </c>
      <c r="I1438" s="71">
        <v>0.78192194021107997</v>
      </c>
      <c r="J1438" s="68">
        <v>50.337837837837803</v>
      </c>
      <c r="K1438" s="71">
        <v>0.83554322411001303</v>
      </c>
      <c r="L1438" s="68">
        <v>39.808558558558602</v>
      </c>
      <c r="M1438" s="71">
        <v>0.72610060792304099</v>
      </c>
      <c r="N1438" s="68">
        <v>25.8650028360749</v>
      </c>
      <c r="O1438" s="71">
        <v>0.29452192240715103</v>
      </c>
      <c r="P1438" s="68">
        <v>47.851002865329498</v>
      </c>
      <c r="Q1438" s="71">
        <v>1</v>
      </c>
      <c r="R1438" s="68">
        <v>100</v>
      </c>
    </row>
    <row r="1439" spans="1:18" x14ac:dyDescent="0.2">
      <c r="A1439" s="141" t="s">
        <v>533</v>
      </c>
      <c r="B1439" s="67" t="s">
        <v>3051</v>
      </c>
      <c r="C1439" s="67">
        <v>65</v>
      </c>
      <c r="D1439" s="67" t="s">
        <v>340</v>
      </c>
      <c r="E1439" s="71">
        <v>0.77097958277396605</v>
      </c>
      <c r="F1439" s="68">
        <v>77.139639639639597</v>
      </c>
      <c r="G1439" s="71">
        <v>0.869573138147541</v>
      </c>
      <c r="H1439" s="68">
        <v>89.301801801801801</v>
      </c>
      <c r="I1439" s="71">
        <v>0.85050217609233802</v>
      </c>
      <c r="J1439" s="68">
        <v>75.450450450450404</v>
      </c>
      <c r="K1439" s="71">
        <v>0.78256660204495598</v>
      </c>
      <c r="L1439" s="68">
        <v>28.096846846846798</v>
      </c>
      <c r="M1439" s="71">
        <v>0.94989645266884903</v>
      </c>
      <c r="N1439" s="68">
        <v>89.733408961996602</v>
      </c>
      <c r="O1439" s="71">
        <v>0.40235954491614501</v>
      </c>
      <c r="P1439" s="68">
        <v>59.656160458452703</v>
      </c>
      <c r="Q1439" s="71"/>
      <c r="R1439" s="68"/>
    </row>
    <row r="1440" spans="1:18" x14ac:dyDescent="0.2">
      <c r="A1440" s="141" t="s">
        <v>535</v>
      </c>
      <c r="B1440" s="67" t="s">
        <v>3052</v>
      </c>
      <c r="C1440" s="67">
        <v>65</v>
      </c>
      <c r="D1440" s="67" t="s">
        <v>340</v>
      </c>
      <c r="E1440" s="71">
        <v>0.82886507480036797</v>
      </c>
      <c r="F1440" s="68">
        <v>88.851351351351397</v>
      </c>
      <c r="G1440" s="71">
        <v>0.91951035313548501</v>
      </c>
      <c r="H1440" s="68">
        <v>95.157657657657694</v>
      </c>
      <c r="I1440" s="71">
        <v>0.901932516514941</v>
      </c>
      <c r="J1440" s="68">
        <v>89.864864864864899</v>
      </c>
      <c r="K1440" s="71">
        <v>0.898065840731609</v>
      </c>
      <c r="L1440" s="68">
        <v>62.8941441441441</v>
      </c>
      <c r="M1440" s="71">
        <v>0.82630770258534303</v>
      </c>
      <c r="N1440" s="68">
        <v>54.3959160521838</v>
      </c>
      <c r="O1440" s="71">
        <v>0.42737403583483102</v>
      </c>
      <c r="P1440" s="68">
        <v>62.120343839541498</v>
      </c>
      <c r="Q1440" s="71">
        <v>1</v>
      </c>
      <c r="R1440" s="68">
        <v>100</v>
      </c>
    </row>
    <row r="1441" spans="1:18" x14ac:dyDescent="0.2">
      <c r="A1441" s="141" t="s">
        <v>3053</v>
      </c>
      <c r="B1441" s="67" t="s">
        <v>3054</v>
      </c>
      <c r="C1441" s="67">
        <v>65</v>
      </c>
      <c r="D1441" s="67" t="s">
        <v>340</v>
      </c>
      <c r="E1441" s="71">
        <v>0.48655761137784798</v>
      </c>
      <c r="F1441" s="68">
        <v>6.1373873873873901</v>
      </c>
      <c r="G1441" s="71">
        <v>0.697144270284352</v>
      </c>
      <c r="H1441" s="68">
        <v>18.806306306306301</v>
      </c>
      <c r="I1441" s="71">
        <v>0.72406504658887105</v>
      </c>
      <c r="J1441" s="68">
        <v>30.518018018018001</v>
      </c>
      <c r="K1441" s="71">
        <v>0.51061851607911402</v>
      </c>
      <c r="L1441" s="68">
        <v>1.18243243243243</v>
      </c>
      <c r="M1441" s="71">
        <v>0.76952368227670498</v>
      </c>
      <c r="N1441" s="68">
        <v>36.868973340896197</v>
      </c>
      <c r="O1441" s="71">
        <v>0.21799415303804401</v>
      </c>
      <c r="P1441" s="68">
        <v>36.103151862464202</v>
      </c>
      <c r="Q1441" s="71">
        <v>0</v>
      </c>
      <c r="R1441" s="68">
        <v>33.229329173166903</v>
      </c>
    </row>
    <row r="1442" spans="1:18" x14ac:dyDescent="0.2">
      <c r="A1442" s="141" t="s">
        <v>3055</v>
      </c>
      <c r="B1442" s="67" t="s">
        <v>3056</v>
      </c>
      <c r="C1442" s="67">
        <v>65</v>
      </c>
      <c r="D1442" s="67" t="s">
        <v>340</v>
      </c>
      <c r="E1442" s="71">
        <v>0.536543428564485</v>
      </c>
      <c r="F1442" s="68">
        <v>11.3175675675676</v>
      </c>
      <c r="G1442" s="71">
        <v>0.69115446938102398</v>
      </c>
      <c r="H1442" s="68">
        <v>17.623873873873901</v>
      </c>
      <c r="I1442" s="71">
        <v>0.762548970019994</v>
      </c>
      <c r="J1442" s="68">
        <v>43.299549549549504</v>
      </c>
      <c r="K1442" s="71">
        <v>0.56042380658198798</v>
      </c>
      <c r="L1442" s="68">
        <v>2.30855855855856</v>
      </c>
      <c r="M1442" s="71">
        <v>0.80292604716413896</v>
      </c>
      <c r="N1442" s="68">
        <v>46.965399886557002</v>
      </c>
      <c r="O1442" s="71">
        <v>0.40220727823976299</v>
      </c>
      <c r="P1442" s="68">
        <v>59.541547277936999</v>
      </c>
      <c r="Q1442" s="71">
        <v>0</v>
      </c>
      <c r="R1442" s="68">
        <v>33.229329173166903</v>
      </c>
    </row>
    <row r="1443" spans="1:18" x14ac:dyDescent="0.2">
      <c r="A1443" s="141" t="s">
        <v>3057</v>
      </c>
      <c r="B1443" s="67" t="s">
        <v>3058</v>
      </c>
      <c r="C1443" s="67">
        <v>65</v>
      </c>
      <c r="D1443" s="67" t="s">
        <v>340</v>
      </c>
      <c r="E1443" s="71">
        <v>0.56137536620256001</v>
      </c>
      <c r="F1443" s="68">
        <v>15.765765765765799</v>
      </c>
      <c r="G1443" s="71">
        <v>0.80411615940063197</v>
      </c>
      <c r="H1443" s="68">
        <v>62.725225225225202</v>
      </c>
      <c r="I1443" s="71">
        <v>0.80060219482721795</v>
      </c>
      <c r="J1443" s="68">
        <v>57.376126126126103</v>
      </c>
      <c r="K1443" s="71">
        <v>0.613742161420187</v>
      </c>
      <c r="L1443" s="68">
        <v>4.6734234234234204</v>
      </c>
      <c r="M1443" s="71">
        <v>0.84968935800654699</v>
      </c>
      <c r="N1443" s="68">
        <v>61.996596710153099</v>
      </c>
      <c r="O1443" s="71">
        <v>0.30010232356077898</v>
      </c>
      <c r="P1443" s="68">
        <v>48.252148997134697</v>
      </c>
      <c r="Q1443" s="71">
        <v>0</v>
      </c>
      <c r="R1443" s="68">
        <v>33.229329173166903</v>
      </c>
    </row>
    <row r="1444" spans="1:18" x14ac:dyDescent="0.2">
      <c r="A1444" s="141" t="s">
        <v>3059</v>
      </c>
      <c r="B1444" s="67" t="s">
        <v>3060</v>
      </c>
      <c r="C1444" s="67">
        <v>65</v>
      </c>
      <c r="D1444" s="67" t="s">
        <v>340</v>
      </c>
      <c r="E1444" s="71">
        <v>0.63036090236087206</v>
      </c>
      <c r="F1444" s="68">
        <v>34.234234234234201</v>
      </c>
      <c r="G1444" s="71">
        <v>0.74899879588833096</v>
      </c>
      <c r="H1444" s="68">
        <v>35.867117117117097</v>
      </c>
      <c r="I1444" s="71">
        <v>0.76828709615688395</v>
      </c>
      <c r="J1444" s="68">
        <v>45.495495495495497</v>
      </c>
      <c r="K1444" s="71">
        <v>0.55981572488561204</v>
      </c>
      <c r="L1444" s="68">
        <v>2.2522522522522501</v>
      </c>
      <c r="M1444" s="71">
        <v>0.82964793907408696</v>
      </c>
      <c r="N1444" s="68">
        <v>55.700510493476997</v>
      </c>
      <c r="O1444" s="71">
        <v>0.245054955799445</v>
      </c>
      <c r="P1444" s="68">
        <v>40.916905444126101</v>
      </c>
      <c r="Q1444" s="71"/>
      <c r="R1444" s="68"/>
    </row>
    <row r="1445" spans="1:18" x14ac:dyDescent="0.2">
      <c r="A1445" s="141" t="s">
        <v>3061</v>
      </c>
      <c r="B1445" s="67" t="s">
        <v>3062</v>
      </c>
      <c r="C1445" s="67">
        <v>65</v>
      </c>
      <c r="D1445" s="67" t="s">
        <v>340</v>
      </c>
      <c r="E1445" s="71">
        <v>0.59685769297823299</v>
      </c>
      <c r="F1445" s="68">
        <v>24.042792792792799</v>
      </c>
      <c r="G1445" s="71">
        <v>0.83788896527408196</v>
      </c>
      <c r="H1445" s="68">
        <v>80.405405405405403</v>
      </c>
      <c r="I1445" s="71">
        <v>0.77133374372494901</v>
      </c>
      <c r="J1445" s="68">
        <v>46.846846846846802</v>
      </c>
      <c r="K1445" s="71">
        <v>0.77597707642744096</v>
      </c>
      <c r="L1445" s="68">
        <v>27.139639639639601</v>
      </c>
      <c r="M1445" s="71">
        <v>0.91649408778141495</v>
      </c>
      <c r="N1445" s="68">
        <v>82.586500283607506</v>
      </c>
      <c r="O1445" s="71">
        <v>0.27945228466151201</v>
      </c>
      <c r="P1445" s="68">
        <v>45.959885386819501</v>
      </c>
      <c r="Q1445" s="71">
        <v>0</v>
      </c>
      <c r="R1445" s="68">
        <v>33.229329173166903</v>
      </c>
    </row>
    <row r="1446" spans="1:18" x14ac:dyDescent="0.2">
      <c r="A1446" s="141" t="s">
        <v>3063</v>
      </c>
      <c r="B1446" s="67" t="s">
        <v>3064</v>
      </c>
      <c r="C1446" s="67">
        <v>65</v>
      </c>
      <c r="D1446" s="67" t="s">
        <v>340</v>
      </c>
      <c r="E1446" s="71">
        <v>0.70752877600535602</v>
      </c>
      <c r="F1446" s="68">
        <v>58.164414414414402</v>
      </c>
      <c r="G1446" s="71">
        <v>0.96416102492704303</v>
      </c>
      <c r="H1446" s="68">
        <v>97.635135135135101</v>
      </c>
      <c r="I1446" s="71">
        <v>0.95703707565240803</v>
      </c>
      <c r="J1446" s="68">
        <v>98.367117117117104</v>
      </c>
      <c r="K1446" s="71">
        <v>0.92518978112837502</v>
      </c>
      <c r="L1446" s="68">
        <v>74.042792792792795</v>
      </c>
      <c r="M1446" s="71">
        <v>0.87975148640523704</v>
      </c>
      <c r="N1446" s="68">
        <v>72.036301758366406</v>
      </c>
      <c r="O1446" s="71">
        <v>0.30403328791907402</v>
      </c>
      <c r="P1446" s="68">
        <v>48.653295128939803</v>
      </c>
      <c r="Q1446" s="71">
        <v>0.215</v>
      </c>
      <c r="R1446" s="68">
        <v>46.723868954758203</v>
      </c>
    </row>
    <row r="1447" spans="1:18" x14ac:dyDescent="0.2">
      <c r="A1447" s="141" t="s">
        <v>691</v>
      </c>
      <c r="B1447" s="67" t="s">
        <v>3065</v>
      </c>
      <c r="C1447" s="67">
        <v>65</v>
      </c>
      <c r="D1447" s="67" t="s">
        <v>340</v>
      </c>
      <c r="E1447" s="71">
        <v>0.59203434186272696</v>
      </c>
      <c r="F1447" s="68">
        <v>22.5225225225225</v>
      </c>
      <c r="G1447" s="71">
        <v>0.83093225463195997</v>
      </c>
      <c r="H1447" s="68">
        <v>76.801801801801801</v>
      </c>
      <c r="I1447" s="71">
        <v>0.8484118208011</v>
      </c>
      <c r="J1447" s="68">
        <v>75</v>
      </c>
      <c r="K1447" s="71">
        <v>0.80439672883715596</v>
      </c>
      <c r="L1447" s="68">
        <v>31.981981981981999</v>
      </c>
      <c r="M1447" s="71">
        <v>0.81294675663036897</v>
      </c>
      <c r="N1447" s="68">
        <v>49.801474758933601</v>
      </c>
      <c r="O1447" s="71">
        <v>0.255518490275777</v>
      </c>
      <c r="P1447" s="68">
        <v>42.808022922636098</v>
      </c>
      <c r="Q1447" s="71">
        <v>0</v>
      </c>
      <c r="R1447" s="68">
        <v>33.229329173166903</v>
      </c>
    </row>
    <row r="1448" spans="1:18" x14ac:dyDescent="0.2">
      <c r="A1448" s="141" t="s">
        <v>3066</v>
      </c>
      <c r="B1448" s="67" t="s">
        <v>3067</v>
      </c>
      <c r="C1448" s="67">
        <v>65</v>
      </c>
      <c r="D1448" s="67" t="s">
        <v>340</v>
      </c>
      <c r="E1448" s="71">
        <v>0.60704091581919595</v>
      </c>
      <c r="F1448" s="68">
        <v>26.463963963964002</v>
      </c>
      <c r="G1448" s="71">
        <v>0.85834808413003705</v>
      </c>
      <c r="H1448" s="68">
        <v>87.668918918918905</v>
      </c>
      <c r="I1448" s="71">
        <v>0.87374135249113405</v>
      </c>
      <c r="J1448" s="68">
        <v>82.601351351351397</v>
      </c>
      <c r="K1448" s="71">
        <v>0.88244928587856597</v>
      </c>
      <c r="L1448" s="68">
        <v>56.137387387387399</v>
      </c>
      <c r="M1448" s="71">
        <v>0.78288462823167904</v>
      </c>
      <c r="N1448" s="68">
        <v>40.4991491775383</v>
      </c>
      <c r="O1448" s="71">
        <v>0.24092214418375699</v>
      </c>
      <c r="P1448" s="68">
        <v>40.2292263610315</v>
      </c>
      <c r="Q1448" s="71">
        <v>3.8999999999999998E-3</v>
      </c>
      <c r="R1448" s="68">
        <v>36.739469578783201</v>
      </c>
    </row>
    <row r="1449" spans="1:18" x14ac:dyDescent="0.2">
      <c r="A1449" s="141" t="s">
        <v>3068</v>
      </c>
      <c r="B1449" s="67" t="s">
        <v>3069</v>
      </c>
      <c r="C1449" s="67">
        <v>65</v>
      </c>
      <c r="D1449" s="67" t="s">
        <v>340</v>
      </c>
      <c r="E1449" s="71">
        <v>0.61387721769125203</v>
      </c>
      <c r="F1449" s="68">
        <v>28.885135135135101</v>
      </c>
      <c r="G1449" s="71">
        <v>0.767914509493277</v>
      </c>
      <c r="H1449" s="68">
        <v>45.101351351351298</v>
      </c>
      <c r="I1449" s="71">
        <v>0.76610999404714097</v>
      </c>
      <c r="J1449" s="68">
        <v>44.313063063063098</v>
      </c>
      <c r="K1449" s="71">
        <v>0.69803342984785</v>
      </c>
      <c r="L1449" s="68">
        <v>12.9504504504505</v>
      </c>
      <c r="M1449" s="71">
        <v>0.709399425479324</v>
      </c>
      <c r="N1449" s="68">
        <v>22.5184344866705</v>
      </c>
      <c r="O1449" s="71">
        <v>0.127928729588666</v>
      </c>
      <c r="P1449" s="68">
        <v>15.587392550143299</v>
      </c>
      <c r="Q1449" s="71"/>
      <c r="R1449" s="68"/>
    </row>
    <row r="1450" spans="1:18" x14ac:dyDescent="0.2">
      <c r="A1450" s="141" t="s">
        <v>3070</v>
      </c>
      <c r="B1450" s="67" t="s">
        <v>3071</v>
      </c>
      <c r="C1450" s="67">
        <v>65</v>
      </c>
      <c r="D1450" s="67" t="s">
        <v>340</v>
      </c>
      <c r="E1450" s="71">
        <v>0.64193477777793195</v>
      </c>
      <c r="F1450" s="68">
        <v>38.063063063063098</v>
      </c>
      <c r="G1450" s="71">
        <v>0.67610030763902496</v>
      </c>
      <c r="H1450" s="68">
        <v>14.470720720720699</v>
      </c>
      <c r="I1450" s="71">
        <v>0.67420894250305197</v>
      </c>
      <c r="J1450" s="68">
        <v>17.173423423423401</v>
      </c>
      <c r="K1450" s="71">
        <v>0.70104355995371703</v>
      </c>
      <c r="L1450" s="68">
        <v>13.400900900900901</v>
      </c>
      <c r="M1450" s="71">
        <v>0.709399425479324</v>
      </c>
      <c r="N1450" s="68">
        <v>22.5184344866705</v>
      </c>
      <c r="O1450" s="71">
        <v>9.0856431092474293E-2</v>
      </c>
      <c r="P1450" s="68">
        <v>8.5959885386819508</v>
      </c>
      <c r="Q1450" s="71">
        <v>1</v>
      </c>
      <c r="R1450" s="68">
        <v>100</v>
      </c>
    </row>
    <row r="1451" spans="1:18" x14ac:dyDescent="0.2">
      <c r="A1451" s="141" t="s">
        <v>3072</v>
      </c>
      <c r="B1451" s="67" t="s">
        <v>3073</v>
      </c>
      <c r="C1451" s="67">
        <v>65</v>
      </c>
      <c r="D1451" s="67" t="s">
        <v>340</v>
      </c>
      <c r="E1451" s="71">
        <v>0.59379605734533802</v>
      </c>
      <c r="F1451" s="68">
        <v>23.029279279279301</v>
      </c>
      <c r="G1451" s="71">
        <v>0.79053123994820296</v>
      </c>
      <c r="H1451" s="68">
        <v>56.306306306306297</v>
      </c>
      <c r="I1451" s="71">
        <v>0.84388675107409195</v>
      </c>
      <c r="J1451" s="68">
        <v>73.367117117117104</v>
      </c>
      <c r="K1451" s="71">
        <v>0.92122882921623195</v>
      </c>
      <c r="L1451" s="68">
        <v>72.409909909909899</v>
      </c>
      <c r="M1451" s="71">
        <v>0.68267753356937699</v>
      </c>
      <c r="N1451" s="68">
        <v>18.377765173000601</v>
      </c>
      <c r="O1451" s="71">
        <v>0.32375199026412599</v>
      </c>
      <c r="P1451" s="68">
        <v>50.830945558739302</v>
      </c>
      <c r="Q1451" s="71">
        <v>6.9999999999999999E-4</v>
      </c>
      <c r="R1451" s="68">
        <v>34.399375975039</v>
      </c>
    </row>
    <row r="1452" spans="1:18" x14ac:dyDescent="0.2">
      <c r="A1452" s="141" t="s">
        <v>3074</v>
      </c>
      <c r="B1452" s="67" t="s">
        <v>3075</v>
      </c>
      <c r="C1452" s="67">
        <v>65</v>
      </c>
      <c r="D1452" s="67" t="s">
        <v>340</v>
      </c>
      <c r="E1452" s="71">
        <v>0.563957917920616</v>
      </c>
      <c r="F1452" s="68">
        <v>16.441441441441398</v>
      </c>
      <c r="G1452" s="71">
        <v>0.69047366273051503</v>
      </c>
      <c r="H1452" s="68">
        <v>17.5112612612613</v>
      </c>
      <c r="I1452" s="71">
        <v>0.711736045054431</v>
      </c>
      <c r="J1452" s="68">
        <v>27.027027027027</v>
      </c>
      <c r="K1452" s="71">
        <v>0.59155228538636695</v>
      </c>
      <c r="L1452" s="68">
        <v>3.3783783783783798</v>
      </c>
      <c r="M1452" s="71">
        <v>0.64927516868194302</v>
      </c>
      <c r="N1452" s="68">
        <v>13.3862733976177</v>
      </c>
      <c r="O1452" s="71">
        <v>0.176752427749827</v>
      </c>
      <c r="P1452" s="68">
        <v>26.303724928366801</v>
      </c>
      <c r="Q1452" s="71"/>
      <c r="R1452" s="68"/>
    </row>
    <row r="1453" spans="1:18" x14ac:dyDescent="0.2">
      <c r="A1453" s="141" t="s">
        <v>3076</v>
      </c>
      <c r="B1453" s="67" t="s">
        <v>3077</v>
      </c>
      <c r="C1453" s="67">
        <v>65</v>
      </c>
      <c r="D1453" s="67" t="s">
        <v>340</v>
      </c>
      <c r="E1453" s="71">
        <v>0.64777740117246596</v>
      </c>
      <c r="F1453" s="68">
        <v>39.752252252252198</v>
      </c>
      <c r="G1453" s="71">
        <v>0.78584557237174801</v>
      </c>
      <c r="H1453" s="68">
        <v>54.279279279279301</v>
      </c>
      <c r="I1453" s="71">
        <v>0.80043487772431698</v>
      </c>
      <c r="J1453" s="68">
        <v>57.263513513513502</v>
      </c>
      <c r="K1453" s="71">
        <v>0.61997350904647897</v>
      </c>
      <c r="L1453" s="68">
        <v>4.9549549549549496</v>
      </c>
      <c r="M1453" s="71">
        <v>0.79958581067539602</v>
      </c>
      <c r="N1453" s="68">
        <v>45.6040839478162</v>
      </c>
      <c r="O1453" s="71">
        <v>0.23304723604439101</v>
      </c>
      <c r="P1453" s="68">
        <v>38.624641833810898</v>
      </c>
      <c r="Q1453" s="71"/>
      <c r="R1453" s="68"/>
    </row>
    <row r="1454" spans="1:18" x14ac:dyDescent="0.2">
      <c r="A1454" s="141" t="s">
        <v>3078</v>
      </c>
      <c r="B1454" s="67" t="s">
        <v>3079</v>
      </c>
      <c r="C1454" s="67">
        <v>65</v>
      </c>
      <c r="D1454" s="67" t="s">
        <v>340</v>
      </c>
      <c r="E1454" s="71">
        <v>0.58120957249459304</v>
      </c>
      <c r="F1454" s="68">
        <v>19.9887387387387</v>
      </c>
      <c r="G1454" s="71">
        <v>0.81075022748926595</v>
      </c>
      <c r="H1454" s="68">
        <v>66.779279279279294</v>
      </c>
      <c r="I1454" s="71">
        <v>0.86225535481978399</v>
      </c>
      <c r="J1454" s="68">
        <v>78.997747747747795</v>
      </c>
      <c r="K1454" s="71">
        <v>0.76235449142393996</v>
      </c>
      <c r="L1454" s="68">
        <v>23.198198198198199</v>
      </c>
      <c r="M1454" s="71">
        <v>0.83632841205157304</v>
      </c>
      <c r="N1454" s="68">
        <v>58.252977878616001</v>
      </c>
      <c r="O1454" s="71">
        <v>0.21556894918299399</v>
      </c>
      <c r="P1454" s="68">
        <v>35.873925501432701</v>
      </c>
      <c r="Q1454" s="71">
        <v>0</v>
      </c>
      <c r="R1454" s="68">
        <v>33.229329173166903</v>
      </c>
    </row>
    <row r="1455" spans="1:18" x14ac:dyDescent="0.2">
      <c r="A1455" s="141" t="s">
        <v>3080</v>
      </c>
      <c r="B1455" s="67" t="s">
        <v>3081</v>
      </c>
      <c r="C1455" s="67">
        <v>65</v>
      </c>
      <c r="D1455" s="67" t="s">
        <v>340</v>
      </c>
      <c r="E1455" s="71">
        <v>0.51785257053767697</v>
      </c>
      <c r="F1455" s="68">
        <v>8.8963963963963995</v>
      </c>
      <c r="G1455" s="71">
        <v>0.72856055968025701</v>
      </c>
      <c r="H1455" s="68">
        <v>28.265765765765799</v>
      </c>
      <c r="I1455" s="71">
        <v>0.70962177529130099</v>
      </c>
      <c r="J1455" s="68">
        <v>26.2387387387387</v>
      </c>
      <c r="K1455" s="71">
        <v>0.67975298714188603</v>
      </c>
      <c r="L1455" s="68">
        <v>10.078828828828801</v>
      </c>
      <c r="M1455" s="71">
        <v>0.79958581067539602</v>
      </c>
      <c r="N1455" s="68">
        <v>45.6040839478162</v>
      </c>
      <c r="O1455" s="71">
        <v>0.189594290437225</v>
      </c>
      <c r="P1455" s="68">
        <v>29.5702005730659</v>
      </c>
      <c r="Q1455" s="71">
        <v>0</v>
      </c>
      <c r="R1455" s="68">
        <v>33.229329173166903</v>
      </c>
    </row>
    <row r="1456" spans="1:18" x14ac:dyDescent="0.2">
      <c r="A1456" s="141" t="s">
        <v>3082</v>
      </c>
      <c r="B1456" s="67" t="s">
        <v>3083</v>
      </c>
      <c r="C1456" s="67">
        <v>65</v>
      </c>
      <c r="D1456" s="67" t="s">
        <v>340</v>
      </c>
      <c r="E1456" s="71">
        <v>0.62546534570933299</v>
      </c>
      <c r="F1456" s="68">
        <v>32.770270270270302</v>
      </c>
      <c r="G1456" s="71">
        <v>0.73611841887431895</v>
      </c>
      <c r="H1456" s="68">
        <v>31.306306306306301</v>
      </c>
      <c r="I1456" s="71">
        <v>0.74311633563591595</v>
      </c>
      <c r="J1456" s="68">
        <v>36.430180180180201</v>
      </c>
      <c r="K1456" s="71">
        <v>0.63848537371059799</v>
      </c>
      <c r="L1456" s="68">
        <v>6.0810810810810798</v>
      </c>
      <c r="M1456" s="71">
        <v>0.76952368227670498</v>
      </c>
      <c r="N1456" s="68">
        <v>36.868973340896197</v>
      </c>
      <c r="O1456" s="71">
        <v>0.24008291804912801</v>
      </c>
      <c r="P1456" s="68">
        <v>40</v>
      </c>
      <c r="Q1456" s="71"/>
      <c r="R1456" s="68"/>
    </row>
    <row r="1457" spans="1:18" x14ac:dyDescent="0.2">
      <c r="A1457" s="141" t="s">
        <v>2946</v>
      </c>
      <c r="B1457" s="67" t="s">
        <v>3084</v>
      </c>
      <c r="C1457" s="67">
        <v>65</v>
      </c>
      <c r="D1457" s="67" t="s">
        <v>340</v>
      </c>
      <c r="E1457" s="71">
        <v>0.740503915030715</v>
      </c>
      <c r="F1457" s="68">
        <v>67.905405405405403</v>
      </c>
      <c r="G1457" s="71">
        <v>0.77788266240112902</v>
      </c>
      <c r="H1457" s="68">
        <v>50.281531531531499</v>
      </c>
      <c r="I1457" s="71">
        <v>0.82184297035159404</v>
      </c>
      <c r="J1457" s="68">
        <v>64.921171171171196</v>
      </c>
      <c r="K1457" s="71">
        <v>0.76236626717431899</v>
      </c>
      <c r="L1457" s="68">
        <v>23.254504504504499</v>
      </c>
      <c r="M1457" s="71">
        <v>0.82296746609659999</v>
      </c>
      <c r="N1457" s="68">
        <v>52.9778786159955</v>
      </c>
      <c r="O1457" s="71">
        <v>0.25796412416064701</v>
      </c>
      <c r="P1457" s="68">
        <v>43.037249283667599</v>
      </c>
      <c r="Q1457" s="71">
        <v>1</v>
      </c>
      <c r="R1457" s="68">
        <v>100</v>
      </c>
    </row>
    <row r="1458" spans="1:18" x14ac:dyDescent="0.2">
      <c r="A1458" s="141" t="s">
        <v>3085</v>
      </c>
      <c r="B1458" s="67" t="s">
        <v>3086</v>
      </c>
      <c r="C1458" s="67">
        <v>65</v>
      </c>
      <c r="D1458" s="67" t="s">
        <v>340</v>
      </c>
      <c r="E1458" s="71">
        <v>0.65559861169019495</v>
      </c>
      <c r="F1458" s="68">
        <v>42.342342342342299</v>
      </c>
      <c r="G1458" s="71">
        <v>0.73374265558770702</v>
      </c>
      <c r="H1458" s="68">
        <v>30.518018018018001</v>
      </c>
      <c r="I1458" s="71">
        <v>0.77185575103537596</v>
      </c>
      <c r="J1458" s="68">
        <v>47.072072072072103</v>
      </c>
      <c r="K1458" s="71">
        <v>0.75229565289459799</v>
      </c>
      <c r="L1458" s="68">
        <v>21.452702702702702</v>
      </c>
      <c r="M1458" s="71">
        <v>0.83632841205157304</v>
      </c>
      <c r="N1458" s="68">
        <v>58.252977878616001</v>
      </c>
      <c r="O1458" s="71">
        <v>0.18377058688172199</v>
      </c>
      <c r="P1458" s="68">
        <v>27.965616045845302</v>
      </c>
      <c r="Q1458" s="71"/>
      <c r="R1458" s="68"/>
    </row>
    <row r="1459" spans="1:18" x14ac:dyDescent="0.2">
      <c r="A1459" s="141" t="s">
        <v>3087</v>
      </c>
      <c r="B1459" s="67" t="s">
        <v>3088</v>
      </c>
      <c r="C1459" s="67">
        <v>65</v>
      </c>
      <c r="D1459" s="67" t="s">
        <v>340</v>
      </c>
      <c r="E1459" s="71">
        <v>0.70154541659683101</v>
      </c>
      <c r="F1459" s="68">
        <v>57.0382882882883</v>
      </c>
      <c r="G1459" s="71">
        <v>0.81090905185306805</v>
      </c>
      <c r="H1459" s="68">
        <v>66.835585585585605</v>
      </c>
      <c r="I1459" s="71">
        <v>0.84643534803655196</v>
      </c>
      <c r="J1459" s="68">
        <v>74.493243243243199</v>
      </c>
      <c r="K1459" s="71">
        <v>0.75139802184403703</v>
      </c>
      <c r="L1459" s="68">
        <v>21.2837837837838</v>
      </c>
      <c r="M1459" s="71">
        <v>0.90981361480392797</v>
      </c>
      <c r="N1459" s="68">
        <v>80.771412365286395</v>
      </c>
      <c r="O1459" s="71">
        <v>0.18917104644657101</v>
      </c>
      <c r="P1459" s="68">
        <v>29.512893982807999</v>
      </c>
      <c r="Q1459" s="71"/>
      <c r="R1459" s="68"/>
    </row>
    <row r="1460" spans="1:18" x14ac:dyDescent="0.2">
      <c r="A1460" s="141" t="s">
        <v>2950</v>
      </c>
      <c r="B1460" s="67" t="s">
        <v>3089</v>
      </c>
      <c r="C1460" s="67">
        <v>65</v>
      </c>
      <c r="D1460" s="67" t="s">
        <v>340</v>
      </c>
      <c r="E1460" s="71">
        <v>0.71822604249570998</v>
      </c>
      <c r="F1460" s="68">
        <v>61.486486486486498</v>
      </c>
      <c r="G1460" s="71">
        <v>0.77898682366614302</v>
      </c>
      <c r="H1460" s="68">
        <v>51.013513513513502</v>
      </c>
      <c r="I1460" s="71">
        <v>0.78187095687239705</v>
      </c>
      <c r="J1460" s="68">
        <v>50.281531531531499</v>
      </c>
      <c r="K1460" s="71">
        <v>0.68616363858604601</v>
      </c>
      <c r="L1460" s="68">
        <v>11.092342342342301</v>
      </c>
      <c r="M1460" s="71">
        <v>0.84300888502906002</v>
      </c>
      <c r="N1460" s="68">
        <v>59.784458309699403</v>
      </c>
      <c r="O1460" s="71">
        <v>0.22032595082061199</v>
      </c>
      <c r="P1460" s="68">
        <v>36.676217765042999</v>
      </c>
      <c r="Q1460" s="71">
        <v>0.999</v>
      </c>
      <c r="R1460" s="68">
        <v>73.790951638065494</v>
      </c>
    </row>
    <row r="1461" spans="1:18" x14ac:dyDescent="0.2">
      <c r="A1461" s="141" t="s">
        <v>3090</v>
      </c>
      <c r="B1461" s="67" t="s">
        <v>3091</v>
      </c>
      <c r="C1461" s="67">
        <v>65</v>
      </c>
      <c r="D1461" s="67" t="s">
        <v>340</v>
      </c>
      <c r="E1461" s="71">
        <v>0.65698556863019297</v>
      </c>
      <c r="F1461" s="68">
        <v>42.623873873873897</v>
      </c>
      <c r="G1461" s="71">
        <v>0.81257810678947595</v>
      </c>
      <c r="H1461" s="68">
        <v>67.792792792792795</v>
      </c>
      <c r="I1461" s="71">
        <v>0.782523931618331</v>
      </c>
      <c r="J1461" s="68">
        <v>50.7882882882883</v>
      </c>
      <c r="K1461" s="71">
        <v>0.72244561772758598</v>
      </c>
      <c r="L1461" s="68">
        <v>16.441441441441398</v>
      </c>
      <c r="M1461" s="71">
        <v>0.81628699311911301</v>
      </c>
      <c r="N1461" s="68">
        <v>50.765740215541697</v>
      </c>
      <c r="O1461" s="71">
        <v>0.151093193896459</v>
      </c>
      <c r="P1461" s="68">
        <v>20.515759312320899</v>
      </c>
      <c r="Q1461" s="71"/>
      <c r="R1461" s="68"/>
    </row>
    <row r="1462" spans="1:18" x14ac:dyDescent="0.2">
      <c r="A1462" s="141" t="s">
        <v>3092</v>
      </c>
      <c r="B1462" s="67" t="s">
        <v>3093</v>
      </c>
      <c r="C1462" s="67">
        <v>65</v>
      </c>
      <c r="D1462" s="67" t="s">
        <v>340</v>
      </c>
      <c r="E1462" s="71">
        <v>0.51347173851859096</v>
      </c>
      <c r="F1462" s="68">
        <v>8.5022522522522497</v>
      </c>
      <c r="G1462" s="71">
        <v>0.67997693390871905</v>
      </c>
      <c r="H1462" s="68">
        <v>15.146396396396399</v>
      </c>
      <c r="I1462" s="71">
        <v>0.68656742315654196</v>
      </c>
      <c r="J1462" s="68">
        <v>19.481981981981999</v>
      </c>
      <c r="K1462" s="71">
        <v>0.48523734309112798</v>
      </c>
      <c r="L1462" s="68">
        <v>0.56306306306306297</v>
      </c>
      <c r="M1462" s="71">
        <v>0.61587280379450904</v>
      </c>
      <c r="N1462" s="68">
        <v>10.323312535450899</v>
      </c>
      <c r="O1462" s="71">
        <v>9.97041886420581E-2</v>
      </c>
      <c r="P1462" s="68">
        <v>9.9713467048710598</v>
      </c>
      <c r="Q1462" s="71"/>
      <c r="R1462" s="68"/>
    </row>
    <row r="1463" spans="1:18" x14ac:dyDescent="0.2">
      <c r="A1463" s="141" t="s">
        <v>3094</v>
      </c>
      <c r="B1463" s="67" t="s">
        <v>3095</v>
      </c>
      <c r="C1463" s="67">
        <v>65</v>
      </c>
      <c r="D1463" s="67" t="s">
        <v>340</v>
      </c>
      <c r="E1463" s="71">
        <v>0.53104282524593704</v>
      </c>
      <c r="F1463" s="68">
        <v>10.6418918918919</v>
      </c>
      <c r="G1463" s="71">
        <v>0.780638903558176</v>
      </c>
      <c r="H1463" s="68">
        <v>51.970720720720699</v>
      </c>
      <c r="I1463" s="71">
        <v>0.84457452687614398</v>
      </c>
      <c r="J1463" s="68">
        <v>73.704954954954999</v>
      </c>
      <c r="K1463" s="71">
        <v>0.64973839342894202</v>
      </c>
      <c r="L1463" s="68">
        <v>6.8693693693693696</v>
      </c>
      <c r="M1463" s="71">
        <v>0.75282249983298799</v>
      </c>
      <c r="N1463" s="68">
        <v>32.331253545093602</v>
      </c>
      <c r="O1463" s="71">
        <v>0.15848262777937</v>
      </c>
      <c r="P1463" s="68">
        <v>22.177650429799399</v>
      </c>
      <c r="Q1463" s="71">
        <v>0</v>
      </c>
      <c r="R1463" s="68">
        <v>33.229329173166903</v>
      </c>
    </row>
    <row r="1464" spans="1:18" x14ac:dyDescent="0.2">
      <c r="A1464" s="141" t="s">
        <v>3096</v>
      </c>
      <c r="B1464" s="67" t="s">
        <v>3097</v>
      </c>
      <c r="C1464" s="67">
        <v>65</v>
      </c>
      <c r="D1464" s="67" t="s">
        <v>340</v>
      </c>
      <c r="E1464" s="71">
        <v>0.59210225415806905</v>
      </c>
      <c r="F1464" s="68">
        <v>22.691441441441398</v>
      </c>
      <c r="G1464" s="71">
        <v>0.74656858127544701</v>
      </c>
      <c r="H1464" s="68">
        <v>34.853603603603602</v>
      </c>
      <c r="I1464" s="71">
        <v>0.721267195564949</v>
      </c>
      <c r="J1464" s="68">
        <v>29.729729729729701</v>
      </c>
      <c r="K1464" s="71">
        <v>0.54855682378026205</v>
      </c>
      <c r="L1464" s="68">
        <v>2.0270270270270299</v>
      </c>
      <c r="M1464" s="71">
        <v>0.83632841205157304</v>
      </c>
      <c r="N1464" s="68">
        <v>58.252977878616001</v>
      </c>
      <c r="O1464" s="71">
        <v>0.10779025811811201</v>
      </c>
      <c r="P1464" s="68">
        <v>11.346704871060201</v>
      </c>
      <c r="Q1464" s="71"/>
      <c r="R1464" s="68"/>
    </row>
    <row r="1465" spans="1:18" x14ac:dyDescent="0.2">
      <c r="A1465" s="141" t="s">
        <v>1284</v>
      </c>
      <c r="B1465" s="67" t="s">
        <v>3098</v>
      </c>
      <c r="C1465" s="67">
        <v>65</v>
      </c>
      <c r="D1465" s="67" t="s">
        <v>340</v>
      </c>
      <c r="E1465" s="71">
        <v>0.65375947415327496</v>
      </c>
      <c r="F1465" s="68">
        <v>41.835585585585598</v>
      </c>
      <c r="G1465" s="71">
        <v>0.83470130210300397</v>
      </c>
      <c r="H1465" s="68">
        <v>78.941441441441398</v>
      </c>
      <c r="I1465" s="71">
        <v>0.78979567437689802</v>
      </c>
      <c r="J1465" s="68">
        <v>53.547297297297298</v>
      </c>
      <c r="K1465" s="71">
        <v>0.72440629735415196</v>
      </c>
      <c r="L1465" s="68">
        <v>16.6666666666667</v>
      </c>
      <c r="M1465" s="71">
        <v>0.81962722960785594</v>
      </c>
      <c r="N1465" s="68">
        <v>52.2972206466251</v>
      </c>
      <c r="O1465" s="71">
        <v>0.10026686732446501</v>
      </c>
      <c r="P1465" s="68">
        <v>10.085959885386799</v>
      </c>
      <c r="Q1465" s="71"/>
      <c r="R1465" s="68"/>
    </row>
    <row r="1466" spans="1:18" x14ac:dyDescent="0.2">
      <c r="A1466" s="141" t="s">
        <v>3099</v>
      </c>
      <c r="B1466" s="67" t="s">
        <v>3100</v>
      </c>
      <c r="C1466" s="67">
        <v>65</v>
      </c>
      <c r="D1466" s="67" t="s">
        <v>340</v>
      </c>
      <c r="E1466" s="71">
        <v>0.71008959743418998</v>
      </c>
      <c r="F1466" s="68">
        <v>58.952702702702702</v>
      </c>
      <c r="G1466" s="71">
        <v>0.84994974041621596</v>
      </c>
      <c r="H1466" s="68">
        <v>85.247747747747795</v>
      </c>
      <c r="I1466" s="71">
        <v>0.87163041393863305</v>
      </c>
      <c r="J1466" s="68">
        <v>81.925675675675706</v>
      </c>
      <c r="K1466" s="71">
        <v>0.71222504708481604</v>
      </c>
      <c r="L1466" s="68">
        <v>14.8648648648649</v>
      </c>
      <c r="M1466" s="71">
        <v>0.74280179036675797</v>
      </c>
      <c r="N1466" s="68">
        <v>29.948950652297199</v>
      </c>
      <c r="O1466" s="71">
        <v>8.3930592798715203E-2</v>
      </c>
      <c r="P1466" s="68">
        <v>7.8510028653295096</v>
      </c>
      <c r="Q1466" s="71">
        <v>1</v>
      </c>
      <c r="R1466" s="68">
        <v>100</v>
      </c>
    </row>
    <row r="1467" spans="1:18" x14ac:dyDescent="0.2">
      <c r="A1467" s="141" t="s">
        <v>3101</v>
      </c>
      <c r="B1467" s="67" t="s">
        <v>3102</v>
      </c>
      <c r="C1467" s="67">
        <v>65</v>
      </c>
      <c r="D1467" s="67" t="s">
        <v>340</v>
      </c>
      <c r="E1467" s="71">
        <v>0.61507283387076805</v>
      </c>
      <c r="F1467" s="68">
        <v>29.110360360360399</v>
      </c>
      <c r="G1467" s="71">
        <v>0.67364452772287398</v>
      </c>
      <c r="H1467" s="68">
        <v>14.245495495495501</v>
      </c>
      <c r="I1467" s="71">
        <v>0.69544789307576904</v>
      </c>
      <c r="J1467" s="68">
        <v>22.0720720720721</v>
      </c>
      <c r="K1467" s="71">
        <v>0.43858350951374198</v>
      </c>
      <c r="L1467" s="68">
        <v>0.22522522522522501</v>
      </c>
      <c r="M1467" s="71">
        <v>0.65261540517068595</v>
      </c>
      <c r="N1467" s="68">
        <v>13.953488372093</v>
      </c>
      <c r="O1467" s="71"/>
      <c r="P1467" s="68"/>
      <c r="Q1467" s="71"/>
      <c r="R1467" s="68"/>
    </row>
    <row r="1468" spans="1:18" x14ac:dyDescent="0.2">
      <c r="A1468" s="141" t="s">
        <v>3103</v>
      </c>
      <c r="B1468" s="67" t="s">
        <v>3104</v>
      </c>
      <c r="C1468" s="67">
        <v>65</v>
      </c>
      <c r="D1468" s="67" t="s">
        <v>340</v>
      </c>
      <c r="E1468" s="71">
        <v>0.61939087686176397</v>
      </c>
      <c r="F1468" s="68">
        <v>30.574324324324301</v>
      </c>
      <c r="G1468" s="71">
        <v>0.66860629887397804</v>
      </c>
      <c r="H1468" s="68">
        <v>13.400900900900901</v>
      </c>
      <c r="I1468" s="71">
        <v>0.70841477291879296</v>
      </c>
      <c r="J1468" s="68">
        <v>25.675675675675699</v>
      </c>
      <c r="K1468" s="71">
        <v>0.57202857013709196</v>
      </c>
      <c r="L1468" s="68">
        <v>2.8153153153153201</v>
      </c>
      <c r="M1468" s="71">
        <v>0.70271895250183702</v>
      </c>
      <c r="N1468" s="68">
        <v>21.3840045377198</v>
      </c>
      <c r="O1468" s="71">
        <v>6.6476666738884402E-2</v>
      </c>
      <c r="P1468" s="68">
        <v>6.4183381088825202</v>
      </c>
      <c r="Q1468" s="71">
        <v>0.99809999999999999</v>
      </c>
      <c r="R1468" s="68">
        <v>72.776911076443099</v>
      </c>
    </row>
    <row r="1469" spans="1:18" x14ac:dyDescent="0.2">
      <c r="A1469" s="141" t="s">
        <v>3105</v>
      </c>
      <c r="B1469" s="67" t="s">
        <v>3106</v>
      </c>
      <c r="C1469" s="67">
        <v>65</v>
      </c>
      <c r="D1469" s="67" t="s">
        <v>340</v>
      </c>
      <c r="E1469" s="71">
        <v>0.46160630157635002</v>
      </c>
      <c r="F1469" s="68">
        <v>4.6734234234234204</v>
      </c>
      <c r="G1469" s="71">
        <v>0.70728443243125405</v>
      </c>
      <c r="H1469" s="68">
        <v>21.790540540540501</v>
      </c>
      <c r="I1469" s="71">
        <v>0.69448712707409799</v>
      </c>
      <c r="J1469" s="68">
        <v>21.959459459459499</v>
      </c>
      <c r="K1469" s="71">
        <v>0.56904888819282495</v>
      </c>
      <c r="L1469" s="68">
        <v>2.6463963963963999</v>
      </c>
      <c r="M1469" s="71">
        <v>0.68601777005812004</v>
      </c>
      <c r="N1469" s="68">
        <v>19.001701644923401</v>
      </c>
      <c r="O1469" s="71">
        <v>0.112799591701801</v>
      </c>
      <c r="P1469" s="68">
        <v>12.378223495702001</v>
      </c>
      <c r="Q1469" s="71">
        <v>0</v>
      </c>
      <c r="R1469" s="68">
        <v>33.229329173166903</v>
      </c>
    </row>
    <row r="1470" spans="1:18" x14ac:dyDescent="0.2">
      <c r="A1470" s="141" t="s">
        <v>3107</v>
      </c>
      <c r="B1470" s="67" t="s">
        <v>3108</v>
      </c>
      <c r="C1470" s="67">
        <v>65</v>
      </c>
      <c r="D1470" s="67" t="s">
        <v>340</v>
      </c>
      <c r="E1470" s="71">
        <v>0.63543757290446301</v>
      </c>
      <c r="F1470" s="68">
        <v>36.036036036036002</v>
      </c>
      <c r="G1470" s="71">
        <v>0.70756178343142995</v>
      </c>
      <c r="H1470" s="68">
        <v>21.903153153153202</v>
      </c>
      <c r="I1470" s="71">
        <v>0.70178624245309196</v>
      </c>
      <c r="J1470" s="68">
        <v>23.479729729729701</v>
      </c>
      <c r="K1470" s="71">
        <v>0.499828279495103</v>
      </c>
      <c r="L1470" s="68">
        <v>0.90090090090090102</v>
      </c>
      <c r="M1470" s="71">
        <v>0.63257398623822603</v>
      </c>
      <c r="N1470" s="68">
        <v>11.684628474191699</v>
      </c>
      <c r="O1470" s="71"/>
      <c r="P1470" s="68"/>
      <c r="Q1470" s="71"/>
      <c r="R1470" s="68"/>
    </row>
    <row r="1471" spans="1:18" x14ac:dyDescent="0.2">
      <c r="A1471" s="141" t="s">
        <v>3109</v>
      </c>
      <c r="B1471" s="67" t="s">
        <v>3110</v>
      </c>
      <c r="C1471" s="67">
        <v>65</v>
      </c>
      <c r="D1471" s="67" t="s">
        <v>340</v>
      </c>
      <c r="E1471" s="71">
        <v>0.62472658548501303</v>
      </c>
      <c r="F1471" s="68">
        <v>32.319819819819799</v>
      </c>
      <c r="G1471" s="71">
        <v>0.69203055062006003</v>
      </c>
      <c r="H1471" s="68">
        <v>17.849099099099099</v>
      </c>
      <c r="I1471" s="71">
        <v>0.75301825991506499</v>
      </c>
      <c r="J1471" s="68">
        <v>40.090090090090101</v>
      </c>
      <c r="K1471" s="71">
        <v>0.47806756547533802</v>
      </c>
      <c r="L1471" s="68">
        <v>0.45045045045045001</v>
      </c>
      <c r="M1471" s="71">
        <v>0.57578996592958798</v>
      </c>
      <c r="N1471" s="68">
        <v>8.9052750992626208</v>
      </c>
      <c r="O1471" s="71"/>
      <c r="P1471" s="68"/>
      <c r="Q1471" s="71"/>
      <c r="R1471" s="68"/>
    </row>
    <row r="1472" spans="1:18" x14ac:dyDescent="0.2">
      <c r="A1472" s="141" t="s">
        <v>3111</v>
      </c>
      <c r="B1472" s="67" t="s">
        <v>3112</v>
      </c>
      <c r="C1472" s="67">
        <v>65</v>
      </c>
      <c r="D1472" s="67" t="s">
        <v>340</v>
      </c>
      <c r="E1472" s="71">
        <v>0.65891825583538699</v>
      </c>
      <c r="F1472" s="68">
        <v>43.186936936936902</v>
      </c>
      <c r="G1472" s="71">
        <v>0.71299608696755101</v>
      </c>
      <c r="H1472" s="68">
        <v>23.704954954954999</v>
      </c>
      <c r="I1472" s="71">
        <v>0.76333358990258304</v>
      </c>
      <c r="J1472" s="68">
        <v>43.524774774774798</v>
      </c>
      <c r="K1472" s="71">
        <v>0.67781151544961105</v>
      </c>
      <c r="L1472" s="68">
        <v>9.6283783783783807</v>
      </c>
      <c r="M1472" s="71">
        <v>0.78956510120916601</v>
      </c>
      <c r="N1472" s="68">
        <v>42.200794100964302</v>
      </c>
      <c r="O1472" s="71">
        <v>9.8032414834128001E-3</v>
      </c>
      <c r="P1472" s="68">
        <v>1.3753581661891101</v>
      </c>
      <c r="Q1472" s="71">
        <v>1</v>
      </c>
      <c r="R1472" s="68">
        <v>100</v>
      </c>
    </row>
    <row r="1473" spans="1:18" x14ac:dyDescent="0.2">
      <c r="A1473" s="141" t="s">
        <v>3113</v>
      </c>
      <c r="B1473" s="67" t="s">
        <v>3114</v>
      </c>
      <c r="C1473" s="67">
        <v>65</v>
      </c>
      <c r="D1473" s="67" t="s">
        <v>340</v>
      </c>
      <c r="E1473" s="71">
        <v>0.45571014125174902</v>
      </c>
      <c r="F1473" s="68">
        <v>4.3355855855855898</v>
      </c>
      <c r="G1473" s="71">
        <v>0.68792068929610795</v>
      </c>
      <c r="H1473" s="68">
        <v>16.891891891891898</v>
      </c>
      <c r="I1473" s="71">
        <v>0.70950522592952203</v>
      </c>
      <c r="J1473" s="68">
        <v>26.1824324324324</v>
      </c>
      <c r="K1473" s="71">
        <v>0.58071330469219995</v>
      </c>
      <c r="L1473" s="68">
        <v>3.0405405405405399</v>
      </c>
      <c r="M1473" s="71">
        <v>0.67265682410314598</v>
      </c>
      <c r="N1473" s="68">
        <v>16.5626772546795</v>
      </c>
      <c r="O1473" s="71">
        <v>8.2864803489519398E-2</v>
      </c>
      <c r="P1473" s="68">
        <v>7.7936962750716301</v>
      </c>
      <c r="Q1473" s="71">
        <v>5.9999999999999995E-4</v>
      </c>
      <c r="R1473" s="68">
        <v>34.165366614664599</v>
      </c>
    </row>
    <row r="1474" spans="1:18" x14ac:dyDescent="0.2">
      <c r="A1474" s="141" t="s">
        <v>2946</v>
      </c>
      <c r="B1474" s="67" t="s">
        <v>3115</v>
      </c>
      <c r="C1474" s="67">
        <v>65</v>
      </c>
      <c r="D1474" s="67" t="s">
        <v>340</v>
      </c>
      <c r="E1474" s="71">
        <v>0.61102623916798504</v>
      </c>
      <c r="F1474" s="68">
        <v>28.3783783783784</v>
      </c>
      <c r="G1474" s="71">
        <v>0.67727546141609696</v>
      </c>
      <c r="H1474" s="68">
        <v>14.8085585585586</v>
      </c>
      <c r="I1474" s="71">
        <v>0.64332056234215595</v>
      </c>
      <c r="J1474" s="68">
        <v>12.1621621621622</v>
      </c>
      <c r="K1474" s="71">
        <v>0.50763612911917799</v>
      </c>
      <c r="L1474" s="68">
        <v>1.0698198198198201</v>
      </c>
      <c r="M1474" s="71">
        <v>0.61587280379450904</v>
      </c>
      <c r="N1474" s="68">
        <v>10.323312535450899</v>
      </c>
      <c r="O1474" s="71"/>
      <c r="P1474" s="68"/>
      <c r="Q1474" s="71"/>
      <c r="R1474" s="68"/>
    </row>
    <row r="1475" spans="1:18" x14ac:dyDescent="0.2">
      <c r="A1475" s="141" t="s">
        <v>3116</v>
      </c>
      <c r="B1475" s="67" t="s">
        <v>3117</v>
      </c>
      <c r="C1475" s="67">
        <v>65</v>
      </c>
      <c r="D1475" s="67" t="s">
        <v>340</v>
      </c>
      <c r="E1475" s="71">
        <v>0.65620969098454796</v>
      </c>
      <c r="F1475" s="68">
        <v>42.398648648648702</v>
      </c>
      <c r="G1475" s="71">
        <v>0.67086251553702203</v>
      </c>
      <c r="H1475" s="68">
        <v>13.851351351351401</v>
      </c>
      <c r="I1475" s="71">
        <v>0.68509656073507796</v>
      </c>
      <c r="J1475" s="68">
        <v>19.0878378378378</v>
      </c>
      <c r="K1475" s="71">
        <v>0.61960451898415003</v>
      </c>
      <c r="L1475" s="68">
        <v>4.8423423423423397</v>
      </c>
      <c r="M1475" s="71">
        <v>0.64927516868194302</v>
      </c>
      <c r="N1475" s="68">
        <v>13.3862733976177</v>
      </c>
      <c r="O1475" s="71"/>
      <c r="P1475" s="68"/>
      <c r="Q1475" s="71"/>
      <c r="R1475" s="68"/>
    </row>
    <row r="1476" spans="1:18" x14ac:dyDescent="0.2">
      <c r="A1476" s="141" t="s">
        <v>2950</v>
      </c>
      <c r="B1476" s="67" t="s">
        <v>3118</v>
      </c>
      <c r="C1476" s="67">
        <v>65</v>
      </c>
      <c r="D1476" s="67" t="s">
        <v>340</v>
      </c>
      <c r="E1476" s="71">
        <v>0.559559315674939</v>
      </c>
      <c r="F1476" s="68">
        <v>15.4279279279279</v>
      </c>
      <c r="G1476" s="71">
        <v>0.670624101907215</v>
      </c>
      <c r="H1476" s="68">
        <v>13.7387387387387</v>
      </c>
      <c r="I1476" s="71">
        <v>0.732614868472655</v>
      </c>
      <c r="J1476" s="68">
        <v>33.220720720720699</v>
      </c>
      <c r="K1476" s="71">
        <v>0.70122262160341298</v>
      </c>
      <c r="L1476" s="68">
        <v>13.457207207207199</v>
      </c>
      <c r="M1476" s="71">
        <v>0.66597635112566</v>
      </c>
      <c r="N1476" s="68">
        <v>15.598411798071499</v>
      </c>
      <c r="O1476" s="71">
        <v>2.7358635265753099E-2</v>
      </c>
      <c r="P1476" s="68">
        <v>2.5787965616045798</v>
      </c>
      <c r="Q1476" s="71"/>
      <c r="R1476" s="68"/>
    </row>
    <row r="1477" spans="1:18" x14ac:dyDescent="0.2">
      <c r="A1477" s="141" t="s">
        <v>3119</v>
      </c>
      <c r="B1477" s="67" t="s">
        <v>3120</v>
      </c>
      <c r="C1477" s="67">
        <v>65</v>
      </c>
      <c r="D1477" s="67" t="s">
        <v>340</v>
      </c>
      <c r="E1477" s="71">
        <v>0.54386674871978902</v>
      </c>
      <c r="F1477" s="68">
        <v>12.387387387387401</v>
      </c>
      <c r="G1477" s="71">
        <v>0.74886625373341897</v>
      </c>
      <c r="H1477" s="68">
        <v>35.754504504504503</v>
      </c>
      <c r="I1477" s="71">
        <v>0.84575280622958304</v>
      </c>
      <c r="J1477" s="68">
        <v>74.155405405405403</v>
      </c>
      <c r="K1477" s="71">
        <v>0.87370782565140204</v>
      </c>
      <c r="L1477" s="68">
        <v>52.533783783783797</v>
      </c>
      <c r="M1477" s="71">
        <v>0.75282249983298799</v>
      </c>
      <c r="N1477" s="68">
        <v>32.331253545093602</v>
      </c>
      <c r="O1477" s="71">
        <v>4.2051106871341899E-2</v>
      </c>
      <c r="P1477" s="68">
        <v>3.8395415472779399</v>
      </c>
      <c r="Q1477" s="71">
        <v>0</v>
      </c>
      <c r="R1477" s="68">
        <v>33.229329173166903</v>
      </c>
    </row>
    <row r="1478" spans="1:18" x14ac:dyDescent="0.2">
      <c r="A1478" s="141" t="s">
        <v>3121</v>
      </c>
      <c r="B1478" s="67" t="s">
        <v>3122</v>
      </c>
      <c r="C1478" s="67">
        <v>65</v>
      </c>
      <c r="D1478" s="67" t="s">
        <v>340</v>
      </c>
      <c r="E1478" s="71">
        <v>0.48523156890800201</v>
      </c>
      <c r="F1478" s="68">
        <v>5.9684684684684699</v>
      </c>
      <c r="G1478" s="71">
        <v>0.65231911404674703</v>
      </c>
      <c r="H1478" s="68">
        <v>11.599099099099099</v>
      </c>
      <c r="I1478" s="71">
        <v>0.60153904225267996</v>
      </c>
      <c r="J1478" s="68">
        <v>7.20720720720721</v>
      </c>
      <c r="K1478" s="71">
        <v>0.55976712093481595</v>
      </c>
      <c r="L1478" s="68">
        <v>2.1959459459459501</v>
      </c>
      <c r="M1478" s="71">
        <v>0.612532567305765</v>
      </c>
      <c r="N1478" s="68">
        <v>10.096426545660799</v>
      </c>
      <c r="O1478" s="71"/>
      <c r="P1478" s="68"/>
      <c r="Q1478" s="71">
        <v>0</v>
      </c>
      <c r="R1478" s="68">
        <v>33.229329173166903</v>
      </c>
    </row>
    <row r="1479" spans="1:18" x14ac:dyDescent="0.2">
      <c r="A1479" s="141" t="s">
        <v>3123</v>
      </c>
      <c r="B1479" s="67" t="s">
        <v>3124</v>
      </c>
      <c r="C1479" s="67">
        <v>65</v>
      </c>
      <c r="D1479" s="67" t="s">
        <v>340</v>
      </c>
      <c r="E1479" s="71">
        <v>0.46024827150965503</v>
      </c>
      <c r="F1479" s="68">
        <v>4.6171171171171199</v>
      </c>
      <c r="G1479" s="71">
        <v>0.63079503191213004</v>
      </c>
      <c r="H1479" s="68">
        <v>9.9662162162162193</v>
      </c>
      <c r="I1479" s="71">
        <v>0.63365663162813601</v>
      </c>
      <c r="J1479" s="68">
        <v>10.9797297297297</v>
      </c>
      <c r="K1479" s="71">
        <v>0.77997745323095502</v>
      </c>
      <c r="L1479" s="68">
        <v>27.8716216216216</v>
      </c>
      <c r="M1479" s="71">
        <v>0.61921304028325197</v>
      </c>
      <c r="N1479" s="68">
        <v>10.6069200226886</v>
      </c>
      <c r="O1479" s="71">
        <v>9.7847472003458502E-2</v>
      </c>
      <c r="P1479" s="68">
        <v>9.6275071633237808</v>
      </c>
      <c r="Q1479" s="71">
        <v>0</v>
      </c>
      <c r="R1479" s="68">
        <v>33.229329173166903</v>
      </c>
    </row>
    <row r="1480" spans="1:18" x14ac:dyDescent="0.2">
      <c r="A1480" s="141" t="s">
        <v>3125</v>
      </c>
      <c r="B1480" s="67" t="s">
        <v>3126</v>
      </c>
      <c r="C1480" s="67">
        <v>65</v>
      </c>
      <c r="D1480" s="67" t="s">
        <v>340</v>
      </c>
      <c r="E1480" s="71">
        <v>0.50515811634591801</v>
      </c>
      <c r="F1480" s="68">
        <v>7.5450450450450504</v>
      </c>
      <c r="G1480" s="71">
        <v>0.69043006364063098</v>
      </c>
      <c r="H1480" s="68">
        <v>17.454954954954999</v>
      </c>
      <c r="I1480" s="71">
        <v>0.75576335435577802</v>
      </c>
      <c r="J1480" s="68">
        <v>41.159909909909899</v>
      </c>
      <c r="K1480" s="71">
        <v>0.85674417242951295</v>
      </c>
      <c r="L1480" s="68">
        <v>46.565315315315303</v>
      </c>
      <c r="M1480" s="71">
        <v>0.69603847952435005</v>
      </c>
      <c r="N1480" s="68">
        <v>20.306296086216701</v>
      </c>
      <c r="O1480" s="71">
        <v>3.1972628125237101E-2</v>
      </c>
      <c r="P1480" s="68">
        <v>3.0945558739255001</v>
      </c>
      <c r="Q1480" s="71">
        <v>0</v>
      </c>
      <c r="R1480" s="68">
        <v>33.229329173166903</v>
      </c>
    </row>
    <row r="1481" spans="1:18" x14ac:dyDescent="0.2">
      <c r="A1481" s="141" t="s">
        <v>3127</v>
      </c>
      <c r="B1481" s="67" t="s">
        <v>3128</v>
      </c>
      <c r="C1481" s="67">
        <v>65</v>
      </c>
      <c r="D1481" s="67" t="s">
        <v>340</v>
      </c>
      <c r="E1481" s="71">
        <v>0.63948957601284095</v>
      </c>
      <c r="F1481" s="68">
        <v>37.1058558558559</v>
      </c>
      <c r="G1481" s="71">
        <v>0.74349622054966102</v>
      </c>
      <c r="H1481" s="68">
        <v>33.558558558558602</v>
      </c>
      <c r="I1481" s="71">
        <v>0.83377686067951096</v>
      </c>
      <c r="J1481" s="68">
        <v>69.087837837837796</v>
      </c>
      <c r="K1481" s="71">
        <v>0.87920821122062798</v>
      </c>
      <c r="L1481" s="68">
        <v>54.842342342342299</v>
      </c>
      <c r="M1481" s="71">
        <v>0.66931658761440305</v>
      </c>
      <c r="N1481" s="68">
        <v>15.9387407827567</v>
      </c>
      <c r="O1481" s="71"/>
      <c r="P1481" s="68"/>
      <c r="Q1481" s="71">
        <v>7.1650000000000005E-2</v>
      </c>
      <c r="R1481" s="68">
        <v>41.497659906396301</v>
      </c>
    </row>
    <row r="1482" spans="1:18" x14ac:dyDescent="0.2">
      <c r="A1482" s="141" t="s">
        <v>3129</v>
      </c>
      <c r="B1482" s="67" t="s">
        <v>3130</v>
      </c>
      <c r="C1482" s="67">
        <v>65</v>
      </c>
      <c r="D1482" s="67" t="s">
        <v>340</v>
      </c>
      <c r="E1482" s="71">
        <v>0.49999281022519398</v>
      </c>
      <c r="F1482" s="68">
        <v>7.3198198198198199</v>
      </c>
      <c r="G1482" s="71">
        <v>0.66748315819237103</v>
      </c>
      <c r="H1482" s="68">
        <v>13.2882882882883</v>
      </c>
      <c r="I1482" s="71">
        <v>0.73909153620827595</v>
      </c>
      <c r="J1482" s="68">
        <v>34.684684684684697</v>
      </c>
      <c r="K1482" s="71">
        <v>0.88251503102355799</v>
      </c>
      <c r="L1482" s="68">
        <v>56.193693693693703</v>
      </c>
      <c r="M1482" s="71">
        <v>0.66597635112566</v>
      </c>
      <c r="N1482" s="68">
        <v>15.598411798071499</v>
      </c>
      <c r="O1482" s="71">
        <v>4.4890784801297101E-2</v>
      </c>
      <c r="P1482" s="68">
        <v>4.1833810888252199</v>
      </c>
      <c r="Q1482" s="71">
        <v>0</v>
      </c>
      <c r="R1482" s="68">
        <v>33.229329173166903</v>
      </c>
    </row>
    <row r="1483" spans="1:18" x14ac:dyDescent="0.2">
      <c r="A1483" s="141" t="s">
        <v>3131</v>
      </c>
      <c r="B1483" s="67" t="s">
        <v>3132</v>
      </c>
      <c r="C1483" s="67">
        <v>65</v>
      </c>
      <c r="D1483" s="67" t="s">
        <v>340</v>
      </c>
      <c r="E1483" s="71">
        <v>0.54260389551556598</v>
      </c>
      <c r="F1483" s="68">
        <v>12.1058558558559</v>
      </c>
      <c r="G1483" s="71">
        <v>0.74486160288039605</v>
      </c>
      <c r="H1483" s="68">
        <v>34.065315315315303</v>
      </c>
      <c r="I1483" s="71">
        <v>0.84218375334249795</v>
      </c>
      <c r="J1483" s="68">
        <v>72.635135135135101</v>
      </c>
      <c r="K1483" s="71">
        <v>0.93585793171614595</v>
      </c>
      <c r="L1483" s="68">
        <v>79.222972972972997</v>
      </c>
      <c r="M1483" s="71">
        <v>0.69269824303560701</v>
      </c>
      <c r="N1483" s="68">
        <v>19.739081111741299</v>
      </c>
      <c r="O1483" s="71">
        <v>4.0021842118749498E-2</v>
      </c>
      <c r="P1483" s="68">
        <v>3.61031518624642</v>
      </c>
      <c r="Q1483" s="71">
        <v>0</v>
      </c>
      <c r="R1483" s="68">
        <v>33.229329173166903</v>
      </c>
    </row>
    <row r="1484" spans="1:18" x14ac:dyDescent="0.2">
      <c r="A1484" s="141" t="s">
        <v>3133</v>
      </c>
      <c r="B1484" s="67" t="s">
        <v>3134</v>
      </c>
      <c r="C1484" s="67">
        <v>65</v>
      </c>
      <c r="D1484" s="67" t="s">
        <v>340</v>
      </c>
      <c r="E1484" s="71">
        <v>0.65166020549519599</v>
      </c>
      <c r="F1484" s="68">
        <v>40.765765765765799</v>
      </c>
      <c r="G1484" s="71">
        <v>0.73894488607211495</v>
      </c>
      <c r="H1484" s="68">
        <v>32.319819819819799</v>
      </c>
      <c r="I1484" s="71">
        <v>0.88409614953312698</v>
      </c>
      <c r="J1484" s="68">
        <v>85.754504504504496</v>
      </c>
      <c r="K1484" s="71">
        <v>0.96579978637554098</v>
      </c>
      <c r="L1484" s="68">
        <v>90.8783783783784</v>
      </c>
      <c r="M1484" s="71"/>
      <c r="N1484" s="68"/>
      <c r="O1484" s="71"/>
      <c r="P1484" s="68"/>
      <c r="Q1484" s="71">
        <v>1.78E-2</v>
      </c>
      <c r="R1484" s="68">
        <v>39.313572542901703</v>
      </c>
    </row>
    <row r="1485" spans="1:18" x14ac:dyDescent="0.2">
      <c r="A1485" s="141" t="s">
        <v>3135</v>
      </c>
      <c r="B1485" s="67" t="s">
        <v>3136</v>
      </c>
      <c r="C1485" s="67">
        <v>65</v>
      </c>
      <c r="D1485" s="67" t="s">
        <v>340</v>
      </c>
      <c r="E1485" s="71">
        <v>0.68767122782477397</v>
      </c>
      <c r="F1485" s="68">
        <v>52.590090090090101</v>
      </c>
      <c r="G1485" s="71">
        <v>0.82602163057981004</v>
      </c>
      <c r="H1485" s="68">
        <v>74.718468468468501</v>
      </c>
      <c r="I1485" s="71">
        <v>0.90796332148636305</v>
      </c>
      <c r="J1485" s="68">
        <v>91.385135135135101</v>
      </c>
      <c r="K1485" s="71">
        <v>0.86622505723580601</v>
      </c>
      <c r="L1485" s="68">
        <v>49.774774774774798</v>
      </c>
      <c r="M1485" s="71">
        <v>0.876411249916494</v>
      </c>
      <c r="N1485" s="68">
        <v>70.788428814520699</v>
      </c>
      <c r="O1485" s="71">
        <v>0.41520610773017003</v>
      </c>
      <c r="P1485" s="68">
        <v>60.974212034384003</v>
      </c>
      <c r="Q1485" s="71">
        <v>0.23419999999999999</v>
      </c>
      <c r="R1485" s="68">
        <v>47.425897035881398</v>
      </c>
    </row>
    <row r="1486" spans="1:18" x14ac:dyDescent="0.2">
      <c r="A1486" s="141" t="s">
        <v>3137</v>
      </c>
      <c r="B1486" s="67" t="s">
        <v>3138</v>
      </c>
      <c r="C1486" s="67">
        <v>66</v>
      </c>
      <c r="D1486" s="67" t="s">
        <v>340</v>
      </c>
      <c r="E1486" s="71">
        <v>0.88322614272547695</v>
      </c>
      <c r="F1486" s="68">
        <v>95.045045045045001</v>
      </c>
      <c r="G1486" s="71">
        <v>0.83849338706125798</v>
      </c>
      <c r="H1486" s="68">
        <v>80.799549549549596</v>
      </c>
      <c r="I1486" s="71">
        <v>0.88051685431419602</v>
      </c>
      <c r="J1486" s="68">
        <v>84.797297297297305</v>
      </c>
      <c r="K1486" s="71">
        <v>0.99419608493436895</v>
      </c>
      <c r="L1486" s="68">
        <v>98.761261261261296</v>
      </c>
      <c r="M1486" s="71">
        <v>0.98663905404502605</v>
      </c>
      <c r="N1486" s="68">
        <v>96.426545660805402</v>
      </c>
      <c r="O1486" s="71">
        <v>0.74611147599801197</v>
      </c>
      <c r="P1486" s="68">
        <v>86.074498567335198</v>
      </c>
      <c r="Q1486" s="71">
        <v>0.85340000000000005</v>
      </c>
      <c r="R1486" s="68">
        <v>68.096723868954797</v>
      </c>
    </row>
    <row r="1487" spans="1:18" x14ac:dyDescent="0.2">
      <c r="A1487" s="141" t="s">
        <v>3139</v>
      </c>
      <c r="B1487" s="67" t="s">
        <v>3140</v>
      </c>
      <c r="C1487" s="67">
        <v>66</v>
      </c>
      <c r="D1487" s="67" t="s">
        <v>340</v>
      </c>
      <c r="E1487" s="71">
        <v>0.86578477198145998</v>
      </c>
      <c r="F1487" s="68">
        <v>92.792792792792795</v>
      </c>
      <c r="G1487" s="71">
        <v>0.83362559855514895</v>
      </c>
      <c r="H1487" s="68">
        <v>78.209459459459495</v>
      </c>
      <c r="I1487" s="71">
        <v>0.84963322482487602</v>
      </c>
      <c r="J1487" s="68">
        <v>75.168918918918905</v>
      </c>
      <c r="K1487" s="71">
        <v>0.96987315010570796</v>
      </c>
      <c r="L1487" s="68">
        <v>92.286036036035995</v>
      </c>
      <c r="M1487" s="71">
        <v>0.99331952702251303</v>
      </c>
      <c r="N1487" s="68">
        <v>97.674418604651194</v>
      </c>
      <c r="O1487" s="71">
        <v>0.72855713138051503</v>
      </c>
      <c r="P1487" s="68">
        <v>84.240687679083095</v>
      </c>
      <c r="Q1487" s="71">
        <v>0.81969999999999998</v>
      </c>
      <c r="R1487" s="68">
        <v>67.394695787831495</v>
      </c>
    </row>
    <row r="1488" spans="1:18" x14ac:dyDescent="0.2">
      <c r="A1488" s="141" t="s">
        <v>3141</v>
      </c>
      <c r="B1488" s="67" t="s">
        <v>3142</v>
      </c>
      <c r="C1488" s="67">
        <v>67</v>
      </c>
      <c r="D1488" s="67" t="s">
        <v>340</v>
      </c>
      <c r="E1488" s="71">
        <v>0.66342600171319699</v>
      </c>
      <c r="F1488" s="68">
        <v>44.425675675675699</v>
      </c>
      <c r="G1488" s="71">
        <v>0.59940578877929296</v>
      </c>
      <c r="H1488" s="68">
        <v>7.2635135135135096</v>
      </c>
      <c r="I1488" s="71">
        <v>0.61657952672051697</v>
      </c>
      <c r="J1488" s="68">
        <v>8.6711711711711708</v>
      </c>
      <c r="K1488" s="71">
        <v>0.87029469277636096</v>
      </c>
      <c r="L1488" s="68">
        <v>51.295045045045001</v>
      </c>
      <c r="M1488" s="71">
        <v>0.736121317389271</v>
      </c>
      <c r="N1488" s="68">
        <v>28.417470221213801</v>
      </c>
      <c r="O1488" s="71">
        <v>0.67515468461374095</v>
      </c>
      <c r="P1488" s="68">
        <v>80.859598853868206</v>
      </c>
      <c r="Q1488" s="71">
        <v>0.48299999999999998</v>
      </c>
      <c r="R1488" s="68">
        <v>55.460218408736402</v>
      </c>
    </row>
    <row r="1489" spans="1:18" x14ac:dyDescent="0.2">
      <c r="A1489" s="141" t="s">
        <v>3143</v>
      </c>
      <c r="B1489" s="67" t="s">
        <v>3144</v>
      </c>
      <c r="C1489" s="67">
        <v>67</v>
      </c>
      <c r="D1489" s="67" t="s">
        <v>340</v>
      </c>
      <c r="E1489" s="71">
        <v>0.61911413258348902</v>
      </c>
      <c r="F1489" s="68">
        <v>30.518018018018001</v>
      </c>
      <c r="G1489" s="71">
        <v>0.73229326605983902</v>
      </c>
      <c r="H1489" s="68">
        <v>29.729729729729701</v>
      </c>
      <c r="I1489" s="71">
        <v>0.63722806195987503</v>
      </c>
      <c r="J1489" s="68">
        <v>11.4301801801802</v>
      </c>
      <c r="K1489" s="71">
        <v>0.93184024574509206</v>
      </c>
      <c r="L1489" s="68">
        <v>77.702702702702695</v>
      </c>
      <c r="M1489" s="71">
        <v>0.736121317389271</v>
      </c>
      <c r="N1489" s="68">
        <v>28.417470221213801</v>
      </c>
      <c r="O1489" s="71">
        <v>0.37750190434685599</v>
      </c>
      <c r="P1489" s="68">
        <v>56.905444126074499</v>
      </c>
      <c r="Q1489" s="71">
        <v>0.29970000000000002</v>
      </c>
      <c r="R1489" s="68">
        <v>49.687987519500801</v>
      </c>
    </row>
    <row r="1490" spans="1:18" x14ac:dyDescent="0.2">
      <c r="A1490" s="141" t="s">
        <v>3145</v>
      </c>
      <c r="B1490" s="67" t="s">
        <v>3146</v>
      </c>
      <c r="C1490" s="67">
        <v>66</v>
      </c>
      <c r="D1490" s="67" t="s">
        <v>340</v>
      </c>
      <c r="E1490" s="71">
        <v>0.69860766831488896</v>
      </c>
      <c r="F1490" s="68">
        <v>55.8558558558559</v>
      </c>
      <c r="G1490" s="71">
        <v>0.82604685015191903</v>
      </c>
      <c r="H1490" s="68">
        <v>74.774774774774798</v>
      </c>
      <c r="I1490" s="71">
        <v>0.77692231400342104</v>
      </c>
      <c r="J1490" s="68">
        <v>48.536036036036002</v>
      </c>
      <c r="K1490" s="71">
        <v>0.94153384323973199</v>
      </c>
      <c r="L1490" s="68">
        <v>81.531531531531499</v>
      </c>
      <c r="M1490" s="71">
        <v>0.92317456075890203</v>
      </c>
      <c r="N1490" s="68">
        <v>84.288145207033494</v>
      </c>
      <c r="O1490" s="71">
        <v>0.72396844173536101</v>
      </c>
      <c r="P1490" s="68">
        <v>84.011461318051602</v>
      </c>
      <c r="Q1490" s="71">
        <v>0</v>
      </c>
      <c r="R1490" s="68">
        <v>33.229329173166903</v>
      </c>
    </row>
    <row r="1491" spans="1:18" x14ac:dyDescent="0.2">
      <c r="A1491" s="141" t="s">
        <v>3147</v>
      </c>
      <c r="B1491" s="67" t="s">
        <v>3148</v>
      </c>
      <c r="C1491" s="67">
        <v>66</v>
      </c>
      <c r="D1491" s="67" t="s">
        <v>340</v>
      </c>
      <c r="E1491" s="71">
        <v>0.849705878389865</v>
      </c>
      <c r="F1491" s="68">
        <v>90.934684684684697</v>
      </c>
      <c r="G1491" s="71">
        <v>0.81070822511707896</v>
      </c>
      <c r="H1491" s="68">
        <v>66.722972972972997</v>
      </c>
      <c r="I1491" s="71">
        <v>0.77563284076917305</v>
      </c>
      <c r="J1491" s="68">
        <v>48.367117117117097</v>
      </c>
      <c r="K1491" s="71">
        <v>0.96691823358840301</v>
      </c>
      <c r="L1491" s="68">
        <v>91.216216216216196</v>
      </c>
      <c r="M1491" s="71">
        <v>0.82296746609659999</v>
      </c>
      <c r="N1491" s="68">
        <v>52.9778786159955</v>
      </c>
      <c r="O1491" s="71">
        <v>0.72200850476793199</v>
      </c>
      <c r="P1491" s="68">
        <v>83.839541547277904</v>
      </c>
      <c r="Q1491" s="71">
        <v>1</v>
      </c>
      <c r="R1491" s="68">
        <v>100</v>
      </c>
    </row>
    <row r="1492" spans="1:18" x14ac:dyDescent="0.2">
      <c r="A1492" s="141" t="s">
        <v>3149</v>
      </c>
      <c r="B1492" s="67" t="s">
        <v>3150</v>
      </c>
      <c r="C1492" s="67">
        <v>67</v>
      </c>
      <c r="D1492" s="67" t="s">
        <v>340</v>
      </c>
      <c r="E1492" s="71">
        <v>0.60287763007554096</v>
      </c>
      <c r="F1492" s="68">
        <v>25.675675675675699</v>
      </c>
      <c r="G1492" s="71">
        <v>0.692058023002734</v>
      </c>
      <c r="H1492" s="68">
        <v>17.9054054054054</v>
      </c>
      <c r="I1492" s="71">
        <v>0.60359239646904195</v>
      </c>
      <c r="J1492" s="68">
        <v>7.3198198198198199</v>
      </c>
      <c r="K1492" s="71">
        <v>0.90000696501949995</v>
      </c>
      <c r="L1492" s="68">
        <v>63.569819819819799</v>
      </c>
      <c r="M1492" s="71">
        <v>0.62589351326073905</v>
      </c>
      <c r="N1492" s="68">
        <v>11.0039705048213</v>
      </c>
      <c r="O1492" s="71">
        <v>0.62501488270123295</v>
      </c>
      <c r="P1492" s="68">
        <v>78.051575931232094</v>
      </c>
      <c r="Q1492" s="71">
        <v>0.17069999999999999</v>
      </c>
      <c r="R1492" s="68">
        <v>45.475819032761301</v>
      </c>
    </row>
    <row r="1493" spans="1:18" x14ac:dyDescent="0.2">
      <c r="A1493" s="141" t="s">
        <v>3151</v>
      </c>
      <c r="B1493" s="67" t="s">
        <v>3152</v>
      </c>
      <c r="C1493" s="67">
        <v>67</v>
      </c>
      <c r="D1493" s="67" t="s">
        <v>340</v>
      </c>
      <c r="E1493" s="71">
        <v>0.62026936847425795</v>
      </c>
      <c r="F1493" s="68">
        <v>30.9121621621622</v>
      </c>
      <c r="G1493" s="71">
        <v>0.75003737306456597</v>
      </c>
      <c r="H1493" s="68">
        <v>36.824324324324301</v>
      </c>
      <c r="I1493" s="71">
        <v>0.66120481940920905</v>
      </c>
      <c r="J1493" s="68">
        <v>14.8648648648649</v>
      </c>
      <c r="K1493" s="71">
        <v>0.851077524083099</v>
      </c>
      <c r="L1493" s="68">
        <v>44.425675675675699</v>
      </c>
      <c r="M1493" s="71">
        <v>0.79624557418665198</v>
      </c>
      <c r="N1493" s="68">
        <v>44.753261486103199</v>
      </c>
      <c r="O1493" s="71">
        <v>0.66305092010202105</v>
      </c>
      <c r="P1493" s="68">
        <v>80.401146131805206</v>
      </c>
      <c r="Q1493" s="71">
        <v>0</v>
      </c>
      <c r="R1493" s="68">
        <v>33.229329173166903</v>
      </c>
    </row>
    <row r="1494" spans="1:18" x14ac:dyDescent="0.2">
      <c r="A1494" s="141" t="s">
        <v>691</v>
      </c>
      <c r="B1494" s="67" t="s">
        <v>3153</v>
      </c>
      <c r="C1494" s="67">
        <v>67</v>
      </c>
      <c r="D1494" s="67" t="s">
        <v>340</v>
      </c>
      <c r="E1494" s="71">
        <v>0.70970891187456497</v>
      </c>
      <c r="F1494" s="68">
        <v>58.896396396396398</v>
      </c>
      <c r="G1494" s="71">
        <v>0.70535738821882499</v>
      </c>
      <c r="H1494" s="68">
        <v>21.171171171171199</v>
      </c>
      <c r="I1494" s="71">
        <v>0.64851424365212396</v>
      </c>
      <c r="J1494" s="68">
        <v>12.7252252252252</v>
      </c>
      <c r="K1494" s="71">
        <v>0.90552227051144296</v>
      </c>
      <c r="L1494" s="68">
        <v>66.216216216216196</v>
      </c>
      <c r="M1494" s="71">
        <v>0.639254459215712</v>
      </c>
      <c r="N1494" s="68">
        <v>12.3652864435621</v>
      </c>
      <c r="O1494" s="71">
        <v>0.35960510964928699</v>
      </c>
      <c r="P1494" s="68">
        <v>54.9570200573066</v>
      </c>
      <c r="Q1494" s="71">
        <v>1</v>
      </c>
      <c r="R1494" s="68">
        <v>100</v>
      </c>
    </row>
    <row r="1495" spans="1:18" x14ac:dyDescent="0.2">
      <c r="A1495" s="141" t="s">
        <v>791</v>
      </c>
      <c r="B1495" s="67" t="s">
        <v>3154</v>
      </c>
      <c r="C1495" s="67">
        <v>66</v>
      </c>
      <c r="D1495" s="67" t="s">
        <v>340</v>
      </c>
      <c r="E1495" s="71">
        <v>0.765833030296454</v>
      </c>
      <c r="F1495" s="68">
        <v>75.394144144144093</v>
      </c>
      <c r="G1495" s="71">
        <v>0.85198457865630595</v>
      </c>
      <c r="H1495" s="68">
        <v>85.923423423423401</v>
      </c>
      <c r="I1495" s="71">
        <v>0.80947692963926599</v>
      </c>
      <c r="J1495" s="68">
        <v>60.8108108108108</v>
      </c>
      <c r="K1495" s="71">
        <v>0.91431998650256296</v>
      </c>
      <c r="L1495" s="68">
        <v>70.157657657657694</v>
      </c>
      <c r="M1495" s="71">
        <v>0.83632841205157304</v>
      </c>
      <c r="N1495" s="68">
        <v>58.252977878616001</v>
      </c>
      <c r="O1495" s="71">
        <v>0.68288827492901605</v>
      </c>
      <c r="P1495" s="68">
        <v>81.547277936962701</v>
      </c>
      <c r="Q1495" s="71">
        <v>0.5</v>
      </c>
      <c r="R1495" s="68">
        <v>57.332293291731702</v>
      </c>
    </row>
    <row r="1496" spans="1:18" x14ac:dyDescent="0.2">
      <c r="A1496" s="141" t="s">
        <v>793</v>
      </c>
      <c r="B1496" s="67" t="s">
        <v>3155</v>
      </c>
      <c r="C1496" s="67">
        <v>67</v>
      </c>
      <c r="D1496" s="67" t="s">
        <v>340</v>
      </c>
      <c r="E1496" s="71">
        <v>0.53438085710457695</v>
      </c>
      <c r="F1496" s="68">
        <v>10.923423423423399</v>
      </c>
      <c r="G1496" s="71">
        <v>0.67042757068237602</v>
      </c>
      <c r="H1496" s="68">
        <v>13.626126126126101</v>
      </c>
      <c r="I1496" s="71">
        <v>0.531641015775424</v>
      </c>
      <c r="J1496" s="68">
        <v>3.5472972972973</v>
      </c>
      <c r="K1496" s="71">
        <v>0.83924679197159902</v>
      </c>
      <c r="L1496" s="68">
        <v>41.047297297297298</v>
      </c>
      <c r="M1496" s="71">
        <v>0.639254459215712</v>
      </c>
      <c r="N1496" s="68">
        <v>12.3652864435621</v>
      </c>
      <c r="O1496" s="71">
        <v>0.52571530498235197</v>
      </c>
      <c r="P1496" s="68">
        <v>70.257879656160497</v>
      </c>
      <c r="Q1496" s="71">
        <v>0</v>
      </c>
      <c r="R1496" s="68">
        <v>33.229329173166903</v>
      </c>
    </row>
    <row r="1497" spans="1:18" x14ac:dyDescent="0.2">
      <c r="A1497" s="141" t="s">
        <v>3156</v>
      </c>
      <c r="B1497" s="67" t="s">
        <v>3157</v>
      </c>
      <c r="C1497" s="67">
        <v>67</v>
      </c>
      <c r="D1497" s="67" t="s">
        <v>340</v>
      </c>
      <c r="E1497" s="71">
        <v>0.60460246320503297</v>
      </c>
      <c r="F1497" s="68">
        <v>26.069819819819799</v>
      </c>
      <c r="G1497" s="71">
        <v>0.60823306078036898</v>
      </c>
      <c r="H1497" s="68">
        <v>8.3896396396396398</v>
      </c>
      <c r="I1497" s="71">
        <v>0.609150115049505</v>
      </c>
      <c r="J1497" s="68">
        <v>7.9954954954954998</v>
      </c>
      <c r="K1497" s="71">
        <v>0.91629082811201301</v>
      </c>
      <c r="L1497" s="68">
        <v>70.8333333333333</v>
      </c>
      <c r="M1497" s="71">
        <v>0.57578996592958798</v>
      </c>
      <c r="N1497" s="68">
        <v>8.9052750992626208</v>
      </c>
      <c r="O1497" s="71">
        <v>0.31354834615368798</v>
      </c>
      <c r="P1497" s="68">
        <v>49.6848137535817</v>
      </c>
      <c r="Q1497" s="71"/>
      <c r="R1497" s="68"/>
    </row>
    <row r="1498" spans="1:18" x14ac:dyDescent="0.2">
      <c r="A1498" s="141" t="s">
        <v>795</v>
      </c>
      <c r="B1498" s="67" t="s">
        <v>3158</v>
      </c>
      <c r="C1498" s="67">
        <v>67</v>
      </c>
      <c r="D1498" s="67" t="s">
        <v>340</v>
      </c>
      <c r="E1498" s="71">
        <v>0.48046259737330099</v>
      </c>
      <c r="F1498" s="68">
        <v>5.6869369369369398</v>
      </c>
      <c r="G1498" s="71">
        <v>0.62757091507639096</v>
      </c>
      <c r="H1498" s="68">
        <v>9.7972972972973</v>
      </c>
      <c r="I1498" s="71">
        <v>0.53525218770743399</v>
      </c>
      <c r="J1498" s="68">
        <v>3.6599099099099099</v>
      </c>
      <c r="K1498" s="71">
        <v>0.815598068717865</v>
      </c>
      <c r="L1498" s="68">
        <v>34.515765765765799</v>
      </c>
      <c r="M1498" s="71">
        <v>0.49562429019974602</v>
      </c>
      <c r="N1498" s="68">
        <v>5.8990357345433901</v>
      </c>
      <c r="O1498" s="71">
        <v>0.40873012253836799</v>
      </c>
      <c r="P1498" s="68">
        <v>60.343839541547297</v>
      </c>
      <c r="Q1498" s="71">
        <v>0</v>
      </c>
      <c r="R1498" s="68">
        <v>33.229329173166903</v>
      </c>
    </row>
    <row r="1499" spans="1:18" x14ac:dyDescent="0.2">
      <c r="A1499" s="141" t="s">
        <v>1231</v>
      </c>
      <c r="B1499" s="67" t="s">
        <v>3159</v>
      </c>
      <c r="C1499" s="67">
        <v>67</v>
      </c>
      <c r="D1499" s="67" t="s">
        <v>340</v>
      </c>
      <c r="E1499" s="71">
        <v>0.61074175363425998</v>
      </c>
      <c r="F1499" s="68">
        <v>27.984234234234201</v>
      </c>
      <c r="G1499" s="71">
        <v>0.57435571573923005</v>
      </c>
      <c r="H1499" s="68">
        <v>6.4189189189189202</v>
      </c>
      <c r="I1499" s="71">
        <v>0.513396132541453</v>
      </c>
      <c r="J1499" s="68">
        <v>2.9842342342342301</v>
      </c>
      <c r="K1499" s="71">
        <v>0.85774574813637094</v>
      </c>
      <c r="L1499" s="68">
        <v>46.846846846846802</v>
      </c>
      <c r="M1499" s="71">
        <v>0.47558287126728599</v>
      </c>
      <c r="N1499" s="68">
        <v>5.7288712422007899</v>
      </c>
      <c r="O1499" s="71">
        <v>0.24337005412122401</v>
      </c>
      <c r="P1499" s="68">
        <v>40.573065902578797</v>
      </c>
      <c r="Q1499" s="71">
        <v>1</v>
      </c>
      <c r="R1499" s="68">
        <v>100</v>
      </c>
    </row>
    <row r="1500" spans="1:18" x14ac:dyDescent="0.2">
      <c r="A1500" s="141" t="s">
        <v>3160</v>
      </c>
      <c r="B1500" s="67" t="s">
        <v>3161</v>
      </c>
      <c r="C1500" s="67">
        <v>67</v>
      </c>
      <c r="D1500" s="67" t="s">
        <v>340</v>
      </c>
      <c r="E1500" s="71">
        <v>0.58471524334905001</v>
      </c>
      <c r="F1500" s="68">
        <v>20.4391891891892</v>
      </c>
      <c r="G1500" s="71">
        <v>0.71011496019304798</v>
      </c>
      <c r="H1500" s="68">
        <v>22.804054054054099</v>
      </c>
      <c r="I1500" s="71">
        <v>0.66338449237805397</v>
      </c>
      <c r="J1500" s="68">
        <v>15.3716216216216</v>
      </c>
      <c r="K1500" s="71">
        <v>0.93712053252193706</v>
      </c>
      <c r="L1500" s="68">
        <v>80.067567567567593</v>
      </c>
      <c r="M1500" s="71">
        <v>0.72944084441178403</v>
      </c>
      <c r="N1500" s="68">
        <v>26.659103800340301</v>
      </c>
      <c r="O1500" s="71">
        <v>0.463730630589476</v>
      </c>
      <c r="P1500" s="68">
        <v>65.100286532951301</v>
      </c>
      <c r="Q1500" s="71">
        <v>4.4999999999999997E-3</v>
      </c>
      <c r="R1500" s="68">
        <v>37.363494539781598</v>
      </c>
    </row>
    <row r="1501" spans="1:18" x14ac:dyDescent="0.2">
      <c r="A1501" s="141" t="s">
        <v>3162</v>
      </c>
      <c r="B1501" s="67" t="s">
        <v>3163</v>
      </c>
      <c r="C1501" s="67">
        <v>67</v>
      </c>
      <c r="D1501" s="67" t="s">
        <v>340</v>
      </c>
      <c r="E1501" s="71">
        <v>0.69011956357681103</v>
      </c>
      <c r="F1501" s="68">
        <v>53.490990990991001</v>
      </c>
      <c r="G1501" s="71">
        <v>0.72485871633147403</v>
      </c>
      <c r="H1501" s="68">
        <v>26.970720720720699</v>
      </c>
      <c r="I1501" s="71">
        <v>0.64028171009444301</v>
      </c>
      <c r="J1501" s="68">
        <v>11.768018018017999</v>
      </c>
      <c r="K1501" s="71">
        <v>0.88810630791343403</v>
      </c>
      <c r="L1501" s="68">
        <v>58.896396396396398</v>
      </c>
      <c r="M1501" s="71">
        <v>0.73278108090052796</v>
      </c>
      <c r="N1501" s="68">
        <v>27.4532047646058</v>
      </c>
      <c r="O1501" s="71">
        <v>0.48938956622099</v>
      </c>
      <c r="P1501" s="68">
        <v>66.991404011461299</v>
      </c>
      <c r="Q1501" s="71">
        <v>0.6653</v>
      </c>
      <c r="R1501" s="68">
        <v>63.026521060842398</v>
      </c>
    </row>
    <row r="1502" spans="1:18" x14ac:dyDescent="0.2">
      <c r="A1502" s="141" t="s">
        <v>3164</v>
      </c>
      <c r="B1502" s="67" t="s">
        <v>3165</v>
      </c>
      <c r="C1502" s="67">
        <v>67</v>
      </c>
      <c r="D1502" s="67" t="s">
        <v>340</v>
      </c>
      <c r="E1502" s="71">
        <v>0.68616669622334603</v>
      </c>
      <c r="F1502" s="68">
        <v>52.027027027027003</v>
      </c>
      <c r="G1502" s="71">
        <v>0.65383909140669905</v>
      </c>
      <c r="H1502" s="68">
        <v>11.936936936936901</v>
      </c>
      <c r="I1502" s="71">
        <v>0.57916495935429002</v>
      </c>
      <c r="J1502" s="68">
        <v>5.5743243243243201</v>
      </c>
      <c r="K1502" s="71">
        <v>0.84193828469498999</v>
      </c>
      <c r="L1502" s="68">
        <v>41.891891891891902</v>
      </c>
      <c r="M1502" s="71">
        <v>0.64593493219319897</v>
      </c>
      <c r="N1502" s="68">
        <v>12.819058423142399</v>
      </c>
      <c r="O1502" s="71">
        <v>0.39612290969089797</v>
      </c>
      <c r="P1502" s="68">
        <v>58.853868194842399</v>
      </c>
      <c r="Q1502" s="71">
        <v>1</v>
      </c>
      <c r="R1502" s="68">
        <v>100</v>
      </c>
    </row>
    <row r="1503" spans="1:18" x14ac:dyDescent="0.2">
      <c r="A1503" s="141" t="s">
        <v>791</v>
      </c>
      <c r="B1503" s="67" t="s">
        <v>3166</v>
      </c>
      <c r="C1503" s="67">
        <v>67</v>
      </c>
      <c r="D1503" s="67" t="s">
        <v>340</v>
      </c>
      <c r="E1503" s="71">
        <v>0.71445557121095504</v>
      </c>
      <c r="F1503" s="68">
        <v>60.0225225225225</v>
      </c>
      <c r="G1503" s="71">
        <v>0.725204476505379</v>
      </c>
      <c r="H1503" s="68">
        <v>27.139639639639601</v>
      </c>
      <c r="I1503" s="71">
        <v>0.69478495474368995</v>
      </c>
      <c r="J1503" s="68">
        <v>22.015765765765799</v>
      </c>
      <c r="K1503" s="71">
        <v>0.77168982421896604</v>
      </c>
      <c r="L1503" s="68">
        <v>25.8445945945946</v>
      </c>
      <c r="M1503" s="71">
        <v>0.67265682410314598</v>
      </c>
      <c r="N1503" s="68">
        <v>16.5626772546795</v>
      </c>
      <c r="O1503" s="71">
        <v>0.42239734769454801</v>
      </c>
      <c r="P1503" s="68">
        <v>61.489971346704898</v>
      </c>
      <c r="Q1503" s="71">
        <v>1</v>
      </c>
      <c r="R1503" s="68">
        <v>100</v>
      </c>
    </row>
    <row r="1504" spans="1:18" x14ac:dyDescent="0.2">
      <c r="A1504" s="141" t="s">
        <v>795</v>
      </c>
      <c r="B1504" s="67" t="s">
        <v>3167</v>
      </c>
      <c r="C1504" s="67">
        <v>67</v>
      </c>
      <c r="D1504" s="67" t="s">
        <v>340</v>
      </c>
      <c r="E1504" s="71">
        <v>0.36749090685327301</v>
      </c>
      <c r="F1504" s="68">
        <v>2.8153153153153201</v>
      </c>
      <c r="G1504" s="71">
        <v>0.50057926138528896</v>
      </c>
      <c r="H1504" s="68">
        <v>4.2229729729729701</v>
      </c>
      <c r="I1504" s="71">
        <v>0.42221966737454902</v>
      </c>
      <c r="J1504" s="68">
        <v>1.18243243243243</v>
      </c>
      <c r="K1504" s="71">
        <v>0.70091616827710401</v>
      </c>
      <c r="L1504" s="68">
        <v>13.3445945945946</v>
      </c>
      <c r="M1504" s="71">
        <v>0.31525151980760202</v>
      </c>
      <c r="N1504" s="68">
        <v>3.6301758366420902</v>
      </c>
      <c r="O1504" s="71">
        <v>0.265978824275095</v>
      </c>
      <c r="P1504" s="68">
        <v>44.297994269340997</v>
      </c>
      <c r="Q1504" s="71">
        <v>0</v>
      </c>
      <c r="R1504" s="68">
        <v>33.229329173166903</v>
      </c>
    </row>
    <row r="1505" spans="1:18" x14ac:dyDescent="0.2">
      <c r="A1505" s="141" t="s">
        <v>3168</v>
      </c>
      <c r="B1505" s="67" t="s">
        <v>3169</v>
      </c>
      <c r="C1505" s="67">
        <v>67</v>
      </c>
      <c r="D1505" s="67" t="s">
        <v>340</v>
      </c>
      <c r="E1505" s="71">
        <v>0.511583717624574</v>
      </c>
      <c r="F1505" s="68">
        <v>8.3333333333333304</v>
      </c>
      <c r="G1505" s="71">
        <v>0.56796563559369395</v>
      </c>
      <c r="H1505" s="68">
        <v>6.1373873873873901</v>
      </c>
      <c r="I1505" s="71">
        <v>0.598527875288973</v>
      </c>
      <c r="J1505" s="68">
        <v>7.1509009009008997</v>
      </c>
      <c r="K1505" s="71">
        <v>0.85990033283453604</v>
      </c>
      <c r="L1505" s="68">
        <v>47.409909909909899</v>
      </c>
      <c r="M1505" s="71">
        <v>0.65261540517068595</v>
      </c>
      <c r="N1505" s="68">
        <v>13.953488372093</v>
      </c>
      <c r="O1505" s="71">
        <v>0.38699305685955199</v>
      </c>
      <c r="P1505" s="68">
        <v>58.2234957020057</v>
      </c>
      <c r="Q1505" s="71">
        <v>3.5000000000000001E-3</v>
      </c>
      <c r="R1505" s="68">
        <v>36.427457098283902</v>
      </c>
    </row>
    <row r="1506" spans="1:18" x14ac:dyDescent="0.2">
      <c r="A1506" s="141" t="s">
        <v>3170</v>
      </c>
      <c r="B1506" s="67" t="s">
        <v>3171</v>
      </c>
      <c r="C1506" s="67">
        <v>66</v>
      </c>
      <c r="D1506" s="67" t="s">
        <v>340</v>
      </c>
      <c r="E1506" s="71">
        <v>0.85729774626702104</v>
      </c>
      <c r="F1506" s="68">
        <v>91.948198198198199</v>
      </c>
      <c r="G1506" s="71">
        <v>0.84382546540343795</v>
      </c>
      <c r="H1506" s="68">
        <v>83.277027027027003</v>
      </c>
      <c r="I1506" s="71">
        <v>0.80116213897392596</v>
      </c>
      <c r="J1506" s="68">
        <v>57.545045045045001</v>
      </c>
      <c r="K1506" s="71">
        <v>0.97283298097251603</v>
      </c>
      <c r="L1506" s="68">
        <v>93.468468468468501</v>
      </c>
      <c r="M1506" s="71">
        <v>0.84968935800654699</v>
      </c>
      <c r="N1506" s="68">
        <v>61.996596710153099</v>
      </c>
      <c r="O1506" s="71">
        <v>0.676276534245699</v>
      </c>
      <c r="P1506" s="68">
        <v>81.146131805157594</v>
      </c>
      <c r="Q1506" s="71">
        <v>1</v>
      </c>
      <c r="R1506" s="68">
        <v>100</v>
      </c>
    </row>
    <row r="1507" spans="1:18" x14ac:dyDescent="0.2">
      <c r="A1507" s="141" t="s">
        <v>3172</v>
      </c>
      <c r="B1507" s="67" t="s">
        <v>3173</v>
      </c>
      <c r="C1507" s="67">
        <v>66</v>
      </c>
      <c r="D1507" s="67" t="s">
        <v>340</v>
      </c>
      <c r="E1507" s="71">
        <v>0.67131253278321801</v>
      </c>
      <c r="F1507" s="68">
        <v>47.353603603603602</v>
      </c>
      <c r="G1507" s="71">
        <v>0.80642804045303895</v>
      </c>
      <c r="H1507" s="68">
        <v>64.189189189189193</v>
      </c>
      <c r="I1507" s="71">
        <v>0.75648980021409495</v>
      </c>
      <c r="J1507" s="68">
        <v>41.610360360360403</v>
      </c>
      <c r="K1507" s="71">
        <v>0.924967557954397</v>
      </c>
      <c r="L1507" s="68">
        <v>73.986486486486498</v>
      </c>
      <c r="M1507" s="71">
        <v>0.81294675663036897</v>
      </c>
      <c r="N1507" s="68">
        <v>49.801474758933601</v>
      </c>
      <c r="O1507" s="71">
        <v>0.71074304144741096</v>
      </c>
      <c r="P1507" s="68">
        <v>83.209169054441304</v>
      </c>
      <c r="Q1507" s="71">
        <v>1.6299999999999999E-2</v>
      </c>
      <c r="R1507" s="68">
        <v>39.079563182527302</v>
      </c>
    </row>
    <row r="1508" spans="1:18" x14ac:dyDescent="0.2">
      <c r="A1508" s="141" t="s">
        <v>3174</v>
      </c>
      <c r="B1508" s="67" t="s">
        <v>3175</v>
      </c>
      <c r="C1508" s="67">
        <v>67</v>
      </c>
      <c r="D1508" s="67" t="s">
        <v>340</v>
      </c>
      <c r="E1508" s="71">
        <v>0.63662320545421702</v>
      </c>
      <c r="F1508" s="68">
        <v>36.486486486486498</v>
      </c>
      <c r="G1508" s="71">
        <v>0.70934432672780801</v>
      </c>
      <c r="H1508" s="68">
        <v>22.4662162162162</v>
      </c>
      <c r="I1508" s="71">
        <v>0.61345490417169402</v>
      </c>
      <c r="J1508" s="68">
        <v>8.1644144144144093</v>
      </c>
      <c r="K1508" s="71">
        <v>0.871319185551366</v>
      </c>
      <c r="L1508" s="68">
        <v>51.745495495495497</v>
      </c>
      <c r="M1508" s="71">
        <v>0.67933729708063295</v>
      </c>
      <c r="N1508" s="68">
        <v>17.6971072036302</v>
      </c>
      <c r="O1508" s="71">
        <v>0.44628351919380299</v>
      </c>
      <c r="P1508" s="68">
        <v>63.7249283667622</v>
      </c>
      <c r="Q1508" s="71">
        <v>0.5</v>
      </c>
      <c r="R1508" s="68">
        <v>57.332293291731702</v>
      </c>
    </row>
    <row r="1509" spans="1:18" x14ac:dyDescent="0.2">
      <c r="A1509" s="141" t="s">
        <v>3176</v>
      </c>
      <c r="B1509" s="67" t="s">
        <v>3177</v>
      </c>
      <c r="C1509" s="67">
        <v>67</v>
      </c>
      <c r="D1509" s="67" t="s">
        <v>340</v>
      </c>
      <c r="E1509" s="71">
        <v>0.74097920071302403</v>
      </c>
      <c r="F1509" s="68">
        <v>68.130630630630606</v>
      </c>
      <c r="G1509" s="71">
        <v>0.76527483805080299</v>
      </c>
      <c r="H1509" s="68">
        <v>43.862612612612601</v>
      </c>
      <c r="I1509" s="71">
        <v>0.72108344007206904</v>
      </c>
      <c r="J1509" s="68">
        <v>29.6171171171171</v>
      </c>
      <c r="K1509" s="71">
        <v>0.91728456908177802</v>
      </c>
      <c r="L1509" s="68">
        <v>71.171171171171196</v>
      </c>
      <c r="M1509" s="71">
        <v>0.75282249983298799</v>
      </c>
      <c r="N1509" s="68">
        <v>32.331253545093602</v>
      </c>
      <c r="O1509" s="71">
        <v>0.54843065652748202</v>
      </c>
      <c r="P1509" s="68">
        <v>72.550143266475601</v>
      </c>
      <c r="Q1509" s="71"/>
      <c r="R1509" s="68"/>
    </row>
    <row r="1510" spans="1:18" x14ac:dyDescent="0.2">
      <c r="A1510" s="141" t="s">
        <v>3178</v>
      </c>
      <c r="B1510" s="67" t="s">
        <v>3179</v>
      </c>
      <c r="C1510" s="67">
        <v>66</v>
      </c>
      <c r="D1510" s="67" t="s">
        <v>340</v>
      </c>
      <c r="E1510" s="71">
        <v>0.81570665352151095</v>
      </c>
      <c r="F1510" s="68">
        <v>87.218468468468501</v>
      </c>
      <c r="G1510" s="71">
        <v>0.79824896133599199</v>
      </c>
      <c r="H1510" s="68">
        <v>59.684684684684697</v>
      </c>
      <c r="I1510" s="71">
        <v>0.74570744577663395</v>
      </c>
      <c r="J1510" s="68">
        <v>37.387387387387399</v>
      </c>
      <c r="K1510" s="71">
        <v>0.96039860714199698</v>
      </c>
      <c r="L1510" s="68">
        <v>88.738738738738704</v>
      </c>
      <c r="M1510" s="71">
        <v>0.77286391876544802</v>
      </c>
      <c r="N1510" s="68">
        <v>37.436188315371503</v>
      </c>
      <c r="O1510" s="71">
        <v>0.61702098810899397</v>
      </c>
      <c r="P1510" s="68">
        <v>77.3638968481375</v>
      </c>
      <c r="Q1510" s="71">
        <v>1</v>
      </c>
      <c r="R1510" s="68">
        <v>100</v>
      </c>
    </row>
    <row r="1511" spans="1:18" x14ac:dyDescent="0.2">
      <c r="A1511" s="141" t="s">
        <v>3180</v>
      </c>
      <c r="B1511" s="67" t="s">
        <v>3181</v>
      </c>
      <c r="C1511" s="67">
        <v>67</v>
      </c>
      <c r="D1511" s="67" t="s">
        <v>340</v>
      </c>
      <c r="E1511" s="71">
        <v>0.60507154939316798</v>
      </c>
      <c r="F1511" s="68">
        <v>26.1824324324324</v>
      </c>
      <c r="G1511" s="71">
        <v>0.76558517819348604</v>
      </c>
      <c r="H1511" s="68">
        <v>44.087837837837803</v>
      </c>
      <c r="I1511" s="71">
        <v>0.65643125551238402</v>
      </c>
      <c r="J1511" s="68">
        <v>13.963963963964</v>
      </c>
      <c r="K1511" s="71">
        <v>0.93200112455895201</v>
      </c>
      <c r="L1511" s="68">
        <v>77.927927927927897</v>
      </c>
      <c r="M1511" s="71">
        <v>0.79290533769790905</v>
      </c>
      <c r="N1511" s="68">
        <v>43.448667044810001</v>
      </c>
      <c r="O1511" s="71">
        <v>0.481106400396278</v>
      </c>
      <c r="P1511" s="68">
        <v>66.762177650429805</v>
      </c>
      <c r="Q1511" s="71">
        <v>2.3999999999999998E-3</v>
      </c>
      <c r="R1511" s="68">
        <v>35.881435257410303</v>
      </c>
    </row>
    <row r="1512" spans="1:18" x14ac:dyDescent="0.2">
      <c r="A1512" s="141" t="s">
        <v>3182</v>
      </c>
      <c r="B1512" s="67" t="s">
        <v>3183</v>
      </c>
      <c r="C1512" s="67">
        <v>67</v>
      </c>
      <c r="D1512" s="67" t="s">
        <v>340</v>
      </c>
      <c r="E1512" s="71">
        <v>0.324850751242939</v>
      </c>
      <c r="F1512" s="68">
        <v>2.1396396396396402</v>
      </c>
      <c r="G1512" s="71">
        <v>0.48982343796996902</v>
      </c>
      <c r="H1512" s="68">
        <v>3.88513513513514</v>
      </c>
      <c r="I1512" s="71">
        <v>0.37602244872636997</v>
      </c>
      <c r="J1512" s="68">
        <v>0.45045045045045001</v>
      </c>
      <c r="K1512" s="71">
        <v>0.722969297313516</v>
      </c>
      <c r="L1512" s="68">
        <v>16.554054054054099</v>
      </c>
      <c r="M1512" s="71">
        <v>7.14142561293339E-2</v>
      </c>
      <c r="N1512" s="68">
        <v>1.7583664208735099</v>
      </c>
      <c r="O1512" s="71">
        <v>0.28887506731844498</v>
      </c>
      <c r="P1512" s="68">
        <v>46.991404011461299</v>
      </c>
      <c r="Q1512" s="71">
        <v>0</v>
      </c>
      <c r="R1512" s="68">
        <v>33.229329173166903</v>
      </c>
    </row>
    <row r="1513" spans="1:18" x14ac:dyDescent="0.2">
      <c r="A1513" s="141" t="s">
        <v>3184</v>
      </c>
      <c r="B1513" s="67" t="s">
        <v>3185</v>
      </c>
      <c r="C1513" s="67">
        <v>67</v>
      </c>
      <c r="D1513" s="67" t="s">
        <v>340</v>
      </c>
      <c r="E1513" s="71">
        <v>0.68464537478856902</v>
      </c>
      <c r="F1513" s="68">
        <v>51.351351351351298</v>
      </c>
      <c r="G1513" s="71">
        <v>0.75909518189685499</v>
      </c>
      <c r="H1513" s="68">
        <v>40.990990990991001</v>
      </c>
      <c r="I1513" s="71">
        <v>0.61515116375009005</v>
      </c>
      <c r="J1513" s="68">
        <v>8.3333333333333304</v>
      </c>
      <c r="K1513" s="71">
        <v>0.86438113560770302</v>
      </c>
      <c r="L1513" s="68">
        <v>49.155405405405403</v>
      </c>
      <c r="M1513" s="71">
        <v>0.72276037143429706</v>
      </c>
      <c r="N1513" s="68">
        <v>25.014180374361899</v>
      </c>
      <c r="O1513" s="71">
        <v>0.57148439604246604</v>
      </c>
      <c r="P1513" s="68">
        <v>74.498567335243493</v>
      </c>
      <c r="Q1513" s="71">
        <v>0.57499999999999996</v>
      </c>
      <c r="R1513" s="68">
        <v>60.2964118564743</v>
      </c>
    </row>
    <row r="1514" spans="1:18" x14ac:dyDescent="0.2">
      <c r="A1514" s="141" t="s">
        <v>3186</v>
      </c>
      <c r="B1514" s="67" t="s">
        <v>3187</v>
      </c>
      <c r="C1514" s="67">
        <v>67</v>
      </c>
      <c r="D1514" s="67" t="s">
        <v>340</v>
      </c>
      <c r="E1514" s="71">
        <v>0.55954110853698902</v>
      </c>
      <c r="F1514" s="68">
        <v>15.3716216216216</v>
      </c>
      <c r="G1514" s="71">
        <v>0.72937954407193095</v>
      </c>
      <c r="H1514" s="68">
        <v>28.603603603603599</v>
      </c>
      <c r="I1514" s="71">
        <v>0.65834284273227395</v>
      </c>
      <c r="J1514" s="68">
        <v>14.301801801801799</v>
      </c>
      <c r="K1514" s="71">
        <v>0.947301937881463</v>
      </c>
      <c r="L1514" s="68">
        <v>83.896396396396398</v>
      </c>
      <c r="M1514" s="71">
        <v>0.64927516868194302</v>
      </c>
      <c r="N1514" s="68">
        <v>13.3862733976177</v>
      </c>
      <c r="O1514" s="71">
        <v>0.37294715785432198</v>
      </c>
      <c r="P1514" s="68">
        <v>56.332378223495702</v>
      </c>
      <c r="Q1514" s="71">
        <v>0</v>
      </c>
      <c r="R1514" s="68">
        <v>33.229329173166903</v>
      </c>
    </row>
    <row r="1515" spans="1:18" x14ac:dyDescent="0.2">
      <c r="A1515" s="141" t="s">
        <v>3188</v>
      </c>
      <c r="B1515" s="67" t="s">
        <v>3189</v>
      </c>
      <c r="C1515" s="67">
        <v>67</v>
      </c>
      <c r="D1515" s="67" t="s">
        <v>340</v>
      </c>
      <c r="E1515" s="71">
        <v>0.61090511454672902</v>
      </c>
      <c r="F1515" s="68">
        <v>28.265765765765799</v>
      </c>
      <c r="G1515" s="71">
        <v>0.69664429149538698</v>
      </c>
      <c r="H1515" s="68">
        <v>18.637387387387399</v>
      </c>
      <c r="I1515" s="71">
        <v>0.65767179207857696</v>
      </c>
      <c r="J1515" s="68">
        <v>14.1328828828829</v>
      </c>
      <c r="K1515" s="71">
        <v>0.93246736395539698</v>
      </c>
      <c r="L1515" s="68">
        <v>78.265765765765806</v>
      </c>
      <c r="M1515" s="71">
        <v>0.77286391876544802</v>
      </c>
      <c r="N1515" s="68">
        <v>37.436188315371503</v>
      </c>
      <c r="O1515" s="71">
        <v>0.53678332098556503</v>
      </c>
      <c r="P1515" s="68">
        <v>71.518624641833796</v>
      </c>
      <c r="Q1515" s="71">
        <v>6.9000000000000006E-2</v>
      </c>
      <c r="R1515" s="68">
        <v>41.419656786271503</v>
      </c>
    </row>
    <row r="1516" spans="1:18" x14ac:dyDescent="0.2">
      <c r="A1516" s="141" t="s">
        <v>3190</v>
      </c>
      <c r="B1516" s="67" t="s">
        <v>3191</v>
      </c>
      <c r="C1516" s="67">
        <v>66</v>
      </c>
      <c r="D1516" s="67" t="s">
        <v>340</v>
      </c>
      <c r="E1516" s="71">
        <v>0.705913352421906</v>
      </c>
      <c r="F1516" s="68">
        <v>57.770270270270302</v>
      </c>
      <c r="G1516" s="71">
        <v>0.81661297419134704</v>
      </c>
      <c r="H1516" s="68">
        <v>69.650900900900893</v>
      </c>
      <c r="I1516" s="71">
        <v>0.76909176044703698</v>
      </c>
      <c r="J1516" s="68">
        <v>45.664414414414402</v>
      </c>
      <c r="K1516" s="71">
        <v>0.84833522262615901</v>
      </c>
      <c r="L1516" s="68">
        <v>43.581081081081102</v>
      </c>
      <c r="M1516" s="71">
        <v>0.87975148640523704</v>
      </c>
      <c r="N1516" s="68">
        <v>72.036301758366406</v>
      </c>
      <c r="O1516" s="71">
        <v>0.92168867086165696</v>
      </c>
      <c r="P1516" s="68">
        <v>97.936962750716305</v>
      </c>
      <c r="Q1516" s="71">
        <v>0</v>
      </c>
      <c r="R1516" s="68">
        <v>33.229329173166903</v>
      </c>
    </row>
    <row r="1517" spans="1:18" x14ac:dyDescent="0.2">
      <c r="A1517" s="141" t="s">
        <v>3192</v>
      </c>
      <c r="B1517" s="67" t="s">
        <v>3193</v>
      </c>
      <c r="C1517" s="67">
        <v>66</v>
      </c>
      <c r="D1517" s="67" t="s">
        <v>340</v>
      </c>
      <c r="E1517" s="71">
        <v>0.90664827543361803</v>
      </c>
      <c r="F1517" s="68">
        <v>98.085585585585605</v>
      </c>
      <c r="G1517" s="71">
        <v>0.82052865825707699</v>
      </c>
      <c r="H1517" s="68">
        <v>71.227477477477507</v>
      </c>
      <c r="I1517" s="71">
        <v>0.79830265932750799</v>
      </c>
      <c r="J1517" s="68">
        <v>56.25</v>
      </c>
      <c r="K1517" s="71">
        <v>0.92867221966826696</v>
      </c>
      <c r="L1517" s="68">
        <v>76.013513513513502</v>
      </c>
      <c r="M1517" s="71">
        <v>0.93987574320261902</v>
      </c>
      <c r="N1517" s="68">
        <v>87.634713556437902</v>
      </c>
      <c r="O1517" s="71">
        <v>0.95326037214623904</v>
      </c>
      <c r="P1517" s="68">
        <v>98.510028653295095</v>
      </c>
      <c r="Q1517" s="71">
        <v>0.99924999999999997</v>
      </c>
      <c r="R1517" s="68">
        <v>74.102964118564699</v>
      </c>
    </row>
    <row r="1518" spans="1:18" x14ac:dyDescent="0.2">
      <c r="A1518" s="141" t="s">
        <v>3194</v>
      </c>
      <c r="B1518" s="67" t="s">
        <v>3195</v>
      </c>
      <c r="C1518" s="67">
        <v>66</v>
      </c>
      <c r="D1518" s="67" t="s">
        <v>340</v>
      </c>
      <c r="E1518" s="71">
        <v>0.78329392595339198</v>
      </c>
      <c r="F1518" s="68">
        <v>80.292792792792795</v>
      </c>
      <c r="G1518" s="71">
        <v>0.80213228502796396</v>
      </c>
      <c r="H1518" s="68">
        <v>61.655405405405403</v>
      </c>
      <c r="I1518" s="71">
        <v>0.68959190052349895</v>
      </c>
      <c r="J1518" s="68">
        <v>20.157657657657701</v>
      </c>
      <c r="K1518" s="71">
        <v>0.74827993743516896</v>
      </c>
      <c r="L1518" s="68">
        <v>20.664414414414399</v>
      </c>
      <c r="M1518" s="71">
        <v>0.79290533769790905</v>
      </c>
      <c r="N1518" s="68">
        <v>43.448667044810001</v>
      </c>
      <c r="O1518" s="71">
        <v>0.88356016908241897</v>
      </c>
      <c r="P1518" s="68">
        <v>96.446991404011499</v>
      </c>
      <c r="Q1518" s="71"/>
      <c r="R1518" s="68"/>
    </row>
    <row r="1519" spans="1:18" x14ac:dyDescent="0.2">
      <c r="A1519" s="141" t="s">
        <v>3196</v>
      </c>
      <c r="B1519" s="67" t="s">
        <v>3197</v>
      </c>
      <c r="C1519" s="67">
        <v>66</v>
      </c>
      <c r="D1519" s="67" t="s">
        <v>340</v>
      </c>
      <c r="E1519" s="71">
        <v>0.85380006664130104</v>
      </c>
      <c r="F1519" s="68">
        <v>91.554054054054106</v>
      </c>
      <c r="G1519" s="71">
        <v>0.77817984164996001</v>
      </c>
      <c r="H1519" s="68">
        <v>50.619369369369402</v>
      </c>
      <c r="I1519" s="71">
        <v>0.70443131999129005</v>
      </c>
      <c r="J1519" s="68">
        <v>24.2117117117117</v>
      </c>
      <c r="K1519" s="71">
        <v>0.82724248157618496</v>
      </c>
      <c r="L1519" s="68">
        <v>37.443693693693703</v>
      </c>
      <c r="M1519" s="71">
        <v>0.81294675663036897</v>
      </c>
      <c r="N1519" s="68">
        <v>49.801474758933601</v>
      </c>
      <c r="O1519" s="71">
        <v>1</v>
      </c>
      <c r="P1519" s="68">
        <v>100</v>
      </c>
      <c r="Q1519" s="71">
        <v>1</v>
      </c>
      <c r="R1519" s="68">
        <v>100</v>
      </c>
    </row>
    <row r="1520" spans="1:18" x14ac:dyDescent="0.2">
      <c r="A1520" s="141" t="s">
        <v>3198</v>
      </c>
      <c r="B1520" s="67" t="s">
        <v>3199</v>
      </c>
      <c r="C1520" s="67">
        <v>66</v>
      </c>
      <c r="D1520" s="67" t="s">
        <v>340</v>
      </c>
      <c r="E1520" s="71">
        <v>0.86170242510468698</v>
      </c>
      <c r="F1520" s="68">
        <v>92.286036036035995</v>
      </c>
      <c r="G1520" s="71">
        <v>0.80443577401620703</v>
      </c>
      <c r="H1520" s="68">
        <v>63.2882882882883</v>
      </c>
      <c r="I1520" s="71">
        <v>0.75721591054045401</v>
      </c>
      <c r="J1520" s="68">
        <v>41.948198198198199</v>
      </c>
      <c r="K1520" s="71">
        <v>0.84496267050268603</v>
      </c>
      <c r="L1520" s="68">
        <v>42.623873873873897</v>
      </c>
      <c r="M1520" s="71">
        <v>0.81294675663036897</v>
      </c>
      <c r="N1520" s="68">
        <v>49.801474758933601</v>
      </c>
      <c r="O1520" s="71">
        <v>0.95065343893840804</v>
      </c>
      <c r="P1520" s="68">
        <v>98.4527220630372</v>
      </c>
      <c r="Q1520" s="71">
        <v>1</v>
      </c>
      <c r="R1520" s="68">
        <v>100</v>
      </c>
    </row>
    <row r="1521" spans="1:18" x14ac:dyDescent="0.2">
      <c r="A1521" s="141" t="s">
        <v>3200</v>
      </c>
      <c r="B1521" s="67" t="s">
        <v>3201</v>
      </c>
      <c r="C1521" s="67">
        <v>66</v>
      </c>
      <c r="D1521" s="67" t="s">
        <v>340</v>
      </c>
      <c r="E1521" s="71">
        <v>0.75973059078951899</v>
      </c>
      <c r="F1521" s="68">
        <v>73.141891891891902</v>
      </c>
      <c r="G1521" s="71">
        <v>0.78368934095836496</v>
      </c>
      <c r="H1521" s="68">
        <v>53.153153153153198</v>
      </c>
      <c r="I1521" s="71">
        <v>0.71928674418322602</v>
      </c>
      <c r="J1521" s="68">
        <v>28.997747747747699</v>
      </c>
      <c r="K1521" s="71">
        <v>0.82103856608785797</v>
      </c>
      <c r="L1521" s="68">
        <v>35.754504504504503</v>
      </c>
      <c r="M1521" s="71">
        <v>0.78288462823167904</v>
      </c>
      <c r="N1521" s="68">
        <v>40.4991491775383</v>
      </c>
      <c r="O1521" s="71">
        <v>0.77038426527598602</v>
      </c>
      <c r="P1521" s="68">
        <v>87.793696275071596</v>
      </c>
      <c r="Q1521" s="71">
        <v>0.68110000000000004</v>
      </c>
      <c r="R1521" s="68">
        <v>63.728549141965701</v>
      </c>
    </row>
    <row r="1522" spans="1:18" x14ac:dyDescent="0.2">
      <c r="A1522" s="141" t="s">
        <v>3202</v>
      </c>
      <c r="B1522" s="67" t="s">
        <v>3203</v>
      </c>
      <c r="C1522" s="67">
        <v>66</v>
      </c>
      <c r="D1522" s="67" t="s">
        <v>340</v>
      </c>
      <c r="E1522" s="71">
        <v>0.58949748912825395</v>
      </c>
      <c r="F1522" s="68">
        <v>21.903153153153202</v>
      </c>
      <c r="G1522" s="71">
        <v>0.77798738934295697</v>
      </c>
      <c r="H1522" s="68">
        <v>50.450450450450397</v>
      </c>
      <c r="I1522" s="71">
        <v>0.69291122005447103</v>
      </c>
      <c r="J1522" s="68">
        <v>21.452702702702702</v>
      </c>
      <c r="K1522" s="71">
        <v>0.56635962365825798</v>
      </c>
      <c r="L1522" s="68">
        <v>2.5337837837837802</v>
      </c>
      <c r="M1522" s="71">
        <v>0.78288462823167904</v>
      </c>
      <c r="N1522" s="68">
        <v>40.4991491775383</v>
      </c>
      <c r="O1522" s="71">
        <v>0.71684207348215601</v>
      </c>
      <c r="P1522" s="68">
        <v>83.667621776504305</v>
      </c>
      <c r="Q1522" s="71">
        <v>0</v>
      </c>
      <c r="R1522" s="68">
        <v>33.229329173166903</v>
      </c>
    </row>
    <row r="1523" spans="1:18" x14ac:dyDescent="0.2">
      <c r="A1523" s="141" t="s">
        <v>3178</v>
      </c>
      <c r="B1523" s="67" t="s">
        <v>3204</v>
      </c>
      <c r="C1523" s="67">
        <v>66</v>
      </c>
      <c r="D1523" s="67" t="s">
        <v>340</v>
      </c>
      <c r="E1523" s="71">
        <v>0.78791620892127301</v>
      </c>
      <c r="F1523" s="68">
        <v>81.587837837837796</v>
      </c>
      <c r="G1523" s="71">
        <v>0.81714824081776005</v>
      </c>
      <c r="H1523" s="68">
        <v>69.763513513513502</v>
      </c>
      <c r="I1523" s="71">
        <v>0.699310765605759</v>
      </c>
      <c r="J1523" s="68">
        <v>22.5225225225225</v>
      </c>
      <c r="K1523" s="71">
        <v>0.84643441561630295</v>
      </c>
      <c r="L1523" s="68">
        <v>43.130630630630598</v>
      </c>
      <c r="M1523" s="71">
        <v>0.876411249916494</v>
      </c>
      <c r="N1523" s="68">
        <v>70.788428814520699</v>
      </c>
      <c r="O1523" s="71">
        <v>0.92209258157132201</v>
      </c>
      <c r="P1523" s="68">
        <v>97.994269340974199</v>
      </c>
      <c r="Q1523" s="71">
        <v>0.56610000000000005</v>
      </c>
      <c r="R1523" s="68">
        <v>59.984399375975002</v>
      </c>
    </row>
    <row r="1524" spans="1:18" x14ac:dyDescent="0.2">
      <c r="A1524" s="141" t="s">
        <v>3205</v>
      </c>
      <c r="B1524" s="67" t="s">
        <v>3206</v>
      </c>
      <c r="C1524" s="67">
        <v>66</v>
      </c>
      <c r="D1524" s="67" t="s">
        <v>340</v>
      </c>
      <c r="E1524" s="71">
        <v>0.68546479869232402</v>
      </c>
      <c r="F1524" s="68">
        <v>51.745495495495497</v>
      </c>
      <c r="G1524" s="71">
        <v>0.80031859398349303</v>
      </c>
      <c r="H1524" s="68">
        <v>60.529279279279301</v>
      </c>
      <c r="I1524" s="71">
        <v>0.67470809801670095</v>
      </c>
      <c r="J1524" s="68">
        <v>17.398648648648599</v>
      </c>
      <c r="K1524" s="71">
        <v>0.75082963331794805</v>
      </c>
      <c r="L1524" s="68">
        <v>21.058558558558602</v>
      </c>
      <c r="M1524" s="71">
        <v>0.81628699311911301</v>
      </c>
      <c r="N1524" s="68">
        <v>50.765740215541697</v>
      </c>
      <c r="O1524" s="71">
        <v>0.97449547371668599</v>
      </c>
      <c r="P1524" s="68">
        <v>98.968481375358195</v>
      </c>
      <c r="Q1524" s="71">
        <v>9.6149999999999999E-2</v>
      </c>
      <c r="R1524" s="68">
        <v>42.355694227769099</v>
      </c>
    </row>
    <row r="1525" spans="1:18" x14ac:dyDescent="0.2">
      <c r="A1525" s="141" t="s">
        <v>3207</v>
      </c>
      <c r="B1525" s="67" t="s">
        <v>3208</v>
      </c>
      <c r="C1525" s="67">
        <v>66</v>
      </c>
      <c r="D1525" s="67" t="s">
        <v>340</v>
      </c>
      <c r="E1525" s="71">
        <v>0.72916024736902296</v>
      </c>
      <c r="F1525" s="68">
        <v>64.864864864864899</v>
      </c>
      <c r="G1525" s="71">
        <v>0.73780303089836496</v>
      </c>
      <c r="H1525" s="68">
        <v>31.813063063063101</v>
      </c>
      <c r="I1525" s="71">
        <v>0.69107841079693899</v>
      </c>
      <c r="J1525" s="68">
        <v>20.8333333333333</v>
      </c>
      <c r="K1525" s="71">
        <v>0.82173987630747802</v>
      </c>
      <c r="L1525" s="68">
        <v>35.979729729729698</v>
      </c>
      <c r="M1525" s="71">
        <v>0.82964793907408696</v>
      </c>
      <c r="N1525" s="68">
        <v>55.700510493476997</v>
      </c>
      <c r="O1525" s="71">
        <v>0.90219222713727099</v>
      </c>
      <c r="P1525" s="68">
        <v>97.650429799426902</v>
      </c>
      <c r="Q1525" s="71">
        <v>0.39250000000000002</v>
      </c>
      <c r="R1525" s="68">
        <v>52.6521060842434</v>
      </c>
    </row>
    <row r="1526" spans="1:18" x14ac:dyDescent="0.2">
      <c r="A1526" s="141" t="s">
        <v>3209</v>
      </c>
      <c r="B1526" s="67" t="s">
        <v>3210</v>
      </c>
      <c r="C1526" s="67">
        <v>66</v>
      </c>
      <c r="D1526" s="67" t="s">
        <v>340</v>
      </c>
      <c r="E1526" s="71">
        <v>0.74140089492085604</v>
      </c>
      <c r="F1526" s="68">
        <v>68.355855855855907</v>
      </c>
      <c r="G1526" s="71">
        <v>0.75455127816576195</v>
      </c>
      <c r="H1526" s="68">
        <v>38.457207207207198</v>
      </c>
      <c r="I1526" s="71">
        <v>0.63128638007801097</v>
      </c>
      <c r="J1526" s="68">
        <v>10.529279279279301</v>
      </c>
      <c r="K1526" s="71">
        <v>0.76769691140500296</v>
      </c>
      <c r="L1526" s="68">
        <v>25</v>
      </c>
      <c r="M1526" s="71">
        <v>0.76952368227670498</v>
      </c>
      <c r="N1526" s="68">
        <v>36.868973340896197</v>
      </c>
      <c r="O1526" s="71">
        <v>0.67194711759965597</v>
      </c>
      <c r="P1526" s="68">
        <v>80.744985673352403</v>
      </c>
      <c r="Q1526" s="71">
        <v>0.85340000000000005</v>
      </c>
      <c r="R1526" s="68">
        <v>68.096723868954797</v>
      </c>
    </row>
    <row r="1527" spans="1:18" x14ac:dyDescent="0.2">
      <c r="A1527" s="141" t="s">
        <v>3211</v>
      </c>
      <c r="B1527" s="67" t="s">
        <v>3212</v>
      </c>
      <c r="C1527" s="67">
        <v>66</v>
      </c>
      <c r="D1527" s="67" t="s">
        <v>340</v>
      </c>
      <c r="E1527" s="71">
        <v>0.884618987592798</v>
      </c>
      <c r="F1527" s="68">
        <v>95.213963963964005</v>
      </c>
      <c r="G1527" s="71">
        <v>0.83188729060948796</v>
      </c>
      <c r="H1527" s="68">
        <v>77.421171171171196</v>
      </c>
      <c r="I1527" s="71">
        <v>0.75174241637543304</v>
      </c>
      <c r="J1527" s="68">
        <v>39.527027027027003</v>
      </c>
      <c r="K1527" s="71">
        <v>0.90775277763205597</v>
      </c>
      <c r="L1527" s="68">
        <v>67.229729729729698</v>
      </c>
      <c r="M1527" s="71">
        <v>0.96993787160130895</v>
      </c>
      <c r="N1527" s="68">
        <v>94.214407260351706</v>
      </c>
      <c r="O1527" s="71">
        <v>0.84639356933850296</v>
      </c>
      <c r="P1527" s="68">
        <v>94.613180515759296</v>
      </c>
      <c r="Q1527" s="71">
        <v>1</v>
      </c>
      <c r="R1527" s="68">
        <v>100</v>
      </c>
    </row>
    <row r="1528" spans="1:18" x14ac:dyDescent="0.2">
      <c r="A1528" s="141" t="s">
        <v>3213</v>
      </c>
      <c r="B1528" s="67" t="s">
        <v>3214</v>
      </c>
      <c r="C1528" s="67">
        <v>66</v>
      </c>
      <c r="D1528" s="67" t="s">
        <v>340</v>
      </c>
      <c r="E1528" s="71">
        <v>0.87449507397505599</v>
      </c>
      <c r="F1528" s="68">
        <v>94.031531531531499</v>
      </c>
      <c r="G1528" s="71">
        <v>0.82444562664329202</v>
      </c>
      <c r="H1528" s="68">
        <v>73.367117117117104</v>
      </c>
      <c r="I1528" s="71">
        <v>0.71486719759984296</v>
      </c>
      <c r="J1528" s="68">
        <v>27.9279279279279</v>
      </c>
      <c r="K1528" s="71">
        <v>0.87419340782046395</v>
      </c>
      <c r="L1528" s="68">
        <v>52.927927927927897</v>
      </c>
      <c r="M1528" s="71">
        <v>0.93653550671387498</v>
      </c>
      <c r="N1528" s="68">
        <v>86.840612592172405</v>
      </c>
      <c r="O1528" s="71">
        <v>0.89692870507286404</v>
      </c>
      <c r="P1528" s="68">
        <v>97.421203438395395</v>
      </c>
      <c r="Q1528" s="71">
        <v>1</v>
      </c>
      <c r="R1528" s="68">
        <v>100</v>
      </c>
    </row>
    <row r="1529" spans="1:18" x14ac:dyDescent="0.2">
      <c r="A1529" s="141" t="s">
        <v>3215</v>
      </c>
      <c r="B1529" s="67" t="s">
        <v>3216</v>
      </c>
      <c r="C1529" s="67">
        <v>66</v>
      </c>
      <c r="D1529" s="67" t="s">
        <v>340</v>
      </c>
      <c r="E1529" s="71">
        <v>0.71567439139773303</v>
      </c>
      <c r="F1529" s="68">
        <v>60.754504504504503</v>
      </c>
      <c r="G1529" s="71">
        <v>0.81613798276758498</v>
      </c>
      <c r="H1529" s="68">
        <v>69.481981981982003</v>
      </c>
      <c r="I1529" s="71">
        <v>0.67038867190228402</v>
      </c>
      <c r="J1529" s="68">
        <v>16.328828828828801</v>
      </c>
      <c r="K1529" s="71">
        <v>0.79771322822281898</v>
      </c>
      <c r="L1529" s="68">
        <v>30.686936936936899</v>
      </c>
      <c r="M1529" s="71">
        <v>0.85971006747277701</v>
      </c>
      <c r="N1529" s="68">
        <v>64.719228587634703</v>
      </c>
      <c r="O1529" s="71">
        <v>0.89799639802093201</v>
      </c>
      <c r="P1529" s="68">
        <v>97.535816618911198</v>
      </c>
      <c r="Q1529" s="71">
        <v>0.25209999999999999</v>
      </c>
      <c r="R1529" s="68">
        <v>48.439937597503899</v>
      </c>
    </row>
    <row r="1530" spans="1:18" x14ac:dyDescent="0.2">
      <c r="A1530" s="141" t="s">
        <v>3217</v>
      </c>
      <c r="B1530" s="67" t="s">
        <v>3218</v>
      </c>
      <c r="C1530" s="67">
        <v>66</v>
      </c>
      <c r="D1530" s="67" t="s">
        <v>340</v>
      </c>
      <c r="E1530" s="71">
        <v>0.862337921314977</v>
      </c>
      <c r="F1530" s="68">
        <v>92.398648648648603</v>
      </c>
      <c r="G1530" s="71">
        <v>0.813089680502037</v>
      </c>
      <c r="H1530" s="68">
        <v>67.905405405405403</v>
      </c>
      <c r="I1530" s="71">
        <v>0.726715613052488</v>
      </c>
      <c r="J1530" s="68">
        <v>31.306306306306301</v>
      </c>
      <c r="K1530" s="71">
        <v>0.86408860978723001</v>
      </c>
      <c r="L1530" s="68">
        <v>48.986486486486498</v>
      </c>
      <c r="M1530" s="71">
        <v>0.85302959449529003</v>
      </c>
      <c r="N1530" s="68">
        <v>63.131026659103803</v>
      </c>
      <c r="O1530" s="71">
        <v>0.91710403005281904</v>
      </c>
      <c r="P1530" s="68">
        <v>97.822349570200601</v>
      </c>
      <c r="Q1530" s="71">
        <v>1</v>
      </c>
      <c r="R1530" s="68">
        <v>100</v>
      </c>
    </row>
    <row r="1531" spans="1:18" x14ac:dyDescent="0.2">
      <c r="A1531" s="141" t="s">
        <v>3219</v>
      </c>
      <c r="B1531" s="67" t="s">
        <v>3220</v>
      </c>
      <c r="C1531" s="67">
        <v>66</v>
      </c>
      <c r="D1531" s="67" t="s">
        <v>340</v>
      </c>
      <c r="E1531" s="71">
        <v>0.74099089797805995</v>
      </c>
      <c r="F1531" s="68">
        <v>68.186936936936902</v>
      </c>
      <c r="G1531" s="71">
        <v>0.79052279646538604</v>
      </c>
      <c r="H1531" s="68">
        <v>56.25</v>
      </c>
      <c r="I1531" s="71">
        <v>0.65705901358652397</v>
      </c>
      <c r="J1531" s="68">
        <v>14.0202702702703</v>
      </c>
      <c r="K1531" s="71">
        <v>0.80753746328731801</v>
      </c>
      <c r="L1531" s="68">
        <v>32.657657657657701</v>
      </c>
      <c r="M1531" s="71">
        <v>0.80292604716413896</v>
      </c>
      <c r="N1531" s="68">
        <v>46.965399886557002</v>
      </c>
      <c r="O1531" s="71">
        <v>0.89390006736498995</v>
      </c>
      <c r="P1531" s="68">
        <v>97.191977077363902</v>
      </c>
      <c r="Q1531" s="71">
        <v>0.49399999999999999</v>
      </c>
      <c r="R1531" s="68">
        <v>55.850234009360399</v>
      </c>
    </row>
    <row r="1532" spans="1:18" x14ac:dyDescent="0.2">
      <c r="A1532" s="141" t="s">
        <v>3221</v>
      </c>
      <c r="B1532" s="67" t="s">
        <v>3222</v>
      </c>
      <c r="C1532" s="67">
        <v>66</v>
      </c>
      <c r="D1532" s="67" t="s">
        <v>340</v>
      </c>
      <c r="E1532" s="71">
        <v>0.54689566539214296</v>
      </c>
      <c r="F1532" s="68">
        <v>13.006756756756801</v>
      </c>
      <c r="G1532" s="71">
        <v>0.70281991288602996</v>
      </c>
      <c r="H1532" s="68">
        <v>20.101351351351401</v>
      </c>
      <c r="I1532" s="71">
        <v>0.57969215440861299</v>
      </c>
      <c r="J1532" s="68">
        <v>5.6306306306306304</v>
      </c>
      <c r="K1532" s="71">
        <v>0.73756781475049504</v>
      </c>
      <c r="L1532" s="68">
        <v>19.031531531531499</v>
      </c>
      <c r="M1532" s="71">
        <v>0.59917162135079205</v>
      </c>
      <c r="N1532" s="68">
        <v>9.6993760635280797</v>
      </c>
      <c r="O1532" s="71">
        <v>0.66212248895692805</v>
      </c>
      <c r="P1532" s="68">
        <v>80.343839541547297</v>
      </c>
      <c r="Q1532" s="71">
        <v>0</v>
      </c>
      <c r="R1532" s="68">
        <v>33.229329173166903</v>
      </c>
    </row>
    <row r="1533" spans="1:18" x14ac:dyDescent="0.2">
      <c r="A1533" s="141" t="s">
        <v>3223</v>
      </c>
      <c r="B1533" s="67" t="s">
        <v>3224</v>
      </c>
      <c r="C1533" s="67">
        <v>66</v>
      </c>
      <c r="D1533" s="67" t="s">
        <v>340</v>
      </c>
      <c r="E1533" s="71">
        <v>0.66436573344041905</v>
      </c>
      <c r="F1533" s="68">
        <v>44.988738738738697</v>
      </c>
      <c r="G1533" s="71">
        <v>0.77865058352969896</v>
      </c>
      <c r="H1533" s="68">
        <v>50.844594594594597</v>
      </c>
      <c r="I1533" s="71">
        <v>0.75717956779412299</v>
      </c>
      <c r="J1533" s="68">
        <v>41.891891891891902</v>
      </c>
      <c r="K1533" s="71">
        <v>0.88919470528029299</v>
      </c>
      <c r="L1533" s="68">
        <v>59.403153153153198</v>
      </c>
      <c r="M1533" s="71">
        <v>0.74614202685550102</v>
      </c>
      <c r="N1533" s="68">
        <v>30.686330119115102</v>
      </c>
      <c r="O1533" s="71">
        <v>0.81502751718289501</v>
      </c>
      <c r="P1533" s="68">
        <v>91.977077363896896</v>
      </c>
      <c r="Q1533" s="71">
        <v>0</v>
      </c>
      <c r="R1533" s="68">
        <v>33.229329173166903</v>
      </c>
    </row>
    <row r="1534" spans="1:18" x14ac:dyDescent="0.2">
      <c r="A1534" s="141" t="s">
        <v>3225</v>
      </c>
      <c r="B1534" s="67" t="s">
        <v>3226</v>
      </c>
      <c r="C1534" s="67">
        <v>66</v>
      </c>
      <c r="D1534" s="67" t="s">
        <v>340</v>
      </c>
      <c r="E1534" s="71">
        <v>0.72106100100335901</v>
      </c>
      <c r="F1534" s="68">
        <v>62.1058558558559</v>
      </c>
      <c r="G1534" s="71">
        <v>0.81849435467473497</v>
      </c>
      <c r="H1534" s="68">
        <v>70.551801801801801</v>
      </c>
      <c r="I1534" s="71">
        <v>0.72891818986632795</v>
      </c>
      <c r="J1534" s="68">
        <v>31.981981981981999</v>
      </c>
      <c r="K1534" s="71">
        <v>0.85505868091796899</v>
      </c>
      <c r="L1534" s="68">
        <v>45.720720720720699</v>
      </c>
      <c r="M1534" s="71">
        <v>0.81628699311911301</v>
      </c>
      <c r="N1534" s="68">
        <v>50.765740215541697</v>
      </c>
      <c r="O1534" s="71">
        <v>0.77905778744200704</v>
      </c>
      <c r="P1534" s="68">
        <v>88.595988538681993</v>
      </c>
      <c r="Q1534" s="71">
        <v>0.32855000000000001</v>
      </c>
      <c r="R1534" s="68">
        <v>50.390015600623997</v>
      </c>
    </row>
    <row r="1535" spans="1:18" x14ac:dyDescent="0.2">
      <c r="A1535" s="141" t="s">
        <v>3227</v>
      </c>
      <c r="B1535" s="67" t="s">
        <v>3228</v>
      </c>
      <c r="C1535" s="67">
        <v>66</v>
      </c>
      <c r="D1535" s="67" t="s">
        <v>340</v>
      </c>
      <c r="E1535" s="71">
        <v>0.74831553704358</v>
      </c>
      <c r="F1535" s="68">
        <v>70.270270270270302</v>
      </c>
      <c r="G1535" s="71">
        <v>0.78568961094579204</v>
      </c>
      <c r="H1535" s="68">
        <v>54.1666666666667</v>
      </c>
      <c r="I1535" s="71">
        <v>0.80032772693425303</v>
      </c>
      <c r="J1535" s="68">
        <v>57.207207207207198</v>
      </c>
      <c r="K1535" s="71">
        <v>0.96987123790581997</v>
      </c>
      <c r="L1535" s="68">
        <v>92.229729729729698</v>
      </c>
      <c r="M1535" s="71">
        <v>0.80292604716413896</v>
      </c>
      <c r="N1535" s="68">
        <v>46.965399886557002</v>
      </c>
      <c r="O1535" s="71">
        <v>0.64802859931147405</v>
      </c>
      <c r="P1535" s="68">
        <v>79.312320916905406</v>
      </c>
      <c r="Q1535" s="71">
        <v>0.48304999999999998</v>
      </c>
      <c r="R1535" s="68">
        <v>55.5382215288612</v>
      </c>
    </row>
    <row r="1536" spans="1:18" x14ac:dyDescent="0.2">
      <c r="A1536" s="141" t="s">
        <v>3229</v>
      </c>
      <c r="B1536" s="67" t="s">
        <v>3230</v>
      </c>
      <c r="C1536" s="67">
        <v>66</v>
      </c>
      <c r="D1536" s="67" t="s">
        <v>340</v>
      </c>
      <c r="E1536" s="71">
        <v>0.854023111308848</v>
      </c>
      <c r="F1536" s="68">
        <v>91.610360360360403</v>
      </c>
      <c r="G1536" s="71">
        <v>0.80338897608847004</v>
      </c>
      <c r="H1536" s="68">
        <v>62.331081081081102</v>
      </c>
      <c r="I1536" s="71">
        <v>0.75602033914968603</v>
      </c>
      <c r="J1536" s="68">
        <v>41.216216216216203</v>
      </c>
      <c r="K1536" s="71">
        <v>0.87286169567496796</v>
      </c>
      <c r="L1536" s="68">
        <v>52.364864864864899</v>
      </c>
      <c r="M1536" s="71">
        <v>0.84300888502906002</v>
      </c>
      <c r="N1536" s="68">
        <v>59.784458309699403</v>
      </c>
      <c r="O1536" s="71">
        <v>0.84885877191090098</v>
      </c>
      <c r="P1536" s="68">
        <v>94.670487106017205</v>
      </c>
      <c r="Q1536" s="71">
        <v>1</v>
      </c>
      <c r="R1536" s="68">
        <v>100</v>
      </c>
    </row>
    <row r="1537" spans="1:18" x14ac:dyDescent="0.2">
      <c r="A1537" s="141" t="s">
        <v>3231</v>
      </c>
      <c r="B1537" s="67" t="s">
        <v>3232</v>
      </c>
      <c r="C1537" s="67">
        <v>66</v>
      </c>
      <c r="D1537" s="67" t="s">
        <v>340</v>
      </c>
      <c r="E1537" s="71">
        <v>0.62275826696471903</v>
      </c>
      <c r="F1537" s="68">
        <v>31.756756756756801</v>
      </c>
      <c r="G1537" s="71">
        <v>0.77010930555376</v>
      </c>
      <c r="H1537" s="68">
        <v>46.340090090090101</v>
      </c>
      <c r="I1537" s="71">
        <v>0.69000983663209603</v>
      </c>
      <c r="J1537" s="68">
        <v>20.4391891891892</v>
      </c>
      <c r="K1537" s="71">
        <v>0.76044479223403305</v>
      </c>
      <c r="L1537" s="68">
        <v>22.9166666666667</v>
      </c>
      <c r="M1537" s="71">
        <v>0.74280179036675797</v>
      </c>
      <c r="N1537" s="68">
        <v>29.948950652297199</v>
      </c>
      <c r="O1537" s="71">
        <v>0.77318387700166902</v>
      </c>
      <c r="P1537" s="68">
        <v>88.080229226360998</v>
      </c>
      <c r="Q1537" s="71">
        <v>0</v>
      </c>
      <c r="R1537" s="68">
        <v>33.229329173166903</v>
      </c>
    </row>
    <row r="1538" spans="1:18" x14ac:dyDescent="0.2">
      <c r="A1538" s="141" t="s">
        <v>1034</v>
      </c>
      <c r="B1538" s="67" t="s">
        <v>3233</v>
      </c>
      <c r="C1538" s="67">
        <v>66</v>
      </c>
      <c r="D1538" s="67" t="s">
        <v>340</v>
      </c>
      <c r="E1538" s="71">
        <v>0.78460449780306496</v>
      </c>
      <c r="F1538" s="68">
        <v>80.518018018017997</v>
      </c>
      <c r="G1538" s="71">
        <v>0.64366889205657996</v>
      </c>
      <c r="H1538" s="68">
        <v>10.8671171171171</v>
      </c>
      <c r="I1538" s="71">
        <v>0.65601827093780896</v>
      </c>
      <c r="J1538" s="68">
        <v>13.851351351351401</v>
      </c>
      <c r="K1538" s="71">
        <v>0.86318005147717203</v>
      </c>
      <c r="L1538" s="68">
        <v>48.423423423423401</v>
      </c>
      <c r="M1538" s="71">
        <v>0.75616273632173103</v>
      </c>
      <c r="N1538" s="68">
        <v>33.068633011911501</v>
      </c>
      <c r="O1538" s="71">
        <v>0.78859703602509601</v>
      </c>
      <c r="P1538" s="68">
        <v>89.512893982807995</v>
      </c>
      <c r="Q1538" s="71">
        <v>1</v>
      </c>
      <c r="R1538" s="68">
        <v>100</v>
      </c>
    </row>
    <row r="1539" spans="1:18" x14ac:dyDescent="0.2">
      <c r="A1539" s="141" t="s">
        <v>3234</v>
      </c>
      <c r="B1539" s="67" t="s">
        <v>3235</v>
      </c>
      <c r="C1539" s="67">
        <v>66</v>
      </c>
      <c r="D1539" s="67" t="s">
        <v>340</v>
      </c>
      <c r="E1539" s="71">
        <v>0.782618478283165</v>
      </c>
      <c r="F1539" s="68">
        <v>80.236486486486498</v>
      </c>
      <c r="G1539" s="71">
        <v>0.60352642721802696</v>
      </c>
      <c r="H1539" s="68">
        <v>8.0518018018017994</v>
      </c>
      <c r="I1539" s="71">
        <v>0.76980782446673202</v>
      </c>
      <c r="J1539" s="68">
        <v>46.002252252252198</v>
      </c>
      <c r="K1539" s="71">
        <v>0.91808399911446403</v>
      </c>
      <c r="L1539" s="68">
        <v>71.509009009009006</v>
      </c>
      <c r="M1539" s="71">
        <v>0.81962722960785594</v>
      </c>
      <c r="N1539" s="68">
        <v>52.2972206466251</v>
      </c>
      <c r="O1539" s="71">
        <v>0.770465389291911</v>
      </c>
      <c r="P1539" s="68">
        <v>87.851002865329505</v>
      </c>
      <c r="Q1539" s="71">
        <v>0.81420000000000003</v>
      </c>
      <c r="R1539" s="68">
        <v>67.082683307332303</v>
      </c>
    </row>
    <row r="1540" spans="1:18" x14ac:dyDescent="0.2">
      <c r="A1540" s="141" t="s">
        <v>3236</v>
      </c>
      <c r="B1540" s="67" t="s">
        <v>3237</v>
      </c>
      <c r="C1540" s="67">
        <v>66</v>
      </c>
      <c r="D1540" s="67" t="s">
        <v>340</v>
      </c>
      <c r="E1540" s="71">
        <v>0.719147031048606</v>
      </c>
      <c r="F1540" s="68">
        <v>61.7117117117117</v>
      </c>
      <c r="G1540" s="71">
        <v>0.798639350546682</v>
      </c>
      <c r="H1540" s="68">
        <v>59.909909909909899</v>
      </c>
      <c r="I1540" s="71">
        <v>0.78385481893103603</v>
      </c>
      <c r="J1540" s="68">
        <v>51.520270270270302</v>
      </c>
      <c r="K1540" s="71">
        <v>0.93047252554021098</v>
      </c>
      <c r="L1540" s="68">
        <v>76.970720720720706</v>
      </c>
      <c r="M1540" s="71">
        <v>0.806266283652883</v>
      </c>
      <c r="N1540" s="68">
        <v>47.816222348270003</v>
      </c>
      <c r="O1540" s="71">
        <v>0.70359920762082495</v>
      </c>
      <c r="P1540" s="68">
        <v>82.693409742120295</v>
      </c>
      <c r="Q1540" s="71">
        <v>0.29204999999999998</v>
      </c>
      <c r="R1540" s="68">
        <v>49.375975039001602</v>
      </c>
    </row>
    <row r="1541" spans="1:18" x14ac:dyDescent="0.2">
      <c r="A1541" s="141" t="s">
        <v>3238</v>
      </c>
      <c r="B1541" s="67" t="s">
        <v>3239</v>
      </c>
      <c r="C1541" s="67">
        <v>66</v>
      </c>
      <c r="D1541" s="67" t="s">
        <v>340</v>
      </c>
      <c r="E1541" s="71">
        <v>0.75186157933050501</v>
      </c>
      <c r="F1541" s="68">
        <v>71.002252252252205</v>
      </c>
      <c r="G1541" s="71">
        <v>0.76401433607900004</v>
      </c>
      <c r="H1541" s="68">
        <v>43.186936936936902</v>
      </c>
      <c r="I1541" s="71">
        <v>0.732458213690525</v>
      </c>
      <c r="J1541" s="68">
        <v>33.108108108108098</v>
      </c>
      <c r="K1541" s="71">
        <v>0.87516337387482201</v>
      </c>
      <c r="L1541" s="68">
        <v>53.3783783783784</v>
      </c>
      <c r="M1541" s="71">
        <v>0.73946155387801404</v>
      </c>
      <c r="N1541" s="68">
        <v>29.268292682926798</v>
      </c>
      <c r="O1541" s="71">
        <v>0.76667199846066802</v>
      </c>
      <c r="P1541" s="68">
        <v>87.621776504297998</v>
      </c>
      <c r="Q1541" s="71">
        <v>0.63339999999999996</v>
      </c>
      <c r="R1541" s="68">
        <v>62.090483619344802</v>
      </c>
    </row>
    <row r="1542" spans="1:18" x14ac:dyDescent="0.2">
      <c r="A1542" s="141" t="s">
        <v>3240</v>
      </c>
      <c r="B1542" s="67" t="s">
        <v>3241</v>
      </c>
      <c r="C1542" s="67">
        <v>66</v>
      </c>
      <c r="D1542" s="67" t="s">
        <v>340</v>
      </c>
      <c r="E1542" s="71">
        <v>0.77990166354479995</v>
      </c>
      <c r="F1542" s="68">
        <v>79.729729729729698</v>
      </c>
      <c r="G1542" s="71">
        <v>0.75829465605155799</v>
      </c>
      <c r="H1542" s="68">
        <v>40.484234234234201</v>
      </c>
      <c r="I1542" s="71">
        <v>0.71498370119891896</v>
      </c>
      <c r="J1542" s="68">
        <v>28.040540540540501</v>
      </c>
      <c r="K1542" s="71">
        <v>0.89049998543653297</v>
      </c>
      <c r="L1542" s="68">
        <v>59.853603603603602</v>
      </c>
      <c r="M1542" s="71">
        <v>0.72276037143429706</v>
      </c>
      <c r="N1542" s="68">
        <v>25.014180374361899</v>
      </c>
      <c r="O1542" s="71">
        <v>0.59287126714749205</v>
      </c>
      <c r="P1542" s="68">
        <v>76.160458452722096</v>
      </c>
      <c r="Q1542" s="71">
        <v>1</v>
      </c>
      <c r="R1542" s="68">
        <v>100</v>
      </c>
    </row>
    <row r="1543" spans="1:18" x14ac:dyDescent="0.2">
      <c r="A1543" s="141" t="s">
        <v>3242</v>
      </c>
      <c r="B1543" s="67" t="s">
        <v>3243</v>
      </c>
      <c r="C1543" s="67">
        <v>66</v>
      </c>
      <c r="D1543" s="67" t="s">
        <v>340</v>
      </c>
      <c r="E1543" s="71">
        <v>0.83281674936620298</v>
      </c>
      <c r="F1543" s="68">
        <v>89.470720720720706</v>
      </c>
      <c r="G1543" s="71">
        <v>0.81397167190967001</v>
      </c>
      <c r="H1543" s="68">
        <v>68.243243243243199</v>
      </c>
      <c r="I1543" s="71">
        <v>0.78477033429708598</v>
      </c>
      <c r="J1543" s="68">
        <v>51.6891891891892</v>
      </c>
      <c r="K1543" s="71">
        <v>0.90195180018552101</v>
      </c>
      <c r="L1543" s="68">
        <v>64.5833333333333</v>
      </c>
      <c r="M1543" s="71">
        <v>0.83966864854031698</v>
      </c>
      <c r="N1543" s="68">
        <v>58.9903573454339</v>
      </c>
      <c r="O1543" s="71">
        <v>0.66068804126462399</v>
      </c>
      <c r="P1543" s="68">
        <v>80.171919770773599</v>
      </c>
      <c r="Q1543" s="71">
        <v>0.99585000000000001</v>
      </c>
      <c r="R1543" s="68">
        <v>71.372854914196594</v>
      </c>
    </row>
    <row r="1544" spans="1:18" x14ac:dyDescent="0.2">
      <c r="A1544" s="141" t="s">
        <v>3244</v>
      </c>
      <c r="B1544" s="67" t="s">
        <v>3245</v>
      </c>
      <c r="C1544" s="67">
        <v>66</v>
      </c>
      <c r="D1544" s="67" t="s">
        <v>340</v>
      </c>
      <c r="E1544" s="71">
        <v>0.74203400249791296</v>
      </c>
      <c r="F1544" s="68">
        <v>68.637387387387406</v>
      </c>
      <c r="G1544" s="71">
        <v>0.71657169895934303</v>
      </c>
      <c r="H1544" s="68">
        <v>24.5495495495495</v>
      </c>
      <c r="I1544" s="71">
        <v>0.77266451441085504</v>
      </c>
      <c r="J1544" s="68">
        <v>47.409909909909899</v>
      </c>
      <c r="K1544" s="71">
        <v>0.89697625857825602</v>
      </c>
      <c r="L1544" s="68">
        <v>62.556306306306297</v>
      </c>
      <c r="M1544" s="71">
        <v>0.79290533769790905</v>
      </c>
      <c r="N1544" s="68">
        <v>43.448667044810001</v>
      </c>
      <c r="O1544" s="71">
        <v>0.67988620534111499</v>
      </c>
      <c r="P1544" s="68">
        <v>81.432664756446997</v>
      </c>
      <c r="Q1544" s="71">
        <v>0.59319999999999995</v>
      </c>
      <c r="R1544" s="68">
        <v>61.310452418096702</v>
      </c>
    </row>
    <row r="1545" spans="1:18" x14ac:dyDescent="0.2">
      <c r="A1545" s="141" t="s">
        <v>3246</v>
      </c>
      <c r="B1545" s="67" t="s">
        <v>3247</v>
      </c>
      <c r="C1545" s="67">
        <v>66</v>
      </c>
      <c r="D1545" s="67" t="s">
        <v>340</v>
      </c>
      <c r="E1545" s="71">
        <v>0.65260494183558704</v>
      </c>
      <c r="F1545" s="68">
        <v>41.328828828828797</v>
      </c>
      <c r="G1545" s="71">
        <v>0.79699971538173697</v>
      </c>
      <c r="H1545" s="68">
        <v>59.1216216216216</v>
      </c>
      <c r="I1545" s="71">
        <v>0.76734166297636397</v>
      </c>
      <c r="J1545" s="68">
        <v>45.213963963963998</v>
      </c>
      <c r="K1545" s="71">
        <v>0.92016164441972204</v>
      </c>
      <c r="L1545" s="68">
        <v>71.959459459459495</v>
      </c>
      <c r="M1545" s="71">
        <v>0.806266283652883</v>
      </c>
      <c r="N1545" s="68">
        <v>47.816222348270003</v>
      </c>
      <c r="O1545" s="71">
        <v>0.624160344582816</v>
      </c>
      <c r="P1545" s="68">
        <v>77.994269340974199</v>
      </c>
      <c r="Q1545" s="71">
        <v>6.9999999999999999E-4</v>
      </c>
      <c r="R1545" s="68">
        <v>34.399375975039</v>
      </c>
    </row>
    <row r="1546" spans="1:18" x14ac:dyDescent="0.2">
      <c r="A1546" s="141" t="s">
        <v>3156</v>
      </c>
      <c r="B1546" s="67" t="s">
        <v>3248</v>
      </c>
      <c r="C1546" s="67">
        <v>66</v>
      </c>
      <c r="D1546" s="67" t="s">
        <v>340</v>
      </c>
      <c r="E1546" s="71">
        <v>0.77060326642049104</v>
      </c>
      <c r="F1546" s="68">
        <v>76.970720720720706</v>
      </c>
      <c r="G1546" s="71">
        <v>0.77565508581545095</v>
      </c>
      <c r="H1546" s="68">
        <v>48.8175675675676</v>
      </c>
      <c r="I1546" s="71">
        <v>0.75386647962151898</v>
      </c>
      <c r="J1546" s="68">
        <v>40.3716216216216</v>
      </c>
      <c r="K1546" s="71">
        <v>0.83365554156759503</v>
      </c>
      <c r="L1546" s="68">
        <v>39.1891891891892</v>
      </c>
      <c r="M1546" s="71">
        <v>0.72276037143429706</v>
      </c>
      <c r="N1546" s="68">
        <v>25.014180374361899</v>
      </c>
      <c r="O1546" s="71">
        <v>0.537682120084084</v>
      </c>
      <c r="P1546" s="68">
        <v>71.633237822349599</v>
      </c>
      <c r="Q1546" s="71">
        <v>1</v>
      </c>
      <c r="R1546" s="68">
        <v>100</v>
      </c>
    </row>
    <row r="1547" spans="1:18" x14ac:dyDescent="0.2">
      <c r="A1547" s="141" t="s">
        <v>3249</v>
      </c>
      <c r="B1547" s="67" t="s">
        <v>3250</v>
      </c>
      <c r="C1547" s="67">
        <v>67</v>
      </c>
      <c r="D1547" s="67" t="s">
        <v>340</v>
      </c>
      <c r="E1547" s="71">
        <v>0.63449310307659501</v>
      </c>
      <c r="F1547" s="68">
        <v>35.698198198198199</v>
      </c>
      <c r="G1547" s="71">
        <v>0.79359209724965696</v>
      </c>
      <c r="H1547" s="68">
        <v>57.319819819819799</v>
      </c>
      <c r="I1547" s="71">
        <v>0.68889438289890303</v>
      </c>
      <c r="J1547" s="68">
        <v>19.9887387387387</v>
      </c>
      <c r="K1547" s="71">
        <v>0.89288998011320797</v>
      </c>
      <c r="L1547" s="68">
        <v>61.148648648648702</v>
      </c>
      <c r="M1547" s="71">
        <v>0.85302959449529003</v>
      </c>
      <c r="N1547" s="68">
        <v>63.131026659103803</v>
      </c>
      <c r="O1547" s="71">
        <v>0.57855256370250996</v>
      </c>
      <c r="P1547" s="68">
        <v>75.415472779369594</v>
      </c>
      <c r="Q1547" s="71">
        <v>0</v>
      </c>
      <c r="R1547" s="68">
        <v>33.229329173166903</v>
      </c>
    </row>
    <row r="1548" spans="1:18" x14ac:dyDescent="0.2">
      <c r="A1548" s="141" t="s">
        <v>3251</v>
      </c>
      <c r="B1548" s="67" t="s">
        <v>3252</v>
      </c>
      <c r="C1548" s="67">
        <v>67</v>
      </c>
      <c r="D1548" s="67" t="s">
        <v>340</v>
      </c>
      <c r="E1548" s="71">
        <v>0.59906220973875002</v>
      </c>
      <c r="F1548" s="68">
        <v>24.887387387387399</v>
      </c>
      <c r="G1548" s="71">
        <v>0.74144185595537804</v>
      </c>
      <c r="H1548" s="68">
        <v>33.164414414414402</v>
      </c>
      <c r="I1548" s="71">
        <v>0.62866591554797602</v>
      </c>
      <c r="J1548" s="68">
        <v>10.1914414414414</v>
      </c>
      <c r="K1548" s="71">
        <v>0.86800691268361896</v>
      </c>
      <c r="L1548" s="68">
        <v>50.506756756756801</v>
      </c>
      <c r="M1548" s="71">
        <v>0.74280179036675797</v>
      </c>
      <c r="N1548" s="68">
        <v>29.948950652297199</v>
      </c>
      <c r="O1548" s="71">
        <v>0.61345678387877201</v>
      </c>
      <c r="P1548" s="68">
        <v>77.020057306590303</v>
      </c>
      <c r="Q1548" s="71">
        <v>0</v>
      </c>
      <c r="R1548" s="68">
        <v>33.229329173166903</v>
      </c>
    </row>
    <row r="1549" spans="1:18" x14ac:dyDescent="0.2">
      <c r="A1549" s="141" t="s">
        <v>3253</v>
      </c>
      <c r="B1549" s="67" t="s">
        <v>3254</v>
      </c>
      <c r="C1549" s="67">
        <v>66</v>
      </c>
      <c r="D1549" s="67" t="s">
        <v>340</v>
      </c>
      <c r="E1549" s="71">
        <v>0.62945975924754005</v>
      </c>
      <c r="F1549" s="68">
        <v>33.783783783783797</v>
      </c>
      <c r="G1549" s="71">
        <v>0.76138841852793204</v>
      </c>
      <c r="H1549" s="68">
        <v>42.342342342342299</v>
      </c>
      <c r="I1549" s="71">
        <v>0.70670823634023305</v>
      </c>
      <c r="J1549" s="68">
        <v>25.056306306306301</v>
      </c>
      <c r="K1549" s="71">
        <v>0.88295720197432503</v>
      </c>
      <c r="L1549" s="68">
        <v>56.418918918918898</v>
      </c>
      <c r="M1549" s="71">
        <v>0.74948226334424495</v>
      </c>
      <c r="N1549" s="68">
        <v>31.083380601247899</v>
      </c>
      <c r="O1549" s="71">
        <v>0.67622243529850601</v>
      </c>
      <c r="P1549" s="68">
        <v>81.0888252148997</v>
      </c>
      <c r="Q1549" s="71">
        <v>0</v>
      </c>
      <c r="R1549" s="68">
        <v>33.229329173166903</v>
      </c>
    </row>
    <row r="1550" spans="1:18" x14ac:dyDescent="0.2">
      <c r="A1550" s="141" t="s">
        <v>3255</v>
      </c>
      <c r="B1550" s="67" t="s">
        <v>3256</v>
      </c>
      <c r="C1550" s="67">
        <v>67</v>
      </c>
      <c r="D1550" s="67" t="s">
        <v>340</v>
      </c>
      <c r="E1550" s="71">
        <v>0.68144456458737801</v>
      </c>
      <c r="F1550" s="68">
        <v>50.337837837837803</v>
      </c>
      <c r="G1550" s="71">
        <v>0.73360716843034501</v>
      </c>
      <c r="H1550" s="68">
        <v>30.4054054054054</v>
      </c>
      <c r="I1550" s="71">
        <v>0.67268387948127695</v>
      </c>
      <c r="J1550" s="68">
        <v>16.948198198198199</v>
      </c>
      <c r="K1550" s="71">
        <v>0.828511602057038</v>
      </c>
      <c r="L1550" s="68">
        <v>37.837837837837803</v>
      </c>
      <c r="M1550" s="71">
        <v>0.71942013494555401</v>
      </c>
      <c r="N1550" s="68">
        <v>24.390243902439</v>
      </c>
      <c r="O1550" s="71">
        <v>0.45300003802267702</v>
      </c>
      <c r="P1550" s="68">
        <v>64.068767908309496</v>
      </c>
      <c r="Q1550" s="71"/>
      <c r="R1550" s="68"/>
    </row>
    <row r="1551" spans="1:18" x14ac:dyDescent="0.2">
      <c r="A1551" s="141" t="s">
        <v>3257</v>
      </c>
      <c r="B1551" s="67" t="s">
        <v>3258</v>
      </c>
      <c r="C1551" s="67">
        <v>67</v>
      </c>
      <c r="D1551" s="67" t="s">
        <v>340</v>
      </c>
      <c r="E1551" s="71">
        <v>0.57151639177733804</v>
      </c>
      <c r="F1551" s="68">
        <v>17.736486486486498</v>
      </c>
      <c r="G1551" s="71">
        <v>0.743138333254309</v>
      </c>
      <c r="H1551" s="68">
        <v>33.389639639639597</v>
      </c>
      <c r="I1551" s="71">
        <v>0.66611320255530504</v>
      </c>
      <c r="J1551" s="68">
        <v>15.8783783783784</v>
      </c>
      <c r="K1551" s="71">
        <v>0.85850771013579097</v>
      </c>
      <c r="L1551" s="68">
        <v>47.015765765765799</v>
      </c>
      <c r="M1551" s="71">
        <v>0.70605918899058095</v>
      </c>
      <c r="N1551" s="68">
        <v>21.837776517300099</v>
      </c>
      <c r="O1551" s="71">
        <v>0.45527991572804299</v>
      </c>
      <c r="P1551" s="68">
        <v>64.297994269341004</v>
      </c>
      <c r="Q1551" s="71">
        <v>0</v>
      </c>
      <c r="R1551" s="68">
        <v>33.229329173166903</v>
      </c>
    </row>
    <row r="1552" spans="1:18" x14ac:dyDescent="0.2">
      <c r="A1552" s="141" t="s">
        <v>3259</v>
      </c>
      <c r="B1552" s="67" t="s">
        <v>3260</v>
      </c>
      <c r="C1552" s="67">
        <v>67</v>
      </c>
      <c r="D1552" s="67" t="s">
        <v>340</v>
      </c>
      <c r="E1552" s="71">
        <v>0.65253666305119495</v>
      </c>
      <c r="F1552" s="68">
        <v>41.159909909909899</v>
      </c>
      <c r="G1552" s="71">
        <v>0.78687839484202105</v>
      </c>
      <c r="H1552" s="68">
        <v>54.729729729729698</v>
      </c>
      <c r="I1552" s="71">
        <v>0.73838964201724</v>
      </c>
      <c r="J1552" s="68">
        <v>34.572072072072103</v>
      </c>
      <c r="K1552" s="71">
        <v>0.94656950983426202</v>
      </c>
      <c r="L1552" s="68">
        <v>83.389639639639597</v>
      </c>
      <c r="M1552" s="71">
        <v>0.84634912151780395</v>
      </c>
      <c r="N1552" s="68">
        <v>60.805445263754997</v>
      </c>
      <c r="O1552" s="71">
        <v>0.59703331009584104</v>
      </c>
      <c r="P1552" s="68">
        <v>76.389684813753604</v>
      </c>
      <c r="Q1552" s="71">
        <v>0</v>
      </c>
      <c r="R1552" s="68">
        <v>33.229329173166903</v>
      </c>
    </row>
    <row r="1553" spans="1:18" x14ac:dyDescent="0.2">
      <c r="A1553" s="141" t="s">
        <v>691</v>
      </c>
      <c r="B1553" s="67" t="s">
        <v>3261</v>
      </c>
      <c r="C1553" s="67">
        <v>67</v>
      </c>
      <c r="D1553" s="67" t="s">
        <v>340</v>
      </c>
      <c r="E1553" s="71">
        <v>0.53096834773669599</v>
      </c>
      <c r="F1553" s="68">
        <v>10.5855855855856</v>
      </c>
      <c r="G1553" s="71">
        <v>0.58944981944520802</v>
      </c>
      <c r="H1553" s="68">
        <v>7.0945945945945903</v>
      </c>
      <c r="I1553" s="71">
        <v>0.48881953787763699</v>
      </c>
      <c r="J1553" s="68">
        <v>2.36486486486486</v>
      </c>
      <c r="K1553" s="71">
        <v>0.77822180223384596</v>
      </c>
      <c r="L1553" s="68">
        <v>27.5337837837838</v>
      </c>
      <c r="M1553" s="71">
        <v>0.53236689157592398</v>
      </c>
      <c r="N1553" s="68">
        <v>7.3170731707317103</v>
      </c>
      <c r="O1553" s="71">
        <v>0.26598368755086599</v>
      </c>
      <c r="P1553" s="68">
        <v>44.355300859598898</v>
      </c>
      <c r="Q1553" s="71"/>
      <c r="R1553" s="68"/>
    </row>
    <row r="1554" spans="1:18" x14ac:dyDescent="0.2">
      <c r="A1554" s="141" t="s">
        <v>1655</v>
      </c>
      <c r="B1554" s="67" t="s">
        <v>3262</v>
      </c>
      <c r="C1554" s="67">
        <v>67</v>
      </c>
      <c r="D1554" s="67" t="s">
        <v>340</v>
      </c>
      <c r="E1554" s="71">
        <v>0.54970288223584496</v>
      </c>
      <c r="F1554" s="68">
        <v>13.457207207207199</v>
      </c>
      <c r="G1554" s="71">
        <v>0.65308103302482601</v>
      </c>
      <c r="H1554" s="68">
        <v>11.8806306306306</v>
      </c>
      <c r="I1554" s="71">
        <v>0.59240148045508001</v>
      </c>
      <c r="J1554" s="68">
        <v>6.25</v>
      </c>
      <c r="K1554" s="71">
        <v>0.88778304485775605</v>
      </c>
      <c r="L1554" s="68">
        <v>58.840090090090101</v>
      </c>
      <c r="M1554" s="71">
        <v>0.66263611463691596</v>
      </c>
      <c r="N1554" s="68">
        <v>15.031196823596099</v>
      </c>
      <c r="O1554" s="71">
        <v>0.50231562044048905</v>
      </c>
      <c r="P1554" s="68">
        <v>68.366762177650401</v>
      </c>
      <c r="Q1554" s="71">
        <v>0</v>
      </c>
      <c r="R1554" s="68">
        <v>33.229329173166903</v>
      </c>
    </row>
    <row r="1555" spans="1:18" x14ac:dyDescent="0.2">
      <c r="A1555" s="141" t="s">
        <v>3143</v>
      </c>
      <c r="B1555" s="67" t="s">
        <v>3263</v>
      </c>
      <c r="C1555" s="67">
        <v>67</v>
      </c>
      <c r="D1555" s="67" t="s">
        <v>340</v>
      </c>
      <c r="E1555" s="71">
        <v>0.81049850558574998</v>
      </c>
      <c r="F1555" s="68">
        <v>86.204954954954999</v>
      </c>
      <c r="G1555" s="71">
        <v>0.80284710484607602</v>
      </c>
      <c r="H1555" s="68">
        <v>61.936936936936902</v>
      </c>
      <c r="I1555" s="71">
        <v>0.739200459196939</v>
      </c>
      <c r="J1555" s="68">
        <v>34.853603603603602</v>
      </c>
      <c r="K1555" s="71">
        <v>0.95657589194713399</v>
      </c>
      <c r="L1555" s="68">
        <v>87.274774774774798</v>
      </c>
      <c r="M1555" s="71">
        <v>0.79624557418665198</v>
      </c>
      <c r="N1555" s="68">
        <v>44.753261486103199</v>
      </c>
      <c r="O1555" s="71">
        <v>0.56812200333770102</v>
      </c>
      <c r="P1555" s="68">
        <v>73.982808022922598</v>
      </c>
      <c r="Q1555" s="71">
        <v>1</v>
      </c>
      <c r="R1555" s="68">
        <v>100</v>
      </c>
    </row>
    <row r="1556" spans="1:18" x14ac:dyDescent="0.2">
      <c r="A1556" s="141" t="s">
        <v>3264</v>
      </c>
      <c r="B1556" s="67" t="s">
        <v>3265</v>
      </c>
      <c r="C1556" s="67">
        <v>67</v>
      </c>
      <c r="D1556" s="67" t="s">
        <v>340</v>
      </c>
      <c r="E1556" s="71">
        <v>0.63175734894445601</v>
      </c>
      <c r="F1556" s="68">
        <v>34.853603603603602</v>
      </c>
      <c r="G1556" s="71">
        <v>0.77871372434818298</v>
      </c>
      <c r="H1556" s="68">
        <v>50.900900900900901</v>
      </c>
      <c r="I1556" s="71">
        <v>0.70150401040981702</v>
      </c>
      <c r="J1556" s="68">
        <v>23.3108108108108</v>
      </c>
      <c r="K1556" s="71">
        <v>0.90187047132610998</v>
      </c>
      <c r="L1556" s="68">
        <v>64.470720720720706</v>
      </c>
      <c r="M1556" s="71">
        <v>0.82630770258534303</v>
      </c>
      <c r="N1556" s="68">
        <v>54.3959160521838</v>
      </c>
      <c r="O1556" s="71">
        <v>0.57624818499728403</v>
      </c>
      <c r="P1556" s="68">
        <v>75.186246418338101</v>
      </c>
      <c r="Q1556" s="71">
        <v>5.8999999999999999E-3</v>
      </c>
      <c r="R1556" s="68">
        <v>37.909516380655198</v>
      </c>
    </row>
    <row r="1557" spans="1:18" x14ac:dyDescent="0.2">
      <c r="A1557" s="141" t="s">
        <v>3266</v>
      </c>
      <c r="B1557" s="67" t="s">
        <v>3267</v>
      </c>
      <c r="C1557" s="67">
        <v>67</v>
      </c>
      <c r="D1557" s="67" t="s">
        <v>340</v>
      </c>
      <c r="E1557" s="71">
        <v>0.60272487032057798</v>
      </c>
      <c r="F1557" s="68">
        <v>25.619369369369402</v>
      </c>
      <c r="G1557" s="71">
        <v>0.834964626229586</v>
      </c>
      <c r="H1557" s="68">
        <v>79.279279279279294</v>
      </c>
      <c r="I1557" s="71">
        <v>0.71105108465335798</v>
      </c>
      <c r="J1557" s="68">
        <v>26.745495495495501</v>
      </c>
      <c r="K1557" s="71">
        <v>0.96171922451814396</v>
      </c>
      <c r="L1557" s="68">
        <v>89.245495495495504</v>
      </c>
      <c r="M1557" s="71">
        <v>0.74948226334424495</v>
      </c>
      <c r="N1557" s="68">
        <v>31.083380601247899</v>
      </c>
      <c r="O1557" s="71">
        <v>0.35913202317813597</v>
      </c>
      <c r="P1557" s="68">
        <v>54.842406876790797</v>
      </c>
      <c r="Q1557" s="71">
        <v>0</v>
      </c>
      <c r="R1557" s="68">
        <v>33.229329173166903</v>
      </c>
    </row>
    <row r="1558" spans="1:18" x14ac:dyDescent="0.2">
      <c r="A1558" s="141" t="s">
        <v>3268</v>
      </c>
      <c r="B1558" s="67" t="s">
        <v>3269</v>
      </c>
      <c r="C1558" s="67">
        <v>67</v>
      </c>
      <c r="D1558" s="67" t="s">
        <v>340</v>
      </c>
      <c r="E1558" s="71">
        <v>0.73585328809781603</v>
      </c>
      <c r="F1558" s="68">
        <v>66.722972972972997</v>
      </c>
      <c r="G1558" s="71">
        <v>0.79399065181663397</v>
      </c>
      <c r="H1558" s="68">
        <v>57.770270270270302</v>
      </c>
      <c r="I1558" s="71">
        <v>0.706369736697119</v>
      </c>
      <c r="J1558" s="68">
        <v>24.831081081081098</v>
      </c>
      <c r="K1558" s="71">
        <v>0.89838336160247501</v>
      </c>
      <c r="L1558" s="68">
        <v>63.006756756756801</v>
      </c>
      <c r="M1558" s="71">
        <v>0.75950297281047496</v>
      </c>
      <c r="N1558" s="68">
        <v>33.862733976176997</v>
      </c>
      <c r="O1558" s="71">
        <v>0.58357300566019799</v>
      </c>
      <c r="P1558" s="68">
        <v>75.702005730658996</v>
      </c>
      <c r="Q1558" s="71">
        <v>0.67330000000000001</v>
      </c>
      <c r="R1558" s="68">
        <v>63.4945397815913</v>
      </c>
    </row>
    <row r="1559" spans="1:18" x14ac:dyDescent="0.2">
      <c r="A1559" s="141" t="s">
        <v>3270</v>
      </c>
      <c r="B1559" s="67" t="s">
        <v>3271</v>
      </c>
      <c r="C1559" s="67">
        <v>67</v>
      </c>
      <c r="D1559" s="67" t="s">
        <v>340</v>
      </c>
      <c r="E1559" s="71">
        <v>0.61567668361636296</v>
      </c>
      <c r="F1559" s="68">
        <v>29.335585585585601</v>
      </c>
      <c r="G1559" s="71">
        <v>0.70101231716128298</v>
      </c>
      <c r="H1559" s="68">
        <v>19.763513513513502</v>
      </c>
      <c r="I1559" s="71">
        <v>0.65526805260756904</v>
      </c>
      <c r="J1559" s="68">
        <v>13.6824324324324</v>
      </c>
      <c r="K1559" s="71">
        <v>0.905380462791334</v>
      </c>
      <c r="L1559" s="68">
        <v>66.103603603603602</v>
      </c>
      <c r="M1559" s="71">
        <v>0.78622486472042197</v>
      </c>
      <c r="N1559" s="68">
        <v>41.236528644356198</v>
      </c>
      <c r="O1559" s="71">
        <v>0.63677440441757105</v>
      </c>
      <c r="P1559" s="68">
        <v>78.739255014326602</v>
      </c>
      <c r="Q1559" s="71">
        <v>9.4000000000000004E-3</v>
      </c>
      <c r="R1559" s="68">
        <v>38.6115444617785</v>
      </c>
    </row>
    <row r="1560" spans="1:18" x14ac:dyDescent="0.2">
      <c r="A1560" s="141" t="s">
        <v>3272</v>
      </c>
      <c r="B1560" s="67" t="s">
        <v>3273</v>
      </c>
      <c r="C1560" s="67">
        <v>67</v>
      </c>
      <c r="D1560" s="67" t="s">
        <v>340</v>
      </c>
      <c r="E1560" s="71">
        <v>0.71683683955859201</v>
      </c>
      <c r="F1560" s="68">
        <v>61.261261261261303</v>
      </c>
      <c r="G1560" s="71">
        <v>0.72954699199032302</v>
      </c>
      <c r="H1560" s="68">
        <v>28.7162162162162</v>
      </c>
      <c r="I1560" s="71">
        <v>0.61669492357619504</v>
      </c>
      <c r="J1560" s="68">
        <v>8.7274774774774802</v>
      </c>
      <c r="K1560" s="71">
        <v>0.92640531634892798</v>
      </c>
      <c r="L1560" s="68">
        <v>74.774774774774798</v>
      </c>
      <c r="M1560" s="71">
        <v>0.64927516868194302</v>
      </c>
      <c r="N1560" s="68">
        <v>13.3862733976177</v>
      </c>
      <c r="O1560" s="71">
        <v>0.379098636754162</v>
      </c>
      <c r="P1560" s="68">
        <v>57.191977077363902</v>
      </c>
      <c r="Q1560" s="71">
        <v>1</v>
      </c>
      <c r="R1560" s="68">
        <v>100</v>
      </c>
    </row>
    <row r="1561" spans="1:18" x14ac:dyDescent="0.2">
      <c r="A1561" s="141" t="s">
        <v>3274</v>
      </c>
      <c r="B1561" s="67" t="s">
        <v>3275</v>
      </c>
      <c r="C1561" s="67">
        <v>67</v>
      </c>
      <c r="D1561" s="67" t="s">
        <v>340</v>
      </c>
      <c r="E1561" s="71">
        <v>0.61516199556078699</v>
      </c>
      <c r="F1561" s="68">
        <v>29.279279279279301</v>
      </c>
      <c r="G1561" s="71">
        <v>0.63066371653689501</v>
      </c>
      <c r="H1561" s="68">
        <v>9.9099099099099099</v>
      </c>
      <c r="I1561" s="71">
        <v>0.56662237287473405</v>
      </c>
      <c r="J1561" s="68">
        <v>4.9549549549549496</v>
      </c>
      <c r="K1561" s="71">
        <v>0.85541394965689899</v>
      </c>
      <c r="L1561" s="68">
        <v>45.777027027027003</v>
      </c>
      <c r="M1561" s="71">
        <v>0.639254459215712</v>
      </c>
      <c r="N1561" s="68">
        <v>12.3652864435621</v>
      </c>
      <c r="O1561" s="71">
        <v>0.60431747508048295</v>
      </c>
      <c r="P1561" s="68">
        <v>76.561604584527203</v>
      </c>
      <c r="Q1561" s="71">
        <v>0.3947</v>
      </c>
      <c r="R1561" s="68">
        <v>52.808112324493003</v>
      </c>
    </row>
    <row r="1562" spans="1:18" x14ac:dyDescent="0.2">
      <c r="A1562" s="141" t="s">
        <v>3276</v>
      </c>
      <c r="B1562" s="67" t="s">
        <v>3277</v>
      </c>
      <c r="C1562" s="67">
        <v>67</v>
      </c>
      <c r="D1562" s="67" t="s">
        <v>340</v>
      </c>
      <c r="E1562" s="71">
        <v>0.51844073851759698</v>
      </c>
      <c r="F1562" s="68">
        <v>9.0653153153153205</v>
      </c>
      <c r="G1562" s="71">
        <v>0.69822170432453801</v>
      </c>
      <c r="H1562" s="68">
        <v>19.031531531531499</v>
      </c>
      <c r="I1562" s="71">
        <v>0.59748807136510795</v>
      </c>
      <c r="J1562" s="68">
        <v>6.7567567567567597</v>
      </c>
      <c r="K1562" s="71">
        <v>0.79819324394587898</v>
      </c>
      <c r="L1562" s="68">
        <v>30.7995495495495</v>
      </c>
      <c r="M1562" s="71">
        <v>0.65595564165942899</v>
      </c>
      <c r="N1562" s="68">
        <v>14.293817356778201</v>
      </c>
      <c r="O1562" s="71">
        <v>0.36078576981062699</v>
      </c>
      <c r="P1562" s="68">
        <v>55.243553008596002</v>
      </c>
      <c r="Q1562" s="71">
        <v>0</v>
      </c>
      <c r="R1562" s="68">
        <v>33.229329173166903</v>
      </c>
    </row>
    <row r="1563" spans="1:18" x14ac:dyDescent="0.2">
      <c r="A1563" s="141" t="s">
        <v>3278</v>
      </c>
      <c r="B1563" s="67" t="s">
        <v>3279</v>
      </c>
      <c r="C1563" s="67">
        <v>67</v>
      </c>
      <c r="D1563" s="67" t="s">
        <v>340</v>
      </c>
      <c r="E1563" s="71">
        <v>0.481966214280517</v>
      </c>
      <c r="F1563" s="68">
        <v>5.7995495495495497</v>
      </c>
      <c r="G1563" s="71">
        <v>0.611058447826069</v>
      </c>
      <c r="H1563" s="68">
        <v>8.7837837837837807</v>
      </c>
      <c r="I1563" s="71">
        <v>0.47966986549721002</v>
      </c>
      <c r="J1563" s="68">
        <v>2.1396396396396402</v>
      </c>
      <c r="K1563" s="71">
        <v>0.84760120918584003</v>
      </c>
      <c r="L1563" s="68">
        <v>43.3558558558559</v>
      </c>
      <c r="M1563" s="71">
        <v>0.58581067539581799</v>
      </c>
      <c r="N1563" s="68">
        <v>9.4157685762904109</v>
      </c>
      <c r="O1563" s="71">
        <v>0.36765708777816603</v>
      </c>
      <c r="P1563" s="68">
        <v>55.873925501432701</v>
      </c>
      <c r="Q1563" s="71">
        <v>0</v>
      </c>
      <c r="R1563" s="68">
        <v>33.229329173166903</v>
      </c>
    </row>
    <row r="1564" spans="1:18" x14ac:dyDescent="0.2">
      <c r="A1564" s="141" t="s">
        <v>3280</v>
      </c>
      <c r="B1564" s="67" t="s">
        <v>3281</v>
      </c>
      <c r="C1564" s="67">
        <v>67</v>
      </c>
      <c r="D1564" s="67" t="s">
        <v>340</v>
      </c>
      <c r="E1564" s="71">
        <v>0.42171906159058598</v>
      </c>
      <c r="F1564" s="68">
        <v>3.6599099099099099</v>
      </c>
      <c r="G1564" s="71">
        <v>0.56738396108386502</v>
      </c>
      <c r="H1564" s="68">
        <v>6.0247747747747704</v>
      </c>
      <c r="I1564" s="71">
        <v>0.39616531229277402</v>
      </c>
      <c r="J1564" s="68">
        <v>0.67567567567567599</v>
      </c>
      <c r="K1564" s="71">
        <v>0.81388252637341396</v>
      </c>
      <c r="L1564" s="68">
        <v>34.177927927927897</v>
      </c>
      <c r="M1564" s="71">
        <v>0.43550003340236498</v>
      </c>
      <c r="N1564" s="68">
        <v>4.9914917753828698</v>
      </c>
      <c r="O1564" s="71">
        <v>0.31738253639110098</v>
      </c>
      <c r="P1564" s="68">
        <v>50.3151862464183</v>
      </c>
      <c r="Q1564" s="71">
        <v>0</v>
      </c>
      <c r="R1564" s="68">
        <v>33.229329173166903</v>
      </c>
    </row>
    <row r="1565" spans="1:18" x14ac:dyDescent="0.2">
      <c r="A1565" s="141" t="s">
        <v>1169</v>
      </c>
      <c r="B1565" s="67" t="s">
        <v>3282</v>
      </c>
      <c r="C1565" s="67">
        <v>67</v>
      </c>
      <c r="D1565" s="67" t="s">
        <v>340</v>
      </c>
      <c r="E1565" s="71">
        <v>0.64885876860164005</v>
      </c>
      <c r="F1565" s="68">
        <v>40.033783783783797</v>
      </c>
      <c r="G1565" s="71">
        <v>0.75896140935833001</v>
      </c>
      <c r="H1565" s="68">
        <v>40.8783783783784</v>
      </c>
      <c r="I1565" s="71">
        <v>0.645114470372952</v>
      </c>
      <c r="J1565" s="68">
        <v>12.3310810810811</v>
      </c>
      <c r="K1565" s="71">
        <v>0.88368577198791298</v>
      </c>
      <c r="L1565" s="68">
        <v>56.756756756756801</v>
      </c>
      <c r="M1565" s="71">
        <v>0.68601777005812004</v>
      </c>
      <c r="N1565" s="68">
        <v>19.001701644923401</v>
      </c>
      <c r="O1565" s="71">
        <v>0.41217318983252499</v>
      </c>
      <c r="P1565" s="68">
        <v>60.630372492836699</v>
      </c>
      <c r="Q1565" s="71">
        <v>0.50719999999999998</v>
      </c>
      <c r="R1565" s="68">
        <v>58.034321372854897</v>
      </c>
    </row>
    <row r="1566" spans="1:18" x14ac:dyDescent="0.2">
      <c r="A1566" s="141" t="s">
        <v>3283</v>
      </c>
      <c r="B1566" s="67" t="s">
        <v>3284</v>
      </c>
      <c r="C1566" s="67">
        <v>67</v>
      </c>
      <c r="D1566" s="67" t="s">
        <v>340</v>
      </c>
      <c r="E1566" s="71">
        <v>0.494637997417949</v>
      </c>
      <c r="F1566" s="68">
        <v>6.64414414414414</v>
      </c>
      <c r="G1566" s="71">
        <v>0.58914268327833497</v>
      </c>
      <c r="H1566" s="68">
        <v>6.9819819819819804</v>
      </c>
      <c r="I1566" s="71">
        <v>0.54297360136575601</v>
      </c>
      <c r="J1566" s="68">
        <v>3.9977477477477499</v>
      </c>
      <c r="K1566" s="71">
        <v>0.84495768815829997</v>
      </c>
      <c r="L1566" s="68">
        <v>42.5675675675676</v>
      </c>
      <c r="M1566" s="71">
        <v>0.53904736455340996</v>
      </c>
      <c r="N1566" s="68">
        <v>7.4872376630742998</v>
      </c>
      <c r="O1566" s="71">
        <v>0.44900664715189498</v>
      </c>
      <c r="P1566" s="68">
        <v>63.896848137535798</v>
      </c>
      <c r="Q1566" s="71">
        <v>2.7000000000000001E-3</v>
      </c>
      <c r="R1566" s="68">
        <v>35.959438377535101</v>
      </c>
    </row>
    <row r="1567" spans="1:18" x14ac:dyDescent="0.2">
      <c r="A1567" s="141" t="s">
        <v>3285</v>
      </c>
      <c r="B1567" s="67" t="s">
        <v>3286</v>
      </c>
      <c r="C1567" s="67">
        <v>67</v>
      </c>
      <c r="D1567" s="67" t="s">
        <v>340</v>
      </c>
      <c r="E1567" s="71">
        <v>0.678793721533269</v>
      </c>
      <c r="F1567" s="68">
        <v>49.436936936936902</v>
      </c>
      <c r="G1567" s="71">
        <v>0.76165747713030696</v>
      </c>
      <c r="H1567" s="68">
        <v>42.511261261261303</v>
      </c>
      <c r="I1567" s="71">
        <v>0.66491015950838595</v>
      </c>
      <c r="J1567" s="68">
        <v>15.540540540540499</v>
      </c>
      <c r="K1567" s="71">
        <v>0.90640470827893405</v>
      </c>
      <c r="L1567" s="68">
        <v>66.722972972972997</v>
      </c>
      <c r="M1567" s="71">
        <v>0.72944084441178403</v>
      </c>
      <c r="N1567" s="68">
        <v>26.659103800340301</v>
      </c>
      <c r="O1567" s="71">
        <v>0.44174913987019998</v>
      </c>
      <c r="P1567" s="68">
        <v>63.323782234957001</v>
      </c>
      <c r="Q1567" s="71">
        <v>0.56859999999999999</v>
      </c>
      <c r="R1567" s="68">
        <v>60.140405616224598</v>
      </c>
    </row>
    <row r="1568" spans="1:18" x14ac:dyDescent="0.2">
      <c r="A1568" s="141" t="s">
        <v>3287</v>
      </c>
      <c r="B1568" s="67" t="s">
        <v>3288</v>
      </c>
      <c r="C1568" s="67">
        <v>67</v>
      </c>
      <c r="D1568" s="67" t="s">
        <v>340</v>
      </c>
      <c r="E1568" s="71">
        <v>0.57920066118712998</v>
      </c>
      <c r="F1568" s="68">
        <v>19.5382882882883</v>
      </c>
      <c r="G1568" s="71">
        <v>0.72679536224030405</v>
      </c>
      <c r="H1568" s="68">
        <v>27.8716216216216</v>
      </c>
      <c r="I1568" s="71">
        <v>0.60642724932202097</v>
      </c>
      <c r="J1568" s="68">
        <v>7.60135135135135</v>
      </c>
      <c r="K1568" s="71">
        <v>0.88899111461894098</v>
      </c>
      <c r="L1568" s="68">
        <v>59.234234234234201</v>
      </c>
      <c r="M1568" s="71">
        <v>0.72276037143429706</v>
      </c>
      <c r="N1568" s="68">
        <v>25.014180374361899</v>
      </c>
      <c r="O1568" s="71">
        <v>0.53022986950721496</v>
      </c>
      <c r="P1568" s="68">
        <v>70.888252148997097</v>
      </c>
      <c r="Q1568" s="71">
        <v>0</v>
      </c>
      <c r="R1568" s="68">
        <v>33.229329173166903</v>
      </c>
    </row>
    <row r="1569" spans="1:18" x14ac:dyDescent="0.2">
      <c r="A1569" s="141" t="s">
        <v>3289</v>
      </c>
      <c r="B1569" s="67" t="s">
        <v>3290</v>
      </c>
      <c r="C1569" s="67">
        <v>67</v>
      </c>
      <c r="D1569" s="67" t="s">
        <v>340</v>
      </c>
      <c r="E1569" s="71">
        <v>0.63636829603911704</v>
      </c>
      <c r="F1569" s="68">
        <v>36.430180180180201</v>
      </c>
      <c r="G1569" s="71">
        <v>0.71563505320086696</v>
      </c>
      <c r="H1569" s="68">
        <v>24.2117117117117</v>
      </c>
      <c r="I1569" s="71">
        <v>0.59756766239759096</v>
      </c>
      <c r="J1569" s="68">
        <v>6.8130630630630602</v>
      </c>
      <c r="K1569" s="71">
        <v>0.85301343799873297</v>
      </c>
      <c r="L1569" s="68">
        <v>45.045045045045001</v>
      </c>
      <c r="M1569" s="71">
        <v>0.74948226334424495</v>
      </c>
      <c r="N1569" s="68">
        <v>31.083380601247899</v>
      </c>
      <c r="O1569" s="71">
        <v>0.52401135929326303</v>
      </c>
      <c r="P1569" s="68">
        <v>70.143266475644694</v>
      </c>
      <c r="Q1569" s="71">
        <v>0.3785</v>
      </c>
      <c r="R1569" s="68">
        <v>52.028081123244903</v>
      </c>
    </row>
    <row r="1570" spans="1:18" x14ac:dyDescent="0.2">
      <c r="A1570" s="141" t="s">
        <v>3291</v>
      </c>
      <c r="B1570" s="67" t="s">
        <v>3292</v>
      </c>
      <c r="C1570" s="67">
        <v>67</v>
      </c>
      <c r="D1570" s="67" t="s">
        <v>340</v>
      </c>
      <c r="E1570" s="71">
        <v>0.83524355773222503</v>
      </c>
      <c r="F1570" s="68">
        <v>89.5833333333333</v>
      </c>
      <c r="G1570" s="71">
        <v>0.83212481030547403</v>
      </c>
      <c r="H1570" s="68">
        <v>77.759009009009006</v>
      </c>
      <c r="I1570" s="71">
        <v>0.71671986212041405</v>
      </c>
      <c r="J1570" s="68">
        <v>28.434684684684701</v>
      </c>
      <c r="K1570" s="71">
        <v>0.92165676290509602</v>
      </c>
      <c r="L1570" s="68">
        <v>72.578828828828804</v>
      </c>
      <c r="M1570" s="71">
        <v>0.973278108090053</v>
      </c>
      <c r="N1570" s="68">
        <v>94.838343732274495</v>
      </c>
      <c r="O1570" s="71">
        <v>0.56768180297231297</v>
      </c>
      <c r="P1570" s="68">
        <v>73.868194842406893</v>
      </c>
      <c r="Q1570" s="71">
        <v>1</v>
      </c>
      <c r="R1570" s="68">
        <v>100</v>
      </c>
    </row>
    <row r="1571" spans="1:18" x14ac:dyDescent="0.2">
      <c r="A1571" s="141" t="s">
        <v>3293</v>
      </c>
      <c r="B1571" s="67" t="s">
        <v>3294</v>
      </c>
      <c r="C1571" s="67">
        <v>67</v>
      </c>
      <c r="D1571" s="67" t="s">
        <v>340</v>
      </c>
      <c r="E1571" s="71">
        <v>0.72153549693041796</v>
      </c>
      <c r="F1571" s="68">
        <v>62.218468468468501</v>
      </c>
      <c r="G1571" s="71">
        <v>0.80539504684418095</v>
      </c>
      <c r="H1571" s="68">
        <v>63.738738738738697</v>
      </c>
      <c r="I1571" s="71">
        <v>0.73733633496451201</v>
      </c>
      <c r="J1571" s="68">
        <v>34.009009009008999</v>
      </c>
      <c r="K1571" s="71">
        <v>0.97059679605710203</v>
      </c>
      <c r="L1571" s="68">
        <v>92.567567567567593</v>
      </c>
      <c r="M1571" s="71">
        <v>0.83966864854031698</v>
      </c>
      <c r="N1571" s="68">
        <v>58.9903573454339</v>
      </c>
      <c r="O1571" s="71">
        <v>0.456916155176394</v>
      </c>
      <c r="P1571" s="68">
        <v>64.584527220630406</v>
      </c>
      <c r="Q1571" s="71">
        <v>0.51929999999999998</v>
      </c>
      <c r="R1571" s="68">
        <v>58.424336973478901</v>
      </c>
    </row>
    <row r="1572" spans="1:18" x14ac:dyDescent="0.2">
      <c r="A1572" s="141" t="s">
        <v>3295</v>
      </c>
      <c r="B1572" s="67" t="s">
        <v>3296</v>
      </c>
      <c r="C1572" s="67">
        <v>67</v>
      </c>
      <c r="D1572" s="67" t="s">
        <v>340</v>
      </c>
      <c r="E1572" s="71">
        <v>0.72322025912749999</v>
      </c>
      <c r="F1572" s="68">
        <v>62.556306306306297</v>
      </c>
      <c r="G1572" s="71">
        <v>0.82556890029145302</v>
      </c>
      <c r="H1572" s="68">
        <v>74.042792792792795</v>
      </c>
      <c r="I1572" s="71">
        <v>0.72522115623581695</v>
      </c>
      <c r="J1572" s="68">
        <v>30.9121621621622</v>
      </c>
      <c r="K1572" s="71">
        <v>0.88774717875853804</v>
      </c>
      <c r="L1572" s="68">
        <v>58.7274774774775</v>
      </c>
      <c r="M1572" s="71">
        <v>0.87975148640523704</v>
      </c>
      <c r="N1572" s="68">
        <v>72.036301758366406</v>
      </c>
      <c r="O1572" s="71">
        <v>0.51643283307395604</v>
      </c>
      <c r="P1572" s="68">
        <v>69.742120343839503</v>
      </c>
      <c r="Q1572" s="71">
        <v>0.50460000000000005</v>
      </c>
      <c r="R1572" s="68">
        <v>57.800312012480497</v>
      </c>
    </row>
    <row r="1573" spans="1:18" x14ac:dyDescent="0.2">
      <c r="A1573" s="141" t="s">
        <v>3297</v>
      </c>
      <c r="B1573" s="67" t="s">
        <v>3298</v>
      </c>
      <c r="C1573" s="67">
        <v>67</v>
      </c>
      <c r="D1573" s="67" t="s">
        <v>340</v>
      </c>
      <c r="E1573" s="71">
        <v>0.78766984407247098</v>
      </c>
      <c r="F1573" s="68">
        <v>81.306306306306297</v>
      </c>
      <c r="G1573" s="71">
        <v>0.80839415249914803</v>
      </c>
      <c r="H1573" s="68">
        <v>65.090090090090101</v>
      </c>
      <c r="I1573" s="71">
        <v>0.73757595534464204</v>
      </c>
      <c r="J1573" s="68">
        <v>34.177927927927897</v>
      </c>
      <c r="K1573" s="71">
        <v>0.95232318778508296</v>
      </c>
      <c r="L1573" s="68">
        <v>85.529279279279294</v>
      </c>
      <c r="M1573" s="71">
        <v>0.78288462823167904</v>
      </c>
      <c r="N1573" s="68">
        <v>40.4991491775383</v>
      </c>
      <c r="O1573" s="71">
        <v>0.44484114057427199</v>
      </c>
      <c r="P1573" s="68">
        <v>63.610315186246403</v>
      </c>
      <c r="Q1573" s="71">
        <v>1</v>
      </c>
      <c r="R1573" s="68">
        <v>100</v>
      </c>
    </row>
    <row r="1574" spans="1:18" x14ac:dyDescent="0.2">
      <c r="A1574" s="141" t="s">
        <v>3299</v>
      </c>
      <c r="B1574" s="67" t="s">
        <v>3300</v>
      </c>
      <c r="C1574" s="67">
        <v>67</v>
      </c>
      <c r="D1574" s="67" t="s">
        <v>340</v>
      </c>
      <c r="E1574" s="71">
        <v>0.81625133672588301</v>
      </c>
      <c r="F1574" s="68">
        <v>87.274774774774798</v>
      </c>
      <c r="G1574" s="71">
        <v>0.82007947122194502</v>
      </c>
      <c r="H1574" s="68">
        <v>71.058558558558602</v>
      </c>
      <c r="I1574" s="71">
        <v>0.75708634180105905</v>
      </c>
      <c r="J1574" s="68">
        <v>41.835585585585598</v>
      </c>
      <c r="K1574" s="71">
        <v>0.95800547416136095</v>
      </c>
      <c r="L1574" s="68">
        <v>87.837837837837796</v>
      </c>
      <c r="M1574" s="71">
        <v>0.81962722960785594</v>
      </c>
      <c r="N1574" s="68">
        <v>52.2972206466251</v>
      </c>
      <c r="O1574" s="71">
        <v>0.54270950356307501</v>
      </c>
      <c r="P1574" s="68">
        <v>71.862464183381107</v>
      </c>
      <c r="Q1574" s="71">
        <v>1</v>
      </c>
      <c r="R1574" s="68">
        <v>100</v>
      </c>
    </row>
    <row r="1575" spans="1:18" x14ac:dyDescent="0.2">
      <c r="A1575" s="141" t="s">
        <v>3301</v>
      </c>
      <c r="B1575" s="67" t="s">
        <v>3302</v>
      </c>
      <c r="C1575" s="67">
        <v>67</v>
      </c>
      <c r="D1575" s="67" t="s">
        <v>340</v>
      </c>
      <c r="E1575" s="71">
        <v>0.65163743549393105</v>
      </c>
      <c r="F1575" s="68">
        <v>40.709459459459502</v>
      </c>
      <c r="G1575" s="71">
        <v>0.80729617982789903</v>
      </c>
      <c r="H1575" s="68">
        <v>64.527027027027003</v>
      </c>
      <c r="I1575" s="71">
        <v>0.55208128322901895</v>
      </c>
      <c r="J1575" s="68">
        <v>4.2792792792792804</v>
      </c>
      <c r="K1575" s="71">
        <v>0.92412625211920596</v>
      </c>
      <c r="L1575" s="68">
        <v>73.648648648648603</v>
      </c>
      <c r="M1575" s="71">
        <v>0.82630770258534303</v>
      </c>
      <c r="N1575" s="68">
        <v>54.3959160521838</v>
      </c>
      <c r="O1575" s="71">
        <v>0.54861319520212104</v>
      </c>
      <c r="P1575" s="68">
        <v>72.607449856733496</v>
      </c>
      <c r="Q1575" s="71">
        <v>0.25140000000000001</v>
      </c>
      <c r="R1575" s="68">
        <v>48.361934477379101</v>
      </c>
    </row>
    <row r="1576" spans="1:18" x14ac:dyDescent="0.2">
      <c r="A1576" s="141" t="s">
        <v>3303</v>
      </c>
      <c r="B1576" s="67" t="s">
        <v>3304</v>
      </c>
      <c r="C1576" s="67">
        <v>67</v>
      </c>
      <c r="D1576" s="67" t="s">
        <v>340</v>
      </c>
      <c r="E1576" s="71">
        <v>0.770075283536097</v>
      </c>
      <c r="F1576" s="68">
        <v>76.689189189189193</v>
      </c>
      <c r="G1576" s="71">
        <v>0.75504456693394795</v>
      </c>
      <c r="H1576" s="68">
        <v>38.795045045045001</v>
      </c>
      <c r="I1576" s="71">
        <v>0.68591124962412697</v>
      </c>
      <c r="J1576" s="68">
        <v>19.313063063063101</v>
      </c>
      <c r="K1576" s="71">
        <v>0.90288063540642705</v>
      </c>
      <c r="L1576" s="68">
        <v>65.315315315315303</v>
      </c>
      <c r="M1576" s="71">
        <v>0.74948226334424495</v>
      </c>
      <c r="N1576" s="68">
        <v>31.083380601247899</v>
      </c>
      <c r="O1576" s="71">
        <v>0.52903298590783598</v>
      </c>
      <c r="P1576" s="68">
        <v>70.601719197707695</v>
      </c>
      <c r="Q1576" s="71">
        <v>0.99809999999999999</v>
      </c>
      <c r="R1576" s="68">
        <v>72.776911076443099</v>
      </c>
    </row>
    <row r="1577" spans="1:18" x14ac:dyDescent="0.2">
      <c r="A1577" s="141" t="s">
        <v>3305</v>
      </c>
      <c r="B1577" s="67" t="s">
        <v>3306</v>
      </c>
      <c r="C1577" s="67">
        <v>67</v>
      </c>
      <c r="D1577" s="67" t="s">
        <v>340</v>
      </c>
      <c r="E1577" s="71">
        <v>0.81089914159723298</v>
      </c>
      <c r="F1577" s="68">
        <v>86.373873873873904</v>
      </c>
      <c r="G1577" s="71">
        <v>0.75302903365186502</v>
      </c>
      <c r="H1577" s="68">
        <v>37.781531531531499</v>
      </c>
      <c r="I1577" s="71">
        <v>0.71728277794801598</v>
      </c>
      <c r="J1577" s="68">
        <v>28.603603603603599</v>
      </c>
      <c r="K1577" s="71">
        <v>0.93666210991093202</v>
      </c>
      <c r="L1577" s="68">
        <v>79.673423423423401</v>
      </c>
      <c r="M1577" s="71">
        <v>0.74614202685550102</v>
      </c>
      <c r="N1577" s="68">
        <v>30.686330119115102</v>
      </c>
      <c r="O1577" s="71">
        <v>0.71227890121708104</v>
      </c>
      <c r="P1577" s="68">
        <v>83.381088825214903</v>
      </c>
      <c r="Q1577" s="71">
        <v>1</v>
      </c>
      <c r="R1577" s="68">
        <v>100</v>
      </c>
    </row>
    <row r="1578" spans="1:18" x14ac:dyDescent="0.2">
      <c r="A1578" s="141" t="s">
        <v>3307</v>
      </c>
      <c r="B1578" s="67" t="s">
        <v>3308</v>
      </c>
      <c r="C1578" s="67">
        <v>67</v>
      </c>
      <c r="D1578" s="67" t="s">
        <v>340</v>
      </c>
      <c r="E1578" s="71">
        <v>0.81891218819295897</v>
      </c>
      <c r="F1578" s="68">
        <v>87.612612612612594</v>
      </c>
      <c r="G1578" s="71">
        <v>0.80923580440235798</v>
      </c>
      <c r="H1578" s="68">
        <v>65.596846846846802</v>
      </c>
      <c r="I1578" s="71">
        <v>0.70319611788847702</v>
      </c>
      <c r="J1578" s="68">
        <v>23.930180180180201</v>
      </c>
      <c r="K1578" s="71">
        <v>0.90781204452561903</v>
      </c>
      <c r="L1578" s="68">
        <v>67.286036036035995</v>
      </c>
      <c r="M1578" s="71">
        <v>0.85636983098403396</v>
      </c>
      <c r="N1578" s="68">
        <v>63.868406125921702</v>
      </c>
      <c r="O1578" s="71">
        <v>0.63755933135726695</v>
      </c>
      <c r="P1578" s="68">
        <v>78.796561604584497</v>
      </c>
      <c r="Q1578" s="71">
        <v>0.99929999999999997</v>
      </c>
      <c r="R1578" s="68">
        <v>74.258970358814395</v>
      </c>
    </row>
    <row r="1579" spans="1:18" x14ac:dyDescent="0.2">
      <c r="A1579" s="141" t="s">
        <v>3309</v>
      </c>
      <c r="B1579" s="67" t="s">
        <v>3310</v>
      </c>
      <c r="C1579" s="67">
        <v>67</v>
      </c>
      <c r="D1579" s="67" t="s">
        <v>340</v>
      </c>
      <c r="E1579" s="71">
        <v>0.79524323821444398</v>
      </c>
      <c r="F1579" s="68">
        <v>83.051801801801801</v>
      </c>
      <c r="G1579" s="71">
        <v>0.77634829299824404</v>
      </c>
      <c r="H1579" s="68">
        <v>49.268018018017997</v>
      </c>
      <c r="I1579" s="71">
        <v>0.69339159691471697</v>
      </c>
      <c r="J1579" s="68">
        <v>21.6216216216216</v>
      </c>
      <c r="K1579" s="71">
        <v>0.87388610047042004</v>
      </c>
      <c r="L1579" s="68">
        <v>52.815315315315303</v>
      </c>
      <c r="M1579" s="71">
        <v>0.78288462823167904</v>
      </c>
      <c r="N1579" s="68">
        <v>40.4991491775383</v>
      </c>
      <c r="O1579" s="71">
        <v>0.64494881067160303</v>
      </c>
      <c r="P1579" s="68">
        <v>79.197707736389702</v>
      </c>
      <c r="Q1579" s="71">
        <v>1</v>
      </c>
      <c r="R1579" s="68">
        <v>100</v>
      </c>
    </row>
    <row r="1580" spans="1:18" x14ac:dyDescent="0.2">
      <c r="A1580" s="141" t="s">
        <v>3311</v>
      </c>
      <c r="B1580" s="67" t="s">
        <v>3312</v>
      </c>
      <c r="C1580" s="67">
        <v>67</v>
      </c>
      <c r="D1580" s="67" t="s">
        <v>340</v>
      </c>
      <c r="E1580" s="71">
        <v>0.84824468294759603</v>
      </c>
      <c r="F1580" s="68">
        <v>90.540540540540505</v>
      </c>
      <c r="G1580" s="71">
        <v>0.80506540531928905</v>
      </c>
      <c r="H1580" s="68">
        <v>63.626126126126103</v>
      </c>
      <c r="I1580" s="71">
        <v>0.80527347356676204</v>
      </c>
      <c r="J1580" s="68">
        <v>58.783783783783797</v>
      </c>
      <c r="K1580" s="71">
        <v>0.95826279209679499</v>
      </c>
      <c r="L1580" s="68">
        <v>88.006756756756801</v>
      </c>
      <c r="M1580" s="71">
        <v>0.929855033736389</v>
      </c>
      <c r="N1580" s="68">
        <v>85.479296653431604</v>
      </c>
      <c r="O1580" s="71">
        <v>0.74276671001874806</v>
      </c>
      <c r="P1580" s="68">
        <v>85.730659025788</v>
      </c>
      <c r="Q1580" s="71"/>
      <c r="R1580" s="68"/>
    </row>
    <row r="1581" spans="1:18" x14ac:dyDescent="0.2">
      <c r="A1581" s="141" t="s">
        <v>3313</v>
      </c>
      <c r="B1581" s="67" t="s">
        <v>3314</v>
      </c>
      <c r="C1581" s="67">
        <v>67</v>
      </c>
      <c r="D1581" s="67" t="s">
        <v>340</v>
      </c>
      <c r="E1581" s="71">
        <v>0.660473156073767</v>
      </c>
      <c r="F1581" s="68">
        <v>43.581081081081102</v>
      </c>
      <c r="G1581" s="71">
        <v>0.78743446496333802</v>
      </c>
      <c r="H1581" s="68">
        <v>54.898648648648702</v>
      </c>
      <c r="I1581" s="71">
        <v>0.74003638495420099</v>
      </c>
      <c r="J1581" s="68">
        <v>35.078828828828797</v>
      </c>
      <c r="K1581" s="71">
        <v>0.92748089651180399</v>
      </c>
      <c r="L1581" s="68">
        <v>75.337837837837796</v>
      </c>
      <c r="M1581" s="71">
        <v>0.876411249916494</v>
      </c>
      <c r="N1581" s="68">
        <v>70.788428814520699</v>
      </c>
      <c r="O1581" s="71">
        <v>0.631475940096766</v>
      </c>
      <c r="P1581" s="68">
        <v>78.395415472779405</v>
      </c>
      <c r="Q1581" s="71">
        <v>0</v>
      </c>
      <c r="R1581" s="68">
        <v>33.229329173166903</v>
      </c>
    </row>
    <row r="1582" spans="1:18" x14ac:dyDescent="0.2">
      <c r="A1582" s="141" t="s">
        <v>3315</v>
      </c>
      <c r="B1582" s="67" t="s">
        <v>3316</v>
      </c>
      <c r="C1582" s="67">
        <v>67</v>
      </c>
      <c r="D1582" s="67" t="s">
        <v>340</v>
      </c>
      <c r="E1582" s="71">
        <v>0.76088424365553997</v>
      </c>
      <c r="F1582" s="68">
        <v>73.592342342342306</v>
      </c>
      <c r="G1582" s="71">
        <v>0.79580344511375201</v>
      </c>
      <c r="H1582" s="68">
        <v>58.7274774774775</v>
      </c>
      <c r="I1582" s="71">
        <v>0.69101591869713597</v>
      </c>
      <c r="J1582" s="68">
        <v>20.777027027027</v>
      </c>
      <c r="K1582" s="71">
        <v>0.91122306917383999</v>
      </c>
      <c r="L1582" s="68">
        <v>68.862612612612594</v>
      </c>
      <c r="M1582" s="71">
        <v>0.86973077693900702</v>
      </c>
      <c r="N1582" s="68">
        <v>68.689733408961999</v>
      </c>
      <c r="O1582" s="71">
        <v>0.52953225200950005</v>
      </c>
      <c r="P1582" s="68">
        <v>70.659025787965604</v>
      </c>
      <c r="Q1582" s="71">
        <v>0.76800000000000002</v>
      </c>
      <c r="R1582" s="68">
        <v>65.756630265210603</v>
      </c>
    </row>
    <row r="1583" spans="1:18" x14ac:dyDescent="0.2">
      <c r="A1583" s="141" t="s">
        <v>3317</v>
      </c>
      <c r="B1583" s="67" t="s">
        <v>3318</v>
      </c>
      <c r="C1583" s="67">
        <v>67</v>
      </c>
      <c r="D1583" s="67" t="s">
        <v>340</v>
      </c>
      <c r="E1583" s="71">
        <v>0.60294341425523001</v>
      </c>
      <c r="F1583" s="68">
        <v>25.731981981981999</v>
      </c>
      <c r="G1583" s="71">
        <v>0.77934889974038701</v>
      </c>
      <c r="H1583" s="68">
        <v>51.238738738738697</v>
      </c>
      <c r="I1583" s="71">
        <v>0.67100304381567899</v>
      </c>
      <c r="J1583" s="68">
        <v>16.497747747747699</v>
      </c>
      <c r="K1583" s="71">
        <v>0.92482943761234804</v>
      </c>
      <c r="L1583" s="68">
        <v>73.817567567567593</v>
      </c>
      <c r="M1583" s="71">
        <v>0.78288462823167904</v>
      </c>
      <c r="N1583" s="68">
        <v>40.4991491775383</v>
      </c>
      <c r="O1583" s="71">
        <v>0.45959447613128701</v>
      </c>
      <c r="P1583" s="68">
        <v>64.699140401146096</v>
      </c>
      <c r="Q1583" s="71">
        <v>0</v>
      </c>
      <c r="R1583" s="68">
        <v>33.229329173166903</v>
      </c>
    </row>
    <row r="1584" spans="1:18" x14ac:dyDescent="0.2">
      <c r="A1584" s="141" t="s">
        <v>3319</v>
      </c>
      <c r="B1584" s="67" t="s">
        <v>3320</v>
      </c>
      <c r="C1584" s="67">
        <v>67</v>
      </c>
      <c r="D1584" s="67" t="s">
        <v>340</v>
      </c>
      <c r="E1584" s="71">
        <v>0.61475763581879295</v>
      </c>
      <c r="F1584" s="68">
        <v>28.941441441441398</v>
      </c>
      <c r="G1584" s="71">
        <v>0.77790394043246303</v>
      </c>
      <c r="H1584" s="68">
        <v>50.337837837837803</v>
      </c>
      <c r="I1584" s="71">
        <v>0.67259736355463995</v>
      </c>
      <c r="J1584" s="68">
        <v>16.891891891891898</v>
      </c>
      <c r="K1584" s="71">
        <v>0.90374418435486803</v>
      </c>
      <c r="L1584" s="68">
        <v>65.596846846846802</v>
      </c>
      <c r="M1584" s="71">
        <v>0.79624557418665198</v>
      </c>
      <c r="N1584" s="68">
        <v>44.753261486103199</v>
      </c>
      <c r="O1584" s="71">
        <v>0.53805475238413603</v>
      </c>
      <c r="P1584" s="68">
        <v>71.690544412607494</v>
      </c>
      <c r="Q1584" s="71">
        <v>0</v>
      </c>
      <c r="R1584" s="68">
        <v>33.229329173166903</v>
      </c>
    </row>
    <row r="1585" spans="1:18" x14ac:dyDescent="0.2">
      <c r="A1585" s="141" t="s">
        <v>3321</v>
      </c>
      <c r="B1585" s="67" t="s">
        <v>3322</v>
      </c>
      <c r="C1585" s="67">
        <v>67</v>
      </c>
      <c r="D1585" s="67" t="s">
        <v>340</v>
      </c>
      <c r="E1585" s="71">
        <v>0.55185532922916702</v>
      </c>
      <c r="F1585" s="68">
        <v>13.963963963964</v>
      </c>
      <c r="G1585" s="71">
        <v>0.72734887787805302</v>
      </c>
      <c r="H1585" s="68">
        <v>28.040540540540501</v>
      </c>
      <c r="I1585" s="71">
        <v>0.625526638941591</v>
      </c>
      <c r="J1585" s="68">
        <v>10.0225225225225</v>
      </c>
      <c r="K1585" s="71">
        <v>0.89627096012130802</v>
      </c>
      <c r="L1585" s="68">
        <v>62.331081081081102</v>
      </c>
      <c r="M1585" s="71">
        <v>0.67933729708063295</v>
      </c>
      <c r="N1585" s="68">
        <v>17.6971072036302</v>
      </c>
      <c r="O1585" s="71">
        <v>0.38264820135341499</v>
      </c>
      <c r="P1585" s="68">
        <v>57.879656160458403</v>
      </c>
      <c r="Q1585" s="71">
        <v>0</v>
      </c>
      <c r="R1585" s="68">
        <v>33.229329173166903</v>
      </c>
    </row>
    <row r="1586" spans="1:18" x14ac:dyDescent="0.2">
      <c r="A1586" s="141" t="s">
        <v>3323</v>
      </c>
      <c r="B1586" s="67" t="s">
        <v>3324</v>
      </c>
      <c r="C1586" s="67">
        <v>67</v>
      </c>
      <c r="D1586" s="67" t="s">
        <v>340</v>
      </c>
      <c r="E1586" s="71">
        <v>0.541618248161296</v>
      </c>
      <c r="F1586" s="68">
        <v>11.936936936936901</v>
      </c>
      <c r="G1586" s="71">
        <v>0.70569838315095901</v>
      </c>
      <c r="H1586" s="68">
        <v>21.2274774774775</v>
      </c>
      <c r="I1586" s="71">
        <v>0.59152549196934301</v>
      </c>
      <c r="J1586" s="68">
        <v>6.1373873873873901</v>
      </c>
      <c r="K1586" s="71">
        <v>0.90637058306468599</v>
      </c>
      <c r="L1586" s="68">
        <v>66.6666666666667</v>
      </c>
      <c r="M1586" s="71">
        <v>0.67933729708063295</v>
      </c>
      <c r="N1586" s="68">
        <v>17.6971072036302</v>
      </c>
      <c r="O1586" s="71">
        <v>0.32477773370215401</v>
      </c>
      <c r="P1586" s="68">
        <v>50.888252148997097</v>
      </c>
      <c r="Q1586" s="71">
        <v>4.2000000000000003E-2</v>
      </c>
      <c r="R1586" s="68">
        <v>40.327613104524197</v>
      </c>
    </row>
    <row r="1587" spans="1:18" x14ac:dyDescent="0.2">
      <c r="A1587" s="141" t="s">
        <v>3325</v>
      </c>
      <c r="B1587" s="67" t="s">
        <v>3326</v>
      </c>
      <c r="C1587" s="67">
        <v>67</v>
      </c>
      <c r="D1587" s="67" t="s">
        <v>340</v>
      </c>
      <c r="E1587" s="71">
        <v>0.51333255966032099</v>
      </c>
      <c r="F1587" s="68">
        <v>8.4459459459459492</v>
      </c>
      <c r="G1587" s="71">
        <v>0.64312881322232296</v>
      </c>
      <c r="H1587" s="68">
        <v>10.8108108108108</v>
      </c>
      <c r="I1587" s="71">
        <v>0.55980408682976401</v>
      </c>
      <c r="J1587" s="68">
        <v>4.6171171171171199</v>
      </c>
      <c r="K1587" s="71">
        <v>0.82457637373421799</v>
      </c>
      <c r="L1587" s="68">
        <v>36.936936936936902</v>
      </c>
      <c r="M1587" s="71">
        <v>0.50230476317723305</v>
      </c>
      <c r="N1587" s="68">
        <v>6.2393647192285897</v>
      </c>
      <c r="O1587" s="71">
        <v>0.20918132099839001</v>
      </c>
      <c r="P1587" s="68">
        <v>34.441260744985698</v>
      </c>
      <c r="Q1587" s="71">
        <v>0.34100000000000003</v>
      </c>
      <c r="R1587" s="68">
        <v>50.7800312012481</v>
      </c>
    </row>
    <row r="1588" spans="1:18" x14ac:dyDescent="0.2">
      <c r="A1588" s="141" t="s">
        <v>3327</v>
      </c>
      <c r="B1588" s="67" t="s">
        <v>3328</v>
      </c>
      <c r="C1588" s="67">
        <v>66</v>
      </c>
      <c r="D1588" s="67" t="s">
        <v>340</v>
      </c>
      <c r="E1588" s="71">
        <v>0.79620307584071504</v>
      </c>
      <c r="F1588" s="68">
        <v>83.277027027027003</v>
      </c>
      <c r="G1588" s="71">
        <v>0.83482960081348101</v>
      </c>
      <c r="H1588" s="68">
        <v>79.1666666666667</v>
      </c>
      <c r="I1588" s="71">
        <v>0.75032855075434501</v>
      </c>
      <c r="J1588" s="68">
        <v>39.076576576576599</v>
      </c>
      <c r="K1588" s="71">
        <v>0.91073053801047399</v>
      </c>
      <c r="L1588" s="68">
        <v>68.581081081081095</v>
      </c>
      <c r="M1588" s="71">
        <v>0.91649408778141495</v>
      </c>
      <c r="N1588" s="68">
        <v>82.586500283607506</v>
      </c>
      <c r="O1588" s="71">
        <v>0.843935677684575</v>
      </c>
      <c r="P1588" s="68">
        <v>94.383954154727803</v>
      </c>
      <c r="Q1588" s="71">
        <v>0.52090000000000003</v>
      </c>
      <c r="R1588" s="68">
        <v>58.658346333853402</v>
      </c>
    </row>
    <row r="1589" spans="1:18" x14ac:dyDescent="0.2">
      <c r="A1589" s="141" t="s">
        <v>3329</v>
      </c>
      <c r="B1589" s="67" t="s">
        <v>3330</v>
      </c>
      <c r="C1589" s="67">
        <v>66</v>
      </c>
      <c r="D1589" s="67" t="s">
        <v>340</v>
      </c>
      <c r="E1589" s="71">
        <v>0.86937335068719701</v>
      </c>
      <c r="F1589" s="68">
        <v>93.355855855855907</v>
      </c>
      <c r="G1589" s="71">
        <v>0.84958793305875502</v>
      </c>
      <c r="H1589" s="68">
        <v>85.191441441441398</v>
      </c>
      <c r="I1589" s="71">
        <v>0.73750085592551995</v>
      </c>
      <c r="J1589" s="68">
        <v>34.1216216216216</v>
      </c>
      <c r="K1589" s="71">
        <v>0.90051682635940999</v>
      </c>
      <c r="L1589" s="68">
        <v>63.795045045045001</v>
      </c>
      <c r="M1589" s="71">
        <v>0.94655621618010599</v>
      </c>
      <c r="N1589" s="68">
        <v>89.109472490073699</v>
      </c>
      <c r="O1589" s="71">
        <v>0.782078272599389</v>
      </c>
      <c r="P1589" s="68">
        <v>88.825214899713501</v>
      </c>
      <c r="Q1589" s="71">
        <v>1</v>
      </c>
      <c r="R1589" s="68">
        <v>100</v>
      </c>
    </row>
    <row r="1590" spans="1:18" x14ac:dyDescent="0.2">
      <c r="A1590" s="141" t="s">
        <v>3331</v>
      </c>
      <c r="B1590" s="67" t="s">
        <v>3332</v>
      </c>
      <c r="C1590" s="67">
        <v>45</v>
      </c>
      <c r="D1590" s="67" t="s">
        <v>340</v>
      </c>
      <c r="E1590" s="71">
        <v>0.88947885916800395</v>
      </c>
      <c r="F1590" s="68">
        <v>95.8333333333333</v>
      </c>
      <c r="G1590" s="71">
        <v>0.82550644690958697</v>
      </c>
      <c r="H1590" s="68">
        <v>73.986486486486498</v>
      </c>
      <c r="I1590" s="71">
        <v>0.72380293712420396</v>
      </c>
      <c r="J1590" s="68">
        <v>30.4617117117117</v>
      </c>
      <c r="K1590" s="71">
        <v>0.93191760452107697</v>
      </c>
      <c r="L1590" s="68">
        <v>77.759009009009006</v>
      </c>
      <c r="M1590" s="71">
        <v>0.91649408778141495</v>
      </c>
      <c r="N1590" s="68">
        <v>82.586500283607506</v>
      </c>
      <c r="O1590" s="71">
        <v>0.939152078671738</v>
      </c>
      <c r="P1590" s="68">
        <v>98.223495702005707</v>
      </c>
      <c r="Q1590" s="71">
        <v>1</v>
      </c>
      <c r="R1590" s="68">
        <v>100</v>
      </c>
    </row>
    <row r="1591" spans="1:18" x14ac:dyDescent="0.2">
      <c r="A1591" s="141" t="s">
        <v>3333</v>
      </c>
      <c r="B1591" s="67" t="s">
        <v>3334</v>
      </c>
      <c r="C1591" s="67">
        <v>45</v>
      </c>
      <c r="D1591" s="67" t="s">
        <v>340</v>
      </c>
      <c r="E1591" s="71">
        <v>0.74868374979936803</v>
      </c>
      <c r="F1591" s="68">
        <v>70.326576576576599</v>
      </c>
      <c r="G1591" s="71">
        <v>0.80268935192901603</v>
      </c>
      <c r="H1591" s="68">
        <v>61.824324324324301</v>
      </c>
      <c r="I1591" s="71">
        <v>0.749870131139726</v>
      </c>
      <c r="J1591" s="68">
        <v>38.795045045045001</v>
      </c>
      <c r="K1591" s="71">
        <v>0.90576680386318797</v>
      </c>
      <c r="L1591" s="68">
        <v>66.497747747747795</v>
      </c>
      <c r="M1591" s="71">
        <v>0.83966864854031698</v>
      </c>
      <c r="N1591" s="68">
        <v>58.9903573454339</v>
      </c>
      <c r="O1591" s="71">
        <v>0.82765756332395901</v>
      </c>
      <c r="P1591" s="68">
        <v>92.664756446991404</v>
      </c>
      <c r="Q1591" s="71">
        <v>0.36645</v>
      </c>
      <c r="R1591" s="68">
        <v>51.638065522620899</v>
      </c>
    </row>
    <row r="1592" spans="1:18" x14ac:dyDescent="0.2">
      <c r="A1592" s="141" t="s">
        <v>3335</v>
      </c>
      <c r="B1592" s="67" t="s">
        <v>3336</v>
      </c>
      <c r="C1592" s="67">
        <v>45</v>
      </c>
      <c r="D1592" s="67" t="s">
        <v>340</v>
      </c>
      <c r="E1592" s="71">
        <v>0.79943641875591698</v>
      </c>
      <c r="F1592" s="68">
        <v>83.840090090090101</v>
      </c>
      <c r="G1592" s="71">
        <v>0.79581543785251796</v>
      </c>
      <c r="H1592" s="68">
        <v>58.783783783783797</v>
      </c>
      <c r="I1592" s="71">
        <v>0.76234090754822803</v>
      </c>
      <c r="J1592" s="68">
        <v>43.243243243243199</v>
      </c>
      <c r="K1592" s="71">
        <v>0.90973657431889499</v>
      </c>
      <c r="L1592" s="68">
        <v>68.186936936936902</v>
      </c>
      <c r="M1592" s="71">
        <v>0.81962722960785594</v>
      </c>
      <c r="N1592" s="68">
        <v>52.2972206466251</v>
      </c>
      <c r="O1592" s="71">
        <v>0.80574836320800303</v>
      </c>
      <c r="P1592" s="68">
        <v>91.174785100286499</v>
      </c>
      <c r="Q1592" s="71">
        <v>0.70335000000000003</v>
      </c>
      <c r="R1592" s="68">
        <v>64.352574102964098</v>
      </c>
    </row>
    <row r="1593" spans="1:18" x14ac:dyDescent="0.2">
      <c r="A1593" s="141" t="s">
        <v>375</v>
      </c>
      <c r="B1593" s="67" t="s">
        <v>3337</v>
      </c>
      <c r="C1593" s="67">
        <v>45</v>
      </c>
      <c r="D1593" s="67" t="s">
        <v>340</v>
      </c>
      <c r="E1593" s="71">
        <v>0.80992498976417504</v>
      </c>
      <c r="F1593" s="68">
        <v>86.036036036035995</v>
      </c>
      <c r="G1593" s="71">
        <v>0.78573291130272604</v>
      </c>
      <c r="H1593" s="68">
        <v>54.222972972972997</v>
      </c>
      <c r="I1593" s="71">
        <v>0.73459664932800905</v>
      </c>
      <c r="J1593" s="68">
        <v>33.7274774774775</v>
      </c>
      <c r="K1593" s="71">
        <v>0.90846707041492802</v>
      </c>
      <c r="L1593" s="68">
        <v>67.454954954954999</v>
      </c>
      <c r="M1593" s="71">
        <v>0.77954439174293499</v>
      </c>
      <c r="N1593" s="68">
        <v>39.364719228587603</v>
      </c>
      <c r="O1593" s="71">
        <v>0.65120891579645501</v>
      </c>
      <c r="P1593" s="68">
        <v>79.369627507163301</v>
      </c>
      <c r="Q1593" s="71">
        <v>1</v>
      </c>
      <c r="R1593" s="68">
        <v>100</v>
      </c>
    </row>
    <row r="1594" spans="1:18" x14ac:dyDescent="0.2">
      <c r="A1594" s="141" t="s">
        <v>3338</v>
      </c>
      <c r="B1594" s="67" t="s">
        <v>3339</v>
      </c>
      <c r="C1594" s="67">
        <v>45</v>
      </c>
      <c r="D1594" s="67" t="s">
        <v>340</v>
      </c>
      <c r="E1594" s="71">
        <v>0.66770333823357497</v>
      </c>
      <c r="F1594" s="68">
        <v>46.283783783783797</v>
      </c>
      <c r="G1594" s="71">
        <v>0.74652674145448605</v>
      </c>
      <c r="H1594" s="68">
        <v>34.797297297297298</v>
      </c>
      <c r="I1594" s="71">
        <v>0.73147852437274896</v>
      </c>
      <c r="J1594" s="68">
        <v>32.657657657657701</v>
      </c>
      <c r="K1594" s="71">
        <v>0.87403745264558397</v>
      </c>
      <c r="L1594" s="68">
        <v>52.8716216216216</v>
      </c>
      <c r="M1594" s="71">
        <v>0.72610060792304099</v>
      </c>
      <c r="N1594" s="68">
        <v>25.8650028360749</v>
      </c>
      <c r="O1594" s="71">
        <v>0.73077670300558895</v>
      </c>
      <c r="P1594" s="68">
        <v>84.355300859598898</v>
      </c>
      <c r="Q1594" s="71">
        <v>0.1973</v>
      </c>
      <c r="R1594" s="68">
        <v>46.333853354134199</v>
      </c>
    </row>
    <row r="1595" spans="1:18" x14ac:dyDescent="0.2">
      <c r="A1595" s="141" t="s">
        <v>3340</v>
      </c>
      <c r="B1595" s="67" t="s">
        <v>3341</v>
      </c>
      <c r="C1595" s="67">
        <v>66</v>
      </c>
      <c r="D1595" s="67" t="s">
        <v>340</v>
      </c>
      <c r="E1595" s="71">
        <v>0.71709254054368299</v>
      </c>
      <c r="F1595" s="68">
        <v>61.3175675675676</v>
      </c>
      <c r="G1595" s="71">
        <v>0.83457644630646</v>
      </c>
      <c r="H1595" s="68">
        <v>78.885135135135101</v>
      </c>
      <c r="I1595" s="71">
        <v>0.817322152023919</v>
      </c>
      <c r="J1595" s="68">
        <v>63.2882882882883</v>
      </c>
      <c r="K1595" s="71">
        <v>0.92356386735360496</v>
      </c>
      <c r="L1595" s="68">
        <v>73.536036036035995</v>
      </c>
      <c r="M1595" s="71">
        <v>0.876411249916494</v>
      </c>
      <c r="N1595" s="68">
        <v>70.788428814520699</v>
      </c>
      <c r="O1595" s="71">
        <v>0.85068152766161897</v>
      </c>
      <c r="P1595" s="68">
        <v>94.842406876790804</v>
      </c>
      <c r="Q1595" s="71">
        <v>0</v>
      </c>
      <c r="R1595" s="68">
        <v>33.229329173166903</v>
      </c>
    </row>
    <row r="1596" spans="1:18" x14ac:dyDescent="0.2">
      <c r="A1596" s="141" t="s">
        <v>3342</v>
      </c>
      <c r="B1596" s="67" t="s">
        <v>3343</v>
      </c>
      <c r="C1596" s="67">
        <v>66</v>
      </c>
      <c r="D1596" s="67" t="s">
        <v>340</v>
      </c>
      <c r="E1596" s="71">
        <v>0.68736458850385895</v>
      </c>
      <c r="F1596" s="68">
        <v>52.533783783783797</v>
      </c>
      <c r="G1596" s="71">
        <v>0.81930664535776199</v>
      </c>
      <c r="H1596" s="68">
        <v>70.889639639639597</v>
      </c>
      <c r="I1596" s="71">
        <v>0.74114597426950102</v>
      </c>
      <c r="J1596" s="68">
        <v>35.529279279279301</v>
      </c>
      <c r="K1596" s="71">
        <v>0.82675783033135997</v>
      </c>
      <c r="L1596" s="68">
        <v>37.387387387387399</v>
      </c>
      <c r="M1596" s="71">
        <v>0.81962722960785594</v>
      </c>
      <c r="N1596" s="68">
        <v>52.2972206466251</v>
      </c>
      <c r="O1596" s="71">
        <v>0.837949851456676</v>
      </c>
      <c r="P1596" s="68">
        <v>93.810888252148999</v>
      </c>
      <c r="Q1596" s="71">
        <v>7.9399999999999998E-2</v>
      </c>
      <c r="R1596" s="68">
        <v>42.0436817472699</v>
      </c>
    </row>
    <row r="1597" spans="1:18" x14ac:dyDescent="0.2">
      <c r="A1597" s="141" t="s">
        <v>3344</v>
      </c>
      <c r="B1597" s="67" t="s">
        <v>3345</v>
      </c>
      <c r="C1597" s="67">
        <v>45</v>
      </c>
      <c r="D1597" s="67" t="s">
        <v>340</v>
      </c>
      <c r="E1597" s="71">
        <v>0.66473468295793703</v>
      </c>
      <c r="F1597" s="68">
        <v>45.101351351351298</v>
      </c>
      <c r="G1597" s="71">
        <v>0.79391972994989302</v>
      </c>
      <c r="H1597" s="68">
        <v>57.657657657657701</v>
      </c>
      <c r="I1597" s="71">
        <v>0.71261843858964202</v>
      </c>
      <c r="J1597" s="68">
        <v>27.364864864864899</v>
      </c>
      <c r="K1597" s="71">
        <v>0.88048846548639703</v>
      </c>
      <c r="L1597" s="68">
        <v>55.236486486486498</v>
      </c>
      <c r="M1597" s="71">
        <v>0.78956510120916601</v>
      </c>
      <c r="N1597" s="68">
        <v>42.200794100964302</v>
      </c>
      <c r="O1597" s="71">
        <v>0.81181636251252598</v>
      </c>
      <c r="P1597" s="68">
        <v>91.633237822349599</v>
      </c>
      <c r="Q1597" s="71">
        <v>0</v>
      </c>
      <c r="R1597" s="68">
        <v>33.229329173166903</v>
      </c>
    </row>
    <row r="1598" spans="1:18" x14ac:dyDescent="0.2">
      <c r="A1598" s="141" t="s">
        <v>3346</v>
      </c>
      <c r="B1598" s="67" t="s">
        <v>3347</v>
      </c>
      <c r="C1598" s="67">
        <v>45</v>
      </c>
      <c r="D1598" s="67" t="s">
        <v>340</v>
      </c>
      <c r="E1598" s="71">
        <v>0.69402875004376097</v>
      </c>
      <c r="F1598" s="68">
        <v>54.448198198198199</v>
      </c>
      <c r="G1598" s="71">
        <v>0.81063859894797097</v>
      </c>
      <c r="H1598" s="68">
        <v>66.554054054054106</v>
      </c>
      <c r="I1598" s="71">
        <v>0.74783290947285397</v>
      </c>
      <c r="J1598" s="68">
        <v>38.119369369369402</v>
      </c>
      <c r="K1598" s="71">
        <v>0.92903481816358302</v>
      </c>
      <c r="L1598" s="68">
        <v>76.407657657657694</v>
      </c>
      <c r="M1598" s="71">
        <v>0.85971006747277701</v>
      </c>
      <c r="N1598" s="68">
        <v>64.719228587634703</v>
      </c>
      <c r="O1598" s="71">
        <v>0.81695610620537895</v>
      </c>
      <c r="P1598" s="68">
        <v>92.148997134670495</v>
      </c>
      <c r="Q1598" s="71">
        <v>0</v>
      </c>
      <c r="R1598" s="68">
        <v>33.229329173166903</v>
      </c>
    </row>
    <row r="1599" spans="1:18" x14ac:dyDescent="0.2">
      <c r="A1599" s="141" t="s">
        <v>3348</v>
      </c>
      <c r="B1599" s="67" t="s">
        <v>3349</v>
      </c>
      <c r="C1599" s="67">
        <v>66</v>
      </c>
      <c r="D1599" s="67" t="s">
        <v>340</v>
      </c>
      <c r="E1599" s="71">
        <v>0.76110871790742796</v>
      </c>
      <c r="F1599" s="68">
        <v>73.648648648648603</v>
      </c>
      <c r="G1599" s="71">
        <v>0.79486931108610404</v>
      </c>
      <c r="H1599" s="68">
        <v>58.277027027027003</v>
      </c>
      <c r="I1599" s="71">
        <v>0.61077478694473097</v>
      </c>
      <c r="J1599" s="68">
        <v>8.0518018018017994</v>
      </c>
      <c r="K1599" s="71">
        <v>0.92571390437643497</v>
      </c>
      <c r="L1599" s="68">
        <v>74.268018018017997</v>
      </c>
      <c r="M1599" s="71">
        <v>0.72944084441178403</v>
      </c>
      <c r="N1599" s="68">
        <v>26.659103800340301</v>
      </c>
      <c r="O1599" s="71">
        <v>0.74474474271808699</v>
      </c>
      <c r="P1599" s="68">
        <v>85.902578796561599</v>
      </c>
      <c r="Q1599" s="71"/>
      <c r="R1599" s="68"/>
    </row>
    <row r="1600" spans="1:18" x14ac:dyDescent="0.2">
      <c r="A1600" s="141" t="s">
        <v>3350</v>
      </c>
      <c r="B1600" s="67" t="s">
        <v>3351</v>
      </c>
      <c r="C1600" s="67">
        <v>45</v>
      </c>
      <c r="D1600" s="67" t="s">
        <v>340</v>
      </c>
      <c r="E1600" s="71">
        <v>0.72860535259871295</v>
      </c>
      <c r="F1600" s="68">
        <v>64.470720720720706</v>
      </c>
      <c r="G1600" s="71">
        <v>0.72392946332044406</v>
      </c>
      <c r="H1600" s="68">
        <v>26.801801801801801</v>
      </c>
      <c r="I1600" s="71">
        <v>0.64302795968980997</v>
      </c>
      <c r="J1600" s="68">
        <v>12.0495495495495</v>
      </c>
      <c r="K1600" s="71">
        <v>0.86346698899086605</v>
      </c>
      <c r="L1600" s="68">
        <v>48.592342342342299</v>
      </c>
      <c r="M1600" s="71">
        <v>0.72610060792304099</v>
      </c>
      <c r="N1600" s="68">
        <v>25.8650028360749</v>
      </c>
      <c r="O1600" s="71">
        <v>0.41510709566811399</v>
      </c>
      <c r="P1600" s="68">
        <v>60.916905444126101</v>
      </c>
      <c r="Q1600" s="71">
        <v>1</v>
      </c>
      <c r="R1600" s="68">
        <v>100</v>
      </c>
    </row>
    <row r="1601" spans="1:18" x14ac:dyDescent="0.2">
      <c r="A1601" s="141" t="s">
        <v>3352</v>
      </c>
      <c r="B1601" s="67" t="s">
        <v>3353</v>
      </c>
      <c r="C1601" s="67">
        <v>45</v>
      </c>
      <c r="D1601" s="67" t="s">
        <v>340</v>
      </c>
      <c r="E1601" s="71">
        <v>0.69498161122059499</v>
      </c>
      <c r="F1601" s="68">
        <v>54.786036036036002</v>
      </c>
      <c r="G1601" s="71">
        <v>0.78471417753102002</v>
      </c>
      <c r="H1601" s="68">
        <v>53.7725225225225</v>
      </c>
      <c r="I1601" s="71">
        <v>0.79938287354161597</v>
      </c>
      <c r="J1601" s="68">
        <v>56.6441441441441</v>
      </c>
      <c r="K1601" s="71">
        <v>0.964791545120401</v>
      </c>
      <c r="L1601" s="68">
        <v>90.146396396396398</v>
      </c>
      <c r="M1601" s="71">
        <v>0.876411249916494</v>
      </c>
      <c r="N1601" s="68">
        <v>70.788428814520699</v>
      </c>
      <c r="O1601" s="71">
        <v>0.74348982121403795</v>
      </c>
      <c r="P1601" s="68">
        <v>85.845272206303704</v>
      </c>
      <c r="Q1601" s="71">
        <v>1.1000000000000001E-3</v>
      </c>
      <c r="R1601" s="68">
        <v>34.9453978159126</v>
      </c>
    </row>
    <row r="1602" spans="1:18" x14ac:dyDescent="0.2">
      <c r="A1602" s="141" t="s">
        <v>3354</v>
      </c>
      <c r="B1602" s="67" t="s">
        <v>3355</v>
      </c>
      <c r="C1602" s="67">
        <v>45</v>
      </c>
      <c r="D1602" s="67" t="s">
        <v>340</v>
      </c>
      <c r="E1602" s="71">
        <v>0.44688032162137298</v>
      </c>
      <c r="F1602" s="68">
        <v>4.2229729729729701</v>
      </c>
      <c r="G1602" s="71">
        <v>0.61220524690210798</v>
      </c>
      <c r="H1602" s="68">
        <v>8.9527027027027</v>
      </c>
      <c r="I1602" s="71">
        <v>0.53114220712462001</v>
      </c>
      <c r="J1602" s="68">
        <v>3.4909909909909902</v>
      </c>
      <c r="K1602" s="71">
        <v>0.67907075470638401</v>
      </c>
      <c r="L1602" s="68">
        <v>9.8536036036036005</v>
      </c>
      <c r="M1602" s="71">
        <v>0.53236689157592398</v>
      </c>
      <c r="N1602" s="68">
        <v>7.3170731707317103</v>
      </c>
      <c r="O1602" s="71">
        <v>0.326496829419198</v>
      </c>
      <c r="P1602" s="68">
        <v>51.060171919770802</v>
      </c>
      <c r="Q1602" s="71">
        <v>0</v>
      </c>
      <c r="R1602" s="68">
        <v>33.229329173166903</v>
      </c>
    </row>
    <row r="1603" spans="1:18" x14ac:dyDescent="0.2">
      <c r="A1603" s="141" t="s">
        <v>3356</v>
      </c>
      <c r="B1603" s="67" t="s">
        <v>3357</v>
      </c>
      <c r="C1603" s="67">
        <v>45</v>
      </c>
      <c r="D1603" s="67" t="s">
        <v>340</v>
      </c>
      <c r="E1603" s="71">
        <v>0.476314328604861</v>
      </c>
      <c r="F1603" s="68">
        <v>5.3490990990991003</v>
      </c>
      <c r="G1603" s="71">
        <v>0.52073334583253506</v>
      </c>
      <c r="H1603" s="68">
        <v>4.5608108108108096</v>
      </c>
      <c r="I1603" s="71">
        <v>0.63881319986165797</v>
      </c>
      <c r="J1603" s="68">
        <v>11.599099099099099</v>
      </c>
      <c r="K1603" s="71">
        <v>0.76609447012499299</v>
      </c>
      <c r="L1603" s="68">
        <v>24.774774774774802</v>
      </c>
      <c r="M1603" s="71">
        <v>0.63257398623822603</v>
      </c>
      <c r="N1603" s="68">
        <v>11.684628474191699</v>
      </c>
      <c r="O1603" s="71">
        <v>0.29967096957175698</v>
      </c>
      <c r="P1603" s="68">
        <v>48.194842406876802</v>
      </c>
      <c r="Q1603" s="71">
        <v>0</v>
      </c>
      <c r="R1603" s="68">
        <v>33.229329173166903</v>
      </c>
    </row>
    <row r="1604" spans="1:18" x14ac:dyDescent="0.2">
      <c r="A1604" s="141" t="s">
        <v>3358</v>
      </c>
      <c r="B1604" s="67" t="s">
        <v>3359</v>
      </c>
      <c r="C1604" s="67">
        <v>66</v>
      </c>
      <c r="D1604" s="67" t="s">
        <v>340</v>
      </c>
      <c r="E1604" s="71">
        <v>0.76818500214826202</v>
      </c>
      <c r="F1604" s="68">
        <v>76.013513513513502</v>
      </c>
      <c r="G1604" s="71">
        <v>0.78711932568891296</v>
      </c>
      <c r="H1604" s="68">
        <v>54.786036036036002</v>
      </c>
      <c r="I1604" s="71">
        <v>0.80068091873219904</v>
      </c>
      <c r="J1604" s="68">
        <v>57.4324324324324</v>
      </c>
      <c r="K1604" s="71">
        <v>0.93636330708093296</v>
      </c>
      <c r="L1604" s="68">
        <v>79.448198198198199</v>
      </c>
      <c r="M1604" s="71">
        <v>0.76618344578796205</v>
      </c>
      <c r="N1604" s="68">
        <v>35.337492909812802</v>
      </c>
      <c r="O1604" s="71">
        <v>0.63766301559956895</v>
      </c>
      <c r="P1604" s="68">
        <v>78.853868194842406</v>
      </c>
      <c r="Q1604" s="71">
        <v>0.68110000000000004</v>
      </c>
      <c r="R1604" s="68">
        <v>63.728549141965701</v>
      </c>
    </row>
    <row r="1605" spans="1:18" x14ac:dyDescent="0.2">
      <c r="A1605" s="141" t="s">
        <v>3360</v>
      </c>
      <c r="B1605" s="67" t="s">
        <v>3361</v>
      </c>
      <c r="C1605" s="67">
        <v>66</v>
      </c>
      <c r="D1605" s="67" t="s">
        <v>340</v>
      </c>
      <c r="E1605" s="71">
        <v>0.72587398822265603</v>
      </c>
      <c r="F1605" s="68">
        <v>63.6824324324324</v>
      </c>
      <c r="G1605" s="71">
        <v>0.77176234911714203</v>
      </c>
      <c r="H1605" s="68">
        <v>47.240990990991001</v>
      </c>
      <c r="I1605" s="71">
        <v>0.68776164053276101</v>
      </c>
      <c r="J1605" s="68">
        <v>19.650900900900901</v>
      </c>
      <c r="K1605" s="71">
        <v>0.84056740653819895</v>
      </c>
      <c r="L1605" s="68">
        <v>41.385135135135101</v>
      </c>
      <c r="M1605" s="71">
        <v>0.736121317389271</v>
      </c>
      <c r="N1605" s="68">
        <v>28.417470221213801</v>
      </c>
      <c r="O1605" s="71">
        <v>0.73263121575856505</v>
      </c>
      <c r="P1605" s="68">
        <v>84.527220630372497</v>
      </c>
      <c r="Q1605" s="71">
        <v>0.58640000000000003</v>
      </c>
      <c r="R1605" s="68">
        <v>60.920436817472698</v>
      </c>
    </row>
    <row r="1606" spans="1:18" x14ac:dyDescent="0.2">
      <c r="A1606" s="141" t="s">
        <v>3362</v>
      </c>
      <c r="B1606" s="67" t="s">
        <v>3363</v>
      </c>
      <c r="C1606" s="67">
        <v>66</v>
      </c>
      <c r="D1606" s="67" t="s">
        <v>340</v>
      </c>
      <c r="E1606" s="71">
        <v>0.84810622602326002</v>
      </c>
      <c r="F1606" s="68">
        <v>90.484234234234194</v>
      </c>
      <c r="G1606" s="71">
        <v>0.79669215471592203</v>
      </c>
      <c r="H1606" s="68">
        <v>58.952702702702702</v>
      </c>
      <c r="I1606" s="71">
        <v>0.79432758793887204</v>
      </c>
      <c r="J1606" s="68">
        <v>55.011261261261303</v>
      </c>
      <c r="K1606" s="71">
        <v>0.94147735853716297</v>
      </c>
      <c r="L1606" s="68">
        <v>81.418918918918905</v>
      </c>
      <c r="M1606" s="71">
        <v>0.76952368227670498</v>
      </c>
      <c r="N1606" s="68">
        <v>36.868973340896197</v>
      </c>
      <c r="O1606" s="71">
        <v>0.78661657267090002</v>
      </c>
      <c r="P1606" s="68">
        <v>89.283667621776502</v>
      </c>
      <c r="Q1606" s="71">
        <v>1</v>
      </c>
      <c r="R1606" s="68">
        <v>100</v>
      </c>
    </row>
    <row r="1607" spans="1:18" x14ac:dyDescent="0.2">
      <c r="A1607" s="141" t="s">
        <v>3364</v>
      </c>
      <c r="B1607" s="67" t="s">
        <v>3365</v>
      </c>
      <c r="C1607" s="67">
        <v>66</v>
      </c>
      <c r="D1607" s="67" t="s">
        <v>340</v>
      </c>
      <c r="E1607" s="71">
        <v>0.67831909580180705</v>
      </c>
      <c r="F1607" s="68">
        <v>49.268018018017997</v>
      </c>
      <c r="G1607" s="71">
        <v>0.58742271514497901</v>
      </c>
      <c r="H1607" s="68">
        <v>6.9256756756756799</v>
      </c>
      <c r="I1607" s="71">
        <v>0.69218459143975997</v>
      </c>
      <c r="J1607" s="68">
        <v>21.2837837837838</v>
      </c>
      <c r="K1607" s="71">
        <v>0.726311787500455</v>
      </c>
      <c r="L1607" s="68">
        <v>17.0608108108108</v>
      </c>
      <c r="M1607" s="71">
        <v>0.77954439174293499</v>
      </c>
      <c r="N1607" s="68">
        <v>39.364719228587603</v>
      </c>
      <c r="O1607" s="71">
        <v>0.695551088982717</v>
      </c>
      <c r="P1607" s="68">
        <v>82.234957020057294</v>
      </c>
      <c r="Q1607" s="71">
        <v>0.58889999999999998</v>
      </c>
      <c r="R1607" s="68">
        <v>60.998439937597503</v>
      </c>
    </row>
    <row r="1608" spans="1:18" x14ac:dyDescent="0.2">
      <c r="A1608" s="141" t="s">
        <v>3366</v>
      </c>
      <c r="B1608" s="67" t="s">
        <v>3367</v>
      </c>
      <c r="C1608" s="67">
        <v>66</v>
      </c>
      <c r="D1608" s="67" t="s">
        <v>340</v>
      </c>
      <c r="E1608" s="71">
        <v>0.66032786982173697</v>
      </c>
      <c r="F1608" s="68">
        <v>43.524774774774798</v>
      </c>
      <c r="G1608" s="71">
        <v>0.69350951319042298</v>
      </c>
      <c r="H1608" s="68">
        <v>18.074324324324301</v>
      </c>
      <c r="I1608" s="71">
        <v>0.79043264240526701</v>
      </c>
      <c r="J1608" s="68">
        <v>53.828828828828797</v>
      </c>
      <c r="K1608" s="71">
        <v>0.90460704332025599</v>
      </c>
      <c r="L1608" s="68">
        <v>65.8783783783784</v>
      </c>
      <c r="M1608" s="71">
        <v>0.82296746609659999</v>
      </c>
      <c r="N1608" s="68">
        <v>52.9778786159955</v>
      </c>
      <c r="O1608" s="71">
        <v>0.75045055391787696</v>
      </c>
      <c r="P1608" s="68">
        <v>86.532951289398298</v>
      </c>
      <c r="Q1608" s="71">
        <v>0</v>
      </c>
      <c r="R1608" s="68">
        <v>33.229329173166903</v>
      </c>
    </row>
    <row r="1609" spans="1:18" x14ac:dyDescent="0.2">
      <c r="A1609" s="141" t="s">
        <v>1034</v>
      </c>
      <c r="B1609" s="67" t="s">
        <v>3368</v>
      </c>
      <c r="C1609" s="67">
        <v>66</v>
      </c>
      <c r="D1609" s="67" t="s">
        <v>340</v>
      </c>
      <c r="E1609" s="71">
        <v>0.64238848618650002</v>
      </c>
      <c r="F1609" s="68">
        <v>38.2882882882883</v>
      </c>
      <c r="G1609" s="71">
        <v>0.69279546841744399</v>
      </c>
      <c r="H1609" s="68">
        <v>17.9617117117117</v>
      </c>
      <c r="I1609" s="71">
        <v>0.64115631154443598</v>
      </c>
      <c r="J1609" s="68">
        <v>11.936936936936901</v>
      </c>
      <c r="K1609" s="71">
        <v>0.78340651290133601</v>
      </c>
      <c r="L1609" s="68">
        <v>28.3783783783784</v>
      </c>
      <c r="M1609" s="71">
        <v>0.51232547264346295</v>
      </c>
      <c r="N1609" s="68">
        <v>6.7498581962563797</v>
      </c>
      <c r="O1609" s="71">
        <v>0.69534715161232097</v>
      </c>
      <c r="P1609" s="68">
        <v>82.177650429799399</v>
      </c>
      <c r="Q1609" s="71">
        <v>0.52929999999999999</v>
      </c>
      <c r="R1609" s="68">
        <v>58.970358814352601</v>
      </c>
    </row>
    <row r="1610" spans="1:18" x14ac:dyDescent="0.2">
      <c r="A1610" s="141" t="s">
        <v>3369</v>
      </c>
      <c r="B1610" s="67" t="s">
        <v>3370</v>
      </c>
      <c r="C1610" s="67">
        <v>66</v>
      </c>
      <c r="D1610" s="67" t="s">
        <v>340</v>
      </c>
      <c r="E1610" s="71">
        <v>0.60073077780555195</v>
      </c>
      <c r="F1610" s="68">
        <v>25.3941441441441</v>
      </c>
      <c r="G1610" s="71">
        <v>0.73787166193167297</v>
      </c>
      <c r="H1610" s="68">
        <v>31.869369369369402</v>
      </c>
      <c r="I1610" s="71">
        <v>0.68474562520135096</v>
      </c>
      <c r="J1610" s="68">
        <v>18.975225225225198</v>
      </c>
      <c r="K1610" s="71">
        <v>0.83257356831036999</v>
      </c>
      <c r="L1610" s="68">
        <v>38.795045045045001</v>
      </c>
      <c r="M1610" s="71">
        <v>0.66597635112566</v>
      </c>
      <c r="N1610" s="68">
        <v>15.598411798071499</v>
      </c>
      <c r="O1610" s="71">
        <v>0.683217460264256</v>
      </c>
      <c r="P1610" s="68">
        <v>81.661891117478504</v>
      </c>
      <c r="Q1610" s="71">
        <v>0</v>
      </c>
      <c r="R1610" s="68">
        <v>33.229329173166903</v>
      </c>
    </row>
    <row r="1611" spans="1:18" x14ac:dyDescent="0.2">
      <c r="A1611" s="141" t="s">
        <v>3178</v>
      </c>
      <c r="B1611" s="67" t="s">
        <v>3371</v>
      </c>
      <c r="C1611" s="67">
        <v>66</v>
      </c>
      <c r="D1611" s="67" t="s">
        <v>340</v>
      </c>
      <c r="E1611" s="71">
        <v>0.81222965186402496</v>
      </c>
      <c r="F1611" s="68">
        <v>86.542792792792795</v>
      </c>
      <c r="G1611" s="71">
        <v>0.80498933835752096</v>
      </c>
      <c r="H1611" s="68">
        <v>63.513513513513502</v>
      </c>
      <c r="I1611" s="71">
        <v>0.73102279106718504</v>
      </c>
      <c r="J1611" s="68">
        <v>32.545045045045001</v>
      </c>
      <c r="K1611" s="71">
        <v>0.81798592541158699</v>
      </c>
      <c r="L1611" s="68">
        <v>35.0225225225225</v>
      </c>
      <c r="M1611" s="71">
        <v>0.75950297281047496</v>
      </c>
      <c r="N1611" s="68">
        <v>33.862733976176997</v>
      </c>
      <c r="O1611" s="71">
        <v>0.75987688353738303</v>
      </c>
      <c r="P1611" s="68">
        <v>87.106017191977102</v>
      </c>
      <c r="Q1611" s="71">
        <v>1</v>
      </c>
      <c r="R1611" s="68">
        <v>100</v>
      </c>
    </row>
    <row r="1612" spans="1:18" x14ac:dyDescent="0.2">
      <c r="A1612" s="141" t="s">
        <v>3372</v>
      </c>
      <c r="B1612" s="67" t="s">
        <v>3373</v>
      </c>
      <c r="C1612" s="67">
        <v>66</v>
      </c>
      <c r="D1612" s="67" t="s">
        <v>340</v>
      </c>
      <c r="E1612" s="71">
        <v>0.75411545719506001</v>
      </c>
      <c r="F1612" s="68">
        <v>71.509009009009006</v>
      </c>
      <c r="G1612" s="71">
        <v>0.79910085292792699</v>
      </c>
      <c r="H1612" s="68">
        <v>60.135135135135101</v>
      </c>
      <c r="I1612" s="71">
        <v>0.77100567996602598</v>
      </c>
      <c r="J1612" s="68">
        <v>46.790540540540498</v>
      </c>
      <c r="K1612" s="71">
        <v>0.81587372372158196</v>
      </c>
      <c r="L1612" s="68">
        <v>34.572072072072103</v>
      </c>
      <c r="M1612" s="71">
        <v>0.75950297281047496</v>
      </c>
      <c r="N1612" s="68">
        <v>33.862733976176997</v>
      </c>
      <c r="O1612" s="71">
        <v>0.75050951374434804</v>
      </c>
      <c r="P1612" s="68">
        <v>86.590257879656207</v>
      </c>
      <c r="Q1612" s="71">
        <v>0.62870000000000004</v>
      </c>
      <c r="R1612" s="68">
        <v>62.012480499219997</v>
      </c>
    </row>
    <row r="1613" spans="1:18" x14ac:dyDescent="0.2">
      <c r="A1613" s="141" t="s">
        <v>3374</v>
      </c>
      <c r="B1613" s="67" t="s">
        <v>3375</v>
      </c>
      <c r="C1613" s="67">
        <v>66</v>
      </c>
      <c r="D1613" s="67" t="s">
        <v>340</v>
      </c>
      <c r="E1613" s="71">
        <v>0.61681539517362505</v>
      </c>
      <c r="F1613" s="68">
        <v>29.5608108108108</v>
      </c>
      <c r="G1613" s="71">
        <v>0.75644261770348298</v>
      </c>
      <c r="H1613" s="68">
        <v>39.639639639639597</v>
      </c>
      <c r="I1613" s="71">
        <v>0.70479542724065403</v>
      </c>
      <c r="J1613" s="68">
        <v>24.324324324324301</v>
      </c>
      <c r="K1613" s="71">
        <v>0.85374161045973795</v>
      </c>
      <c r="L1613" s="68">
        <v>45.382882882882903</v>
      </c>
      <c r="M1613" s="71">
        <v>0.71942013494555401</v>
      </c>
      <c r="N1613" s="68">
        <v>24.390243902439</v>
      </c>
      <c r="O1613" s="71">
        <v>0.66479258069232094</v>
      </c>
      <c r="P1613" s="68">
        <v>80.458452722063001</v>
      </c>
      <c r="Q1613" s="71">
        <v>1.6999999999999999E-3</v>
      </c>
      <c r="R1613" s="68">
        <v>35.647425897035902</v>
      </c>
    </row>
    <row r="1614" spans="1:18" x14ac:dyDescent="0.2">
      <c r="A1614" s="141" t="s">
        <v>3376</v>
      </c>
      <c r="B1614" s="67" t="s">
        <v>3377</v>
      </c>
      <c r="C1614" s="67">
        <v>66</v>
      </c>
      <c r="D1614" s="67" t="s">
        <v>340</v>
      </c>
      <c r="E1614" s="71">
        <v>0.64579307366661698</v>
      </c>
      <c r="F1614" s="68">
        <v>39.245495495495497</v>
      </c>
      <c r="G1614" s="71">
        <v>0.75603349303831502</v>
      </c>
      <c r="H1614" s="68">
        <v>39.470720720720699</v>
      </c>
      <c r="I1614" s="71">
        <v>0.65629411632228796</v>
      </c>
      <c r="J1614" s="68">
        <v>13.907657657657699</v>
      </c>
      <c r="K1614" s="71">
        <v>0.90279854636257295</v>
      </c>
      <c r="L1614" s="68">
        <v>65.202702702702695</v>
      </c>
      <c r="M1614" s="71">
        <v>0.69937871601309398</v>
      </c>
      <c r="N1614" s="68">
        <v>20.986954055587098</v>
      </c>
      <c r="O1614" s="71">
        <v>0.56955357026343101</v>
      </c>
      <c r="P1614" s="68">
        <v>74.154727793696296</v>
      </c>
      <c r="Q1614" s="71">
        <v>0.29070000000000001</v>
      </c>
      <c r="R1614" s="68">
        <v>49.2199687987519</v>
      </c>
    </row>
    <row r="1615" spans="1:18" x14ac:dyDescent="0.2">
      <c r="A1615" s="141" t="s">
        <v>3378</v>
      </c>
      <c r="B1615" s="67" t="s">
        <v>3379</v>
      </c>
      <c r="C1615" s="67">
        <v>45</v>
      </c>
      <c r="D1615" s="67" t="s">
        <v>340</v>
      </c>
      <c r="E1615" s="71">
        <v>0.77749328240764404</v>
      </c>
      <c r="F1615" s="68">
        <v>79.1666666666667</v>
      </c>
      <c r="G1615" s="71">
        <v>0.73669822470775603</v>
      </c>
      <c r="H1615" s="68">
        <v>31.475225225225198</v>
      </c>
      <c r="I1615" s="71">
        <v>0.74117897039477199</v>
      </c>
      <c r="J1615" s="68">
        <v>35.585585585585598</v>
      </c>
      <c r="K1615" s="71">
        <v>0.91948993548740598</v>
      </c>
      <c r="L1615" s="68">
        <v>71.846846846846802</v>
      </c>
      <c r="M1615" s="71">
        <v>0.71607989845681097</v>
      </c>
      <c r="N1615" s="68">
        <v>23.652864435621101</v>
      </c>
      <c r="O1615" s="71">
        <v>0.55341266539912004</v>
      </c>
      <c r="P1615" s="68">
        <v>72.836676217765003</v>
      </c>
      <c r="Q1615" s="71">
        <v>0.99809999999999999</v>
      </c>
      <c r="R1615" s="68">
        <v>72.776911076443099</v>
      </c>
    </row>
    <row r="1616" spans="1:18" x14ac:dyDescent="0.2">
      <c r="A1616" s="141" t="s">
        <v>3380</v>
      </c>
      <c r="B1616" s="67" t="s">
        <v>3381</v>
      </c>
      <c r="C1616" s="67">
        <v>66</v>
      </c>
      <c r="D1616" s="67" t="s">
        <v>340</v>
      </c>
      <c r="E1616" s="71">
        <v>0.61229819846203104</v>
      </c>
      <c r="F1616" s="68">
        <v>28.490990990991001</v>
      </c>
      <c r="G1616" s="71">
        <v>0.74455791278638594</v>
      </c>
      <c r="H1616" s="68">
        <v>33.952702702702702</v>
      </c>
      <c r="I1616" s="71">
        <v>0.75299778934560102</v>
      </c>
      <c r="J1616" s="68">
        <v>40.033783783783797</v>
      </c>
      <c r="K1616" s="71">
        <v>0.89069393100268401</v>
      </c>
      <c r="L1616" s="68">
        <v>59.966216216216203</v>
      </c>
      <c r="M1616" s="71">
        <v>0.71273966196806704</v>
      </c>
      <c r="N1616" s="68">
        <v>22.858763471355601</v>
      </c>
      <c r="O1616" s="71">
        <v>0.572799895669448</v>
      </c>
      <c r="P1616" s="68">
        <v>74.613180515759296</v>
      </c>
      <c r="Q1616" s="71">
        <v>0</v>
      </c>
      <c r="R1616" s="68">
        <v>33.229329173166903</v>
      </c>
    </row>
    <row r="1617" spans="1:18" x14ac:dyDescent="0.2">
      <c r="A1617" s="141" t="s">
        <v>3382</v>
      </c>
      <c r="B1617" s="67" t="s">
        <v>3383</v>
      </c>
      <c r="C1617" s="67">
        <v>66</v>
      </c>
      <c r="D1617" s="67" t="s">
        <v>340</v>
      </c>
      <c r="E1617" s="71">
        <v>0.60900699957486104</v>
      </c>
      <c r="F1617" s="68">
        <v>27.139639639639601</v>
      </c>
      <c r="G1617" s="71">
        <v>0.58386686796216303</v>
      </c>
      <c r="H1617" s="68">
        <v>6.7567567567567597</v>
      </c>
      <c r="I1617" s="71">
        <v>0.73033526555205697</v>
      </c>
      <c r="J1617" s="68">
        <v>32.263513513513502</v>
      </c>
      <c r="K1617" s="71">
        <v>0.88342632867075899</v>
      </c>
      <c r="L1617" s="68">
        <v>56.6441441441441</v>
      </c>
      <c r="M1617" s="71">
        <v>0.61921304028325197</v>
      </c>
      <c r="N1617" s="68">
        <v>10.6069200226886</v>
      </c>
      <c r="O1617" s="71">
        <v>0.39910049498093197</v>
      </c>
      <c r="P1617" s="68">
        <v>59.083094555873899</v>
      </c>
      <c r="Q1617" s="71">
        <v>0.43809999999999999</v>
      </c>
      <c r="R1617" s="68">
        <v>53.978159126365099</v>
      </c>
    </row>
    <row r="1618" spans="1:18" x14ac:dyDescent="0.2">
      <c r="A1618" s="141" t="s">
        <v>3384</v>
      </c>
      <c r="B1618" s="67" t="s">
        <v>3385</v>
      </c>
      <c r="C1618" s="67">
        <v>45</v>
      </c>
      <c r="D1618" s="67" t="s">
        <v>340</v>
      </c>
      <c r="E1618" s="71">
        <v>0.49540646950699502</v>
      </c>
      <c r="F1618" s="68">
        <v>6.8693693693693696</v>
      </c>
      <c r="G1618" s="71">
        <v>0.65011655284655601</v>
      </c>
      <c r="H1618" s="68">
        <v>11.3175675675676</v>
      </c>
      <c r="I1618" s="71">
        <v>0.64745859937510897</v>
      </c>
      <c r="J1618" s="68">
        <v>12.556306306306301</v>
      </c>
      <c r="K1618" s="71">
        <v>0.84636030208036706</v>
      </c>
      <c r="L1618" s="68">
        <v>43.074324324324301</v>
      </c>
      <c r="M1618" s="71">
        <v>0.56576925646335796</v>
      </c>
      <c r="N1618" s="68">
        <v>8.6216676120249591</v>
      </c>
      <c r="O1618" s="71">
        <v>0.262734106276583</v>
      </c>
      <c r="P1618" s="68">
        <v>43.839541547277904</v>
      </c>
      <c r="Q1618" s="71">
        <v>0</v>
      </c>
      <c r="R1618" s="68">
        <v>33.229329173166903</v>
      </c>
    </row>
    <row r="1619" spans="1:18" x14ac:dyDescent="0.2">
      <c r="A1619" s="141" t="s">
        <v>3386</v>
      </c>
      <c r="B1619" s="67" t="s">
        <v>3387</v>
      </c>
      <c r="C1619" s="67">
        <v>66</v>
      </c>
      <c r="D1619" s="67" t="s">
        <v>340</v>
      </c>
      <c r="E1619" s="71">
        <v>0.59555668454122701</v>
      </c>
      <c r="F1619" s="68">
        <v>23.648648648648599</v>
      </c>
      <c r="G1619" s="71">
        <v>0.69636758234919804</v>
      </c>
      <c r="H1619" s="68">
        <v>18.581081081081098</v>
      </c>
      <c r="I1619" s="71">
        <v>0.78872850987134502</v>
      </c>
      <c r="J1619" s="68">
        <v>53.096846846846802</v>
      </c>
      <c r="K1619" s="71">
        <v>0.925276295051913</v>
      </c>
      <c r="L1619" s="68">
        <v>74.099099099099107</v>
      </c>
      <c r="M1619" s="71">
        <v>0.63591422272696896</v>
      </c>
      <c r="N1619" s="68">
        <v>12.0249574588769</v>
      </c>
      <c r="O1619" s="71">
        <v>0.52705349724793404</v>
      </c>
      <c r="P1619" s="68">
        <v>70.487106017192005</v>
      </c>
      <c r="Q1619" s="71">
        <v>0</v>
      </c>
      <c r="R1619" s="68">
        <v>33.229329173166903</v>
      </c>
    </row>
    <row r="1620" spans="1:18" x14ac:dyDescent="0.2">
      <c r="A1620" s="141" t="s">
        <v>2755</v>
      </c>
      <c r="B1620" s="67" t="s">
        <v>3388</v>
      </c>
      <c r="C1620" s="67">
        <v>66</v>
      </c>
      <c r="D1620" s="67" t="s">
        <v>340</v>
      </c>
      <c r="E1620" s="71">
        <v>0.83307976354217494</v>
      </c>
      <c r="F1620" s="68">
        <v>89.527027027027003</v>
      </c>
      <c r="G1620" s="71">
        <v>0.80422067771688299</v>
      </c>
      <c r="H1620" s="68">
        <v>62.8941441441441</v>
      </c>
      <c r="I1620" s="71">
        <v>0.75612206105954805</v>
      </c>
      <c r="J1620" s="68">
        <v>41.328828828828797</v>
      </c>
      <c r="K1620" s="71">
        <v>0.90672132947136896</v>
      </c>
      <c r="L1620" s="68">
        <v>66.779279279279294</v>
      </c>
      <c r="M1620" s="71">
        <v>0.75950297281047496</v>
      </c>
      <c r="N1620" s="68">
        <v>33.862733976176997</v>
      </c>
      <c r="O1620" s="71">
        <v>0.77191154019477404</v>
      </c>
      <c r="P1620" s="68">
        <v>87.965616045845294</v>
      </c>
      <c r="Q1620" s="71">
        <v>1</v>
      </c>
      <c r="R1620" s="68">
        <v>100</v>
      </c>
    </row>
    <row r="1621" spans="1:18" x14ac:dyDescent="0.2">
      <c r="A1621" s="141" t="s">
        <v>3389</v>
      </c>
      <c r="B1621" s="67" t="s">
        <v>3390</v>
      </c>
      <c r="C1621" s="67">
        <v>66</v>
      </c>
      <c r="D1621" s="67" t="s">
        <v>340</v>
      </c>
      <c r="E1621" s="71">
        <v>0.80824244622292196</v>
      </c>
      <c r="F1621" s="68">
        <v>85.304054054054106</v>
      </c>
      <c r="G1621" s="71">
        <v>0.76709340011484195</v>
      </c>
      <c r="H1621" s="68">
        <v>44.876126126126103</v>
      </c>
      <c r="I1621" s="71">
        <v>0.71934057809438501</v>
      </c>
      <c r="J1621" s="68">
        <v>29.054054054054099</v>
      </c>
      <c r="K1621" s="71">
        <v>0.91433493578457803</v>
      </c>
      <c r="L1621" s="68">
        <v>70.270270270270302</v>
      </c>
      <c r="M1621" s="71">
        <v>0.71942013494555401</v>
      </c>
      <c r="N1621" s="68">
        <v>24.390243902439</v>
      </c>
      <c r="O1621" s="71">
        <v>0.72926562839817</v>
      </c>
      <c r="P1621" s="68">
        <v>84.297994269341004</v>
      </c>
      <c r="Q1621" s="71">
        <v>1</v>
      </c>
      <c r="R1621" s="68">
        <v>100</v>
      </c>
    </row>
    <row r="1622" spans="1:18" x14ac:dyDescent="0.2">
      <c r="A1622" s="141" t="s">
        <v>3391</v>
      </c>
      <c r="B1622" s="67" t="s">
        <v>3392</v>
      </c>
      <c r="C1622" s="67">
        <v>66</v>
      </c>
      <c r="D1622" s="67" t="s">
        <v>340</v>
      </c>
      <c r="E1622" s="71">
        <v>0.688336939103801</v>
      </c>
      <c r="F1622" s="68">
        <v>52.984234234234201</v>
      </c>
      <c r="G1622" s="71">
        <v>0.73795624846441299</v>
      </c>
      <c r="H1622" s="68">
        <v>31.981981981981999</v>
      </c>
      <c r="I1622" s="71">
        <v>0.585023824405424</v>
      </c>
      <c r="J1622" s="68">
        <v>5.85585585585586</v>
      </c>
      <c r="K1622" s="71">
        <v>0.74017757013848895</v>
      </c>
      <c r="L1622" s="68">
        <v>19.5382882882883</v>
      </c>
      <c r="M1622" s="71">
        <v>0.75282249983298799</v>
      </c>
      <c r="N1622" s="68">
        <v>32.331253545093602</v>
      </c>
      <c r="O1622" s="71">
        <v>0.62570455267769098</v>
      </c>
      <c r="P1622" s="68">
        <v>78.108882521490003</v>
      </c>
      <c r="Q1622" s="71"/>
      <c r="R1622" s="68"/>
    </row>
    <row r="1623" spans="1:18" x14ac:dyDescent="0.2">
      <c r="A1623" s="141" t="s">
        <v>2757</v>
      </c>
      <c r="B1623" s="67" t="s">
        <v>3393</v>
      </c>
      <c r="C1623" s="67">
        <v>66</v>
      </c>
      <c r="D1623" s="67" t="s">
        <v>340</v>
      </c>
      <c r="E1623" s="71">
        <v>0.85753531859435395</v>
      </c>
      <c r="F1623" s="68">
        <v>92.004504504504496</v>
      </c>
      <c r="G1623" s="71">
        <v>0.82532806609401799</v>
      </c>
      <c r="H1623" s="68">
        <v>73.761261261261296</v>
      </c>
      <c r="I1623" s="71">
        <v>0.88412645879956298</v>
      </c>
      <c r="J1623" s="68">
        <v>85.810810810810807</v>
      </c>
      <c r="K1623" s="71">
        <v>0.98838090056583705</v>
      </c>
      <c r="L1623" s="68">
        <v>97.466216216216196</v>
      </c>
      <c r="M1623" s="71">
        <v>0.87975148640523704</v>
      </c>
      <c r="N1623" s="68">
        <v>72.036301758366406</v>
      </c>
      <c r="O1623" s="71">
        <v>0.629724999701465</v>
      </c>
      <c r="P1623" s="68">
        <v>78.223495702005707</v>
      </c>
      <c r="Q1623" s="71">
        <v>0.93789999999999996</v>
      </c>
      <c r="R1623" s="68">
        <v>69.344773790951606</v>
      </c>
    </row>
    <row r="1624" spans="1:18" x14ac:dyDescent="0.2">
      <c r="A1624" s="141" t="s">
        <v>3394</v>
      </c>
      <c r="B1624" s="67" t="s">
        <v>3395</v>
      </c>
      <c r="C1624" s="67">
        <v>45</v>
      </c>
      <c r="D1624" s="67" t="s">
        <v>340</v>
      </c>
      <c r="E1624" s="71">
        <v>0.61676641593160697</v>
      </c>
      <c r="F1624" s="68">
        <v>29.504504504504499</v>
      </c>
      <c r="G1624" s="71">
        <v>0.70760629165702904</v>
      </c>
      <c r="H1624" s="68">
        <v>21.959459459459499</v>
      </c>
      <c r="I1624" s="71">
        <v>0.65823066483132098</v>
      </c>
      <c r="J1624" s="68">
        <v>14.245495495495501</v>
      </c>
      <c r="K1624" s="71">
        <v>0.71207084711412605</v>
      </c>
      <c r="L1624" s="68">
        <v>14.8085585585586</v>
      </c>
      <c r="M1624" s="71">
        <v>0.67599706059189002</v>
      </c>
      <c r="N1624" s="68">
        <v>16.959727736812301</v>
      </c>
      <c r="O1624" s="71">
        <v>0.32992721546367099</v>
      </c>
      <c r="P1624" s="68">
        <v>51.575931232091698</v>
      </c>
      <c r="Q1624" s="71"/>
      <c r="R1624" s="68"/>
    </row>
    <row r="1625" spans="1:18" x14ac:dyDescent="0.2">
      <c r="A1625" s="141" t="s">
        <v>3176</v>
      </c>
      <c r="B1625" s="67" t="s">
        <v>3396</v>
      </c>
      <c r="C1625" s="67">
        <v>45</v>
      </c>
      <c r="D1625" s="67" t="s">
        <v>340</v>
      </c>
      <c r="E1625" s="71">
        <v>0.47250840125500898</v>
      </c>
      <c r="F1625" s="68">
        <v>5.1801801801801801</v>
      </c>
      <c r="G1625" s="71">
        <v>0.589341220723686</v>
      </c>
      <c r="H1625" s="68">
        <v>7.0382882882882898</v>
      </c>
      <c r="I1625" s="71">
        <v>0.57890557859762903</v>
      </c>
      <c r="J1625" s="68">
        <v>5.4617117117117102</v>
      </c>
      <c r="K1625" s="71">
        <v>0.66657019071203405</v>
      </c>
      <c r="L1625" s="68">
        <v>8.5585585585585608</v>
      </c>
      <c r="M1625" s="71">
        <v>0.30189057385262902</v>
      </c>
      <c r="N1625" s="68">
        <v>3.5734543391945501</v>
      </c>
      <c r="O1625" s="71">
        <v>0.225834442389067</v>
      </c>
      <c r="P1625" s="68">
        <v>37.707736389684797</v>
      </c>
      <c r="Q1625" s="71"/>
      <c r="R1625" s="68"/>
    </row>
    <row r="1626" spans="1:18" x14ac:dyDescent="0.2">
      <c r="A1626" s="141" t="s">
        <v>3397</v>
      </c>
      <c r="B1626" s="67" t="s">
        <v>3398</v>
      </c>
      <c r="C1626" s="67">
        <v>45</v>
      </c>
      <c r="D1626" s="67" t="s">
        <v>340</v>
      </c>
      <c r="E1626" s="71">
        <v>0.39824434440013601</v>
      </c>
      <c r="F1626" s="68">
        <v>3.3783783783783798</v>
      </c>
      <c r="G1626" s="71">
        <v>0.49854896665876097</v>
      </c>
      <c r="H1626" s="68">
        <v>4.1666666666666696</v>
      </c>
      <c r="I1626" s="71">
        <v>0.63523951638769804</v>
      </c>
      <c r="J1626" s="68">
        <v>11.148648648648599</v>
      </c>
      <c r="K1626" s="71">
        <v>0.65319884294239505</v>
      </c>
      <c r="L1626" s="68">
        <v>6.9819819819819804</v>
      </c>
      <c r="M1626" s="71">
        <v>0.45220121584608203</v>
      </c>
      <c r="N1626" s="68">
        <v>5.2750992626205297</v>
      </c>
      <c r="O1626" s="71">
        <v>0.150277524565883</v>
      </c>
      <c r="P1626" s="68">
        <v>20.3438395415473</v>
      </c>
      <c r="Q1626" s="71">
        <v>0</v>
      </c>
      <c r="R1626" s="68">
        <v>33.229329173166903</v>
      </c>
    </row>
    <row r="1627" spans="1:18" x14ac:dyDescent="0.2">
      <c r="A1627" s="141" t="s">
        <v>3399</v>
      </c>
      <c r="B1627" s="67" t="s">
        <v>3400</v>
      </c>
      <c r="C1627" s="67">
        <v>45</v>
      </c>
      <c r="D1627" s="67" t="s">
        <v>340</v>
      </c>
      <c r="E1627" s="71">
        <v>0.35968995309401303</v>
      </c>
      <c r="F1627" s="68">
        <v>2.5337837837837802</v>
      </c>
      <c r="G1627" s="71">
        <v>0.45293385688662302</v>
      </c>
      <c r="H1627" s="68">
        <v>3.0968468468468502</v>
      </c>
      <c r="I1627" s="71">
        <v>0.595020344462872</v>
      </c>
      <c r="J1627" s="68">
        <v>6.4752252252252296</v>
      </c>
      <c r="K1627" s="71">
        <v>0.59793041816699299</v>
      </c>
      <c r="L1627" s="68">
        <v>3.5472972972973</v>
      </c>
      <c r="M1627" s="71">
        <v>0.35867459416126701</v>
      </c>
      <c r="N1627" s="68">
        <v>4.1406693136698802</v>
      </c>
      <c r="O1627" s="71">
        <v>0.15358050488632199</v>
      </c>
      <c r="P1627" s="68">
        <v>21.375358166189098</v>
      </c>
      <c r="Q1627" s="71">
        <v>0</v>
      </c>
      <c r="R1627" s="68">
        <v>33.229329173166903</v>
      </c>
    </row>
    <row r="1628" spans="1:18" x14ac:dyDescent="0.2">
      <c r="A1628" s="141" t="s">
        <v>3401</v>
      </c>
      <c r="B1628" s="67" t="s">
        <v>3402</v>
      </c>
      <c r="C1628" s="67">
        <v>45</v>
      </c>
      <c r="D1628" s="67" t="s">
        <v>340</v>
      </c>
      <c r="E1628" s="71">
        <v>0.57505321152720201</v>
      </c>
      <c r="F1628" s="68">
        <v>18.637387387387399</v>
      </c>
      <c r="G1628" s="71">
        <v>0.60090232580910696</v>
      </c>
      <c r="H1628" s="68">
        <v>7.8828828828828801</v>
      </c>
      <c r="I1628" s="71">
        <v>0.59775440619197695</v>
      </c>
      <c r="J1628" s="68">
        <v>6.9256756756756799</v>
      </c>
      <c r="K1628" s="71">
        <v>0.71952047727129198</v>
      </c>
      <c r="L1628" s="68">
        <v>16.2162162162162</v>
      </c>
      <c r="M1628" s="71">
        <v>0.50564499966597598</v>
      </c>
      <c r="N1628" s="68">
        <v>6.5229722064662496</v>
      </c>
      <c r="O1628" s="71">
        <v>0.24389706022486199</v>
      </c>
      <c r="P1628" s="68">
        <v>40.687679083094601</v>
      </c>
      <c r="Q1628" s="71">
        <v>0.78259999999999996</v>
      </c>
      <c r="R1628" s="68">
        <v>66.302652106084295</v>
      </c>
    </row>
    <row r="1629" spans="1:18" x14ac:dyDescent="0.2">
      <c r="A1629" s="141" t="s">
        <v>3403</v>
      </c>
      <c r="B1629" s="67" t="s">
        <v>3404</v>
      </c>
      <c r="C1629" s="67">
        <v>45</v>
      </c>
      <c r="D1629" s="67" t="s">
        <v>340</v>
      </c>
      <c r="E1629" s="71">
        <v>0.246464114345368</v>
      </c>
      <c r="F1629" s="68">
        <v>0.95720720720720698</v>
      </c>
      <c r="G1629" s="71">
        <v>0.28711878537030699</v>
      </c>
      <c r="H1629" s="68">
        <v>1.7454954954955</v>
      </c>
      <c r="I1629" s="71">
        <v>0.45000748862233098</v>
      </c>
      <c r="J1629" s="68">
        <v>1.6891891891891899</v>
      </c>
      <c r="K1629" s="71">
        <v>0.65844260727595505</v>
      </c>
      <c r="L1629" s="68">
        <v>7.4324324324324298</v>
      </c>
      <c r="M1629" s="71">
        <v>3.1331418264413102E-2</v>
      </c>
      <c r="N1629" s="68">
        <v>1.5314804310833801</v>
      </c>
      <c r="O1629" s="71">
        <v>5.1884386539200203E-2</v>
      </c>
      <c r="P1629" s="68">
        <v>4.64183381088825</v>
      </c>
      <c r="Q1629" s="71">
        <v>0</v>
      </c>
      <c r="R1629" s="68">
        <v>33.229329173166903</v>
      </c>
    </row>
    <row r="1630" spans="1:18" x14ac:dyDescent="0.2">
      <c r="A1630" s="141" t="s">
        <v>3405</v>
      </c>
      <c r="B1630" s="67" t="s">
        <v>3406</v>
      </c>
      <c r="C1630" s="67">
        <v>45</v>
      </c>
      <c r="D1630" s="67" t="s">
        <v>340</v>
      </c>
      <c r="E1630" s="71">
        <v>0.16693562258648201</v>
      </c>
      <c r="F1630" s="68">
        <v>5.63063063063063E-2</v>
      </c>
      <c r="G1630" s="71">
        <v>0.21730208735378301</v>
      </c>
      <c r="H1630" s="68">
        <v>0.67567567567567599</v>
      </c>
      <c r="I1630" s="71">
        <v>0.32233273975101601</v>
      </c>
      <c r="J1630" s="68">
        <v>5.63063063063063E-2</v>
      </c>
      <c r="K1630" s="71">
        <v>0.43593549870700998</v>
      </c>
      <c r="L1630" s="68">
        <v>0.112612612612613</v>
      </c>
      <c r="M1630" s="71">
        <v>2.1310708798182899E-2</v>
      </c>
      <c r="N1630" s="68">
        <v>1.47475893363585</v>
      </c>
      <c r="O1630" s="71">
        <v>4.7327009089002401E-3</v>
      </c>
      <c r="P1630" s="68">
        <v>0.916905444126074</v>
      </c>
      <c r="Q1630" s="71">
        <v>0</v>
      </c>
      <c r="R1630" s="68">
        <v>33.229329173166903</v>
      </c>
    </row>
    <row r="1631" spans="1:18" x14ac:dyDescent="0.2">
      <c r="A1631" s="141" t="s">
        <v>3407</v>
      </c>
      <c r="B1631" s="67" t="s">
        <v>3408</v>
      </c>
      <c r="C1631" s="67">
        <v>45</v>
      </c>
      <c r="D1631" s="67" t="s">
        <v>340</v>
      </c>
      <c r="E1631" s="71">
        <v>0.32840537097449202</v>
      </c>
      <c r="F1631" s="68">
        <v>2.2522522522522501</v>
      </c>
      <c r="G1631" s="71">
        <v>0.280677431435012</v>
      </c>
      <c r="H1631" s="68">
        <v>1.6328828828828801</v>
      </c>
      <c r="I1631" s="71">
        <v>0.46812531195504797</v>
      </c>
      <c r="J1631" s="68">
        <v>1.97072072072072</v>
      </c>
      <c r="K1631" s="71">
        <v>0.56186365389121695</v>
      </c>
      <c r="L1631" s="68">
        <v>2.36486486486486</v>
      </c>
      <c r="M1631" s="71">
        <v>2.1310708798182899E-2</v>
      </c>
      <c r="N1631" s="68">
        <v>1.47475893363585</v>
      </c>
      <c r="O1631" s="71">
        <v>5.3905119767493397E-2</v>
      </c>
      <c r="P1631" s="68">
        <v>4.8137535816618904</v>
      </c>
      <c r="Q1631" s="71">
        <v>0.58455000000000001</v>
      </c>
      <c r="R1631" s="68">
        <v>60.764430577223102</v>
      </c>
    </row>
    <row r="1632" spans="1:18" x14ac:dyDescent="0.2">
      <c r="A1632" s="141" t="s">
        <v>3409</v>
      </c>
      <c r="B1632" s="67" t="s">
        <v>3410</v>
      </c>
      <c r="C1632" s="67">
        <v>45</v>
      </c>
      <c r="D1632" s="67" t="s">
        <v>340</v>
      </c>
      <c r="E1632" s="71">
        <v>0.37434931930353299</v>
      </c>
      <c r="F1632" s="68">
        <v>2.92792792792793</v>
      </c>
      <c r="G1632" s="71">
        <v>0.45766551660085603</v>
      </c>
      <c r="H1632" s="68">
        <v>3.2657657657657699</v>
      </c>
      <c r="I1632" s="71">
        <v>0.56353752709566896</v>
      </c>
      <c r="J1632" s="68">
        <v>4.7297297297297298</v>
      </c>
      <c r="K1632" s="71">
        <v>0.866736005586764</v>
      </c>
      <c r="L1632" s="68">
        <v>50.168918918918898</v>
      </c>
      <c r="M1632" s="71">
        <v>0.108156857505511</v>
      </c>
      <c r="N1632" s="68">
        <v>2.1554169030062398</v>
      </c>
      <c r="O1632" s="71">
        <v>0.129500009032398</v>
      </c>
      <c r="P1632" s="68">
        <v>15.9312320916905</v>
      </c>
      <c r="Q1632" s="71">
        <v>0.1205</v>
      </c>
      <c r="R1632" s="68">
        <v>43.603744149766001</v>
      </c>
    </row>
    <row r="1633" spans="1:18" x14ac:dyDescent="0.2">
      <c r="A1633" s="141" t="s">
        <v>3411</v>
      </c>
      <c r="B1633" s="67" t="s">
        <v>3412</v>
      </c>
      <c r="C1633" s="67">
        <v>45</v>
      </c>
      <c r="D1633" s="67" t="s">
        <v>340</v>
      </c>
      <c r="E1633" s="71">
        <v>0.38817889721528698</v>
      </c>
      <c r="F1633" s="68">
        <v>3.1531531531531498</v>
      </c>
      <c r="G1633" s="71">
        <v>0.53381635882311695</v>
      </c>
      <c r="H1633" s="68">
        <v>4.8423423423423397</v>
      </c>
      <c r="I1633" s="71">
        <v>0.63122440702781102</v>
      </c>
      <c r="J1633" s="68">
        <v>10.472972972973</v>
      </c>
      <c r="K1633" s="71">
        <v>0.77367602107454503</v>
      </c>
      <c r="L1633" s="68">
        <v>26.576576576576599</v>
      </c>
      <c r="M1633" s="71">
        <v>0.335292938740063</v>
      </c>
      <c r="N1633" s="68">
        <v>4.0272263187748196</v>
      </c>
      <c r="O1633" s="71">
        <v>5.5063657626184002E-2</v>
      </c>
      <c r="P1633" s="68">
        <v>5.0429799426934103</v>
      </c>
      <c r="Q1633" s="71">
        <v>0</v>
      </c>
      <c r="R1633" s="68">
        <v>33.229329173166903</v>
      </c>
    </row>
    <row r="1634" spans="1:18" x14ac:dyDescent="0.2">
      <c r="A1634" s="141" t="s">
        <v>551</v>
      </c>
      <c r="B1634" s="67" t="s">
        <v>3413</v>
      </c>
      <c r="C1634" s="67">
        <v>45</v>
      </c>
      <c r="D1634" s="67" t="s">
        <v>340</v>
      </c>
      <c r="E1634" s="71">
        <v>0.24151420145636501</v>
      </c>
      <c r="F1634" s="68">
        <v>0.84459459459459496</v>
      </c>
      <c r="G1634" s="71">
        <v>0.231733328257476</v>
      </c>
      <c r="H1634" s="68">
        <v>1.1261261261261299</v>
      </c>
      <c r="I1634" s="71">
        <v>0.459139373250114</v>
      </c>
      <c r="J1634" s="68">
        <v>1.8581081081081099</v>
      </c>
      <c r="K1634" s="71">
        <v>0.73823605453636398</v>
      </c>
      <c r="L1634" s="68">
        <v>19.2004504504505</v>
      </c>
      <c r="M1634" s="71">
        <v>0</v>
      </c>
      <c r="N1634" s="68">
        <v>1.02098695405559</v>
      </c>
      <c r="O1634" s="71">
        <v>4.1264526942390899E-3</v>
      </c>
      <c r="P1634" s="68">
        <v>0.85959885386819501</v>
      </c>
      <c r="Q1634" s="71">
        <v>1.585E-2</v>
      </c>
      <c r="R1634" s="68">
        <v>39.001560062402497</v>
      </c>
    </row>
    <row r="1635" spans="1:18" x14ac:dyDescent="0.2">
      <c r="A1635" s="141" t="s">
        <v>481</v>
      </c>
      <c r="B1635" s="67" t="s">
        <v>3414</v>
      </c>
      <c r="C1635" s="67">
        <v>45</v>
      </c>
      <c r="D1635" s="67" t="s">
        <v>340</v>
      </c>
      <c r="E1635" s="71">
        <v>0.30168068960910899</v>
      </c>
      <c r="F1635" s="68">
        <v>2.0270270270270299</v>
      </c>
      <c r="G1635" s="71">
        <v>0.37134769730334199</v>
      </c>
      <c r="H1635" s="68">
        <v>2.30855855855856</v>
      </c>
      <c r="I1635" s="71">
        <v>0.53802562579429902</v>
      </c>
      <c r="J1635" s="68">
        <v>3.7725225225225198</v>
      </c>
      <c r="K1635" s="71">
        <v>0.76479480836610303</v>
      </c>
      <c r="L1635" s="68">
        <v>24.324324324324301</v>
      </c>
      <c r="M1635" s="71">
        <v>9.8136148039281196E-2</v>
      </c>
      <c r="N1635" s="68">
        <v>1.98525241066364</v>
      </c>
      <c r="O1635" s="71">
        <v>3.7779858151628903E-2</v>
      </c>
      <c r="P1635" s="68">
        <v>3.55300859598854</v>
      </c>
      <c r="Q1635" s="71">
        <v>0</v>
      </c>
      <c r="R1635" s="68">
        <v>33.229329173166903</v>
      </c>
    </row>
    <row r="1636" spans="1:18" x14ac:dyDescent="0.2">
      <c r="A1636" s="141" t="s">
        <v>3415</v>
      </c>
      <c r="B1636" s="67" t="s">
        <v>3416</v>
      </c>
      <c r="C1636" s="67">
        <v>45</v>
      </c>
      <c r="D1636" s="67" t="s">
        <v>340</v>
      </c>
      <c r="E1636" s="71">
        <v>0.86160439761079299</v>
      </c>
      <c r="F1636" s="68">
        <v>92.229729729729698</v>
      </c>
      <c r="G1636" s="71">
        <v>0.65719391332525701</v>
      </c>
      <c r="H1636" s="68">
        <v>12.3310810810811</v>
      </c>
      <c r="I1636" s="71">
        <v>0.85231495382614197</v>
      </c>
      <c r="J1636" s="68">
        <v>76.013513513513502</v>
      </c>
      <c r="K1636" s="71">
        <v>0.93690872329177299</v>
      </c>
      <c r="L1636" s="68">
        <v>79.898648648648603</v>
      </c>
      <c r="M1636" s="71"/>
      <c r="N1636" s="68"/>
      <c r="O1636" s="71"/>
      <c r="P1636" s="68"/>
      <c r="Q1636" s="71">
        <v>1</v>
      </c>
      <c r="R1636" s="68">
        <v>100</v>
      </c>
    </row>
    <row r="1637" spans="1:18" x14ac:dyDescent="0.2">
      <c r="A1637" s="141" t="s">
        <v>3417</v>
      </c>
      <c r="B1637" s="67" t="s">
        <v>3418</v>
      </c>
      <c r="C1637" s="67">
        <v>66</v>
      </c>
      <c r="D1637" s="67" t="s">
        <v>340</v>
      </c>
      <c r="E1637" s="71">
        <v>0.58356222802123703</v>
      </c>
      <c r="F1637" s="68">
        <v>20.326576576576599</v>
      </c>
      <c r="G1637" s="71">
        <v>0.64873321384554905</v>
      </c>
      <c r="H1637" s="68">
        <v>11.2612612612613</v>
      </c>
      <c r="I1637" s="71">
        <v>0.77727406152776501</v>
      </c>
      <c r="J1637" s="68">
        <v>48.592342342342299</v>
      </c>
      <c r="K1637" s="71">
        <v>0.91397853312686905</v>
      </c>
      <c r="L1637" s="68">
        <v>69.988738738738704</v>
      </c>
      <c r="M1637" s="71">
        <v>0.59583138486204801</v>
      </c>
      <c r="N1637" s="68">
        <v>9.5859330686330093</v>
      </c>
      <c r="O1637" s="71">
        <v>0.46725617476518799</v>
      </c>
      <c r="P1637" s="68">
        <v>65.501432664756393</v>
      </c>
      <c r="Q1637" s="71">
        <v>9.8299999999999998E-2</v>
      </c>
      <c r="R1637" s="68">
        <v>42.5897035881435</v>
      </c>
    </row>
    <row r="1638" spans="1:18" x14ac:dyDescent="0.2">
      <c r="A1638" s="141" t="s">
        <v>3419</v>
      </c>
      <c r="B1638" s="67" t="s">
        <v>3420</v>
      </c>
      <c r="C1638" s="67">
        <v>66</v>
      </c>
      <c r="D1638" s="67" t="s">
        <v>340</v>
      </c>
      <c r="E1638" s="71">
        <v>0.82230739428857003</v>
      </c>
      <c r="F1638" s="68">
        <v>88.175675675675706</v>
      </c>
      <c r="G1638" s="71">
        <v>0.82505799092026499</v>
      </c>
      <c r="H1638" s="68">
        <v>73.592342342342306</v>
      </c>
      <c r="I1638" s="71">
        <v>0.87738038649079197</v>
      </c>
      <c r="J1638" s="68">
        <v>83.840090090090101</v>
      </c>
      <c r="K1638" s="71">
        <v>0.95605363145788402</v>
      </c>
      <c r="L1638" s="68">
        <v>87.105855855855907</v>
      </c>
      <c r="M1638" s="71">
        <v>0.84634912151780395</v>
      </c>
      <c r="N1638" s="68">
        <v>60.805445263754997</v>
      </c>
      <c r="O1638" s="71">
        <v>0.57760323534467395</v>
      </c>
      <c r="P1638" s="68">
        <v>75.243553008595995</v>
      </c>
      <c r="Q1638" s="71">
        <v>0.85140000000000005</v>
      </c>
      <c r="R1638" s="68">
        <v>67.940717628705102</v>
      </c>
    </row>
    <row r="1639" spans="1:18" x14ac:dyDescent="0.2">
      <c r="A1639" s="141" t="s">
        <v>3421</v>
      </c>
      <c r="B1639" s="67" t="s">
        <v>3422</v>
      </c>
      <c r="C1639" s="67">
        <v>66</v>
      </c>
      <c r="D1639" s="67" t="s">
        <v>340</v>
      </c>
      <c r="E1639" s="71">
        <v>0.57542365415534502</v>
      </c>
      <c r="F1639" s="68">
        <v>18.75</v>
      </c>
      <c r="G1639" s="71">
        <v>0.58358678492995297</v>
      </c>
      <c r="H1639" s="68">
        <v>6.7004504504504503</v>
      </c>
      <c r="I1639" s="71">
        <v>0.76475421841722102</v>
      </c>
      <c r="J1639" s="68">
        <v>43.637387387387399</v>
      </c>
      <c r="K1639" s="71">
        <v>0.75646509039325904</v>
      </c>
      <c r="L1639" s="68">
        <v>22.353603603603599</v>
      </c>
      <c r="M1639" s="71">
        <v>0.56242901997461403</v>
      </c>
      <c r="N1639" s="68">
        <v>8.4515031196823607</v>
      </c>
      <c r="O1639" s="71">
        <v>0.39535681121702099</v>
      </c>
      <c r="P1639" s="68">
        <v>58.796561604584497</v>
      </c>
      <c r="Q1639" s="71">
        <v>0.38995000000000002</v>
      </c>
      <c r="R1639" s="68">
        <v>52.418096723868999</v>
      </c>
    </row>
    <row r="1640" spans="1:18" x14ac:dyDescent="0.2">
      <c r="A1640" s="141" t="s">
        <v>3423</v>
      </c>
      <c r="B1640" s="67" t="s">
        <v>3424</v>
      </c>
      <c r="C1640" s="67">
        <v>45</v>
      </c>
      <c r="D1640" s="67" t="s">
        <v>340</v>
      </c>
      <c r="E1640" s="71">
        <v>0.65256294829383998</v>
      </c>
      <c r="F1640" s="68">
        <v>41.216216216216203</v>
      </c>
      <c r="G1640" s="71">
        <v>0.65968167738522399</v>
      </c>
      <c r="H1640" s="68">
        <v>12.6689189189189</v>
      </c>
      <c r="I1640" s="71">
        <v>0.86147520473294903</v>
      </c>
      <c r="J1640" s="68">
        <v>78.772522522522493</v>
      </c>
      <c r="K1640" s="71">
        <v>0.90867088141176799</v>
      </c>
      <c r="L1640" s="68">
        <v>67.623873873873904</v>
      </c>
      <c r="M1640" s="71">
        <v>0.42881956042487801</v>
      </c>
      <c r="N1640" s="68">
        <v>4.93477027793534</v>
      </c>
      <c r="O1640" s="71">
        <v>0.20768036580822</v>
      </c>
      <c r="P1640" s="68">
        <v>34.097421203438401</v>
      </c>
      <c r="Q1640" s="71">
        <v>0.84904999999999997</v>
      </c>
      <c r="R1640" s="68">
        <v>67.862714508580396</v>
      </c>
    </row>
    <row r="1641" spans="1:18" x14ac:dyDescent="0.2">
      <c r="A1641" s="141" t="s">
        <v>3425</v>
      </c>
      <c r="B1641" s="67" t="s">
        <v>3426</v>
      </c>
      <c r="C1641" s="67">
        <v>45</v>
      </c>
      <c r="D1641" s="67" t="s">
        <v>340</v>
      </c>
      <c r="E1641" s="71">
        <v>0.773880531300708</v>
      </c>
      <c r="F1641" s="68">
        <v>77.927927927927897</v>
      </c>
      <c r="G1641" s="71">
        <v>0.72614459097745498</v>
      </c>
      <c r="H1641" s="68">
        <v>27.590090090090101</v>
      </c>
      <c r="I1641" s="71">
        <v>0.80177881821589303</v>
      </c>
      <c r="J1641" s="68">
        <v>57.657657657657701</v>
      </c>
      <c r="K1641" s="71">
        <v>0.92401957673559698</v>
      </c>
      <c r="L1641" s="68">
        <v>73.592342342342306</v>
      </c>
      <c r="M1641" s="71">
        <v>0.80292604716413896</v>
      </c>
      <c r="N1641" s="68">
        <v>46.965399886557002</v>
      </c>
      <c r="O1641" s="71">
        <v>0.40101415471116297</v>
      </c>
      <c r="P1641" s="68">
        <v>59.369627507163301</v>
      </c>
      <c r="Q1641" s="71">
        <v>0.98740000000000006</v>
      </c>
      <c r="R1641" s="68">
        <v>70.202808112324504</v>
      </c>
    </row>
    <row r="1642" spans="1:18" x14ac:dyDescent="0.2">
      <c r="A1642" s="141" t="s">
        <v>3427</v>
      </c>
      <c r="B1642" s="67" t="s">
        <v>3428</v>
      </c>
      <c r="C1642" s="67">
        <v>45</v>
      </c>
      <c r="D1642" s="67" t="s">
        <v>340</v>
      </c>
      <c r="E1642" s="71">
        <v>0.510299750936271</v>
      </c>
      <c r="F1642" s="68">
        <v>7.9391891891891904</v>
      </c>
      <c r="G1642" s="71">
        <v>0.71326220069188895</v>
      </c>
      <c r="H1642" s="68">
        <v>23.7612612612613</v>
      </c>
      <c r="I1642" s="71">
        <v>0.74362468806428805</v>
      </c>
      <c r="J1642" s="68">
        <v>36.655405405405403</v>
      </c>
      <c r="K1642" s="71">
        <v>0.69252697694506904</v>
      </c>
      <c r="L1642" s="68">
        <v>12.218468468468499</v>
      </c>
      <c r="M1642" s="71">
        <v>0.61587280379450904</v>
      </c>
      <c r="N1642" s="68">
        <v>10.323312535450899</v>
      </c>
      <c r="O1642" s="71">
        <v>0.29651183612186999</v>
      </c>
      <c r="P1642" s="68">
        <v>48.022922636103097</v>
      </c>
      <c r="Q1642" s="71">
        <v>0</v>
      </c>
      <c r="R1642" s="68">
        <v>33.229329173166903</v>
      </c>
    </row>
    <row r="1643" spans="1:18" x14ac:dyDescent="0.2">
      <c r="A1643" s="141" t="s">
        <v>3429</v>
      </c>
      <c r="B1643" s="67" t="s">
        <v>3430</v>
      </c>
      <c r="C1643" s="67">
        <v>45</v>
      </c>
      <c r="D1643" s="67" t="s">
        <v>340</v>
      </c>
      <c r="E1643" s="71">
        <v>0.66927441374607399</v>
      </c>
      <c r="F1643" s="68">
        <v>46.6216216216216</v>
      </c>
      <c r="G1643" s="71">
        <v>0.72281945574079298</v>
      </c>
      <c r="H1643" s="68">
        <v>26.520270270270299</v>
      </c>
      <c r="I1643" s="71">
        <v>0.74983163171271505</v>
      </c>
      <c r="J1643" s="68">
        <v>38.738738738738697</v>
      </c>
      <c r="K1643" s="71">
        <v>0.90198899481303396</v>
      </c>
      <c r="L1643" s="68">
        <v>64.639639639639597</v>
      </c>
      <c r="M1643" s="71">
        <v>0.736121317389271</v>
      </c>
      <c r="N1643" s="68">
        <v>28.417470221213801</v>
      </c>
      <c r="O1643" s="71">
        <v>0.23561066907455899</v>
      </c>
      <c r="P1643" s="68">
        <v>39.083094555873899</v>
      </c>
      <c r="Q1643" s="71"/>
      <c r="R1643" s="68"/>
    </row>
    <row r="1644" spans="1:18" x14ac:dyDescent="0.2">
      <c r="A1644" s="141" t="s">
        <v>3431</v>
      </c>
      <c r="B1644" s="67" t="s">
        <v>3432</v>
      </c>
      <c r="C1644" s="67">
        <v>45</v>
      </c>
      <c r="D1644" s="67" t="s">
        <v>340</v>
      </c>
      <c r="E1644" s="71">
        <v>0.59213656071493903</v>
      </c>
      <c r="F1644" s="68">
        <v>22.747747747747699</v>
      </c>
      <c r="G1644" s="71">
        <v>0.57177236059841297</v>
      </c>
      <c r="H1644" s="68">
        <v>6.1936936936936897</v>
      </c>
      <c r="I1644" s="71">
        <v>0.66004676087818503</v>
      </c>
      <c r="J1644" s="68">
        <v>14.639639639639601</v>
      </c>
      <c r="K1644" s="71">
        <v>0.82446215504420695</v>
      </c>
      <c r="L1644" s="68">
        <v>36.880630630630598</v>
      </c>
      <c r="M1644" s="71">
        <v>0.388736722559957</v>
      </c>
      <c r="N1644" s="68">
        <v>4.4809982983550798</v>
      </c>
      <c r="O1644" s="71">
        <v>0.107801365208872</v>
      </c>
      <c r="P1644" s="68">
        <v>11.404011461318101</v>
      </c>
      <c r="Q1644" s="71">
        <v>1</v>
      </c>
      <c r="R1644" s="68">
        <v>100</v>
      </c>
    </row>
    <row r="1645" spans="1:18" x14ac:dyDescent="0.2">
      <c r="A1645" s="141" t="s">
        <v>3433</v>
      </c>
      <c r="B1645" s="67" t="s">
        <v>3434</v>
      </c>
      <c r="C1645" s="67">
        <v>45</v>
      </c>
      <c r="D1645" s="67" t="s">
        <v>340</v>
      </c>
      <c r="E1645" s="71">
        <v>0.557350382882846</v>
      </c>
      <c r="F1645" s="68">
        <v>14.8085585585586</v>
      </c>
      <c r="G1645" s="71">
        <v>0.64773479868144201</v>
      </c>
      <c r="H1645" s="68">
        <v>11.148648648648599</v>
      </c>
      <c r="I1645" s="71">
        <v>0.66260011707608701</v>
      </c>
      <c r="J1645" s="68">
        <v>15.2027027027027</v>
      </c>
      <c r="K1645" s="71">
        <v>0.85888855080201598</v>
      </c>
      <c r="L1645" s="68">
        <v>47.072072072072103</v>
      </c>
      <c r="M1645" s="71">
        <v>0.612532567305765</v>
      </c>
      <c r="N1645" s="68">
        <v>10.096426545660799</v>
      </c>
      <c r="O1645" s="71">
        <v>0.32274626343176299</v>
      </c>
      <c r="P1645" s="68">
        <v>50.659025787965597</v>
      </c>
      <c r="Q1645" s="71">
        <v>0.23960000000000001</v>
      </c>
      <c r="R1645" s="68">
        <v>47.737909516380697</v>
      </c>
    </row>
    <row r="1646" spans="1:18" x14ac:dyDescent="0.2">
      <c r="A1646" s="141" t="s">
        <v>2956</v>
      </c>
      <c r="B1646" s="67" t="s">
        <v>3435</v>
      </c>
      <c r="C1646" s="67">
        <v>45</v>
      </c>
      <c r="D1646" s="67" t="s">
        <v>340</v>
      </c>
      <c r="E1646" s="71">
        <v>0.80527702755364805</v>
      </c>
      <c r="F1646" s="68">
        <v>85.022522522522493</v>
      </c>
      <c r="G1646" s="71">
        <v>0.81854425533583797</v>
      </c>
      <c r="H1646" s="68">
        <v>70.608108108108098</v>
      </c>
      <c r="I1646" s="71">
        <v>0.81098707815201998</v>
      </c>
      <c r="J1646" s="68">
        <v>61.373873873873897</v>
      </c>
      <c r="K1646" s="71">
        <v>0.94991996651750399</v>
      </c>
      <c r="L1646" s="68">
        <v>84.684684684684697</v>
      </c>
      <c r="M1646" s="71">
        <v>0.85302959449529003</v>
      </c>
      <c r="N1646" s="68">
        <v>63.131026659103803</v>
      </c>
      <c r="O1646" s="71">
        <v>0.399181270821239</v>
      </c>
      <c r="P1646" s="68">
        <v>59.140401146131801</v>
      </c>
      <c r="Q1646" s="71">
        <v>1</v>
      </c>
      <c r="R1646" s="68">
        <v>100</v>
      </c>
    </row>
    <row r="1647" spans="1:18" x14ac:dyDescent="0.2">
      <c r="A1647" s="141" t="s">
        <v>3436</v>
      </c>
      <c r="B1647" s="67" t="s">
        <v>3437</v>
      </c>
      <c r="C1647" s="67">
        <v>45</v>
      </c>
      <c r="D1647" s="67" t="s">
        <v>340</v>
      </c>
      <c r="E1647" s="71">
        <v>0.79762523112694494</v>
      </c>
      <c r="F1647" s="68">
        <v>83.502252252252205</v>
      </c>
      <c r="G1647" s="71">
        <v>0.80961476535615196</v>
      </c>
      <c r="H1647" s="68">
        <v>65.990990990990994</v>
      </c>
      <c r="I1647" s="71">
        <v>0.79395412962428302</v>
      </c>
      <c r="J1647" s="68">
        <v>54.842342342342299</v>
      </c>
      <c r="K1647" s="71">
        <v>0.91525482449550399</v>
      </c>
      <c r="L1647" s="68">
        <v>70.439189189189193</v>
      </c>
      <c r="M1647" s="71">
        <v>0.86639054045026398</v>
      </c>
      <c r="N1647" s="68">
        <v>67.668746454906398</v>
      </c>
      <c r="O1647" s="71">
        <v>0.40213712683546499</v>
      </c>
      <c r="P1647" s="68">
        <v>59.484240687679097</v>
      </c>
      <c r="Q1647" s="71">
        <v>0.99839999999999995</v>
      </c>
      <c r="R1647" s="68">
        <v>73.088923556942305</v>
      </c>
    </row>
    <row r="1648" spans="1:18" x14ac:dyDescent="0.2">
      <c r="A1648" s="141" t="s">
        <v>2960</v>
      </c>
      <c r="B1648" s="67" t="s">
        <v>3438</v>
      </c>
      <c r="C1648" s="67">
        <v>45</v>
      </c>
      <c r="D1648" s="67" t="s">
        <v>340</v>
      </c>
      <c r="E1648" s="71">
        <v>0.62771820045052595</v>
      </c>
      <c r="F1648" s="68">
        <v>33.277027027027003</v>
      </c>
      <c r="G1648" s="71">
        <v>0.760057441578736</v>
      </c>
      <c r="H1648" s="68">
        <v>41.6666666666667</v>
      </c>
      <c r="I1648" s="71">
        <v>0.75650864052885003</v>
      </c>
      <c r="J1648" s="68">
        <v>41.6666666666667</v>
      </c>
      <c r="K1648" s="71">
        <v>0.95404227269660402</v>
      </c>
      <c r="L1648" s="68">
        <v>86.261261261261296</v>
      </c>
      <c r="M1648" s="71">
        <v>0.80292604716413896</v>
      </c>
      <c r="N1648" s="68">
        <v>46.965399886557002</v>
      </c>
      <c r="O1648" s="71">
        <v>0.49277480073482499</v>
      </c>
      <c r="P1648" s="68">
        <v>67.220630372492806</v>
      </c>
      <c r="Q1648" s="71">
        <v>0</v>
      </c>
      <c r="R1648" s="68">
        <v>33.229329173166903</v>
      </c>
    </row>
    <row r="1649" spans="1:18" x14ac:dyDescent="0.2">
      <c r="A1649" s="141" t="s">
        <v>3439</v>
      </c>
      <c r="B1649" s="67" t="s">
        <v>3440</v>
      </c>
      <c r="C1649" s="67">
        <v>67</v>
      </c>
      <c r="D1649" s="67" t="s">
        <v>340</v>
      </c>
      <c r="E1649" s="71">
        <v>0.53109194827742701</v>
      </c>
      <c r="F1649" s="68">
        <v>10.698198198198201</v>
      </c>
      <c r="G1649" s="71">
        <v>0.49744586882359298</v>
      </c>
      <c r="H1649" s="68">
        <v>4.1103603603603602</v>
      </c>
      <c r="I1649" s="71">
        <v>0.50077913386734496</v>
      </c>
      <c r="J1649" s="68">
        <v>2.6463963963963999</v>
      </c>
      <c r="K1649" s="71">
        <v>0.77281409618544505</v>
      </c>
      <c r="L1649" s="68">
        <v>26.2387387387387</v>
      </c>
      <c r="M1649" s="71">
        <v>0.61921304028325197</v>
      </c>
      <c r="N1649" s="68">
        <v>10.6069200226886</v>
      </c>
      <c r="O1649" s="71">
        <v>0.34789955050492499</v>
      </c>
      <c r="P1649" s="68">
        <v>53.1805157593123</v>
      </c>
      <c r="Q1649" s="71">
        <v>0.44840000000000002</v>
      </c>
      <c r="R1649" s="68">
        <v>54.446177847113901</v>
      </c>
    </row>
    <row r="1650" spans="1:18" x14ac:dyDescent="0.2">
      <c r="A1650" s="141" t="s">
        <v>2299</v>
      </c>
      <c r="B1650" s="67" t="s">
        <v>3441</v>
      </c>
      <c r="C1650" s="67">
        <v>67</v>
      </c>
      <c r="D1650" s="67" t="s">
        <v>340</v>
      </c>
      <c r="E1650" s="71">
        <v>0.42198468424434099</v>
      </c>
      <c r="F1650" s="68">
        <v>3.7725225225225198</v>
      </c>
      <c r="G1650" s="71">
        <v>0.54808107100984405</v>
      </c>
      <c r="H1650" s="68">
        <v>5.1801801801801801</v>
      </c>
      <c r="I1650" s="71">
        <v>0.55394987821256503</v>
      </c>
      <c r="J1650" s="68">
        <v>4.3355855855855898</v>
      </c>
      <c r="K1650" s="71">
        <v>0.841058493758989</v>
      </c>
      <c r="L1650" s="68">
        <v>41.610360360360403</v>
      </c>
      <c r="M1650" s="71">
        <v>0.38539648607121402</v>
      </c>
      <c r="N1650" s="68">
        <v>4.3675553034600103</v>
      </c>
      <c r="O1650" s="71">
        <v>0.20342217641343299</v>
      </c>
      <c r="P1650" s="68">
        <v>33.123209169054398</v>
      </c>
      <c r="Q1650" s="71">
        <v>0</v>
      </c>
      <c r="R1650" s="68">
        <v>33.229329173166903</v>
      </c>
    </row>
    <row r="1651" spans="1:18" x14ac:dyDescent="0.2">
      <c r="A1651" s="141" t="s">
        <v>3442</v>
      </c>
      <c r="B1651" s="67" t="s">
        <v>3443</v>
      </c>
      <c r="C1651" s="67">
        <v>67</v>
      </c>
      <c r="D1651" s="67" t="s">
        <v>340</v>
      </c>
      <c r="E1651" s="71">
        <v>0.42857562674744498</v>
      </c>
      <c r="F1651" s="68">
        <v>3.88513513513514</v>
      </c>
      <c r="G1651" s="71">
        <v>0.55905056956569699</v>
      </c>
      <c r="H1651" s="68">
        <v>5.7995495495495497</v>
      </c>
      <c r="I1651" s="71">
        <v>0.54151921266112002</v>
      </c>
      <c r="J1651" s="68">
        <v>3.94144144144144</v>
      </c>
      <c r="K1651" s="71">
        <v>0.76336115327331799</v>
      </c>
      <c r="L1651" s="68">
        <v>23.8175675675676</v>
      </c>
      <c r="M1651" s="71">
        <v>0.445520742868595</v>
      </c>
      <c r="N1651" s="68">
        <v>5.2183777651729999</v>
      </c>
      <c r="O1651" s="71">
        <v>0.26200208211593901</v>
      </c>
      <c r="P1651" s="68">
        <v>43.667621776504298</v>
      </c>
      <c r="Q1651" s="71">
        <v>0</v>
      </c>
      <c r="R1651" s="68">
        <v>33.229329173166903</v>
      </c>
    </row>
    <row r="1652" spans="1:18" x14ac:dyDescent="0.2">
      <c r="A1652" s="141" t="s">
        <v>3444</v>
      </c>
      <c r="B1652" s="67" t="s">
        <v>3445</v>
      </c>
      <c r="C1652" s="67">
        <v>67</v>
      </c>
      <c r="D1652" s="67" t="s">
        <v>340</v>
      </c>
      <c r="E1652" s="71">
        <v>0.52243802833737496</v>
      </c>
      <c r="F1652" s="68">
        <v>9.5157657657657708</v>
      </c>
      <c r="G1652" s="71">
        <v>0.65959480457285402</v>
      </c>
      <c r="H1652" s="68">
        <v>12.612612612612599</v>
      </c>
      <c r="I1652" s="71">
        <v>0.63226396524250095</v>
      </c>
      <c r="J1652" s="68">
        <v>10.754504504504499</v>
      </c>
      <c r="K1652" s="71">
        <v>0.79958532758909495</v>
      </c>
      <c r="L1652" s="68">
        <v>30.968468468468501</v>
      </c>
      <c r="M1652" s="71">
        <v>0.67933729708063295</v>
      </c>
      <c r="N1652" s="68">
        <v>17.6971072036302</v>
      </c>
      <c r="O1652" s="71">
        <v>0.363846775539165</v>
      </c>
      <c r="P1652" s="68">
        <v>55.644699140401102</v>
      </c>
      <c r="Q1652" s="71">
        <v>0</v>
      </c>
      <c r="R1652" s="68">
        <v>33.229329173166903</v>
      </c>
    </row>
    <row r="1653" spans="1:18" x14ac:dyDescent="0.2">
      <c r="A1653" s="141" t="s">
        <v>3446</v>
      </c>
      <c r="B1653" s="67" t="s">
        <v>3447</v>
      </c>
      <c r="C1653" s="67">
        <v>67</v>
      </c>
      <c r="D1653" s="67" t="s">
        <v>340</v>
      </c>
      <c r="E1653" s="71">
        <v>0.55416686313237395</v>
      </c>
      <c r="F1653" s="68">
        <v>14.1891891891892</v>
      </c>
      <c r="G1653" s="71">
        <v>0.754730039834132</v>
      </c>
      <c r="H1653" s="68">
        <v>38.569819819819799</v>
      </c>
      <c r="I1653" s="71">
        <v>0.69336094206717303</v>
      </c>
      <c r="J1653" s="68">
        <v>21.565315315315299</v>
      </c>
      <c r="K1653" s="71">
        <v>0.73526941791321998</v>
      </c>
      <c r="L1653" s="68">
        <v>18.637387387387399</v>
      </c>
      <c r="M1653" s="71">
        <v>0.75282249983298799</v>
      </c>
      <c r="N1653" s="68">
        <v>32.331253545093602</v>
      </c>
      <c r="O1653" s="71">
        <v>0.388818279146732</v>
      </c>
      <c r="P1653" s="68">
        <v>58.338108882521503</v>
      </c>
      <c r="Q1653" s="71">
        <v>0</v>
      </c>
      <c r="R1653" s="68">
        <v>33.229329173166903</v>
      </c>
    </row>
    <row r="1654" spans="1:18" x14ac:dyDescent="0.2">
      <c r="A1654" s="141" t="s">
        <v>3448</v>
      </c>
      <c r="B1654" s="67" t="s">
        <v>3449</v>
      </c>
      <c r="C1654" s="67">
        <v>45</v>
      </c>
      <c r="D1654" s="67" t="s">
        <v>340</v>
      </c>
      <c r="E1654" s="71">
        <v>0.73991185782557201</v>
      </c>
      <c r="F1654" s="68">
        <v>67.849099099099107</v>
      </c>
      <c r="G1654" s="71">
        <v>0.78980225156587103</v>
      </c>
      <c r="H1654" s="68">
        <v>55.912162162162197</v>
      </c>
      <c r="I1654" s="71">
        <v>0.74362075828371399</v>
      </c>
      <c r="J1654" s="68">
        <v>36.599099099099099</v>
      </c>
      <c r="K1654" s="71">
        <v>0.80780796725868298</v>
      </c>
      <c r="L1654" s="68">
        <v>32.826576576576599</v>
      </c>
      <c r="M1654" s="71">
        <v>0.76618344578796205</v>
      </c>
      <c r="N1654" s="68">
        <v>35.337492909812802</v>
      </c>
      <c r="O1654" s="71">
        <v>0.33205672405719999</v>
      </c>
      <c r="P1654" s="68">
        <v>51.690544412607501</v>
      </c>
      <c r="Q1654" s="71">
        <v>1</v>
      </c>
      <c r="R1654" s="68">
        <v>100</v>
      </c>
    </row>
    <row r="1655" spans="1:18" x14ac:dyDescent="0.2">
      <c r="A1655" s="141" t="s">
        <v>3450</v>
      </c>
      <c r="B1655" s="67" t="s">
        <v>3451</v>
      </c>
      <c r="C1655" s="67">
        <v>67</v>
      </c>
      <c r="D1655" s="67" t="s">
        <v>340</v>
      </c>
      <c r="E1655" s="71">
        <v>0.52545985714107402</v>
      </c>
      <c r="F1655" s="68">
        <v>9.8536036036036005</v>
      </c>
      <c r="G1655" s="71">
        <v>0.71267029182542796</v>
      </c>
      <c r="H1655" s="68">
        <v>23.536036036035998</v>
      </c>
      <c r="I1655" s="71">
        <v>0.62066034369259804</v>
      </c>
      <c r="J1655" s="68">
        <v>9.4031531531531503</v>
      </c>
      <c r="K1655" s="71">
        <v>0.85554057865879296</v>
      </c>
      <c r="L1655" s="68">
        <v>45.889639639639597</v>
      </c>
      <c r="M1655" s="71">
        <v>0.67265682410314598</v>
      </c>
      <c r="N1655" s="68">
        <v>16.5626772546795</v>
      </c>
      <c r="O1655" s="71">
        <v>0.29123110456647799</v>
      </c>
      <c r="P1655" s="68">
        <v>47.335243553008603</v>
      </c>
      <c r="Q1655" s="71">
        <v>0</v>
      </c>
      <c r="R1655" s="68">
        <v>33.229329173166903</v>
      </c>
    </row>
    <row r="1656" spans="1:18" x14ac:dyDescent="0.2">
      <c r="A1656" s="141" t="s">
        <v>3452</v>
      </c>
      <c r="B1656" s="67" t="s">
        <v>3453</v>
      </c>
      <c r="C1656" s="67">
        <v>67</v>
      </c>
      <c r="D1656" s="67" t="s">
        <v>340</v>
      </c>
      <c r="E1656" s="71">
        <v>0.42909248558007002</v>
      </c>
      <c r="F1656" s="68">
        <v>3.9977477477477499</v>
      </c>
      <c r="G1656" s="71">
        <v>0.48187572887503599</v>
      </c>
      <c r="H1656" s="68">
        <v>3.6599099099099099</v>
      </c>
      <c r="I1656" s="71">
        <v>0.50329294505028199</v>
      </c>
      <c r="J1656" s="68">
        <v>2.7027027027027</v>
      </c>
      <c r="K1656" s="71">
        <v>0.83205413914761295</v>
      </c>
      <c r="L1656" s="68">
        <v>38.569819819819799</v>
      </c>
      <c r="M1656" s="71">
        <v>0.50898523615472002</v>
      </c>
      <c r="N1656" s="68">
        <v>6.5796937039137804</v>
      </c>
      <c r="O1656" s="71">
        <v>0.248346864252767</v>
      </c>
      <c r="P1656" s="68">
        <v>41.604584527220602</v>
      </c>
      <c r="Q1656" s="71">
        <v>0</v>
      </c>
      <c r="R1656" s="68">
        <v>33.229329173166903</v>
      </c>
    </row>
    <row r="1657" spans="1:18" x14ac:dyDescent="0.2">
      <c r="A1657" s="141" t="s">
        <v>3454</v>
      </c>
      <c r="B1657" s="67" t="s">
        <v>3455</v>
      </c>
      <c r="C1657" s="67">
        <v>67</v>
      </c>
      <c r="D1657" s="67" t="s">
        <v>340</v>
      </c>
      <c r="E1657" s="71">
        <v>0.54295862657405303</v>
      </c>
      <c r="F1657" s="68">
        <v>12.1621621621622</v>
      </c>
      <c r="G1657" s="71">
        <v>0.70419521588284295</v>
      </c>
      <c r="H1657" s="68">
        <v>20.608108108108102</v>
      </c>
      <c r="I1657" s="71">
        <v>0.66502798088621295</v>
      </c>
      <c r="J1657" s="68">
        <v>15.6531531531532</v>
      </c>
      <c r="K1657" s="71">
        <v>0.86604845469629299</v>
      </c>
      <c r="L1657" s="68">
        <v>49.718468468468501</v>
      </c>
      <c r="M1657" s="71">
        <v>0.71607989845681097</v>
      </c>
      <c r="N1657" s="68">
        <v>23.652864435621101</v>
      </c>
      <c r="O1657" s="71">
        <v>0.30640020952215902</v>
      </c>
      <c r="P1657" s="68">
        <v>48.882521489971303</v>
      </c>
      <c r="Q1657" s="71">
        <v>0</v>
      </c>
      <c r="R1657" s="68">
        <v>33.229329173166903</v>
      </c>
    </row>
    <row r="1658" spans="1:18" x14ac:dyDescent="0.2">
      <c r="A1658" s="141" t="s">
        <v>3456</v>
      </c>
      <c r="B1658" s="67" t="s">
        <v>3457</v>
      </c>
      <c r="C1658" s="67">
        <v>45</v>
      </c>
      <c r="D1658" s="67" t="s">
        <v>340</v>
      </c>
      <c r="E1658" s="71">
        <v>0.61318500457137004</v>
      </c>
      <c r="F1658" s="68">
        <v>28.7725225225225</v>
      </c>
      <c r="G1658" s="71">
        <v>0.78263936050430905</v>
      </c>
      <c r="H1658" s="68">
        <v>52.702702702702702</v>
      </c>
      <c r="I1658" s="71">
        <v>0.73035699614486704</v>
      </c>
      <c r="J1658" s="68">
        <v>32.319819819819799</v>
      </c>
      <c r="K1658" s="71">
        <v>0.89254475535154199</v>
      </c>
      <c r="L1658" s="68">
        <v>60.867117117117097</v>
      </c>
      <c r="M1658" s="71">
        <v>0.76952368227670498</v>
      </c>
      <c r="N1658" s="68">
        <v>36.868973340896197</v>
      </c>
      <c r="O1658" s="71">
        <v>0.50404523315079997</v>
      </c>
      <c r="P1658" s="68">
        <v>68.481375358166204</v>
      </c>
      <c r="Q1658" s="71">
        <v>0</v>
      </c>
      <c r="R1658" s="68">
        <v>33.229329173166903</v>
      </c>
    </row>
    <row r="1659" spans="1:18" x14ac:dyDescent="0.2">
      <c r="A1659" s="141" t="s">
        <v>3458</v>
      </c>
      <c r="B1659" s="67" t="s">
        <v>3459</v>
      </c>
      <c r="C1659" s="67">
        <v>67</v>
      </c>
      <c r="D1659" s="67" t="s">
        <v>340</v>
      </c>
      <c r="E1659" s="71">
        <v>0.51840672657373899</v>
      </c>
      <c r="F1659" s="68">
        <v>9.0090090090090094</v>
      </c>
      <c r="G1659" s="71">
        <v>0.67718456738885102</v>
      </c>
      <c r="H1659" s="68">
        <v>14.752252252252299</v>
      </c>
      <c r="I1659" s="71">
        <v>0.61516733501080501</v>
      </c>
      <c r="J1659" s="68">
        <v>8.3896396396396398</v>
      </c>
      <c r="K1659" s="71">
        <v>0.85444578871203003</v>
      </c>
      <c r="L1659" s="68">
        <v>45.551801801801801</v>
      </c>
      <c r="M1659" s="71">
        <v>0.63591422272696896</v>
      </c>
      <c r="N1659" s="68">
        <v>12.0249574588769</v>
      </c>
      <c r="O1659" s="71">
        <v>0.327728445603782</v>
      </c>
      <c r="P1659" s="68">
        <v>51.232091690544401</v>
      </c>
      <c r="Q1659" s="71">
        <v>0</v>
      </c>
      <c r="R1659" s="68">
        <v>33.229329173166903</v>
      </c>
    </row>
    <row r="1660" spans="1:18" x14ac:dyDescent="0.2">
      <c r="A1660" s="141" t="s">
        <v>3460</v>
      </c>
      <c r="B1660" s="67" t="s">
        <v>3461</v>
      </c>
      <c r="C1660" s="67">
        <v>67</v>
      </c>
      <c r="D1660" s="67" t="s">
        <v>340</v>
      </c>
      <c r="E1660" s="71">
        <v>0.54564489356149604</v>
      </c>
      <c r="F1660" s="68">
        <v>12.781531531531501</v>
      </c>
      <c r="G1660" s="71">
        <v>0.67271634877381403</v>
      </c>
      <c r="H1660" s="68">
        <v>14.076576576576601</v>
      </c>
      <c r="I1660" s="71">
        <v>0.61576594046474098</v>
      </c>
      <c r="J1660" s="68">
        <v>8.5585585585585608</v>
      </c>
      <c r="K1660" s="71">
        <v>0.84813787301228405</v>
      </c>
      <c r="L1660" s="68">
        <v>43.468468468468501</v>
      </c>
      <c r="M1660" s="71">
        <v>0.69603847952435005</v>
      </c>
      <c r="N1660" s="68">
        <v>20.306296086216701</v>
      </c>
      <c r="O1660" s="71">
        <v>0.44121071959378999</v>
      </c>
      <c r="P1660" s="68">
        <v>63.266475644699099</v>
      </c>
      <c r="Q1660" s="71">
        <v>0</v>
      </c>
      <c r="R1660" s="68">
        <v>33.229329173166903</v>
      </c>
    </row>
    <row r="1661" spans="1:18" x14ac:dyDescent="0.2">
      <c r="A1661" s="141" t="s">
        <v>3462</v>
      </c>
      <c r="B1661" s="67" t="s">
        <v>3463</v>
      </c>
      <c r="C1661" s="67">
        <v>67</v>
      </c>
      <c r="D1661" s="67" t="s">
        <v>340</v>
      </c>
      <c r="E1661" s="71">
        <v>0.69066334509774896</v>
      </c>
      <c r="F1661" s="68">
        <v>53.659909909909899</v>
      </c>
      <c r="G1661" s="71">
        <v>0.71295894816191197</v>
      </c>
      <c r="H1661" s="68">
        <v>23.592342342342299</v>
      </c>
      <c r="I1661" s="71">
        <v>0.62501101191569997</v>
      </c>
      <c r="J1661" s="68">
        <v>9.9099099099099099</v>
      </c>
      <c r="K1661" s="71">
        <v>0.87078790239122805</v>
      </c>
      <c r="L1661" s="68">
        <v>51.576576576576599</v>
      </c>
      <c r="M1661" s="71">
        <v>0.62923374974948199</v>
      </c>
      <c r="N1661" s="68">
        <v>11.4010209869541</v>
      </c>
      <c r="O1661" s="71">
        <v>0.30598845836816901</v>
      </c>
      <c r="P1661" s="68">
        <v>48.825214899713501</v>
      </c>
      <c r="Q1661" s="71">
        <v>1</v>
      </c>
      <c r="R1661" s="68">
        <v>100</v>
      </c>
    </row>
    <row r="1662" spans="1:18" x14ac:dyDescent="0.2">
      <c r="A1662" s="141" t="s">
        <v>3464</v>
      </c>
      <c r="B1662" s="67" t="s">
        <v>3465</v>
      </c>
      <c r="C1662" s="67">
        <v>67</v>
      </c>
      <c r="D1662" s="67" t="s">
        <v>340</v>
      </c>
      <c r="E1662" s="71">
        <v>0.59446145268059902</v>
      </c>
      <c r="F1662" s="68">
        <v>23.3671171171171</v>
      </c>
      <c r="G1662" s="71">
        <v>0.76817033517378297</v>
      </c>
      <c r="H1662" s="68">
        <v>45.326576576576599</v>
      </c>
      <c r="I1662" s="71">
        <v>0.69118044342038198</v>
      </c>
      <c r="J1662" s="68">
        <v>21.114864864864899</v>
      </c>
      <c r="K1662" s="71">
        <v>0.82653176409310503</v>
      </c>
      <c r="L1662" s="68">
        <v>37.331081081081102</v>
      </c>
      <c r="M1662" s="71">
        <v>0.69603847952435005</v>
      </c>
      <c r="N1662" s="68">
        <v>20.306296086216701</v>
      </c>
      <c r="O1662" s="71">
        <v>0.244347693871971</v>
      </c>
      <c r="P1662" s="68">
        <v>40.744985673352403</v>
      </c>
      <c r="Q1662" s="71">
        <v>0.34050000000000002</v>
      </c>
      <c r="R1662" s="68">
        <v>50.702028081123203</v>
      </c>
    </row>
    <row r="1663" spans="1:18" x14ac:dyDescent="0.2">
      <c r="A1663" s="141" t="s">
        <v>3466</v>
      </c>
      <c r="B1663" s="67" t="s">
        <v>3467</v>
      </c>
      <c r="C1663" s="67">
        <v>67</v>
      </c>
      <c r="D1663" s="67" t="s">
        <v>340</v>
      </c>
      <c r="E1663" s="71">
        <v>0.56568180653258604</v>
      </c>
      <c r="F1663" s="68">
        <v>16.722972972973</v>
      </c>
      <c r="G1663" s="71">
        <v>0.736437783836424</v>
      </c>
      <c r="H1663" s="68">
        <v>31.418918918918902</v>
      </c>
      <c r="I1663" s="71">
        <v>0.71644946681839405</v>
      </c>
      <c r="J1663" s="68">
        <v>28.3220720720721</v>
      </c>
      <c r="K1663" s="71">
        <v>0.93224484124189599</v>
      </c>
      <c r="L1663" s="68">
        <v>78.096846846846802</v>
      </c>
      <c r="M1663" s="71">
        <v>0.72944084441178403</v>
      </c>
      <c r="N1663" s="68">
        <v>26.659103800340301</v>
      </c>
      <c r="O1663" s="71">
        <v>0.279517902887016</v>
      </c>
      <c r="P1663" s="68">
        <v>46.017191977077402</v>
      </c>
      <c r="Q1663" s="71">
        <v>0</v>
      </c>
      <c r="R1663" s="68">
        <v>33.229329173166903</v>
      </c>
    </row>
    <row r="1664" spans="1:18" x14ac:dyDescent="0.2">
      <c r="A1664" s="141" t="s">
        <v>3468</v>
      </c>
      <c r="B1664" s="67" t="s">
        <v>3469</v>
      </c>
      <c r="C1664" s="67">
        <v>67</v>
      </c>
      <c r="D1664" s="67" t="s">
        <v>340</v>
      </c>
      <c r="E1664" s="71">
        <v>0.75937399243125403</v>
      </c>
      <c r="F1664" s="68">
        <v>72.9166666666667</v>
      </c>
      <c r="G1664" s="71">
        <v>0.78485084974399599</v>
      </c>
      <c r="H1664" s="68">
        <v>53.885135135135101</v>
      </c>
      <c r="I1664" s="71">
        <v>0.67287116719520801</v>
      </c>
      <c r="J1664" s="68">
        <v>17.004504504504499</v>
      </c>
      <c r="K1664" s="71">
        <v>0.89086452243761105</v>
      </c>
      <c r="L1664" s="68">
        <v>60.191441441441398</v>
      </c>
      <c r="M1664" s="71">
        <v>0.77620415525419195</v>
      </c>
      <c r="N1664" s="68">
        <v>38.287010777084497</v>
      </c>
      <c r="O1664" s="71">
        <v>0.43265325995651799</v>
      </c>
      <c r="P1664" s="68">
        <v>62.578796561604598</v>
      </c>
      <c r="Q1664" s="71">
        <v>0.99880000000000002</v>
      </c>
      <c r="R1664" s="68">
        <v>73.400936037441497</v>
      </c>
    </row>
    <row r="1665" spans="1:18" x14ac:dyDescent="0.2">
      <c r="A1665" s="141" t="s">
        <v>3470</v>
      </c>
      <c r="B1665" s="67" t="s">
        <v>3471</v>
      </c>
      <c r="C1665" s="67">
        <v>67</v>
      </c>
      <c r="D1665" s="67" t="s">
        <v>340</v>
      </c>
      <c r="E1665" s="71">
        <v>0.588575706263882</v>
      </c>
      <c r="F1665" s="68">
        <v>21.6216216216216</v>
      </c>
      <c r="G1665" s="71">
        <v>0.73024086742238803</v>
      </c>
      <c r="H1665" s="68">
        <v>28.997747747747699</v>
      </c>
      <c r="I1665" s="71">
        <v>0.70559732106512696</v>
      </c>
      <c r="J1665" s="68">
        <v>24.5495495495495</v>
      </c>
      <c r="K1665" s="71">
        <v>0.89644058380151104</v>
      </c>
      <c r="L1665" s="68">
        <v>62.387387387387399</v>
      </c>
      <c r="M1665" s="71">
        <v>0.73946155387801404</v>
      </c>
      <c r="N1665" s="68">
        <v>29.268292682926798</v>
      </c>
      <c r="O1665" s="71">
        <v>0.45501391141625303</v>
      </c>
      <c r="P1665" s="68">
        <v>64.240687679083095</v>
      </c>
      <c r="Q1665" s="71">
        <v>4.7000000000000002E-3</v>
      </c>
      <c r="R1665" s="68">
        <v>37.519500780031201</v>
      </c>
    </row>
    <row r="1666" spans="1:18" x14ac:dyDescent="0.2">
      <c r="A1666" s="141" t="s">
        <v>3472</v>
      </c>
      <c r="B1666" s="67" t="s">
        <v>3473</v>
      </c>
      <c r="C1666" s="67">
        <v>67</v>
      </c>
      <c r="D1666" s="67" t="s">
        <v>340</v>
      </c>
      <c r="E1666" s="71">
        <v>0.60917033747027605</v>
      </c>
      <c r="F1666" s="68">
        <v>27.308558558558602</v>
      </c>
      <c r="G1666" s="71">
        <v>0.779279956398791</v>
      </c>
      <c r="H1666" s="68">
        <v>51.126126126126103</v>
      </c>
      <c r="I1666" s="71">
        <v>0.69794974972653601</v>
      </c>
      <c r="J1666" s="68">
        <v>22.353603603603599</v>
      </c>
      <c r="K1666" s="71">
        <v>0.88154686116575298</v>
      </c>
      <c r="L1666" s="68">
        <v>55.630630630630598</v>
      </c>
      <c r="M1666" s="71">
        <v>0.73946155387801404</v>
      </c>
      <c r="N1666" s="68">
        <v>29.268292682926798</v>
      </c>
      <c r="O1666" s="71">
        <v>0.50548390365256302</v>
      </c>
      <c r="P1666" s="68">
        <v>68.710601719197697</v>
      </c>
      <c r="Q1666" s="71">
        <v>5.1299999999999998E-2</v>
      </c>
      <c r="R1666" s="68">
        <v>40.795631825272999</v>
      </c>
    </row>
    <row r="1667" spans="1:18" x14ac:dyDescent="0.2">
      <c r="A1667" s="141" t="s">
        <v>3474</v>
      </c>
      <c r="B1667" s="67" t="s">
        <v>3475</v>
      </c>
      <c r="C1667" s="67">
        <v>67</v>
      </c>
      <c r="D1667" s="67" t="s">
        <v>340</v>
      </c>
      <c r="E1667" s="71">
        <v>0.584774521671241</v>
      </c>
      <c r="F1667" s="68">
        <v>20.495495495495501</v>
      </c>
      <c r="G1667" s="71">
        <v>0.72182680895786799</v>
      </c>
      <c r="H1667" s="68">
        <v>26.126126126126099</v>
      </c>
      <c r="I1667" s="71">
        <v>0.66591360702858904</v>
      </c>
      <c r="J1667" s="68">
        <v>15.8220720720721</v>
      </c>
      <c r="K1667" s="71">
        <v>0.91110057740107997</v>
      </c>
      <c r="L1667" s="68">
        <v>68.806306306306297</v>
      </c>
      <c r="M1667" s="71">
        <v>0.77286391876544802</v>
      </c>
      <c r="N1667" s="68">
        <v>37.436188315371503</v>
      </c>
      <c r="O1667" s="71">
        <v>0.43694221787445903</v>
      </c>
      <c r="P1667" s="68">
        <v>62.979942693409697</v>
      </c>
      <c r="Q1667" s="71">
        <v>0</v>
      </c>
      <c r="R1667" s="68">
        <v>33.229329173166903</v>
      </c>
    </row>
    <row r="1668" spans="1:18" x14ac:dyDescent="0.2">
      <c r="A1668" s="141" t="s">
        <v>691</v>
      </c>
      <c r="B1668" s="67" t="s">
        <v>3476</v>
      </c>
      <c r="C1668" s="67">
        <v>67</v>
      </c>
      <c r="D1668" s="67" t="s">
        <v>340</v>
      </c>
      <c r="E1668" s="71">
        <v>0.69565235243685997</v>
      </c>
      <c r="F1668" s="68">
        <v>55.0675675675676</v>
      </c>
      <c r="G1668" s="71">
        <v>0.73572182743133296</v>
      </c>
      <c r="H1668" s="68">
        <v>31.137387387387399</v>
      </c>
      <c r="I1668" s="71">
        <v>0.64462633608298103</v>
      </c>
      <c r="J1668" s="68">
        <v>12.218468468468499</v>
      </c>
      <c r="K1668" s="71">
        <v>0.85593092256270398</v>
      </c>
      <c r="L1668" s="68">
        <v>46.114864864864899</v>
      </c>
      <c r="M1668" s="71">
        <v>0.709399425479324</v>
      </c>
      <c r="N1668" s="68">
        <v>22.5184344866705</v>
      </c>
      <c r="O1668" s="71">
        <v>0.40663560306481999</v>
      </c>
      <c r="P1668" s="68">
        <v>60.171919770773599</v>
      </c>
      <c r="Q1668" s="71">
        <v>0.8216</v>
      </c>
      <c r="R1668" s="68">
        <v>67.4726989079563</v>
      </c>
    </row>
    <row r="1669" spans="1:18" x14ac:dyDescent="0.2">
      <c r="A1669" s="141" t="s">
        <v>3477</v>
      </c>
      <c r="B1669" s="67" t="s">
        <v>3478</v>
      </c>
      <c r="C1669" s="67">
        <v>67</v>
      </c>
      <c r="D1669" s="67" t="s">
        <v>340</v>
      </c>
      <c r="E1669" s="71">
        <v>0.57789736645558198</v>
      </c>
      <c r="F1669" s="68">
        <v>19.313063063063101</v>
      </c>
      <c r="G1669" s="71">
        <v>0.74615821472371802</v>
      </c>
      <c r="H1669" s="68">
        <v>34.572072072072103</v>
      </c>
      <c r="I1669" s="71">
        <v>0.62927072001986695</v>
      </c>
      <c r="J1669" s="68">
        <v>10.360360360360399</v>
      </c>
      <c r="K1669" s="71">
        <v>0.87477091107208105</v>
      </c>
      <c r="L1669" s="68">
        <v>53.096846846846802</v>
      </c>
      <c r="M1669" s="71">
        <v>0.67265682410314598</v>
      </c>
      <c r="N1669" s="68">
        <v>16.5626772546795</v>
      </c>
      <c r="O1669" s="71">
        <v>0.54452752881467803</v>
      </c>
      <c r="P1669" s="68">
        <v>72.0916905444126</v>
      </c>
      <c r="Q1669" s="71">
        <v>0</v>
      </c>
      <c r="R1669" s="68">
        <v>33.229329173166903</v>
      </c>
    </row>
    <row r="1670" spans="1:18" x14ac:dyDescent="0.2">
      <c r="A1670" s="141" t="s">
        <v>3479</v>
      </c>
      <c r="B1670" s="67" t="s">
        <v>3480</v>
      </c>
      <c r="C1670" s="67">
        <v>67</v>
      </c>
      <c r="D1670" s="67" t="s">
        <v>340</v>
      </c>
      <c r="E1670" s="71">
        <v>0.47540521035912597</v>
      </c>
      <c r="F1670" s="68">
        <v>5.2364864864864904</v>
      </c>
      <c r="G1670" s="71">
        <v>0.61600572095334005</v>
      </c>
      <c r="H1670" s="68">
        <v>9.4594594594594597</v>
      </c>
      <c r="I1670" s="71">
        <v>0.58538032565505105</v>
      </c>
      <c r="J1670" s="68">
        <v>5.9121621621621596</v>
      </c>
      <c r="K1670" s="71">
        <v>0.82135151449191501</v>
      </c>
      <c r="L1670" s="68">
        <v>35.867117117117097</v>
      </c>
      <c r="M1670" s="71">
        <v>0.569109492952101</v>
      </c>
      <c r="N1670" s="68">
        <v>8.7351106069200206</v>
      </c>
      <c r="O1670" s="71">
        <v>0.260584208102349</v>
      </c>
      <c r="P1670" s="68">
        <v>43.438395415472797</v>
      </c>
      <c r="Q1670" s="71">
        <v>0</v>
      </c>
      <c r="R1670" s="68">
        <v>33.229329173166903</v>
      </c>
    </row>
    <row r="1671" spans="1:18" x14ac:dyDescent="0.2">
      <c r="A1671" s="141" t="s">
        <v>3481</v>
      </c>
      <c r="B1671" s="67" t="s">
        <v>3482</v>
      </c>
      <c r="C1671" s="67">
        <v>67</v>
      </c>
      <c r="D1671" s="67" t="s">
        <v>340</v>
      </c>
      <c r="E1671" s="71">
        <v>0.467766656447972</v>
      </c>
      <c r="F1671" s="68">
        <v>4.89864864864865</v>
      </c>
      <c r="G1671" s="71">
        <v>0.61374091382510598</v>
      </c>
      <c r="H1671" s="68">
        <v>9.1216216216216193</v>
      </c>
      <c r="I1671" s="71">
        <v>0.56648988249342602</v>
      </c>
      <c r="J1671" s="68">
        <v>4.89864864864865</v>
      </c>
      <c r="K1671" s="71">
        <v>0.82318638854260895</v>
      </c>
      <c r="L1671" s="68">
        <v>36.430180180180201</v>
      </c>
      <c r="M1671" s="71">
        <v>0.52234618210969297</v>
      </c>
      <c r="N1671" s="68">
        <v>7.0901871809415802</v>
      </c>
      <c r="O1671" s="71">
        <v>0.280836571716997</v>
      </c>
      <c r="P1671" s="68">
        <v>46.189111747851001</v>
      </c>
      <c r="Q1671" s="71">
        <v>0</v>
      </c>
      <c r="R1671" s="68">
        <v>33.229329173166903</v>
      </c>
    </row>
    <row r="1672" spans="1:18" x14ac:dyDescent="0.2">
      <c r="A1672" s="141" t="s">
        <v>3483</v>
      </c>
      <c r="B1672" s="67" t="s">
        <v>3484</v>
      </c>
      <c r="C1672" s="67">
        <v>67</v>
      </c>
      <c r="D1672" s="67" t="s">
        <v>340</v>
      </c>
      <c r="E1672" s="71">
        <v>0.74264034484345098</v>
      </c>
      <c r="F1672" s="68">
        <v>68.806306306306297</v>
      </c>
      <c r="G1672" s="71">
        <v>0.76164125935674698</v>
      </c>
      <c r="H1672" s="68">
        <v>42.454954954954999</v>
      </c>
      <c r="I1672" s="71">
        <v>0.68816932142988296</v>
      </c>
      <c r="J1672" s="68">
        <v>19.763513513513502</v>
      </c>
      <c r="K1672" s="71">
        <v>0.79928489537275305</v>
      </c>
      <c r="L1672" s="68">
        <v>30.8558558558559</v>
      </c>
      <c r="M1672" s="71">
        <v>0.76284320929921801</v>
      </c>
      <c r="N1672" s="68">
        <v>34.543391945547398</v>
      </c>
      <c r="O1672" s="71">
        <v>0.44390338360210302</v>
      </c>
      <c r="P1672" s="68">
        <v>63.495702005730699</v>
      </c>
      <c r="Q1672" s="71">
        <v>1</v>
      </c>
      <c r="R1672" s="68">
        <v>100</v>
      </c>
    </row>
    <row r="1673" spans="1:18" x14ac:dyDescent="0.2">
      <c r="A1673" s="141" t="s">
        <v>874</v>
      </c>
      <c r="B1673" s="67" t="s">
        <v>3485</v>
      </c>
      <c r="C1673" s="67">
        <v>67</v>
      </c>
      <c r="D1673" s="67" t="s">
        <v>340</v>
      </c>
      <c r="E1673" s="71">
        <v>0.71367053600701702</v>
      </c>
      <c r="F1673" s="68">
        <v>59.853603603603602</v>
      </c>
      <c r="G1673" s="71">
        <v>0.74172719708382495</v>
      </c>
      <c r="H1673" s="68">
        <v>33.220720720720699</v>
      </c>
      <c r="I1673" s="71">
        <v>0.70190296784953798</v>
      </c>
      <c r="J1673" s="68">
        <v>23.648648648648599</v>
      </c>
      <c r="K1673" s="71">
        <v>0.78171334847684704</v>
      </c>
      <c r="L1673" s="68">
        <v>28.040540540540501</v>
      </c>
      <c r="M1673" s="71">
        <v>0.736121317389271</v>
      </c>
      <c r="N1673" s="68">
        <v>28.417470221213801</v>
      </c>
      <c r="O1673" s="71">
        <v>0.32055838524261898</v>
      </c>
      <c r="P1673" s="68">
        <v>50.429799426934103</v>
      </c>
      <c r="Q1673" s="71">
        <v>1</v>
      </c>
      <c r="R1673" s="68">
        <v>100</v>
      </c>
    </row>
    <row r="1674" spans="1:18" x14ac:dyDescent="0.2">
      <c r="A1674" s="141" t="s">
        <v>636</v>
      </c>
      <c r="B1674" s="67" t="s">
        <v>3486</v>
      </c>
      <c r="C1674" s="67">
        <v>67</v>
      </c>
      <c r="D1674" s="67" t="s">
        <v>340</v>
      </c>
      <c r="E1674" s="71">
        <v>0.53643513789459196</v>
      </c>
      <c r="F1674" s="68">
        <v>11.148648648648599</v>
      </c>
      <c r="G1674" s="71">
        <v>0.69683401644484899</v>
      </c>
      <c r="H1674" s="68">
        <v>18.693693693693699</v>
      </c>
      <c r="I1674" s="71">
        <v>0.62463750555785602</v>
      </c>
      <c r="J1674" s="68">
        <v>9.8536036036036005</v>
      </c>
      <c r="K1674" s="71">
        <v>0.80379584368517298</v>
      </c>
      <c r="L1674" s="68">
        <v>31.925675675675699</v>
      </c>
      <c r="M1674" s="71">
        <v>0.67265682410314598</v>
      </c>
      <c r="N1674" s="68">
        <v>16.5626772546795</v>
      </c>
      <c r="O1674" s="71">
        <v>0.34798663757652698</v>
      </c>
      <c r="P1674" s="68">
        <v>53.237822349570202</v>
      </c>
      <c r="Q1674" s="71">
        <v>7.2700000000000001E-2</v>
      </c>
      <c r="R1674" s="68">
        <v>41.575663026521099</v>
      </c>
    </row>
    <row r="1675" spans="1:18" x14ac:dyDescent="0.2">
      <c r="A1675" s="141" t="s">
        <v>3487</v>
      </c>
      <c r="B1675" s="67" t="s">
        <v>3488</v>
      </c>
      <c r="C1675" s="67">
        <v>67</v>
      </c>
      <c r="D1675" s="67" t="s">
        <v>340</v>
      </c>
      <c r="E1675" s="71">
        <v>0.65241108994901398</v>
      </c>
      <c r="F1675" s="68">
        <v>41.047297297297298</v>
      </c>
      <c r="G1675" s="71">
        <v>0.72675080888301902</v>
      </c>
      <c r="H1675" s="68">
        <v>27.759009009008999</v>
      </c>
      <c r="I1675" s="71">
        <v>0.60841040101036103</v>
      </c>
      <c r="J1675" s="68">
        <v>7.7702702702702702</v>
      </c>
      <c r="K1675" s="71">
        <v>0.85259120183702897</v>
      </c>
      <c r="L1675" s="68">
        <v>44.819819819819799</v>
      </c>
      <c r="M1675" s="71">
        <v>0.69937871601309398</v>
      </c>
      <c r="N1675" s="68">
        <v>20.986954055587098</v>
      </c>
      <c r="O1675" s="71">
        <v>0.374924322001566</v>
      </c>
      <c r="P1675" s="68">
        <v>56.561604584527203</v>
      </c>
      <c r="Q1675" s="71"/>
      <c r="R1675" s="68"/>
    </row>
    <row r="1676" spans="1:18" x14ac:dyDescent="0.2">
      <c r="A1676" s="141" t="s">
        <v>876</v>
      </c>
      <c r="B1676" s="67" t="s">
        <v>3489</v>
      </c>
      <c r="C1676" s="67">
        <v>67</v>
      </c>
      <c r="D1676" s="67" t="s">
        <v>340</v>
      </c>
      <c r="E1676" s="71">
        <v>0.62446025788477799</v>
      </c>
      <c r="F1676" s="68">
        <v>32.0382882882883</v>
      </c>
      <c r="G1676" s="71">
        <v>0.77986349360265295</v>
      </c>
      <c r="H1676" s="68">
        <v>51.463963963963998</v>
      </c>
      <c r="I1676" s="71">
        <v>0.71709450813726305</v>
      </c>
      <c r="J1676" s="68">
        <v>28.547297297297298</v>
      </c>
      <c r="K1676" s="71">
        <v>0.93078131235412298</v>
      </c>
      <c r="L1676" s="68">
        <v>77.139639639639597</v>
      </c>
      <c r="M1676" s="71">
        <v>0.86973077693900702</v>
      </c>
      <c r="N1676" s="68">
        <v>68.689733408961999</v>
      </c>
      <c r="O1676" s="71">
        <v>0.449291456275624</v>
      </c>
      <c r="P1676" s="68">
        <v>63.9541547277937</v>
      </c>
      <c r="Q1676" s="71">
        <v>0</v>
      </c>
      <c r="R1676" s="68">
        <v>33.229329173166903</v>
      </c>
    </row>
    <row r="1677" spans="1:18" x14ac:dyDescent="0.2">
      <c r="A1677" s="141" t="s">
        <v>3490</v>
      </c>
      <c r="B1677" s="67" t="s">
        <v>3491</v>
      </c>
      <c r="C1677" s="67">
        <v>67</v>
      </c>
      <c r="D1677" s="67" t="s">
        <v>340</v>
      </c>
      <c r="E1677" s="71">
        <v>0.62853418532296401</v>
      </c>
      <c r="F1677" s="68">
        <v>33.502252252252198</v>
      </c>
      <c r="G1677" s="71">
        <v>0.76672487755869101</v>
      </c>
      <c r="H1677" s="68">
        <v>44.594594594594597</v>
      </c>
      <c r="I1677" s="71">
        <v>0.69001584904272195</v>
      </c>
      <c r="J1677" s="68">
        <v>20.495495495495501</v>
      </c>
      <c r="K1677" s="71">
        <v>0.86594150137285597</v>
      </c>
      <c r="L1677" s="68">
        <v>49.6058558558559</v>
      </c>
      <c r="M1677" s="71">
        <v>0.81294675663036897</v>
      </c>
      <c r="N1677" s="68">
        <v>49.801474758933601</v>
      </c>
      <c r="O1677" s="71">
        <v>0.48617612733314702</v>
      </c>
      <c r="P1677" s="68">
        <v>66.8194842406877</v>
      </c>
      <c r="Q1677" s="71">
        <v>0.14940000000000001</v>
      </c>
      <c r="R1677" s="68">
        <v>45.007800312012499</v>
      </c>
    </row>
    <row r="1678" spans="1:18" x14ac:dyDescent="0.2">
      <c r="A1678" s="141" t="s">
        <v>3492</v>
      </c>
      <c r="B1678" s="67" t="s">
        <v>3493</v>
      </c>
      <c r="C1678" s="67">
        <v>67</v>
      </c>
      <c r="D1678" s="67" t="s">
        <v>340</v>
      </c>
      <c r="E1678" s="71">
        <v>0.67966517834009499</v>
      </c>
      <c r="F1678" s="68">
        <v>49.774774774774798</v>
      </c>
      <c r="G1678" s="71">
        <v>0.797021065489537</v>
      </c>
      <c r="H1678" s="68">
        <v>59.177927927927897</v>
      </c>
      <c r="I1678" s="71">
        <v>0.74247899591641997</v>
      </c>
      <c r="J1678" s="68">
        <v>36.261261261261303</v>
      </c>
      <c r="K1678" s="71">
        <v>0.95229332866759198</v>
      </c>
      <c r="L1678" s="68">
        <v>85.472972972972997</v>
      </c>
      <c r="M1678" s="71">
        <v>0.87975148640523704</v>
      </c>
      <c r="N1678" s="68">
        <v>72.036301758366406</v>
      </c>
      <c r="O1678" s="71">
        <v>0.34174619356178099</v>
      </c>
      <c r="P1678" s="68">
        <v>52.550143266475601</v>
      </c>
      <c r="Q1678" s="71">
        <v>0.36470000000000002</v>
      </c>
      <c r="R1678" s="68">
        <v>51.560062402496101</v>
      </c>
    </row>
    <row r="1679" spans="1:18" x14ac:dyDescent="0.2">
      <c r="A1679" s="141" t="s">
        <v>3494</v>
      </c>
      <c r="B1679" s="67" t="s">
        <v>3495</v>
      </c>
      <c r="C1679" s="67">
        <v>67</v>
      </c>
      <c r="D1679" s="67" t="s">
        <v>340</v>
      </c>
      <c r="E1679" s="71">
        <v>0.55046215209466198</v>
      </c>
      <c r="F1679" s="68">
        <v>13.5698198198198</v>
      </c>
      <c r="G1679" s="71">
        <v>0.71297921826808597</v>
      </c>
      <c r="H1679" s="68">
        <v>23.648648648648599</v>
      </c>
      <c r="I1679" s="71">
        <v>0.63759374553189696</v>
      </c>
      <c r="J1679" s="68">
        <v>11.4864864864865</v>
      </c>
      <c r="K1679" s="71">
        <v>0.85723221656359705</v>
      </c>
      <c r="L1679" s="68">
        <v>46.677927927927897</v>
      </c>
      <c r="M1679" s="71">
        <v>0.67265682410314598</v>
      </c>
      <c r="N1679" s="68">
        <v>16.5626772546795</v>
      </c>
      <c r="O1679" s="71">
        <v>0.37811090810124298</v>
      </c>
      <c r="P1679" s="68">
        <v>57.020057306590303</v>
      </c>
      <c r="Q1679" s="71">
        <v>4.4200000000000003E-2</v>
      </c>
      <c r="R1679" s="68">
        <v>40.405616224649002</v>
      </c>
    </row>
    <row r="1680" spans="1:18" x14ac:dyDescent="0.2">
      <c r="A1680" s="141" t="s">
        <v>982</v>
      </c>
      <c r="B1680" s="67" t="s">
        <v>3496</v>
      </c>
      <c r="C1680" s="67">
        <v>67</v>
      </c>
      <c r="D1680" s="67" t="s">
        <v>340</v>
      </c>
      <c r="E1680" s="71">
        <v>0.53553350932587696</v>
      </c>
      <c r="F1680" s="68">
        <v>11.092342342342301</v>
      </c>
      <c r="G1680" s="71">
        <v>0.754919900868813</v>
      </c>
      <c r="H1680" s="68">
        <v>38.738738738738697</v>
      </c>
      <c r="I1680" s="71">
        <v>0.64989266526385303</v>
      </c>
      <c r="J1680" s="68">
        <v>12.8378378378378</v>
      </c>
      <c r="K1680" s="71">
        <v>0.90068943149827096</v>
      </c>
      <c r="L1680" s="68">
        <v>63.963963963963998</v>
      </c>
      <c r="M1680" s="71">
        <v>0.67933729708063295</v>
      </c>
      <c r="N1680" s="68">
        <v>17.6971072036302</v>
      </c>
      <c r="O1680" s="71">
        <v>0.22836176124368801</v>
      </c>
      <c r="P1680" s="68">
        <v>37.994269340974199</v>
      </c>
      <c r="Q1680" s="71">
        <v>0</v>
      </c>
      <c r="R1680" s="68">
        <v>33.229329173166903</v>
      </c>
    </row>
    <row r="1681" spans="1:18" x14ac:dyDescent="0.2">
      <c r="A1681" s="141" t="s">
        <v>1417</v>
      </c>
      <c r="B1681" s="67" t="s">
        <v>3497</v>
      </c>
      <c r="C1681" s="67">
        <v>67</v>
      </c>
      <c r="D1681" s="67" t="s">
        <v>340</v>
      </c>
      <c r="E1681" s="71">
        <v>0.68706453415245095</v>
      </c>
      <c r="F1681" s="68">
        <v>52.421171171171203</v>
      </c>
      <c r="G1681" s="71">
        <v>0.79563076332659499</v>
      </c>
      <c r="H1681" s="68">
        <v>58.558558558558602</v>
      </c>
      <c r="I1681" s="71">
        <v>0.72427059165277596</v>
      </c>
      <c r="J1681" s="68">
        <v>30.630630630630598</v>
      </c>
      <c r="K1681" s="71">
        <v>0.92687088279769703</v>
      </c>
      <c r="L1681" s="68">
        <v>75</v>
      </c>
      <c r="M1681" s="71">
        <v>0.76284320929921801</v>
      </c>
      <c r="N1681" s="68">
        <v>34.543391945547398</v>
      </c>
      <c r="O1681" s="71">
        <v>0.47207175783841798</v>
      </c>
      <c r="P1681" s="68">
        <v>65.845272206303704</v>
      </c>
      <c r="Q1681" s="71">
        <v>0.44069999999999998</v>
      </c>
      <c r="R1681" s="68">
        <v>54.056162246489897</v>
      </c>
    </row>
    <row r="1682" spans="1:18" x14ac:dyDescent="0.2">
      <c r="A1682" s="141" t="s">
        <v>3498</v>
      </c>
      <c r="B1682" s="67" t="s">
        <v>3499</v>
      </c>
      <c r="C1682" s="67">
        <v>67</v>
      </c>
      <c r="D1682" s="67" t="s">
        <v>340</v>
      </c>
      <c r="E1682" s="71">
        <v>0.64723023385846301</v>
      </c>
      <c r="F1682" s="68">
        <v>39.5833333333333</v>
      </c>
      <c r="G1682" s="71">
        <v>0.83088520781920205</v>
      </c>
      <c r="H1682" s="68">
        <v>76.689189189189193</v>
      </c>
      <c r="I1682" s="71">
        <v>0.74154481498504898</v>
      </c>
      <c r="J1682" s="68">
        <v>35.867117117117097</v>
      </c>
      <c r="K1682" s="71">
        <v>0.94301304044259704</v>
      </c>
      <c r="L1682" s="68">
        <v>82.150900900900893</v>
      </c>
      <c r="M1682" s="71">
        <v>0.90647337831518504</v>
      </c>
      <c r="N1682" s="68">
        <v>79.9205899035735</v>
      </c>
      <c r="O1682" s="71">
        <v>0.461464961588745</v>
      </c>
      <c r="P1682" s="68">
        <v>64.985673352435498</v>
      </c>
      <c r="Q1682" s="71">
        <v>0</v>
      </c>
      <c r="R1682" s="68">
        <v>33.229329173166903</v>
      </c>
    </row>
    <row r="1683" spans="1:18" x14ac:dyDescent="0.2">
      <c r="A1683" s="141" t="s">
        <v>3500</v>
      </c>
      <c r="B1683" s="67" t="s">
        <v>3501</v>
      </c>
      <c r="C1683" s="67">
        <v>67</v>
      </c>
      <c r="D1683" s="67" t="s">
        <v>340</v>
      </c>
      <c r="E1683" s="71">
        <v>0.58265989047122202</v>
      </c>
      <c r="F1683" s="68">
        <v>20.213963963964002</v>
      </c>
      <c r="G1683" s="71">
        <v>0.70638728173304999</v>
      </c>
      <c r="H1683" s="68">
        <v>21.340090090090101</v>
      </c>
      <c r="I1683" s="71">
        <v>0.68966041827442404</v>
      </c>
      <c r="J1683" s="68">
        <v>20.213963963964002</v>
      </c>
      <c r="K1683" s="71">
        <v>0.80209868206375701</v>
      </c>
      <c r="L1683" s="68">
        <v>31.25</v>
      </c>
      <c r="M1683" s="71">
        <v>0.77286391876544802</v>
      </c>
      <c r="N1683" s="68">
        <v>37.436188315371503</v>
      </c>
      <c r="O1683" s="71">
        <v>0.47544904199065302</v>
      </c>
      <c r="P1683" s="68">
        <v>66.246418338108896</v>
      </c>
      <c r="Q1683" s="71">
        <v>4.9500000000000002E-2</v>
      </c>
      <c r="R1683" s="68">
        <v>40.561622464898598</v>
      </c>
    </row>
    <row r="1684" spans="1:18" x14ac:dyDescent="0.2">
      <c r="A1684" s="141" t="s">
        <v>3502</v>
      </c>
      <c r="B1684" s="67" t="s">
        <v>3503</v>
      </c>
      <c r="C1684" s="67">
        <v>67</v>
      </c>
      <c r="D1684" s="67" t="s">
        <v>340</v>
      </c>
      <c r="E1684" s="71">
        <v>0.492731559339605</v>
      </c>
      <c r="F1684" s="68">
        <v>6.4189189189189202</v>
      </c>
      <c r="G1684" s="71">
        <v>0.66045889892151699</v>
      </c>
      <c r="H1684" s="68">
        <v>12.7252252252252</v>
      </c>
      <c r="I1684" s="71">
        <v>0.55598780087444799</v>
      </c>
      <c r="J1684" s="68">
        <v>4.4481981981981997</v>
      </c>
      <c r="K1684" s="71">
        <v>0.80615778264855298</v>
      </c>
      <c r="L1684" s="68">
        <v>32.319819819819799</v>
      </c>
      <c r="M1684" s="71">
        <v>0.55240831050838402</v>
      </c>
      <c r="N1684" s="68">
        <v>7.9410096426545698</v>
      </c>
      <c r="O1684" s="71">
        <v>0.381376563084729</v>
      </c>
      <c r="P1684" s="68">
        <v>57.5931232091691</v>
      </c>
      <c r="Q1684" s="71">
        <v>0</v>
      </c>
      <c r="R1684" s="68">
        <v>33.229329173166903</v>
      </c>
    </row>
    <row r="1685" spans="1:18" x14ac:dyDescent="0.2">
      <c r="A1685" s="141" t="s">
        <v>3504</v>
      </c>
      <c r="B1685" s="67" t="s">
        <v>3505</v>
      </c>
      <c r="C1685" s="67">
        <v>67</v>
      </c>
      <c r="D1685" s="67" t="s">
        <v>340</v>
      </c>
      <c r="E1685" s="71">
        <v>0.57772457360582996</v>
      </c>
      <c r="F1685" s="68">
        <v>19.256756756756801</v>
      </c>
      <c r="G1685" s="71">
        <v>0.55086585918091902</v>
      </c>
      <c r="H1685" s="68">
        <v>5.4617117117117102</v>
      </c>
      <c r="I1685" s="71">
        <v>0.66305710538535301</v>
      </c>
      <c r="J1685" s="68">
        <v>15.259009009009</v>
      </c>
      <c r="K1685" s="71">
        <v>0.90592655610582495</v>
      </c>
      <c r="L1685" s="68">
        <v>66.554054054054106</v>
      </c>
      <c r="M1685" s="71">
        <v>0.77620415525419195</v>
      </c>
      <c r="N1685" s="68">
        <v>38.287010777084497</v>
      </c>
      <c r="O1685" s="71">
        <v>0.57029376570868795</v>
      </c>
      <c r="P1685" s="68">
        <v>74.326647564469894</v>
      </c>
      <c r="Q1685" s="71">
        <v>0</v>
      </c>
      <c r="R1685" s="68">
        <v>33.229329173166903</v>
      </c>
    </row>
    <row r="1686" spans="1:18" x14ac:dyDescent="0.2">
      <c r="A1686" s="141" t="s">
        <v>3506</v>
      </c>
      <c r="B1686" s="67" t="s">
        <v>3507</v>
      </c>
      <c r="C1686" s="67">
        <v>68</v>
      </c>
      <c r="D1686" s="67" t="s">
        <v>340</v>
      </c>
      <c r="E1686" s="71">
        <v>0.68827514728981898</v>
      </c>
      <c r="F1686" s="68">
        <v>52.815315315315303</v>
      </c>
      <c r="G1686" s="71">
        <v>0.57528257774559399</v>
      </c>
      <c r="H1686" s="68">
        <v>6.5315315315315301</v>
      </c>
      <c r="I1686" s="71">
        <v>0.68589553560236405</v>
      </c>
      <c r="J1686" s="68">
        <v>19.256756756756801</v>
      </c>
      <c r="K1686" s="71">
        <v>0.92612398019249398</v>
      </c>
      <c r="L1686" s="68">
        <v>74.493243243243199</v>
      </c>
      <c r="M1686" s="71">
        <v>0.73946155387801404</v>
      </c>
      <c r="N1686" s="68">
        <v>29.268292682926798</v>
      </c>
      <c r="O1686" s="71">
        <v>0.61658723632044499</v>
      </c>
      <c r="P1686" s="68">
        <v>77.249283667621796</v>
      </c>
      <c r="Q1686" s="71">
        <v>0.58630000000000004</v>
      </c>
      <c r="R1686" s="68">
        <v>60.8424336973479</v>
      </c>
    </row>
    <row r="1687" spans="1:18" x14ac:dyDescent="0.2">
      <c r="A1687" s="141" t="s">
        <v>3508</v>
      </c>
      <c r="B1687" s="67" t="s">
        <v>3509</v>
      </c>
      <c r="C1687" s="67">
        <v>67</v>
      </c>
      <c r="D1687" s="67" t="s">
        <v>340</v>
      </c>
      <c r="E1687" s="71">
        <v>0.66630265544296696</v>
      </c>
      <c r="F1687" s="68">
        <v>45.664414414414402</v>
      </c>
      <c r="G1687" s="71">
        <v>0.54906098258156799</v>
      </c>
      <c r="H1687" s="68">
        <v>5.4054054054054097</v>
      </c>
      <c r="I1687" s="71">
        <v>0.69114162146328995</v>
      </c>
      <c r="J1687" s="68">
        <v>21.002252252252301</v>
      </c>
      <c r="K1687" s="71">
        <v>0.92284096266460602</v>
      </c>
      <c r="L1687" s="68">
        <v>73.141891891891902</v>
      </c>
      <c r="M1687" s="71">
        <v>0.69937871601309398</v>
      </c>
      <c r="N1687" s="68">
        <v>20.986954055587098</v>
      </c>
      <c r="O1687" s="71">
        <v>0.49649364993524697</v>
      </c>
      <c r="P1687" s="68">
        <v>67.449856733524399</v>
      </c>
      <c r="Q1687" s="71">
        <v>0.63890000000000002</v>
      </c>
      <c r="R1687" s="68">
        <v>62.324492979719203</v>
      </c>
    </row>
    <row r="1688" spans="1:18" x14ac:dyDescent="0.2">
      <c r="A1688" s="141" t="s">
        <v>3510</v>
      </c>
      <c r="B1688" s="67" t="s">
        <v>3511</v>
      </c>
      <c r="C1688" s="67">
        <v>67</v>
      </c>
      <c r="D1688" s="67" t="s">
        <v>340</v>
      </c>
      <c r="E1688" s="71">
        <v>0.72911172606712504</v>
      </c>
      <c r="F1688" s="68">
        <v>64.808558558558602</v>
      </c>
      <c r="G1688" s="71">
        <v>0.74983698737692595</v>
      </c>
      <c r="H1688" s="68">
        <v>36.599099099099099</v>
      </c>
      <c r="I1688" s="71">
        <v>0.65271762543380296</v>
      </c>
      <c r="J1688" s="68">
        <v>13.231981981982001</v>
      </c>
      <c r="K1688" s="71">
        <v>0.89075946470924305</v>
      </c>
      <c r="L1688" s="68">
        <v>60.078828828828797</v>
      </c>
      <c r="M1688" s="71">
        <v>0.77954439174293499</v>
      </c>
      <c r="N1688" s="68">
        <v>39.364719228587603</v>
      </c>
      <c r="O1688" s="71">
        <v>0.57270016107271604</v>
      </c>
      <c r="P1688" s="68">
        <v>74.555873925501402</v>
      </c>
      <c r="Q1688" s="71"/>
      <c r="R1688" s="68"/>
    </row>
    <row r="1689" spans="1:18" x14ac:dyDescent="0.2">
      <c r="A1689" s="141" t="s">
        <v>3512</v>
      </c>
      <c r="B1689" s="67" t="s">
        <v>3513</v>
      </c>
      <c r="C1689" s="67">
        <v>67</v>
      </c>
      <c r="D1689" s="67" t="s">
        <v>340</v>
      </c>
      <c r="E1689" s="71">
        <v>0.77765799932051405</v>
      </c>
      <c r="F1689" s="68">
        <v>79.222972972972997</v>
      </c>
      <c r="G1689" s="71">
        <v>0.74957455821192798</v>
      </c>
      <c r="H1689" s="68">
        <v>36.3175675675676</v>
      </c>
      <c r="I1689" s="71">
        <v>0.67228267257358298</v>
      </c>
      <c r="J1689" s="68">
        <v>16.722972972973</v>
      </c>
      <c r="K1689" s="71">
        <v>0.91324855199063604</v>
      </c>
      <c r="L1689" s="68">
        <v>69.819819819819799</v>
      </c>
      <c r="M1689" s="71">
        <v>0.75616273632173103</v>
      </c>
      <c r="N1689" s="68">
        <v>33.068633011911501</v>
      </c>
      <c r="O1689" s="71">
        <v>0.57467947682520804</v>
      </c>
      <c r="P1689" s="68">
        <v>74.842406876790804</v>
      </c>
      <c r="Q1689" s="71">
        <v>1</v>
      </c>
      <c r="R1689" s="68">
        <v>100</v>
      </c>
    </row>
    <row r="1690" spans="1:18" x14ac:dyDescent="0.2">
      <c r="A1690" s="141" t="s">
        <v>3514</v>
      </c>
      <c r="B1690" s="67" t="s">
        <v>3515</v>
      </c>
      <c r="C1690" s="67">
        <v>67</v>
      </c>
      <c r="D1690" s="67" t="s">
        <v>340</v>
      </c>
      <c r="E1690" s="71">
        <v>0.57749305873059098</v>
      </c>
      <c r="F1690" s="68">
        <v>19.1441441441441</v>
      </c>
      <c r="G1690" s="71">
        <v>0.72591951919657205</v>
      </c>
      <c r="H1690" s="68">
        <v>27.5337837837838</v>
      </c>
      <c r="I1690" s="71">
        <v>0.59372011921654999</v>
      </c>
      <c r="J1690" s="68">
        <v>6.3626126126126099</v>
      </c>
      <c r="K1690" s="71">
        <v>0.83018821573144097</v>
      </c>
      <c r="L1690" s="68">
        <v>38.119369369369402</v>
      </c>
      <c r="M1690" s="71">
        <v>0.72944084441178403</v>
      </c>
      <c r="N1690" s="68">
        <v>26.659103800340301</v>
      </c>
      <c r="O1690" s="71">
        <v>0.58188965382719804</v>
      </c>
      <c r="P1690" s="68">
        <v>75.530085959885398</v>
      </c>
      <c r="Q1690" s="71">
        <v>3.8E-3</v>
      </c>
      <c r="R1690" s="68">
        <v>36.661466458658303</v>
      </c>
    </row>
    <row r="1691" spans="1:18" x14ac:dyDescent="0.2">
      <c r="A1691" s="141" t="s">
        <v>3516</v>
      </c>
      <c r="B1691" s="67" t="s">
        <v>3517</v>
      </c>
      <c r="C1691" s="67">
        <v>67</v>
      </c>
      <c r="D1691" s="67" t="s">
        <v>340</v>
      </c>
      <c r="E1691" s="71">
        <v>0.71391271214466601</v>
      </c>
      <c r="F1691" s="68">
        <v>59.909909909909899</v>
      </c>
      <c r="G1691" s="71">
        <v>0.70250273838580601</v>
      </c>
      <c r="H1691" s="68">
        <v>19.9887387387387</v>
      </c>
      <c r="I1691" s="71">
        <v>0.63188546995344297</v>
      </c>
      <c r="J1691" s="68">
        <v>10.6418918918919</v>
      </c>
      <c r="K1691" s="71">
        <v>0.85255344757097096</v>
      </c>
      <c r="L1691" s="68">
        <v>44.763513513513502</v>
      </c>
      <c r="M1691" s="71">
        <v>0.70271895250183702</v>
      </c>
      <c r="N1691" s="68">
        <v>21.3840045377198</v>
      </c>
      <c r="O1691" s="71">
        <v>0.50561566445593797</v>
      </c>
      <c r="P1691" s="68">
        <v>68.767908309455606</v>
      </c>
      <c r="Q1691" s="71">
        <v>0.88819999999999999</v>
      </c>
      <c r="R1691" s="68">
        <v>68.486739469578794</v>
      </c>
    </row>
    <row r="1692" spans="1:18" x14ac:dyDescent="0.2">
      <c r="A1692" s="141" t="s">
        <v>3518</v>
      </c>
      <c r="B1692" s="67" t="s">
        <v>3519</v>
      </c>
      <c r="C1692" s="67">
        <v>67</v>
      </c>
      <c r="D1692" s="67" t="s">
        <v>340</v>
      </c>
      <c r="E1692" s="71">
        <v>0.65382338378475302</v>
      </c>
      <c r="F1692" s="68">
        <v>41.891891891891902</v>
      </c>
      <c r="G1692" s="71">
        <v>0.73943860111408499</v>
      </c>
      <c r="H1692" s="68">
        <v>32.4324324324324</v>
      </c>
      <c r="I1692" s="71">
        <v>0.63154951580590402</v>
      </c>
      <c r="J1692" s="68">
        <v>10.5855855855856</v>
      </c>
      <c r="K1692" s="71">
        <v>0.88424079892809404</v>
      </c>
      <c r="L1692" s="68">
        <v>56.981981981982003</v>
      </c>
      <c r="M1692" s="71">
        <v>0.70605918899058095</v>
      </c>
      <c r="N1692" s="68">
        <v>21.837776517300099</v>
      </c>
      <c r="O1692" s="71">
        <v>0.47555219786985398</v>
      </c>
      <c r="P1692" s="68">
        <v>66.303724928366805</v>
      </c>
      <c r="Q1692" s="71">
        <v>0.48609999999999998</v>
      </c>
      <c r="R1692" s="68">
        <v>55.616224648985998</v>
      </c>
    </row>
    <row r="1693" spans="1:18" x14ac:dyDescent="0.2">
      <c r="A1693" s="141" t="s">
        <v>3520</v>
      </c>
      <c r="B1693" s="67" t="s">
        <v>3521</v>
      </c>
      <c r="C1693" s="67">
        <v>67</v>
      </c>
      <c r="D1693" s="67" t="s">
        <v>340</v>
      </c>
      <c r="E1693" s="71">
        <v>0.53644583946249202</v>
      </c>
      <c r="F1693" s="68">
        <v>11.204954954954999</v>
      </c>
      <c r="G1693" s="71">
        <v>0.70316726624651804</v>
      </c>
      <c r="H1693" s="68">
        <v>20.213963963964002</v>
      </c>
      <c r="I1693" s="71">
        <v>0.62451046843694502</v>
      </c>
      <c r="J1693" s="68">
        <v>9.7972972972973</v>
      </c>
      <c r="K1693" s="71">
        <v>0.75212582600736</v>
      </c>
      <c r="L1693" s="68">
        <v>21.396396396396401</v>
      </c>
      <c r="M1693" s="71">
        <v>0.67265682410314598</v>
      </c>
      <c r="N1693" s="68">
        <v>16.5626772546795</v>
      </c>
      <c r="O1693" s="71">
        <v>0.466214651980981</v>
      </c>
      <c r="P1693" s="68">
        <v>65.444126074498598</v>
      </c>
      <c r="Q1693" s="71">
        <v>0</v>
      </c>
      <c r="R1693" s="68">
        <v>33.229329173166903</v>
      </c>
    </row>
    <row r="1694" spans="1:18" x14ac:dyDescent="0.2">
      <c r="A1694" s="141" t="s">
        <v>3522</v>
      </c>
      <c r="B1694" s="67" t="s">
        <v>3523</v>
      </c>
      <c r="C1694" s="67">
        <v>67</v>
      </c>
      <c r="D1694" s="67" t="s">
        <v>340</v>
      </c>
      <c r="E1694" s="71">
        <v>0.68907933106569197</v>
      </c>
      <c r="F1694" s="68">
        <v>53.040540540540498</v>
      </c>
      <c r="G1694" s="71">
        <v>0.770028457061534</v>
      </c>
      <c r="H1694" s="68">
        <v>46.283783783783797</v>
      </c>
      <c r="I1694" s="71">
        <v>0.64109192533808401</v>
      </c>
      <c r="J1694" s="68">
        <v>11.8243243243243</v>
      </c>
      <c r="K1694" s="71">
        <v>0.880588921937558</v>
      </c>
      <c r="L1694" s="68">
        <v>55.349099099099099</v>
      </c>
      <c r="M1694" s="71">
        <v>0.79290533769790905</v>
      </c>
      <c r="N1694" s="68">
        <v>43.448667044810001</v>
      </c>
      <c r="O1694" s="71">
        <v>0.56786134435906799</v>
      </c>
      <c r="P1694" s="68">
        <v>73.925501432664802</v>
      </c>
      <c r="Q1694" s="71">
        <v>0.48199999999999998</v>
      </c>
      <c r="R1694" s="68">
        <v>55.3042121684867</v>
      </c>
    </row>
    <row r="1695" spans="1:18" x14ac:dyDescent="0.2">
      <c r="A1695" s="141" t="s">
        <v>3524</v>
      </c>
      <c r="B1695" s="67" t="s">
        <v>3525</v>
      </c>
      <c r="C1695" s="67">
        <v>67</v>
      </c>
      <c r="D1695" s="67" t="s">
        <v>340</v>
      </c>
      <c r="E1695" s="71">
        <v>0.67023513623631403</v>
      </c>
      <c r="F1695" s="68">
        <v>46.903153153153198</v>
      </c>
      <c r="G1695" s="71">
        <v>0.76666575221892996</v>
      </c>
      <c r="H1695" s="68">
        <v>44.5382882882883</v>
      </c>
      <c r="I1695" s="71">
        <v>0.69554036112501505</v>
      </c>
      <c r="J1695" s="68">
        <v>22.1283783783784</v>
      </c>
      <c r="K1695" s="71">
        <v>0.89365585336027198</v>
      </c>
      <c r="L1695" s="68">
        <v>61.430180180180201</v>
      </c>
      <c r="M1695" s="71">
        <v>0.80292604716413896</v>
      </c>
      <c r="N1695" s="68">
        <v>46.965399886557002</v>
      </c>
      <c r="O1695" s="71">
        <v>0.46512280354952701</v>
      </c>
      <c r="P1695" s="68">
        <v>65.214899713467005</v>
      </c>
      <c r="Q1695" s="71">
        <v>0.39750000000000002</v>
      </c>
      <c r="R1695" s="68">
        <v>52.964118564742598</v>
      </c>
    </row>
    <row r="1696" spans="1:18" x14ac:dyDescent="0.2">
      <c r="A1696" s="141" t="s">
        <v>2223</v>
      </c>
      <c r="B1696" s="67" t="s">
        <v>3526</v>
      </c>
      <c r="C1696" s="67">
        <v>68</v>
      </c>
      <c r="D1696" s="67" t="s">
        <v>340</v>
      </c>
      <c r="E1696" s="71">
        <v>0.61076735415475103</v>
      </c>
      <c r="F1696" s="68">
        <v>28.040540540540501</v>
      </c>
      <c r="G1696" s="71">
        <v>0.60218931139362097</v>
      </c>
      <c r="H1696" s="68">
        <v>7.9954954954954998</v>
      </c>
      <c r="I1696" s="71">
        <v>0.76802745492229596</v>
      </c>
      <c r="J1696" s="68">
        <v>45.4391891891892</v>
      </c>
      <c r="K1696" s="71">
        <v>0.91310792402701102</v>
      </c>
      <c r="L1696" s="68">
        <v>69.763513513513502</v>
      </c>
      <c r="M1696" s="71">
        <v>0.72944084441178403</v>
      </c>
      <c r="N1696" s="68">
        <v>26.659103800340301</v>
      </c>
      <c r="O1696" s="71">
        <v>0.65183859017379298</v>
      </c>
      <c r="P1696" s="68">
        <v>79.426934097421196</v>
      </c>
      <c r="Q1696" s="71">
        <v>0</v>
      </c>
      <c r="R1696" s="68">
        <v>33.229329173166903</v>
      </c>
    </row>
    <row r="1697" spans="1:18" x14ac:dyDescent="0.2">
      <c r="A1697" s="141" t="s">
        <v>3527</v>
      </c>
      <c r="B1697" s="67" t="s">
        <v>3528</v>
      </c>
      <c r="C1697" s="67">
        <v>68</v>
      </c>
      <c r="D1697" s="67" t="s">
        <v>340</v>
      </c>
      <c r="E1697" s="71">
        <v>0.77715353027560596</v>
      </c>
      <c r="F1697" s="68">
        <v>78.997747747747795</v>
      </c>
      <c r="G1697" s="71">
        <v>0.61129767579095295</v>
      </c>
      <c r="H1697" s="68">
        <v>8.8400900900900901</v>
      </c>
      <c r="I1697" s="71">
        <v>0.77175376932265305</v>
      </c>
      <c r="J1697" s="68">
        <v>46.959459459459502</v>
      </c>
      <c r="K1697" s="71">
        <v>0.95234713522784997</v>
      </c>
      <c r="L1697" s="68">
        <v>85.585585585585605</v>
      </c>
      <c r="M1697" s="71">
        <v>0.79624557418665198</v>
      </c>
      <c r="N1697" s="68">
        <v>44.753261486103199</v>
      </c>
      <c r="O1697" s="71">
        <v>0.53127702712553104</v>
      </c>
      <c r="P1697" s="68">
        <v>71.0028653295129</v>
      </c>
      <c r="Q1697" s="71">
        <v>1</v>
      </c>
      <c r="R1697" s="68">
        <v>100</v>
      </c>
    </row>
    <row r="1698" spans="1:18" x14ac:dyDescent="0.2">
      <c r="A1698" s="141" t="s">
        <v>3529</v>
      </c>
      <c r="B1698" s="67" t="s">
        <v>3530</v>
      </c>
      <c r="C1698" s="67">
        <v>68</v>
      </c>
      <c r="D1698" s="67" t="s">
        <v>340</v>
      </c>
      <c r="E1698" s="71">
        <v>0.78431491480744497</v>
      </c>
      <c r="F1698" s="68">
        <v>80.405405405405403</v>
      </c>
      <c r="G1698" s="71">
        <v>0.61412106948604905</v>
      </c>
      <c r="H1698" s="68">
        <v>9.2342342342342292</v>
      </c>
      <c r="I1698" s="71">
        <v>0.78540052897631696</v>
      </c>
      <c r="J1698" s="68">
        <v>51.914414414414402</v>
      </c>
      <c r="K1698" s="71">
        <v>0.91037814008408102</v>
      </c>
      <c r="L1698" s="68">
        <v>68.355855855855907</v>
      </c>
      <c r="M1698" s="71">
        <v>0.82964793907408696</v>
      </c>
      <c r="N1698" s="68">
        <v>55.700510493476997</v>
      </c>
      <c r="O1698" s="71">
        <v>0.56634181122413296</v>
      </c>
      <c r="P1698" s="68">
        <v>73.696275071633195</v>
      </c>
      <c r="Q1698" s="71">
        <v>1</v>
      </c>
      <c r="R1698" s="68">
        <v>100</v>
      </c>
    </row>
    <row r="1699" spans="1:18" x14ac:dyDescent="0.2">
      <c r="A1699" s="141" t="s">
        <v>3531</v>
      </c>
      <c r="B1699" s="67" t="s">
        <v>3532</v>
      </c>
      <c r="C1699" s="67">
        <v>45</v>
      </c>
      <c r="D1699" s="67" t="s">
        <v>340</v>
      </c>
      <c r="E1699" s="71">
        <v>0.66345692787372601</v>
      </c>
      <c r="F1699" s="68">
        <v>44.481981981982003</v>
      </c>
      <c r="G1699" s="71">
        <v>0.74964513574469005</v>
      </c>
      <c r="H1699" s="68">
        <v>36.373873873873897</v>
      </c>
      <c r="I1699" s="71">
        <v>0.80466544127608197</v>
      </c>
      <c r="J1699" s="68">
        <v>58.671171171171203</v>
      </c>
      <c r="K1699" s="71">
        <v>0.96556191511306999</v>
      </c>
      <c r="L1699" s="68">
        <v>90.709459459459495</v>
      </c>
      <c r="M1699" s="71">
        <v>0.73946155387801404</v>
      </c>
      <c r="N1699" s="68">
        <v>29.268292682926798</v>
      </c>
      <c r="O1699" s="71">
        <v>0.18150752123049799</v>
      </c>
      <c r="P1699" s="68">
        <v>27.277936962750701</v>
      </c>
      <c r="Q1699" s="71">
        <v>0.53990000000000005</v>
      </c>
      <c r="R1699" s="68">
        <v>59.360374414976597</v>
      </c>
    </row>
    <row r="1700" spans="1:18" x14ac:dyDescent="0.2">
      <c r="A1700" s="141" t="s">
        <v>3533</v>
      </c>
      <c r="B1700" s="67" t="s">
        <v>3534</v>
      </c>
      <c r="C1700" s="67">
        <v>45</v>
      </c>
      <c r="D1700" s="67" t="s">
        <v>340</v>
      </c>
      <c r="E1700" s="71">
        <v>0.728218156022166</v>
      </c>
      <c r="F1700" s="68">
        <v>64.301801801801801</v>
      </c>
      <c r="G1700" s="71">
        <v>0.77142856214787703</v>
      </c>
      <c r="H1700" s="68">
        <v>46.959459459459502</v>
      </c>
      <c r="I1700" s="71">
        <v>0.781700581109537</v>
      </c>
      <c r="J1700" s="68">
        <v>50.112612612612601</v>
      </c>
      <c r="K1700" s="71">
        <v>0.88207454457059398</v>
      </c>
      <c r="L1700" s="68">
        <v>55.912162162162197</v>
      </c>
      <c r="M1700" s="71">
        <v>0.74280179036675797</v>
      </c>
      <c r="N1700" s="68">
        <v>29.948950652297199</v>
      </c>
      <c r="O1700" s="71">
        <v>0.19130345793823</v>
      </c>
      <c r="P1700" s="68">
        <v>29.914040114613201</v>
      </c>
      <c r="Q1700" s="71">
        <v>1</v>
      </c>
      <c r="R1700" s="68">
        <v>100</v>
      </c>
    </row>
    <row r="1701" spans="1:18" x14ac:dyDescent="0.2">
      <c r="A1701" s="141" t="s">
        <v>3535</v>
      </c>
      <c r="B1701" s="67" t="s">
        <v>3536</v>
      </c>
      <c r="C1701" s="67">
        <v>45</v>
      </c>
      <c r="D1701" s="67" t="s">
        <v>340</v>
      </c>
      <c r="E1701" s="71">
        <v>0.731666836162426</v>
      </c>
      <c r="F1701" s="68">
        <v>65.259009009009006</v>
      </c>
      <c r="G1701" s="71">
        <v>0.751615660683567</v>
      </c>
      <c r="H1701" s="68">
        <v>37.331081081081102</v>
      </c>
      <c r="I1701" s="71">
        <v>0.78054927559030196</v>
      </c>
      <c r="J1701" s="68">
        <v>49.718468468468501</v>
      </c>
      <c r="K1701" s="71">
        <v>0.93161073626768598</v>
      </c>
      <c r="L1701" s="68">
        <v>77.590090090090101</v>
      </c>
      <c r="M1701" s="71">
        <v>0.76952368227670498</v>
      </c>
      <c r="N1701" s="68">
        <v>36.868973340896197</v>
      </c>
      <c r="O1701" s="71">
        <v>0.18280166215629701</v>
      </c>
      <c r="P1701" s="68">
        <v>27.621776504298001</v>
      </c>
      <c r="Q1701" s="71">
        <v>0.97389999999999999</v>
      </c>
      <c r="R1701" s="68">
        <v>69.890795631825299</v>
      </c>
    </row>
    <row r="1702" spans="1:18" x14ac:dyDescent="0.2">
      <c r="A1702" s="141" t="s">
        <v>3537</v>
      </c>
      <c r="B1702" s="67" t="s">
        <v>3538</v>
      </c>
      <c r="C1702" s="67">
        <v>45</v>
      </c>
      <c r="D1702" s="67" t="s">
        <v>340</v>
      </c>
      <c r="E1702" s="71">
        <v>0.60548140478033097</v>
      </c>
      <c r="F1702" s="68">
        <v>26.2387387387387</v>
      </c>
      <c r="G1702" s="71">
        <v>0.797548377661082</v>
      </c>
      <c r="H1702" s="68">
        <v>59.403153153153198</v>
      </c>
      <c r="I1702" s="71">
        <v>0.79956306879062</v>
      </c>
      <c r="J1702" s="68">
        <v>56.813063063063098</v>
      </c>
      <c r="K1702" s="71">
        <v>0.926258743659086</v>
      </c>
      <c r="L1702" s="68">
        <v>74.605855855855907</v>
      </c>
      <c r="M1702" s="71">
        <v>0.806266283652883</v>
      </c>
      <c r="N1702" s="68">
        <v>47.816222348270003</v>
      </c>
      <c r="O1702" s="71">
        <v>0.30325195491831403</v>
      </c>
      <c r="P1702" s="68">
        <v>48.481375358166197</v>
      </c>
      <c r="Q1702" s="71">
        <v>0</v>
      </c>
      <c r="R1702" s="68">
        <v>33.229329173166903</v>
      </c>
    </row>
    <row r="1703" spans="1:18" x14ac:dyDescent="0.2">
      <c r="A1703" s="141" t="s">
        <v>3539</v>
      </c>
      <c r="B1703" s="67" t="s">
        <v>3540</v>
      </c>
      <c r="C1703" s="67">
        <v>45</v>
      </c>
      <c r="D1703" s="67" t="s">
        <v>340</v>
      </c>
      <c r="E1703" s="71">
        <v>0.58530008294560598</v>
      </c>
      <c r="F1703" s="68">
        <v>20.551801801801801</v>
      </c>
      <c r="G1703" s="71">
        <v>0.74759844214614801</v>
      </c>
      <c r="H1703" s="68">
        <v>35.078828828828797</v>
      </c>
      <c r="I1703" s="71">
        <v>0.74143659915918902</v>
      </c>
      <c r="J1703" s="68">
        <v>35.641891891891902</v>
      </c>
      <c r="K1703" s="71">
        <v>0.836052204662877</v>
      </c>
      <c r="L1703" s="68">
        <v>39.9774774774775</v>
      </c>
      <c r="M1703" s="71">
        <v>0.72944084441178403</v>
      </c>
      <c r="N1703" s="68">
        <v>26.659103800340301</v>
      </c>
      <c r="O1703" s="71">
        <v>0.28212240729363802</v>
      </c>
      <c r="P1703" s="68">
        <v>46.303724928366798</v>
      </c>
      <c r="Q1703" s="71">
        <v>0.17515</v>
      </c>
      <c r="R1703" s="68">
        <v>45.631825273010897</v>
      </c>
    </row>
    <row r="1704" spans="1:18" x14ac:dyDescent="0.2">
      <c r="A1704" s="141" t="s">
        <v>3541</v>
      </c>
      <c r="B1704" s="67" t="s">
        <v>3542</v>
      </c>
      <c r="C1704" s="67">
        <v>45</v>
      </c>
      <c r="D1704" s="67" t="s">
        <v>340</v>
      </c>
      <c r="E1704" s="71">
        <v>0.67814475299830601</v>
      </c>
      <c r="F1704" s="68">
        <v>49.2117117117117</v>
      </c>
      <c r="G1704" s="71">
        <v>0.77650226336053696</v>
      </c>
      <c r="H1704" s="68">
        <v>49.436936936936902</v>
      </c>
      <c r="I1704" s="71">
        <v>0.75703816262040102</v>
      </c>
      <c r="J1704" s="68">
        <v>41.779279279279301</v>
      </c>
      <c r="K1704" s="71">
        <v>0.79011446585605605</v>
      </c>
      <c r="L1704" s="68">
        <v>29.6171171171171</v>
      </c>
      <c r="M1704" s="71">
        <v>0.77620415525419195</v>
      </c>
      <c r="N1704" s="68">
        <v>38.287010777084497</v>
      </c>
      <c r="O1704" s="71">
        <v>0.286309470898649</v>
      </c>
      <c r="P1704" s="68">
        <v>46.704871060171897</v>
      </c>
      <c r="Q1704" s="71">
        <v>0.68269999999999997</v>
      </c>
      <c r="R1704" s="68">
        <v>63.884555382215297</v>
      </c>
    </row>
    <row r="1705" spans="1:18" x14ac:dyDescent="0.2">
      <c r="A1705" s="141" t="s">
        <v>3543</v>
      </c>
      <c r="B1705" s="67" t="s">
        <v>3544</v>
      </c>
      <c r="C1705" s="67">
        <v>45</v>
      </c>
      <c r="D1705" s="67" t="s">
        <v>340</v>
      </c>
      <c r="E1705" s="71">
        <v>0.77774588968924496</v>
      </c>
      <c r="F1705" s="68">
        <v>79.279279279279294</v>
      </c>
      <c r="G1705" s="71">
        <v>0.80148788250272096</v>
      </c>
      <c r="H1705" s="68">
        <v>61.3175675675676</v>
      </c>
      <c r="I1705" s="71">
        <v>0.77376547025882203</v>
      </c>
      <c r="J1705" s="68">
        <v>47.747747747747802</v>
      </c>
      <c r="K1705" s="71">
        <v>0.86290783814827798</v>
      </c>
      <c r="L1705" s="68">
        <v>48.085585585585598</v>
      </c>
      <c r="M1705" s="71">
        <v>0.79290533769790905</v>
      </c>
      <c r="N1705" s="68">
        <v>43.448667044810001</v>
      </c>
      <c r="O1705" s="71">
        <v>0.43540880952773903</v>
      </c>
      <c r="P1705" s="68">
        <v>62.808022922636098</v>
      </c>
      <c r="Q1705" s="71">
        <v>1</v>
      </c>
      <c r="R1705" s="68">
        <v>100</v>
      </c>
    </row>
    <row r="1706" spans="1:18" x14ac:dyDescent="0.2">
      <c r="A1706" s="141" t="s">
        <v>3545</v>
      </c>
      <c r="B1706" s="67" t="s">
        <v>3546</v>
      </c>
      <c r="C1706" s="67">
        <v>45</v>
      </c>
      <c r="D1706" s="67" t="s">
        <v>340</v>
      </c>
      <c r="E1706" s="71">
        <v>0.68142145702731505</v>
      </c>
      <c r="F1706" s="68">
        <v>50.225225225225202</v>
      </c>
      <c r="G1706" s="71">
        <v>0.78826889528305699</v>
      </c>
      <c r="H1706" s="68">
        <v>55.236486486486498</v>
      </c>
      <c r="I1706" s="71">
        <v>0.78581264970974896</v>
      </c>
      <c r="J1706" s="68">
        <v>52.0833333333333</v>
      </c>
      <c r="K1706" s="71">
        <v>0.91329874830293201</v>
      </c>
      <c r="L1706" s="68">
        <v>69.876126126126096</v>
      </c>
      <c r="M1706" s="71">
        <v>0.876411249916494</v>
      </c>
      <c r="N1706" s="68">
        <v>70.788428814520699</v>
      </c>
      <c r="O1706" s="71">
        <v>0.41893719895165599</v>
      </c>
      <c r="P1706" s="68">
        <v>61.146131805157601</v>
      </c>
      <c r="Q1706" s="71">
        <v>0.30580000000000002</v>
      </c>
      <c r="R1706" s="68">
        <v>49.921996879875202</v>
      </c>
    </row>
    <row r="1707" spans="1:18" x14ac:dyDescent="0.2">
      <c r="A1707" s="141" t="s">
        <v>3547</v>
      </c>
      <c r="B1707" s="67" t="s">
        <v>3548</v>
      </c>
      <c r="C1707" s="67">
        <v>45</v>
      </c>
      <c r="D1707" s="67" t="s">
        <v>340</v>
      </c>
      <c r="E1707" s="71">
        <v>0.759700359396005</v>
      </c>
      <c r="F1707" s="68">
        <v>73.085585585585605</v>
      </c>
      <c r="G1707" s="71">
        <v>0.76895742385273003</v>
      </c>
      <c r="H1707" s="68">
        <v>45.664414414414402</v>
      </c>
      <c r="I1707" s="71">
        <v>0.74152291582767205</v>
      </c>
      <c r="J1707" s="68">
        <v>35.8108108108108</v>
      </c>
      <c r="K1707" s="71">
        <v>0.91040251574619202</v>
      </c>
      <c r="L1707" s="68">
        <v>68.412162162162204</v>
      </c>
      <c r="M1707" s="71">
        <v>0.73278108090052796</v>
      </c>
      <c r="N1707" s="68">
        <v>27.4532047646058</v>
      </c>
      <c r="O1707" s="71">
        <v>0.40453822004890799</v>
      </c>
      <c r="P1707" s="68">
        <v>59.942693409742098</v>
      </c>
      <c r="Q1707" s="71">
        <v>1</v>
      </c>
      <c r="R1707" s="68">
        <v>100</v>
      </c>
    </row>
    <row r="1708" spans="1:18" x14ac:dyDescent="0.2">
      <c r="A1708" s="141" t="s">
        <v>3549</v>
      </c>
      <c r="B1708" s="67" t="s">
        <v>3550</v>
      </c>
      <c r="C1708" s="67">
        <v>45</v>
      </c>
      <c r="D1708" s="67" t="s">
        <v>340</v>
      </c>
      <c r="E1708" s="71">
        <v>0.80608524402801196</v>
      </c>
      <c r="F1708" s="68">
        <v>85.135135135135101</v>
      </c>
      <c r="G1708" s="71">
        <v>0.76676320008217602</v>
      </c>
      <c r="H1708" s="68">
        <v>44.650900900900901</v>
      </c>
      <c r="I1708" s="71">
        <v>0.77609366209787201</v>
      </c>
      <c r="J1708" s="68">
        <v>48.479729729729698</v>
      </c>
      <c r="K1708" s="71">
        <v>0.98201887044462399</v>
      </c>
      <c r="L1708" s="68">
        <v>95.664414414414395</v>
      </c>
      <c r="M1708" s="71">
        <v>0.75282249983298799</v>
      </c>
      <c r="N1708" s="68">
        <v>32.331253545093602</v>
      </c>
      <c r="O1708" s="71">
        <v>0.55981323171041197</v>
      </c>
      <c r="P1708" s="68">
        <v>73.123209169054405</v>
      </c>
      <c r="Q1708" s="71">
        <v>0.999</v>
      </c>
      <c r="R1708" s="68">
        <v>73.790951638065494</v>
      </c>
    </row>
    <row r="1709" spans="1:18" x14ac:dyDescent="0.2">
      <c r="A1709" s="141" t="s">
        <v>2029</v>
      </c>
      <c r="B1709" s="67" t="s">
        <v>3551</v>
      </c>
      <c r="C1709" s="67">
        <v>45</v>
      </c>
      <c r="D1709" s="67" t="s">
        <v>340</v>
      </c>
      <c r="E1709" s="71">
        <v>0.79075960173945103</v>
      </c>
      <c r="F1709" s="68">
        <v>82.207207207207205</v>
      </c>
      <c r="G1709" s="71">
        <v>0.811682953178128</v>
      </c>
      <c r="H1709" s="68">
        <v>67.286036036035995</v>
      </c>
      <c r="I1709" s="71">
        <v>0.832913992395106</v>
      </c>
      <c r="J1709" s="68">
        <v>68.693693693693703</v>
      </c>
      <c r="K1709" s="71">
        <v>0.98257252560042097</v>
      </c>
      <c r="L1709" s="68">
        <v>95.889639639639597</v>
      </c>
      <c r="M1709" s="71">
        <v>0.81962722960785594</v>
      </c>
      <c r="N1709" s="68">
        <v>52.2972206466251</v>
      </c>
      <c r="O1709" s="71">
        <v>0.50700130791574105</v>
      </c>
      <c r="P1709" s="68">
        <v>68.882521489971396</v>
      </c>
      <c r="Q1709" s="71"/>
      <c r="R1709" s="68"/>
    </row>
    <row r="1710" spans="1:18" x14ac:dyDescent="0.2">
      <c r="A1710" s="141" t="s">
        <v>3552</v>
      </c>
      <c r="B1710" s="67" t="s">
        <v>3553</v>
      </c>
      <c r="C1710" s="67">
        <v>45</v>
      </c>
      <c r="D1710" s="67" t="s">
        <v>340</v>
      </c>
      <c r="E1710" s="71">
        <v>0.585401844188432</v>
      </c>
      <c r="F1710" s="68">
        <v>20.720720720720699</v>
      </c>
      <c r="G1710" s="71">
        <v>0.73171893105517005</v>
      </c>
      <c r="H1710" s="68">
        <v>29.448198198198199</v>
      </c>
      <c r="I1710" s="71">
        <v>0.74084810629039</v>
      </c>
      <c r="J1710" s="68">
        <v>35.4166666666667</v>
      </c>
      <c r="K1710" s="71">
        <v>0.90248696395566297</v>
      </c>
      <c r="L1710" s="68">
        <v>64.977477477477507</v>
      </c>
      <c r="M1710" s="71">
        <v>0.75282249983298799</v>
      </c>
      <c r="N1710" s="68">
        <v>32.331253545093602</v>
      </c>
      <c r="O1710" s="71">
        <v>0.38453456399638303</v>
      </c>
      <c r="P1710" s="68">
        <v>57.936962750716297</v>
      </c>
      <c r="Q1710" s="71">
        <v>0</v>
      </c>
      <c r="R1710" s="68">
        <v>33.229329173166903</v>
      </c>
    </row>
    <row r="1711" spans="1:18" x14ac:dyDescent="0.2">
      <c r="A1711" s="141" t="s">
        <v>3554</v>
      </c>
      <c r="B1711" s="67" t="s">
        <v>3555</v>
      </c>
      <c r="C1711" s="67">
        <v>45</v>
      </c>
      <c r="D1711" s="67" t="s">
        <v>340</v>
      </c>
      <c r="E1711" s="71">
        <v>0.72783689584271105</v>
      </c>
      <c r="F1711" s="68">
        <v>64.132882882882896</v>
      </c>
      <c r="G1711" s="71">
        <v>0.77231238051956896</v>
      </c>
      <c r="H1711" s="68">
        <v>47.5225225225225</v>
      </c>
      <c r="I1711" s="71">
        <v>0.75480443419357102</v>
      </c>
      <c r="J1711" s="68">
        <v>40.709459459459502</v>
      </c>
      <c r="K1711" s="71">
        <v>0.95197012208773402</v>
      </c>
      <c r="L1711" s="68">
        <v>85.247747747747795</v>
      </c>
      <c r="M1711" s="71">
        <v>0.73946155387801404</v>
      </c>
      <c r="N1711" s="68">
        <v>29.268292682926798</v>
      </c>
      <c r="O1711" s="71">
        <v>0.420635988534665</v>
      </c>
      <c r="P1711" s="68">
        <v>61.260744985673398</v>
      </c>
      <c r="Q1711" s="71"/>
      <c r="R1711" s="68"/>
    </row>
    <row r="1712" spans="1:18" x14ac:dyDescent="0.2">
      <c r="A1712" s="141" t="s">
        <v>3556</v>
      </c>
      <c r="B1712" s="67" t="s">
        <v>3557</v>
      </c>
      <c r="C1712" s="67">
        <v>45</v>
      </c>
      <c r="D1712" s="67" t="s">
        <v>340</v>
      </c>
      <c r="E1712" s="71">
        <v>0.67386904833980898</v>
      </c>
      <c r="F1712" s="68">
        <v>48.141891891891902</v>
      </c>
      <c r="G1712" s="71">
        <v>0.763747722493473</v>
      </c>
      <c r="H1712" s="68">
        <v>43.074324324324301</v>
      </c>
      <c r="I1712" s="71">
        <v>0.745704199118852</v>
      </c>
      <c r="J1712" s="68">
        <v>37.331081081081102</v>
      </c>
      <c r="K1712" s="71">
        <v>0.91907420341677304</v>
      </c>
      <c r="L1712" s="68">
        <v>71.734234234234194</v>
      </c>
      <c r="M1712" s="71">
        <v>0.71273966196806704</v>
      </c>
      <c r="N1712" s="68">
        <v>22.858763471355601</v>
      </c>
      <c r="O1712" s="71">
        <v>0.51954850304169198</v>
      </c>
      <c r="P1712" s="68">
        <v>69.914040114613201</v>
      </c>
      <c r="Q1712" s="71">
        <v>0.38240000000000002</v>
      </c>
      <c r="R1712" s="68">
        <v>52.1060842433697</v>
      </c>
    </row>
    <row r="1713" spans="1:18" x14ac:dyDescent="0.2">
      <c r="A1713" s="141" t="s">
        <v>3558</v>
      </c>
      <c r="B1713" s="67" t="s">
        <v>3559</v>
      </c>
      <c r="C1713" s="67">
        <v>45</v>
      </c>
      <c r="D1713" s="67" t="s">
        <v>340</v>
      </c>
      <c r="E1713" s="71">
        <v>0.77409154687403403</v>
      </c>
      <c r="F1713" s="68">
        <v>77.984234234234194</v>
      </c>
      <c r="G1713" s="71">
        <v>0.79522502254699301</v>
      </c>
      <c r="H1713" s="68">
        <v>58.389639639639597</v>
      </c>
      <c r="I1713" s="71">
        <v>0.76308095835890999</v>
      </c>
      <c r="J1713" s="68">
        <v>43.412162162162197</v>
      </c>
      <c r="K1713" s="71">
        <v>0.96831653134388695</v>
      </c>
      <c r="L1713" s="68">
        <v>91.835585585585605</v>
      </c>
      <c r="M1713" s="71">
        <v>0.73946155387801404</v>
      </c>
      <c r="N1713" s="68">
        <v>29.268292682926798</v>
      </c>
      <c r="O1713" s="71">
        <v>0.60437366824236805</v>
      </c>
      <c r="P1713" s="68">
        <v>76.676217765043006</v>
      </c>
      <c r="Q1713" s="71"/>
      <c r="R1713" s="68"/>
    </row>
    <row r="1714" spans="1:18" x14ac:dyDescent="0.2">
      <c r="A1714" s="141" t="s">
        <v>3560</v>
      </c>
      <c r="B1714" s="67" t="s">
        <v>3561</v>
      </c>
      <c r="C1714" s="67">
        <v>45</v>
      </c>
      <c r="D1714" s="67" t="s">
        <v>340</v>
      </c>
      <c r="E1714" s="71">
        <v>0.50943628641332395</v>
      </c>
      <c r="F1714" s="68">
        <v>7.8265765765765796</v>
      </c>
      <c r="G1714" s="71">
        <v>0.65669494427782804</v>
      </c>
      <c r="H1714" s="68">
        <v>12.218468468468499</v>
      </c>
      <c r="I1714" s="71">
        <v>0.60858393703056701</v>
      </c>
      <c r="J1714" s="68">
        <v>7.8828828828828801</v>
      </c>
      <c r="K1714" s="71">
        <v>0.64749472623243998</v>
      </c>
      <c r="L1714" s="68">
        <v>6.64414414414414</v>
      </c>
      <c r="M1714" s="71">
        <v>0.56242901997461403</v>
      </c>
      <c r="N1714" s="68">
        <v>8.4515031196823607</v>
      </c>
      <c r="O1714" s="71">
        <v>0.188315090964494</v>
      </c>
      <c r="P1714" s="68">
        <v>29.283667621776502</v>
      </c>
      <c r="Q1714" s="71">
        <v>0.3931</v>
      </c>
      <c r="R1714" s="68">
        <v>52.730109204368198</v>
      </c>
    </row>
    <row r="1715" spans="1:18" x14ac:dyDescent="0.2">
      <c r="A1715" s="141" t="s">
        <v>3562</v>
      </c>
      <c r="B1715" s="67" t="s">
        <v>3563</v>
      </c>
      <c r="C1715" s="67">
        <v>45</v>
      </c>
      <c r="D1715" s="67" t="s">
        <v>340</v>
      </c>
      <c r="E1715" s="71">
        <v>0.51119556453364001</v>
      </c>
      <c r="F1715" s="68">
        <v>8.2207207207207205</v>
      </c>
      <c r="G1715" s="71">
        <v>0.72355000289181404</v>
      </c>
      <c r="H1715" s="68">
        <v>26.6891891891892</v>
      </c>
      <c r="I1715" s="71">
        <v>0.75104328545713395</v>
      </c>
      <c r="J1715" s="68">
        <v>39.301801801801801</v>
      </c>
      <c r="K1715" s="71">
        <v>0.69070494507324398</v>
      </c>
      <c r="L1715" s="68">
        <v>11.993243243243199</v>
      </c>
      <c r="M1715" s="71">
        <v>0.67933729708063295</v>
      </c>
      <c r="N1715" s="68">
        <v>17.6971072036302</v>
      </c>
      <c r="O1715" s="71">
        <v>0.22253785669901399</v>
      </c>
      <c r="P1715" s="68">
        <v>36.905444126074499</v>
      </c>
      <c r="Q1715" s="71">
        <v>0</v>
      </c>
      <c r="R1715" s="68">
        <v>33.229329173166903</v>
      </c>
    </row>
    <row r="1716" spans="1:18" x14ac:dyDescent="0.2">
      <c r="A1716" s="141" t="s">
        <v>3564</v>
      </c>
      <c r="B1716" s="67" t="s">
        <v>3565</v>
      </c>
      <c r="C1716" s="67">
        <v>45</v>
      </c>
      <c r="D1716" s="67" t="s">
        <v>340</v>
      </c>
      <c r="E1716" s="71">
        <v>0.51126301790418605</v>
      </c>
      <c r="F1716" s="68">
        <v>8.2770270270270299</v>
      </c>
      <c r="G1716" s="71">
        <v>0.69809544038733395</v>
      </c>
      <c r="H1716" s="68">
        <v>18.975225225225198</v>
      </c>
      <c r="I1716" s="71">
        <v>0.70147830188990501</v>
      </c>
      <c r="J1716" s="68">
        <v>23.198198198198199</v>
      </c>
      <c r="K1716" s="71">
        <v>0.80103838246903403</v>
      </c>
      <c r="L1716" s="68">
        <v>31.081081081081098</v>
      </c>
      <c r="M1716" s="71">
        <v>0.69937871601309398</v>
      </c>
      <c r="N1716" s="68">
        <v>20.986954055587098</v>
      </c>
      <c r="O1716" s="71">
        <v>0.16758726666575199</v>
      </c>
      <c r="P1716" s="68">
        <v>24.297994269341</v>
      </c>
      <c r="Q1716" s="71">
        <v>0</v>
      </c>
      <c r="R1716" s="68">
        <v>33.229329173166903</v>
      </c>
    </row>
    <row r="1717" spans="1:18" x14ac:dyDescent="0.2">
      <c r="A1717" s="141" t="s">
        <v>3566</v>
      </c>
      <c r="B1717" s="67" t="s">
        <v>3567</v>
      </c>
      <c r="C1717" s="67">
        <v>45</v>
      </c>
      <c r="D1717" s="67" t="s">
        <v>340</v>
      </c>
      <c r="E1717" s="71">
        <v>0.48571938719796698</v>
      </c>
      <c r="F1717" s="68">
        <v>6.0247747747747704</v>
      </c>
      <c r="G1717" s="71">
        <v>0.52795829562347096</v>
      </c>
      <c r="H1717" s="68">
        <v>4.6734234234234204</v>
      </c>
      <c r="I1717" s="71">
        <v>0.618358716556348</v>
      </c>
      <c r="J1717" s="68">
        <v>9.1216216216216193</v>
      </c>
      <c r="K1717" s="71">
        <v>0.72765200760828297</v>
      </c>
      <c r="L1717" s="68">
        <v>17.286036036035998</v>
      </c>
      <c r="M1717" s="71">
        <v>0.458881688823569</v>
      </c>
      <c r="N1717" s="68">
        <v>5.3885422575156001</v>
      </c>
      <c r="O1717" s="71">
        <v>8.1465614576130996E-2</v>
      </c>
      <c r="P1717" s="68">
        <v>7.6790830945558701</v>
      </c>
      <c r="Q1717" s="71">
        <v>0.5</v>
      </c>
      <c r="R1717" s="68">
        <v>57.332293291731702</v>
      </c>
    </row>
    <row r="1718" spans="1:18" x14ac:dyDescent="0.2">
      <c r="A1718" s="141" t="s">
        <v>3568</v>
      </c>
      <c r="B1718" s="67" t="s">
        <v>3569</v>
      </c>
      <c r="C1718" s="67">
        <v>45</v>
      </c>
      <c r="D1718" s="67" t="s">
        <v>340</v>
      </c>
      <c r="E1718" s="71">
        <v>0.72749789658269304</v>
      </c>
      <c r="F1718" s="68">
        <v>64.076576576576599</v>
      </c>
      <c r="G1718" s="71">
        <v>0.72873059912563598</v>
      </c>
      <c r="H1718" s="68">
        <v>28.3220720720721</v>
      </c>
      <c r="I1718" s="71">
        <v>0.70187452404335804</v>
      </c>
      <c r="J1718" s="68">
        <v>23.592342342342299</v>
      </c>
      <c r="K1718" s="71">
        <v>0.830833490756132</v>
      </c>
      <c r="L1718" s="68">
        <v>38.231981981982003</v>
      </c>
      <c r="M1718" s="71">
        <v>0.68601777005812004</v>
      </c>
      <c r="N1718" s="68">
        <v>19.001701644923401</v>
      </c>
      <c r="O1718" s="71">
        <v>0.41753099551291201</v>
      </c>
      <c r="P1718" s="68">
        <v>61.031518624641798</v>
      </c>
      <c r="Q1718" s="71">
        <v>1</v>
      </c>
      <c r="R1718" s="68">
        <v>100</v>
      </c>
    </row>
    <row r="1719" spans="1:18" x14ac:dyDescent="0.2">
      <c r="A1719" s="141" t="s">
        <v>3570</v>
      </c>
      <c r="B1719" s="67" t="s">
        <v>3571</v>
      </c>
      <c r="C1719" s="67">
        <v>45</v>
      </c>
      <c r="D1719" s="67" t="s">
        <v>340</v>
      </c>
      <c r="E1719" s="71">
        <v>0.61511142282502795</v>
      </c>
      <c r="F1719" s="68">
        <v>29.1666666666667</v>
      </c>
      <c r="G1719" s="71">
        <v>0.71622542992014604</v>
      </c>
      <c r="H1719" s="68">
        <v>24.380630630630598</v>
      </c>
      <c r="I1719" s="71">
        <v>0.75767065907462905</v>
      </c>
      <c r="J1719" s="68">
        <v>42.0608108108108</v>
      </c>
      <c r="K1719" s="71">
        <v>0.80477380508458796</v>
      </c>
      <c r="L1719" s="68">
        <v>32.0382882882883</v>
      </c>
      <c r="M1719" s="71">
        <v>0.68601777005812004</v>
      </c>
      <c r="N1719" s="68">
        <v>19.001701644923401</v>
      </c>
      <c r="O1719" s="71">
        <v>0.27808087281268701</v>
      </c>
      <c r="P1719" s="68">
        <v>45.787965616045803</v>
      </c>
      <c r="Q1719" s="71">
        <v>0.44790000000000002</v>
      </c>
      <c r="R1719" s="68">
        <v>54.368174726989103</v>
      </c>
    </row>
    <row r="1720" spans="1:18" x14ac:dyDescent="0.2">
      <c r="A1720" s="141" t="s">
        <v>3572</v>
      </c>
      <c r="B1720" s="67" t="s">
        <v>3573</v>
      </c>
      <c r="C1720" s="67">
        <v>45</v>
      </c>
      <c r="D1720" s="67" t="s">
        <v>340</v>
      </c>
      <c r="E1720" s="71">
        <v>0.55770178726750097</v>
      </c>
      <c r="F1720" s="68">
        <v>14.921171171171199</v>
      </c>
      <c r="G1720" s="71">
        <v>0.72294728375028305</v>
      </c>
      <c r="H1720" s="68">
        <v>26.6328828828829</v>
      </c>
      <c r="I1720" s="71">
        <v>0.76777644528469702</v>
      </c>
      <c r="J1720" s="68">
        <v>45.326576576576599</v>
      </c>
      <c r="K1720" s="71">
        <v>0.850682314021595</v>
      </c>
      <c r="L1720" s="68">
        <v>44.256756756756801</v>
      </c>
      <c r="M1720" s="71">
        <v>0.73946155387801404</v>
      </c>
      <c r="N1720" s="68">
        <v>29.268292682926798</v>
      </c>
      <c r="O1720" s="71">
        <v>0.26534312667041698</v>
      </c>
      <c r="P1720" s="68">
        <v>44.1833810888252</v>
      </c>
      <c r="Q1720" s="71">
        <v>0</v>
      </c>
      <c r="R1720" s="68">
        <v>33.229329173166903</v>
      </c>
    </row>
    <row r="1721" spans="1:18" x14ac:dyDescent="0.2">
      <c r="A1721" s="141" t="s">
        <v>473</v>
      </c>
      <c r="B1721" s="67" t="s">
        <v>3574</v>
      </c>
      <c r="C1721" s="67">
        <v>45</v>
      </c>
      <c r="D1721" s="67" t="s">
        <v>340</v>
      </c>
      <c r="E1721" s="71">
        <v>0.46787309252430997</v>
      </c>
      <c r="F1721" s="68">
        <v>4.9549549549549496</v>
      </c>
      <c r="G1721" s="71">
        <v>0.64614153778527395</v>
      </c>
      <c r="H1721" s="68">
        <v>10.9797297297297</v>
      </c>
      <c r="I1721" s="71">
        <v>0.65475683766979598</v>
      </c>
      <c r="J1721" s="68">
        <v>13.626126126126101</v>
      </c>
      <c r="K1721" s="71">
        <v>0.70394180130429596</v>
      </c>
      <c r="L1721" s="68">
        <v>13.795045045045001</v>
      </c>
      <c r="M1721" s="71">
        <v>0.515665709132207</v>
      </c>
      <c r="N1721" s="68">
        <v>6.8065796937039096</v>
      </c>
      <c r="O1721" s="71">
        <v>0.183432669254286</v>
      </c>
      <c r="P1721" s="68">
        <v>27.9083094555874</v>
      </c>
      <c r="Q1721" s="71">
        <v>0.1033</v>
      </c>
      <c r="R1721" s="68">
        <v>42.901716068642699</v>
      </c>
    </row>
    <row r="1722" spans="1:18" x14ac:dyDescent="0.2">
      <c r="A1722" s="141" t="s">
        <v>3575</v>
      </c>
      <c r="B1722" s="67" t="s">
        <v>3576</v>
      </c>
      <c r="C1722" s="67">
        <v>45</v>
      </c>
      <c r="D1722" s="67" t="s">
        <v>340</v>
      </c>
      <c r="E1722" s="71">
        <v>0.54446437255221503</v>
      </c>
      <c r="F1722" s="68">
        <v>12.556306306306301</v>
      </c>
      <c r="G1722" s="71">
        <v>0.72532995619116303</v>
      </c>
      <c r="H1722" s="68">
        <v>27.252252252252301</v>
      </c>
      <c r="I1722" s="71">
        <v>0.75808254865699098</v>
      </c>
      <c r="J1722" s="68">
        <v>42.117117117117097</v>
      </c>
      <c r="K1722" s="71">
        <v>0.823694094422322</v>
      </c>
      <c r="L1722" s="68">
        <v>36.599099099099099</v>
      </c>
      <c r="M1722" s="71">
        <v>0.66263611463691596</v>
      </c>
      <c r="N1722" s="68">
        <v>15.031196823596099</v>
      </c>
      <c r="O1722" s="71">
        <v>0.29704352140589402</v>
      </c>
      <c r="P1722" s="68">
        <v>48.080229226360998</v>
      </c>
      <c r="Q1722" s="71">
        <v>0</v>
      </c>
      <c r="R1722" s="68">
        <v>33.229329173166903</v>
      </c>
    </row>
    <row r="1723" spans="1:18" x14ac:dyDescent="0.2">
      <c r="A1723" s="141" t="s">
        <v>3577</v>
      </c>
      <c r="B1723" s="67" t="s">
        <v>3578</v>
      </c>
      <c r="C1723" s="67">
        <v>45</v>
      </c>
      <c r="D1723" s="67" t="s">
        <v>340</v>
      </c>
      <c r="E1723" s="71">
        <v>0.64019686188360703</v>
      </c>
      <c r="F1723" s="68">
        <v>37.162162162162197</v>
      </c>
      <c r="G1723" s="71">
        <v>0.69352969972518697</v>
      </c>
      <c r="H1723" s="68">
        <v>18.130630630630598</v>
      </c>
      <c r="I1723" s="71">
        <v>0.71209015264048103</v>
      </c>
      <c r="J1723" s="68">
        <v>27.139639639639601</v>
      </c>
      <c r="K1723" s="71">
        <v>0.79127038881564105</v>
      </c>
      <c r="L1723" s="68">
        <v>29.673423423423401</v>
      </c>
      <c r="M1723" s="71">
        <v>0.68935800654686297</v>
      </c>
      <c r="N1723" s="68">
        <v>19.4554736245037</v>
      </c>
      <c r="O1723" s="71">
        <v>0.30543292357347002</v>
      </c>
      <c r="P1723" s="68">
        <v>48.710601719197697</v>
      </c>
      <c r="Q1723" s="71">
        <v>0.64949999999999997</v>
      </c>
      <c r="R1723" s="68">
        <v>62.792511700467998</v>
      </c>
    </row>
    <row r="1724" spans="1:18" x14ac:dyDescent="0.2">
      <c r="A1724" s="141" t="s">
        <v>2361</v>
      </c>
      <c r="B1724" s="67" t="s">
        <v>3579</v>
      </c>
      <c r="C1724" s="67">
        <v>45</v>
      </c>
      <c r="D1724" s="67" t="s">
        <v>340</v>
      </c>
      <c r="E1724" s="71">
        <v>0.69930569882906302</v>
      </c>
      <c r="F1724" s="68">
        <v>56.081081081081102</v>
      </c>
      <c r="G1724" s="71">
        <v>0.700975080873941</v>
      </c>
      <c r="H1724" s="68">
        <v>19.707207207207201</v>
      </c>
      <c r="I1724" s="71">
        <v>0.70834350332816098</v>
      </c>
      <c r="J1724" s="68">
        <v>25.563063063063101</v>
      </c>
      <c r="K1724" s="71">
        <v>0.88211320358425505</v>
      </c>
      <c r="L1724" s="68">
        <v>55.968468468468501</v>
      </c>
      <c r="M1724" s="71">
        <v>0.64927516868194302</v>
      </c>
      <c r="N1724" s="68">
        <v>13.3862733976177</v>
      </c>
      <c r="O1724" s="71">
        <v>0.55582153767701403</v>
      </c>
      <c r="P1724" s="68">
        <v>73.008595988538701</v>
      </c>
      <c r="Q1724" s="71"/>
      <c r="R1724" s="68"/>
    </row>
    <row r="1725" spans="1:18" x14ac:dyDescent="0.2">
      <c r="A1725" s="141" t="s">
        <v>3580</v>
      </c>
      <c r="B1725" s="67" t="s">
        <v>3581</v>
      </c>
      <c r="C1725" s="67">
        <v>45</v>
      </c>
      <c r="D1725" s="67" t="s">
        <v>340</v>
      </c>
      <c r="E1725" s="71">
        <v>0.55845023681270201</v>
      </c>
      <c r="F1725" s="68">
        <v>15.090090090090101</v>
      </c>
      <c r="G1725" s="71">
        <v>0.70289467720235799</v>
      </c>
      <c r="H1725" s="68">
        <v>20.157657657657701</v>
      </c>
      <c r="I1725" s="71">
        <v>0.67413608853983698</v>
      </c>
      <c r="J1725" s="68">
        <v>17.1171171171171</v>
      </c>
      <c r="K1725" s="71">
        <v>0.89909196833322602</v>
      </c>
      <c r="L1725" s="68">
        <v>63.344594594594597</v>
      </c>
      <c r="M1725" s="71">
        <v>0.71607989845681097</v>
      </c>
      <c r="N1725" s="68">
        <v>23.652864435621101</v>
      </c>
      <c r="O1725" s="71">
        <v>0.35849878834398002</v>
      </c>
      <c r="P1725" s="68">
        <v>54.7277936962751</v>
      </c>
      <c r="Q1725" s="71">
        <v>0</v>
      </c>
      <c r="R1725" s="68">
        <v>33.229329173166903</v>
      </c>
    </row>
    <row r="1726" spans="1:18" x14ac:dyDescent="0.2">
      <c r="A1726" s="141" t="s">
        <v>3582</v>
      </c>
      <c r="B1726" s="67" t="s">
        <v>3583</v>
      </c>
      <c r="C1726" s="67">
        <v>45</v>
      </c>
      <c r="D1726" s="67" t="s">
        <v>340</v>
      </c>
      <c r="E1726" s="71">
        <v>0.531134393054849</v>
      </c>
      <c r="F1726" s="68">
        <v>10.754504504504499</v>
      </c>
      <c r="G1726" s="71">
        <v>0.71916775025817903</v>
      </c>
      <c r="H1726" s="68">
        <v>25.056306306306301</v>
      </c>
      <c r="I1726" s="71">
        <v>0.61755324343737295</v>
      </c>
      <c r="J1726" s="68">
        <v>9.0090090090090094</v>
      </c>
      <c r="K1726" s="71">
        <v>0.77031572814196103</v>
      </c>
      <c r="L1726" s="68">
        <v>25.506756756756801</v>
      </c>
      <c r="M1726" s="71">
        <v>0.63591422272696896</v>
      </c>
      <c r="N1726" s="68">
        <v>12.0249574588769</v>
      </c>
      <c r="O1726" s="71">
        <v>0.44385541376461302</v>
      </c>
      <c r="P1726" s="68">
        <v>63.438395415472797</v>
      </c>
      <c r="Q1726" s="71">
        <v>0</v>
      </c>
      <c r="R1726" s="68">
        <v>33.229329173166903</v>
      </c>
    </row>
    <row r="1727" spans="1:18" x14ac:dyDescent="0.2">
      <c r="A1727" s="141" t="s">
        <v>2087</v>
      </c>
      <c r="B1727" s="67" t="s">
        <v>3584</v>
      </c>
      <c r="C1727" s="67">
        <v>45</v>
      </c>
      <c r="D1727" s="67" t="s">
        <v>340</v>
      </c>
      <c r="E1727" s="71">
        <v>0.60011589306787305</v>
      </c>
      <c r="F1727" s="68">
        <v>25.112612612612601</v>
      </c>
      <c r="G1727" s="71">
        <v>0.76831498314659996</v>
      </c>
      <c r="H1727" s="68">
        <v>45.4391891891892</v>
      </c>
      <c r="I1727" s="71">
        <v>0.766858648175052</v>
      </c>
      <c r="J1727" s="68">
        <v>44.876126126126103</v>
      </c>
      <c r="K1727" s="71">
        <v>0.877042674960823</v>
      </c>
      <c r="L1727" s="68">
        <v>53.885135135135101</v>
      </c>
      <c r="M1727" s="71">
        <v>0.72276037143429706</v>
      </c>
      <c r="N1727" s="68">
        <v>25.014180374361899</v>
      </c>
      <c r="O1727" s="71">
        <v>0.46571868069046801</v>
      </c>
      <c r="P1727" s="68">
        <v>65.386819484240704</v>
      </c>
      <c r="Q1727" s="71">
        <v>0</v>
      </c>
      <c r="R1727" s="68">
        <v>33.229329173166903</v>
      </c>
    </row>
    <row r="1728" spans="1:18" x14ac:dyDescent="0.2">
      <c r="A1728" s="141" t="s">
        <v>3585</v>
      </c>
      <c r="B1728" s="67" t="s">
        <v>3586</v>
      </c>
      <c r="C1728" s="67">
        <v>45</v>
      </c>
      <c r="D1728" s="67" t="s">
        <v>340</v>
      </c>
      <c r="E1728" s="71">
        <v>0.74418867621137497</v>
      </c>
      <c r="F1728" s="68">
        <v>69.144144144144093</v>
      </c>
      <c r="G1728" s="71">
        <v>0.74326393413693803</v>
      </c>
      <c r="H1728" s="68">
        <v>33.502252252252198</v>
      </c>
      <c r="I1728" s="71">
        <v>0.73253411468718299</v>
      </c>
      <c r="J1728" s="68">
        <v>33.164414414414402</v>
      </c>
      <c r="K1728" s="71">
        <v>0.83785281585143601</v>
      </c>
      <c r="L1728" s="68">
        <v>40.709459459459502</v>
      </c>
      <c r="M1728" s="71">
        <v>0.74948226334424495</v>
      </c>
      <c r="N1728" s="68">
        <v>31.083380601247899</v>
      </c>
      <c r="O1728" s="71">
        <v>0.40199892924844599</v>
      </c>
      <c r="P1728" s="68">
        <v>59.426934097421203</v>
      </c>
      <c r="Q1728" s="71">
        <v>1</v>
      </c>
      <c r="R1728" s="68">
        <v>100</v>
      </c>
    </row>
    <row r="1729" spans="1:18" x14ac:dyDescent="0.2">
      <c r="A1729" s="141" t="s">
        <v>2090</v>
      </c>
      <c r="B1729" s="67" t="s">
        <v>3587</v>
      </c>
      <c r="C1729" s="67">
        <v>45</v>
      </c>
      <c r="D1729" s="67" t="s">
        <v>340</v>
      </c>
      <c r="E1729" s="71">
        <v>0.57230651130896304</v>
      </c>
      <c r="F1729" s="68">
        <v>17.9054054054054</v>
      </c>
      <c r="G1729" s="71">
        <v>0.69842272984298204</v>
      </c>
      <c r="H1729" s="68">
        <v>19.0878378378378</v>
      </c>
      <c r="I1729" s="71">
        <v>0.71908087808897703</v>
      </c>
      <c r="J1729" s="68">
        <v>28.885135135135101</v>
      </c>
      <c r="K1729" s="71">
        <v>0.94081961506748002</v>
      </c>
      <c r="L1729" s="68">
        <v>81.081081081081095</v>
      </c>
      <c r="M1729" s="71">
        <v>0.69937871601309398</v>
      </c>
      <c r="N1729" s="68">
        <v>20.986954055587098</v>
      </c>
      <c r="O1729" s="71">
        <v>0.35963712884124699</v>
      </c>
      <c r="P1729" s="68">
        <v>55.014326647564502</v>
      </c>
      <c r="Q1729" s="71">
        <v>1.6500000000000001E-2</v>
      </c>
      <c r="R1729" s="68">
        <v>39.1575663026521</v>
      </c>
    </row>
    <row r="1730" spans="1:18" x14ac:dyDescent="0.2">
      <c r="A1730" s="141" t="s">
        <v>3588</v>
      </c>
      <c r="B1730" s="67" t="s">
        <v>3589</v>
      </c>
      <c r="C1730" s="67">
        <v>66</v>
      </c>
      <c r="D1730" s="67" t="s">
        <v>340</v>
      </c>
      <c r="E1730" s="71">
        <v>0.72146427951318204</v>
      </c>
      <c r="F1730" s="68">
        <v>62.162162162162197</v>
      </c>
      <c r="G1730" s="71">
        <v>0.76803469541750902</v>
      </c>
      <c r="H1730" s="68">
        <v>45.157657657657701</v>
      </c>
      <c r="I1730" s="71">
        <v>0.62355835486859301</v>
      </c>
      <c r="J1730" s="68">
        <v>9.6846846846846795</v>
      </c>
      <c r="K1730" s="71">
        <v>0.63309896129334597</v>
      </c>
      <c r="L1730" s="68">
        <v>5.6306306306306304</v>
      </c>
      <c r="M1730" s="71">
        <v>0.79624557418665198</v>
      </c>
      <c r="N1730" s="68">
        <v>44.753261486103199</v>
      </c>
      <c r="O1730" s="71">
        <v>0.84114809131299195</v>
      </c>
      <c r="P1730" s="68">
        <v>93.982808022922598</v>
      </c>
      <c r="Q1730" s="71">
        <v>0.66669999999999996</v>
      </c>
      <c r="R1730" s="68">
        <v>63.104524180967204</v>
      </c>
    </row>
    <row r="1731" spans="1:18" x14ac:dyDescent="0.2">
      <c r="A1731" s="141" t="s">
        <v>3590</v>
      </c>
      <c r="B1731" s="67" t="s">
        <v>3591</v>
      </c>
      <c r="C1731" s="67">
        <v>67</v>
      </c>
      <c r="D1731" s="67" t="s">
        <v>340</v>
      </c>
      <c r="E1731" s="71">
        <v>0.60822397704819198</v>
      </c>
      <c r="F1731" s="68">
        <v>26.970720720720699</v>
      </c>
      <c r="G1731" s="71">
        <v>0.72125120727566105</v>
      </c>
      <c r="H1731" s="68">
        <v>25.8445945945946</v>
      </c>
      <c r="I1731" s="71">
        <v>0.66543890993906896</v>
      </c>
      <c r="J1731" s="68">
        <v>15.709459459459501</v>
      </c>
      <c r="K1731" s="71">
        <v>0.91421272281222898</v>
      </c>
      <c r="L1731" s="68">
        <v>70.101351351351397</v>
      </c>
      <c r="M1731" s="71">
        <v>0.71273966196806704</v>
      </c>
      <c r="N1731" s="68">
        <v>22.858763471355601</v>
      </c>
      <c r="O1731" s="71">
        <v>0.43970136029412499</v>
      </c>
      <c r="P1731" s="68">
        <v>63.151862464183402</v>
      </c>
      <c r="Q1731" s="71">
        <v>0.19600000000000001</v>
      </c>
      <c r="R1731" s="68">
        <v>46.255850234009401</v>
      </c>
    </row>
    <row r="1732" spans="1:18" x14ac:dyDescent="0.2">
      <c r="A1732" s="141" t="s">
        <v>3592</v>
      </c>
      <c r="B1732" s="67" t="s">
        <v>3593</v>
      </c>
      <c r="C1732" s="67">
        <v>67</v>
      </c>
      <c r="D1732" s="67" t="s">
        <v>340</v>
      </c>
      <c r="E1732" s="71">
        <v>0.59875202997105403</v>
      </c>
      <c r="F1732" s="68">
        <v>24.6621621621622</v>
      </c>
      <c r="G1732" s="71">
        <v>0.72626457036255798</v>
      </c>
      <c r="H1732" s="68">
        <v>27.646396396396401</v>
      </c>
      <c r="I1732" s="71">
        <v>0.62729592478709895</v>
      </c>
      <c r="J1732" s="68">
        <v>10.1351351351351</v>
      </c>
      <c r="K1732" s="71">
        <v>0.87842398546626299</v>
      </c>
      <c r="L1732" s="68">
        <v>54.391891891891902</v>
      </c>
      <c r="M1732" s="71">
        <v>0.69937871601309398</v>
      </c>
      <c r="N1732" s="68">
        <v>20.986954055587098</v>
      </c>
      <c r="O1732" s="71">
        <v>0.425948983197312</v>
      </c>
      <c r="P1732" s="68">
        <v>61.891117478509997</v>
      </c>
      <c r="Q1732" s="71">
        <v>0.23519999999999999</v>
      </c>
      <c r="R1732" s="68">
        <v>47.503900156006203</v>
      </c>
    </row>
    <row r="1733" spans="1:18" x14ac:dyDescent="0.2">
      <c r="A1733" s="141" t="s">
        <v>351</v>
      </c>
      <c r="B1733" s="67" t="s">
        <v>3594</v>
      </c>
      <c r="C1733" s="67">
        <v>67</v>
      </c>
      <c r="D1733" s="67" t="s">
        <v>340</v>
      </c>
      <c r="E1733" s="71">
        <v>0.57133763619021805</v>
      </c>
      <c r="F1733" s="68">
        <v>17.680180180180201</v>
      </c>
      <c r="G1733" s="71">
        <v>0.71694432622820503</v>
      </c>
      <c r="H1733" s="68">
        <v>24.6621621621622</v>
      </c>
      <c r="I1733" s="71">
        <v>0.65134274385461</v>
      </c>
      <c r="J1733" s="68">
        <v>13.063063063063099</v>
      </c>
      <c r="K1733" s="71">
        <v>0.89219313853096904</v>
      </c>
      <c r="L1733" s="68">
        <v>60.698198198198199</v>
      </c>
      <c r="M1733" s="71">
        <v>0.709399425479324</v>
      </c>
      <c r="N1733" s="68">
        <v>22.5184344866705</v>
      </c>
      <c r="O1733" s="71">
        <v>0.37644618304819799</v>
      </c>
      <c r="P1733" s="68">
        <v>56.790830945558703</v>
      </c>
      <c r="Q1733" s="71">
        <v>8.1699999999999995E-2</v>
      </c>
      <c r="R1733" s="68">
        <v>42.121684867394698</v>
      </c>
    </row>
    <row r="1734" spans="1:18" x14ac:dyDescent="0.2">
      <c r="A1734" s="141" t="s">
        <v>3595</v>
      </c>
      <c r="B1734" s="67" t="s">
        <v>3596</v>
      </c>
      <c r="C1734" s="67">
        <v>67</v>
      </c>
      <c r="D1734" s="67" t="s">
        <v>340</v>
      </c>
      <c r="E1734" s="71">
        <v>0.61757150912390502</v>
      </c>
      <c r="F1734" s="68">
        <v>30.0112612612613</v>
      </c>
      <c r="G1734" s="71">
        <v>0.68957438416972705</v>
      </c>
      <c r="H1734" s="68">
        <v>17.286036036035998</v>
      </c>
      <c r="I1734" s="71">
        <v>0.61574540360417995</v>
      </c>
      <c r="J1734" s="68">
        <v>8.5022522522522497</v>
      </c>
      <c r="K1734" s="71">
        <v>0.85669731722893905</v>
      </c>
      <c r="L1734" s="68">
        <v>46.452702702702702</v>
      </c>
      <c r="M1734" s="71">
        <v>0.64593493219319897</v>
      </c>
      <c r="N1734" s="68">
        <v>12.819058423142399</v>
      </c>
      <c r="O1734" s="71">
        <v>0.49657701754738098</v>
      </c>
      <c r="P1734" s="68">
        <v>67.507163323782194</v>
      </c>
      <c r="Q1734" s="71">
        <v>0.40089999999999998</v>
      </c>
      <c r="R1734" s="68">
        <v>53.276131045241797</v>
      </c>
    </row>
    <row r="1735" spans="1:18" x14ac:dyDescent="0.2">
      <c r="A1735" s="141" t="s">
        <v>3597</v>
      </c>
      <c r="B1735" s="67" t="s">
        <v>3598</v>
      </c>
      <c r="C1735" s="67">
        <v>67</v>
      </c>
      <c r="D1735" s="67" t="s">
        <v>340</v>
      </c>
      <c r="E1735" s="71">
        <v>0.51428717642757305</v>
      </c>
      <c r="F1735" s="68">
        <v>8.6148648648648596</v>
      </c>
      <c r="G1735" s="71">
        <v>0.65670158891457397</v>
      </c>
      <c r="H1735" s="68">
        <v>12.2747747747748</v>
      </c>
      <c r="I1735" s="71">
        <v>0.54323039375596305</v>
      </c>
      <c r="J1735" s="68">
        <v>4.0540540540540499</v>
      </c>
      <c r="K1735" s="71">
        <v>0.83168918131317005</v>
      </c>
      <c r="L1735" s="68">
        <v>38.400900900900901</v>
      </c>
      <c r="M1735" s="71">
        <v>0.63257398623822603</v>
      </c>
      <c r="N1735" s="68">
        <v>11.684628474191699</v>
      </c>
      <c r="O1735" s="71">
        <v>0.35622790834350798</v>
      </c>
      <c r="P1735" s="68">
        <v>54.269340974212</v>
      </c>
      <c r="Q1735" s="71">
        <v>6.5299999999999997E-2</v>
      </c>
      <c r="R1735" s="68">
        <v>41.2636505460218</v>
      </c>
    </row>
    <row r="1736" spans="1:18" x14ac:dyDescent="0.2">
      <c r="A1736" s="141" t="s">
        <v>3599</v>
      </c>
      <c r="B1736" s="67" t="s">
        <v>3600</v>
      </c>
      <c r="C1736" s="67">
        <v>67</v>
      </c>
      <c r="D1736" s="67" t="s">
        <v>340</v>
      </c>
      <c r="E1736" s="71">
        <v>0.78001563257010897</v>
      </c>
      <c r="F1736" s="68">
        <v>79.898648648648603</v>
      </c>
      <c r="G1736" s="71">
        <v>0.543879621006361</v>
      </c>
      <c r="H1736" s="68">
        <v>5.1238738738738698</v>
      </c>
      <c r="I1736" s="71">
        <v>0.71881856384303999</v>
      </c>
      <c r="J1736" s="68">
        <v>28.7725225225225</v>
      </c>
      <c r="K1736" s="71">
        <v>0.92282741978701199</v>
      </c>
      <c r="L1736" s="68">
        <v>73.085585585585605</v>
      </c>
      <c r="M1736" s="71">
        <v>0.73278108090052796</v>
      </c>
      <c r="N1736" s="68">
        <v>27.4532047646058</v>
      </c>
      <c r="O1736" s="71">
        <v>0.76178710988371001</v>
      </c>
      <c r="P1736" s="68">
        <v>87.449856733524399</v>
      </c>
      <c r="Q1736" s="71">
        <v>1</v>
      </c>
      <c r="R1736" s="68">
        <v>100</v>
      </c>
    </row>
    <row r="1737" spans="1:18" x14ac:dyDescent="0.2">
      <c r="A1737" s="141" t="s">
        <v>3601</v>
      </c>
      <c r="B1737" s="67" t="s">
        <v>3602</v>
      </c>
      <c r="C1737" s="67">
        <v>67</v>
      </c>
      <c r="D1737" s="67" t="s">
        <v>340</v>
      </c>
      <c r="E1737" s="71">
        <v>0.74451366311627398</v>
      </c>
      <c r="F1737" s="68">
        <v>69.256756756756801</v>
      </c>
      <c r="G1737" s="71">
        <v>0.54072350227189603</v>
      </c>
      <c r="H1737" s="68">
        <v>4.9549549549549496</v>
      </c>
      <c r="I1737" s="71">
        <v>0.66591165128039698</v>
      </c>
      <c r="J1737" s="68">
        <v>15.765765765765799</v>
      </c>
      <c r="K1737" s="71">
        <v>0.89085419137528898</v>
      </c>
      <c r="L1737" s="68">
        <v>60.135135135135101</v>
      </c>
      <c r="M1737" s="71">
        <v>0.75616273632173103</v>
      </c>
      <c r="N1737" s="68">
        <v>33.068633011911501</v>
      </c>
      <c r="O1737" s="71">
        <v>0.61442989744833298</v>
      </c>
      <c r="P1737" s="68">
        <v>77.077363896848098</v>
      </c>
      <c r="Q1737" s="71">
        <v>0.999</v>
      </c>
      <c r="R1737" s="68">
        <v>73.790951638065494</v>
      </c>
    </row>
    <row r="1738" spans="1:18" x14ac:dyDescent="0.2">
      <c r="A1738" s="141" t="s">
        <v>3603</v>
      </c>
      <c r="B1738" s="67" t="s">
        <v>3604</v>
      </c>
      <c r="C1738" s="67">
        <v>67</v>
      </c>
      <c r="D1738" s="67" t="s">
        <v>340</v>
      </c>
      <c r="E1738" s="71">
        <v>0.66137593599783795</v>
      </c>
      <c r="F1738" s="68">
        <v>43.918918918918898</v>
      </c>
      <c r="G1738" s="71">
        <v>0.718037108007886</v>
      </c>
      <c r="H1738" s="68">
        <v>24.887387387387399</v>
      </c>
      <c r="I1738" s="71">
        <v>0.65815065118372196</v>
      </c>
      <c r="J1738" s="68">
        <v>14.1891891891892</v>
      </c>
      <c r="K1738" s="71">
        <v>0.888836239987294</v>
      </c>
      <c r="L1738" s="68">
        <v>59.177927927927897</v>
      </c>
      <c r="M1738" s="71">
        <v>0.72944084441178403</v>
      </c>
      <c r="N1738" s="68">
        <v>26.659103800340301</v>
      </c>
      <c r="O1738" s="71">
        <v>0.64219077239634104</v>
      </c>
      <c r="P1738" s="68">
        <v>79.083094555873899</v>
      </c>
      <c r="Q1738" s="71">
        <v>0.33160000000000001</v>
      </c>
      <c r="R1738" s="68">
        <v>50.468018720748802</v>
      </c>
    </row>
    <row r="1739" spans="1:18" x14ac:dyDescent="0.2">
      <c r="A1739" s="141" t="s">
        <v>3605</v>
      </c>
      <c r="B1739" s="67" t="s">
        <v>3606</v>
      </c>
      <c r="C1739" s="67">
        <v>67</v>
      </c>
      <c r="D1739" s="67" t="s">
        <v>340</v>
      </c>
      <c r="E1739" s="71">
        <v>0.668495635765739</v>
      </c>
      <c r="F1739" s="68">
        <v>46.509009009008999</v>
      </c>
      <c r="G1739" s="71">
        <v>0.70097005159799697</v>
      </c>
      <c r="H1739" s="68">
        <v>19.650900900900901</v>
      </c>
      <c r="I1739" s="71">
        <v>0.64876712307296702</v>
      </c>
      <c r="J1739" s="68">
        <v>12.781531531531501</v>
      </c>
      <c r="K1739" s="71">
        <v>0.90114959003603601</v>
      </c>
      <c r="L1739" s="68">
        <v>64.020270270270302</v>
      </c>
      <c r="M1739" s="71">
        <v>0.73278108090052796</v>
      </c>
      <c r="N1739" s="68">
        <v>27.4532047646058</v>
      </c>
      <c r="O1739" s="71">
        <v>0.546105968986905</v>
      </c>
      <c r="P1739" s="68">
        <v>72.435530085959897</v>
      </c>
      <c r="Q1739" s="71">
        <v>0.48120000000000002</v>
      </c>
      <c r="R1739" s="68">
        <v>55.226209048361902</v>
      </c>
    </row>
    <row r="1740" spans="1:18" x14ac:dyDescent="0.2">
      <c r="A1740" s="141" t="s">
        <v>3607</v>
      </c>
      <c r="B1740" s="67" t="s">
        <v>3608</v>
      </c>
      <c r="C1740" s="67">
        <v>67</v>
      </c>
      <c r="D1740" s="67" t="s">
        <v>340</v>
      </c>
      <c r="E1740" s="71">
        <v>0.53039170353939202</v>
      </c>
      <c r="F1740" s="68">
        <v>10.529279279279301</v>
      </c>
      <c r="G1740" s="71">
        <v>0.63621580229583197</v>
      </c>
      <c r="H1740" s="68">
        <v>10.1914414414414</v>
      </c>
      <c r="I1740" s="71">
        <v>0.56484264092054803</v>
      </c>
      <c r="J1740" s="68">
        <v>4.8423423423423397</v>
      </c>
      <c r="K1740" s="71">
        <v>0.86254595777546805</v>
      </c>
      <c r="L1740" s="68">
        <v>48.029279279279301</v>
      </c>
      <c r="M1740" s="71">
        <v>0.51900594562095004</v>
      </c>
      <c r="N1740" s="68">
        <v>6.92002268859898</v>
      </c>
      <c r="O1740" s="71">
        <v>0.23693987462355601</v>
      </c>
      <c r="P1740" s="68">
        <v>39.312320916905399</v>
      </c>
      <c r="Q1740" s="71">
        <v>0.36280000000000001</v>
      </c>
      <c r="R1740" s="68">
        <v>51.3260530421217</v>
      </c>
    </row>
    <row r="1741" spans="1:18" x14ac:dyDescent="0.2">
      <c r="A1741" s="141" t="s">
        <v>3609</v>
      </c>
      <c r="B1741" s="67" t="s">
        <v>3610</v>
      </c>
      <c r="C1741" s="67">
        <v>67</v>
      </c>
      <c r="D1741" s="67" t="s">
        <v>340</v>
      </c>
      <c r="E1741" s="71">
        <v>0.48754944233036701</v>
      </c>
      <c r="F1741" s="68">
        <v>6.1936936936936897</v>
      </c>
      <c r="G1741" s="71">
        <v>0.54843528641801498</v>
      </c>
      <c r="H1741" s="68">
        <v>5.2364864864864904</v>
      </c>
      <c r="I1741" s="71">
        <v>0.52661917011156301</v>
      </c>
      <c r="J1741" s="68">
        <v>3.4346846846846799</v>
      </c>
      <c r="K1741" s="71">
        <v>0.83297345101175901</v>
      </c>
      <c r="L1741" s="68">
        <v>38.907657657657701</v>
      </c>
      <c r="M1741" s="71">
        <v>0.56242901997461403</v>
      </c>
      <c r="N1741" s="68">
        <v>8.4515031196823607</v>
      </c>
      <c r="O1741" s="71">
        <v>0.31993972646625102</v>
      </c>
      <c r="P1741" s="68">
        <v>50.372492836676201</v>
      </c>
      <c r="Q1741" s="71">
        <v>0.13489999999999999</v>
      </c>
      <c r="R1741" s="68">
        <v>44.305772230889197</v>
      </c>
    </row>
    <row r="1742" spans="1:18" x14ac:dyDescent="0.2">
      <c r="A1742" s="141" t="s">
        <v>691</v>
      </c>
      <c r="B1742" s="67" t="s">
        <v>3611</v>
      </c>
      <c r="C1742" s="67">
        <v>67</v>
      </c>
      <c r="D1742" s="67" t="s">
        <v>340</v>
      </c>
      <c r="E1742" s="71">
        <v>0.26956479925051902</v>
      </c>
      <c r="F1742" s="68">
        <v>1.52027027027027</v>
      </c>
      <c r="G1742" s="71">
        <v>0.23710961007707901</v>
      </c>
      <c r="H1742" s="68">
        <v>1.18243243243243</v>
      </c>
      <c r="I1742" s="71">
        <v>0.36636700064787497</v>
      </c>
      <c r="J1742" s="68">
        <v>0.337837837837838</v>
      </c>
      <c r="K1742" s="71">
        <v>0.71649187620987398</v>
      </c>
      <c r="L1742" s="68">
        <v>15.765765765765799</v>
      </c>
      <c r="M1742" s="71">
        <v>0</v>
      </c>
      <c r="N1742" s="68">
        <v>1.02098695405559</v>
      </c>
      <c r="O1742" s="71">
        <v>9.2620308568287693E-2</v>
      </c>
      <c r="P1742" s="68">
        <v>8.9398280802292298</v>
      </c>
      <c r="Q1742" s="71">
        <v>0.20480000000000001</v>
      </c>
      <c r="R1742" s="68">
        <v>46.411856474258997</v>
      </c>
    </row>
    <row r="1743" spans="1:18" x14ac:dyDescent="0.2">
      <c r="A1743" s="141" t="s">
        <v>3612</v>
      </c>
      <c r="B1743" s="67" t="s">
        <v>3613</v>
      </c>
      <c r="C1743" s="67">
        <v>67</v>
      </c>
      <c r="D1743" s="67" t="s">
        <v>340</v>
      </c>
      <c r="E1743" s="71">
        <v>0.51864744672225904</v>
      </c>
      <c r="F1743" s="68">
        <v>9.1216216216216193</v>
      </c>
      <c r="G1743" s="71">
        <v>0.60970480662384896</v>
      </c>
      <c r="H1743" s="68">
        <v>8.5585585585585608</v>
      </c>
      <c r="I1743" s="71">
        <v>0.49873402410509399</v>
      </c>
      <c r="J1743" s="68">
        <v>2.5900900900900901</v>
      </c>
      <c r="K1743" s="71">
        <v>0.81778226759484296</v>
      </c>
      <c r="L1743" s="68">
        <v>34.853603603603602</v>
      </c>
      <c r="M1743" s="71">
        <v>0.58581067539581799</v>
      </c>
      <c r="N1743" s="68">
        <v>9.4157685762904109</v>
      </c>
      <c r="O1743" s="71">
        <v>0.242952906613953</v>
      </c>
      <c r="P1743" s="68">
        <v>40.515759312320903</v>
      </c>
      <c r="Q1743" s="71">
        <v>0.3569</v>
      </c>
      <c r="R1743" s="68">
        <v>51.092043681747299</v>
      </c>
    </row>
    <row r="1744" spans="1:18" x14ac:dyDescent="0.2">
      <c r="A1744" s="141" t="s">
        <v>3614</v>
      </c>
      <c r="B1744" s="67" t="s">
        <v>3615</v>
      </c>
      <c r="C1744" s="67">
        <v>67</v>
      </c>
      <c r="D1744" s="67" t="s">
        <v>340</v>
      </c>
      <c r="E1744" s="71">
        <v>0.50105289882426496</v>
      </c>
      <c r="F1744" s="68">
        <v>7.3761261261261302</v>
      </c>
      <c r="G1744" s="71">
        <v>0.52462835730986301</v>
      </c>
      <c r="H1744" s="68">
        <v>4.6171171171171199</v>
      </c>
      <c r="I1744" s="71">
        <v>0.59762964657350404</v>
      </c>
      <c r="J1744" s="68">
        <v>6.8693693693693696</v>
      </c>
      <c r="K1744" s="71">
        <v>0.78331040001524799</v>
      </c>
      <c r="L1744" s="68">
        <v>28.265765765765799</v>
      </c>
      <c r="M1744" s="71">
        <v>0.68935800654686297</v>
      </c>
      <c r="N1744" s="68">
        <v>19.4554736245037</v>
      </c>
      <c r="O1744" s="71">
        <v>0.37469098250011401</v>
      </c>
      <c r="P1744" s="68">
        <v>56.504297994269301</v>
      </c>
      <c r="Q1744" s="71">
        <v>3.6700000000000003E-2</v>
      </c>
      <c r="R1744" s="68">
        <v>40.093603744149803</v>
      </c>
    </row>
    <row r="1745" spans="1:18" x14ac:dyDescent="0.2">
      <c r="A1745" s="141" t="s">
        <v>3178</v>
      </c>
      <c r="B1745" s="67" t="s">
        <v>3616</v>
      </c>
      <c r="C1745" s="67">
        <v>68</v>
      </c>
      <c r="D1745" s="67" t="s">
        <v>340</v>
      </c>
      <c r="E1745" s="71">
        <v>0.56841705471215798</v>
      </c>
      <c r="F1745" s="68">
        <v>17.1171171171171</v>
      </c>
      <c r="G1745" s="71">
        <v>0.59267001057805402</v>
      </c>
      <c r="H1745" s="68">
        <v>7.1509009009008997</v>
      </c>
      <c r="I1745" s="71">
        <v>0.74196589266706503</v>
      </c>
      <c r="J1745" s="68">
        <v>36.148648648648702</v>
      </c>
      <c r="K1745" s="71">
        <v>0.87885517964058901</v>
      </c>
      <c r="L1745" s="68">
        <v>54.5608108108108</v>
      </c>
      <c r="M1745" s="71">
        <v>0.65261540517068595</v>
      </c>
      <c r="N1745" s="68">
        <v>13.953488372093</v>
      </c>
      <c r="O1745" s="71">
        <v>0.54439584021655296</v>
      </c>
      <c r="P1745" s="68">
        <v>72.034383954154706</v>
      </c>
      <c r="Q1745" s="71">
        <v>0</v>
      </c>
      <c r="R1745" s="68">
        <v>33.229329173166903</v>
      </c>
    </row>
    <row r="1746" spans="1:18" x14ac:dyDescent="0.2">
      <c r="A1746" s="141" t="s">
        <v>3617</v>
      </c>
      <c r="B1746" s="67" t="s">
        <v>3618</v>
      </c>
      <c r="C1746" s="67">
        <v>68</v>
      </c>
      <c r="D1746" s="67" t="s">
        <v>340</v>
      </c>
      <c r="E1746" s="71">
        <v>0.68121157649617103</v>
      </c>
      <c r="F1746" s="68">
        <v>50.112612612612601</v>
      </c>
      <c r="G1746" s="71">
        <v>0.58449034248321596</v>
      </c>
      <c r="H1746" s="68">
        <v>6.8130630630630602</v>
      </c>
      <c r="I1746" s="71">
        <v>0.70781636424979599</v>
      </c>
      <c r="J1746" s="68">
        <v>25.506756756756801</v>
      </c>
      <c r="K1746" s="71">
        <v>0.86600557845592097</v>
      </c>
      <c r="L1746" s="68">
        <v>49.662162162162197</v>
      </c>
      <c r="M1746" s="71">
        <v>0.81294675663036897</v>
      </c>
      <c r="N1746" s="68">
        <v>49.801474758933601</v>
      </c>
      <c r="O1746" s="71">
        <v>0.61671041715772601</v>
      </c>
      <c r="P1746" s="68">
        <v>77.306590257879705</v>
      </c>
      <c r="Q1746" s="71">
        <v>0.49930000000000002</v>
      </c>
      <c r="R1746" s="68">
        <v>55.928237129485197</v>
      </c>
    </row>
    <row r="1747" spans="1:18" x14ac:dyDescent="0.2">
      <c r="A1747" s="141" t="s">
        <v>3619</v>
      </c>
      <c r="B1747" s="67" t="s">
        <v>3620</v>
      </c>
      <c r="C1747" s="67">
        <v>67</v>
      </c>
      <c r="D1747" s="67" t="s">
        <v>340</v>
      </c>
      <c r="E1747" s="71">
        <v>0.68426934326241495</v>
      </c>
      <c r="F1747" s="68">
        <v>51.295045045045001</v>
      </c>
      <c r="G1747" s="71">
        <v>0.533016192996007</v>
      </c>
      <c r="H1747" s="68">
        <v>4.7860360360360401</v>
      </c>
      <c r="I1747" s="71">
        <v>0.60609786730941995</v>
      </c>
      <c r="J1747" s="68">
        <v>7.4324324324324298</v>
      </c>
      <c r="K1747" s="71">
        <v>0.80267401666194804</v>
      </c>
      <c r="L1747" s="68">
        <v>31.5878378378378</v>
      </c>
      <c r="M1747" s="71">
        <v>0.75616273632173103</v>
      </c>
      <c r="N1747" s="68">
        <v>33.068633011911501</v>
      </c>
      <c r="O1747" s="71">
        <v>0.51666524628538302</v>
      </c>
      <c r="P1747" s="68">
        <v>69.799426934097397</v>
      </c>
      <c r="Q1747" s="71">
        <v>0.89100000000000001</v>
      </c>
      <c r="R1747" s="68">
        <v>68.642745709828404</v>
      </c>
    </row>
    <row r="1748" spans="1:18" x14ac:dyDescent="0.2">
      <c r="A1748" s="141" t="s">
        <v>3621</v>
      </c>
      <c r="B1748" s="67" t="s">
        <v>3622</v>
      </c>
      <c r="C1748" s="67">
        <v>68</v>
      </c>
      <c r="D1748" s="67" t="s">
        <v>340</v>
      </c>
      <c r="E1748" s="71">
        <v>0.71337219406719399</v>
      </c>
      <c r="F1748" s="68">
        <v>59.6283783783784</v>
      </c>
      <c r="G1748" s="71">
        <v>0.57562631715758406</v>
      </c>
      <c r="H1748" s="68">
        <v>6.5878378378378404</v>
      </c>
      <c r="I1748" s="71">
        <v>0.699146919818316</v>
      </c>
      <c r="J1748" s="68">
        <v>22.409909909909899</v>
      </c>
      <c r="K1748" s="71">
        <v>0.84369212624494105</v>
      </c>
      <c r="L1748" s="68">
        <v>42.286036036036002</v>
      </c>
      <c r="M1748" s="71">
        <v>0.72610060792304099</v>
      </c>
      <c r="N1748" s="68">
        <v>25.8650028360749</v>
      </c>
      <c r="O1748" s="71">
        <v>0.60436719325928401</v>
      </c>
      <c r="P1748" s="68">
        <v>76.618911174785097</v>
      </c>
      <c r="Q1748" s="71">
        <v>0.83130000000000004</v>
      </c>
      <c r="R1748" s="68">
        <v>67.628705148205896</v>
      </c>
    </row>
    <row r="1749" spans="1:18" x14ac:dyDescent="0.2">
      <c r="A1749" s="141" t="s">
        <v>3623</v>
      </c>
      <c r="B1749" s="67" t="s">
        <v>3624</v>
      </c>
      <c r="C1749" s="67">
        <v>67</v>
      </c>
      <c r="D1749" s="67" t="s">
        <v>340</v>
      </c>
      <c r="E1749" s="71">
        <v>0.57059773183032703</v>
      </c>
      <c r="F1749" s="68">
        <v>17.623873873873901</v>
      </c>
      <c r="G1749" s="71">
        <v>0.53620642699309595</v>
      </c>
      <c r="H1749" s="68">
        <v>4.89864864864865</v>
      </c>
      <c r="I1749" s="71">
        <v>0.62523689232867796</v>
      </c>
      <c r="J1749" s="68">
        <v>9.9662162162162193</v>
      </c>
      <c r="K1749" s="71">
        <v>0.84547058770654504</v>
      </c>
      <c r="L1749" s="68">
        <v>42.736486486486498</v>
      </c>
      <c r="M1749" s="71">
        <v>0.71607989845681097</v>
      </c>
      <c r="N1749" s="68">
        <v>23.652864435621101</v>
      </c>
      <c r="O1749" s="71">
        <v>0.51149258549683096</v>
      </c>
      <c r="P1749" s="68">
        <v>69.283667621776502</v>
      </c>
      <c r="Q1749" s="71">
        <v>0.18909999999999999</v>
      </c>
      <c r="R1749" s="68">
        <v>45.865834633385298</v>
      </c>
    </row>
    <row r="1750" spans="1:18" x14ac:dyDescent="0.2">
      <c r="A1750" s="141" t="s">
        <v>3625</v>
      </c>
      <c r="B1750" s="67" t="s">
        <v>3626</v>
      </c>
      <c r="C1750" s="67">
        <v>66</v>
      </c>
      <c r="D1750" s="67" t="s">
        <v>340</v>
      </c>
      <c r="E1750" s="71">
        <v>0.88664718580722701</v>
      </c>
      <c r="F1750" s="68">
        <v>95.382882882882896</v>
      </c>
      <c r="G1750" s="71">
        <v>0.82557144225724599</v>
      </c>
      <c r="H1750" s="68">
        <v>74.099099099099107</v>
      </c>
      <c r="I1750" s="71">
        <v>0.73272209965017499</v>
      </c>
      <c r="J1750" s="68">
        <v>33.277027027027003</v>
      </c>
      <c r="K1750" s="71">
        <v>0.89579330173439398</v>
      </c>
      <c r="L1750" s="68">
        <v>62.049549549549603</v>
      </c>
      <c r="M1750" s="71">
        <v>0.90981361480392797</v>
      </c>
      <c r="N1750" s="68">
        <v>80.771412365286395</v>
      </c>
      <c r="O1750" s="71">
        <v>0.95598265639761904</v>
      </c>
      <c r="P1750" s="68">
        <v>98.624641833810898</v>
      </c>
      <c r="Q1750" s="71">
        <v>1</v>
      </c>
      <c r="R1750" s="68">
        <v>100</v>
      </c>
    </row>
    <row r="1751" spans="1:18" x14ac:dyDescent="0.2">
      <c r="A1751" s="141" t="s">
        <v>3627</v>
      </c>
      <c r="B1751" s="67" t="s">
        <v>3628</v>
      </c>
      <c r="C1751" s="67">
        <v>66</v>
      </c>
      <c r="D1751" s="67" t="s">
        <v>340</v>
      </c>
      <c r="E1751" s="71">
        <v>0.74265872617408302</v>
      </c>
      <c r="F1751" s="68">
        <v>68.862612612612594</v>
      </c>
      <c r="G1751" s="71">
        <v>0.61424139019955104</v>
      </c>
      <c r="H1751" s="68">
        <v>9.2905405405405403</v>
      </c>
      <c r="I1751" s="71">
        <v>0.66479604774655199</v>
      </c>
      <c r="J1751" s="68">
        <v>15.484234234234201</v>
      </c>
      <c r="K1751" s="71">
        <v>0.84058650704682103</v>
      </c>
      <c r="L1751" s="68">
        <v>41.441441441441398</v>
      </c>
      <c r="M1751" s="71">
        <v>0.83632841205157304</v>
      </c>
      <c r="N1751" s="68">
        <v>58.252977878616001</v>
      </c>
      <c r="O1751" s="71">
        <v>1</v>
      </c>
      <c r="P1751" s="68">
        <v>100</v>
      </c>
      <c r="Q1751" s="71">
        <v>0.5</v>
      </c>
      <c r="R1751" s="68">
        <v>57.332293291731702</v>
      </c>
    </row>
    <row r="1752" spans="1:18" x14ac:dyDescent="0.2">
      <c r="A1752" s="141" t="s">
        <v>3629</v>
      </c>
      <c r="B1752" s="67" t="s">
        <v>3630</v>
      </c>
      <c r="C1752" s="67">
        <v>66</v>
      </c>
      <c r="D1752" s="67" t="s">
        <v>340</v>
      </c>
      <c r="E1752" s="71">
        <v>0.82027546537268403</v>
      </c>
      <c r="F1752" s="68">
        <v>87.837837837837796</v>
      </c>
      <c r="G1752" s="71">
        <v>0.802832230166172</v>
      </c>
      <c r="H1752" s="68">
        <v>61.880630630630598</v>
      </c>
      <c r="I1752" s="71">
        <v>0.71106990801971304</v>
      </c>
      <c r="J1752" s="68">
        <v>26.801801801801801</v>
      </c>
      <c r="K1752" s="71">
        <v>0.769972241998644</v>
      </c>
      <c r="L1752" s="68">
        <v>25.3378378378378</v>
      </c>
      <c r="M1752" s="71">
        <v>0.83632841205157304</v>
      </c>
      <c r="N1752" s="68">
        <v>58.252977878616001</v>
      </c>
      <c r="O1752" s="71">
        <v>1</v>
      </c>
      <c r="P1752" s="68">
        <v>100</v>
      </c>
      <c r="Q1752" s="71">
        <v>0.80145</v>
      </c>
      <c r="R1752" s="68">
        <v>66.770670826833097</v>
      </c>
    </row>
    <row r="1753" spans="1:18" x14ac:dyDescent="0.2">
      <c r="A1753" s="141" t="s">
        <v>3631</v>
      </c>
      <c r="B1753" s="67" t="s">
        <v>3632</v>
      </c>
      <c r="C1753" s="67">
        <v>66</v>
      </c>
      <c r="D1753" s="67" t="s">
        <v>340</v>
      </c>
      <c r="E1753" s="71">
        <v>0.75828377284985904</v>
      </c>
      <c r="F1753" s="68">
        <v>72.522522522522493</v>
      </c>
      <c r="G1753" s="71">
        <v>0.76055430976481397</v>
      </c>
      <c r="H1753" s="68">
        <v>41.891891891891902</v>
      </c>
      <c r="I1753" s="71">
        <v>0.64224806960784198</v>
      </c>
      <c r="J1753" s="68">
        <v>11.993243243243199</v>
      </c>
      <c r="K1753" s="71">
        <v>0.83522803492831699</v>
      </c>
      <c r="L1753" s="68">
        <v>39.695945945946001</v>
      </c>
      <c r="M1753" s="71">
        <v>0.76618344578796205</v>
      </c>
      <c r="N1753" s="68">
        <v>35.337492909812802</v>
      </c>
      <c r="O1753" s="71">
        <v>0.94023877701021896</v>
      </c>
      <c r="P1753" s="68">
        <v>98.280802292263601</v>
      </c>
      <c r="Q1753" s="71">
        <v>0.60524999999999995</v>
      </c>
      <c r="R1753" s="68">
        <v>61.622464898595901</v>
      </c>
    </row>
    <row r="1754" spans="1:18" x14ac:dyDescent="0.2">
      <c r="A1754" s="141" t="s">
        <v>3633</v>
      </c>
      <c r="B1754" s="67" t="s">
        <v>3634</v>
      </c>
      <c r="C1754" s="67">
        <v>66</v>
      </c>
      <c r="D1754" s="67" t="s">
        <v>340</v>
      </c>
      <c r="E1754" s="71">
        <v>0.84906661509229597</v>
      </c>
      <c r="F1754" s="68">
        <v>90.822072072072103</v>
      </c>
      <c r="G1754" s="71">
        <v>0.70389009818523895</v>
      </c>
      <c r="H1754" s="68">
        <v>20.4391891891892</v>
      </c>
      <c r="I1754" s="71">
        <v>0.72727643349578897</v>
      </c>
      <c r="J1754" s="68">
        <v>31.531531531531499</v>
      </c>
      <c r="K1754" s="71">
        <v>0.87700829415232395</v>
      </c>
      <c r="L1754" s="68">
        <v>53.828828828828797</v>
      </c>
      <c r="M1754" s="71">
        <v>0.78622486472042197</v>
      </c>
      <c r="N1754" s="68">
        <v>41.236528644356198</v>
      </c>
      <c r="O1754" s="71">
        <v>1</v>
      </c>
      <c r="P1754" s="68">
        <v>100</v>
      </c>
      <c r="Q1754" s="71">
        <v>1</v>
      </c>
      <c r="R1754" s="68">
        <v>100</v>
      </c>
    </row>
    <row r="1755" spans="1:18" x14ac:dyDescent="0.2">
      <c r="A1755" s="141" t="s">
        <v>3635</v>
      </c>
      <c r="B1755" s="67" t="s">
        <v>3636</v>
      </c>
      <c r="C1755" s="67">
        <v>66</v>
      </c>
      <c r="D1755" s="67" t="s">
        <v>340</v>
      </c>
      <c r="E1755" s="71">
        <v>0.73611100959695497</v>
      </c>
      <c r="F1755" s="68">
        <v>66.779279279279294</v>
      </c>
      <c r="G1755" s="71">
        <v>0.77392195677942299</v>
      </c>
      <c r="H1755" s="68">
        <v>48.141891891891902</v>
      </c>
      <c r="I1755" s="71">
        <v>0.64520492222488801</v>
      </c>
      <c r="J1755" s="68">
        <v>12.387387387387401</v>
      </c>
      <c r="K1755" s="71">
        <v>0.83803121631837896</v>
      </c>
      <c r="L1755" s="68">
        <v>40.765765765765799</v>
      </c>
      <c r="M1755" s="71">
        <v>0.78622486472042197</v>
      </c>
      <c r="N1755" s="68">
        <v>41.236528644356198</v>
      </c>
      <c r="O1755" s="71">
        <v>0.77908309753861604</v>
      </c>
      <c r="P1755" s="68">
        <v>88.653295128939803</v>
      </c>
      <c r="Q1755" s="71">
        <v>0.59419999999999995</v>
      </c>
      <c r="R1755" s="68">
        <v>61.3884555382215</v>
      </c>
    </row>
    <row r="1756" spans="1:18" x14ac:dyDescent="0.2">
      <c r="A1756" s="141" t="s">
        <v>3637</v>
      </c>
      <c r="B1756" s="67" t="s">
        <v>3638</v>
      </c>
      <c r="C1756" s="67">
        <v>66</v>
      </c>
      <c r="D1756" s="67" t="s">
        <v>340</v>
      </c>
      <c r="E1756" s="71">
        <v>0.713252722958297</v>
      </c>
      <c r="F1756" s="68">
        <v>59.572072072072103</v>
      </c>
      <c r="G1756" s="71">
        <v>0.80542635546364805</v>
      </c>
      <c r="H1756" s="68">
        <v>63.795045045045001</v>
      </c>
      <c r="I1756" s="71">
        <v>0.75072902803263897</v>
      </c>
      <c r="J1756" s="68">
        <v>39.245495495495497</v>
      </c>
      <c r="K1756" s="71">
        <v>0.86699112326945904</v>
      </c>
      <c r="L1756" s="68">
        <v>50.281531531531499</v>
      </c>
      <c r="M1756" s="71">
        <v>0.85636983098403396</v>
      </c>
      <c r="N1756" s="68">
        <v>63.868406125921702</v>
      </c>
      <c r="O1756" s="71">
        <v>1</v>
      </c>
      <c r="P1756" s="68">
        <v>100</v>
      </c>
      <c r="Q1756" s="71">
        <v>0</v>
      </c>
      <c r="R1756" s="68">
        <v>33.229329173166903</v>
      </c>
    </row>
    <row r="1757" spans="1:18" x14ac:dyDescent="0.2">
      <c r="A1757" s="141" t="s">
        <v>1034</v>
      </c>
      <c r="B1757" s="67" t="s">
        <v>3639</v>
      </c>
      <c r="C1757" s="67">
        <v>66</v>
      </c>
      <c r="D1757" s="67" t="s">
        <v>340</v>
      </c>
      <c r="E1757" s="71">
        <v>0.76979823359144595</v>
      </c>
      <c r="F1757" s="68">
        <v>76.576576576576599</v>
      </c>
      <c r="G1757" s="71">
        <v>0.80462954027969802</v>
      </c>
      <c r="H1757" s="68">
        <v>63.457207207207198</v>
      </c>
      <c r="I1757" s="71">
        <v>0.78325250377823197</v>
      </c>
      <c r="J1757" s="68">
        <v>51.238738738738697</v>
      </c>
      <c r="K1757" s="71">
        <v>0.92098131032660402</v>
      </c>
      <c r="L1757" s="68">
        <v>72.1283783783784</v>
      </c>
      <c r="M1757" s="71">
        <v>0.80292604716413896</v>
      </c>
      <c r="N1757" s="68">
        <v>46.965399886557002</v>
      </c>
      <c r="O1757" s="71">
        <v>1</v>
      </c>
      <c r="P1757" s="68">
        <v>100</v>
      </c>
      <c r="Q1757" s="71">
        <v>0.307</v>
      </c>
      <c r="R1757" s="68">
        <v>50.078003120124798</v>
      </c>
    </row>
    <row r="1758" spans="1:18" x14ac:dyDescent="0.2">
      <c r="A1758" s="141" t="s">
        <v>3640</v>
      </c>
      <c r="B1758" s="67" t="s">
        <v>3641</v>
      </c>
      <c r="C1758" s="67">
        <v>66</v>
      </c>
      <c r="D1758" s="67" t="s">
        <v>340</v>
      </c>
      <c r="E1758" s="71">
        <v>0.77723040307744495</v>
      </c>
      <c r="F1758" s="68">
        <v>79.054054054054106</v>
      </c>
      <c r="G1758" s="71">
        <v>0.76968223283039505</v>
      </c>
      <c r="H1758" s="68">
        <v>46.114864864864899</v>
      </c>
      <c r="I1758" s="71">
        <v>0.716824360886541</v>
      </c>
      <c r="J1758" s="68">
        <v>28.490990990991001</v>
      </c>
      <c r="K1758" s="71">
        <v>0.80488938361190598</v>
      </c>
      <c r="L1758" s="68">
        <v>32.094594594594597</v>
      </c>
      <c r="M1758" s="71">
        <v>0.81294675663036897</v>
      </c>
      <c r="N1758" s="68">
        <v>49.801474758933601</v>
      </c>
      <c r="O1758" s="71">
        <v>0.96338968450545703</v>
      </c>
      <c r="P1758" s="68">
        <v>98.796561604584497</v>
      </c>
      <c r="Q1758" s="71">
        <v>0.59565000000000001</v>
      </c>
      <c r="R1758" s="68">
        <v>61.466458658346298</v>
      </c>
    </row>
    <row r="1759" spans="1:18" x14ac:dyDescent="0.2">
      <c r="A1759" s="141" t="s">
        <v>3642</v>
      </c>
      <c r="B1759" s="67" t="s">
        <v>3643</v>
      </c>
      <c r="C1759" s="67">
        <v>66</v>
      </c>
      <c r="D1759" s="67" t="s">
        <v>340</v>
      </c>
      <c r="E1759" s="71">
        <v>0.67582962161408999</v>
      </c>
      <c r="F1759" s="68">
        <v>48.761261261261303</v>
      </c>
      <c r="G1759" s="71">
        <v>0.61234316044259696</v>
      </c>
      <c r="H1759" s="68">
        <v>9.0090090090090094</v>
      </c>
      <c r="I1759" s="71">
        <v>0.65039686053580903</v>
      </c>
      <c r="J1759" s="68">
        <v>12.9504504504505</v>
      </c>
      <c r="K1759" s="71">
        <v>0.83381747374936499</v>
      </c>
      <c r="L1759" s="68">
        <v>39.301801801801801</v>
      </c>
      <c r="M1759" s="71">
        <v>0.66931658761440305</v>
      </c>
      <c r="N1759" s="68">
        <v>15.9387407827567</v>
      </c>
      <c r="O1759" s="71">
        <v>0.78910364734236405</v>
      </c>
      <c r="P1759" s="68">
        <v>89.570200573065904</v>
      </c>
      <c r="Q1759" s="71">
        <v>0.5</v>
      </c>
      <c r="R1759" s="68">
        <v>57.332293291731702</v>
      </c>
    </row>
    <row r="1760" spans="1:18" x14ac:dyDescent="0.2">
      <c r="A1760" s="141" t="s">
        <v>3644</v>
      </c>
      <c r="B1760" s="67" t="s">
        <v>3645</v>
      </c>
      <c r="C1760" s="67">
        <v>66</v>
      </c>
      <c r="D1760" s="67" t="s">
        <v>340</v>
      </c>
      <c r="E1760" s="71">
        <v>0.75973522063085996</v>
      </c>
      <c r="F1760" s="68">
        <v>73.198198198198199</v>
      </c>
      <c r="G1760" s="71">
        <v>0.76358344469574901</v>
      </c>
      <c r="H1760" s="68">
        <v>43.018018018017997</v>
      </c>
      <c r="I1760" s="71">
        <v>0.655347108431515</v>
      </c>
      <c r="J1760" s="68">
        <v>13.7387387387387</v>
      </c>
      <c r="K1760" s="71">
        <v>0.82180266479592901</v>
      </c>
      <c r="L1760" s="68">
        <v>36.036036036036002</v>
      </c>
      <c r="M1760" s="71">
        <v>0.79290533769790905</v>
      </c>
      <c r="N1760" s="68">
        <v>43.448667044810001</v>
      </c>
      <c r="O1760" s="71">
        <v>0.88392276816405801</v>
      </c>
      <c r="P1760" s="68">
        <v>96.504297994269294</v>
      </c>
      <c r="Q1760" s="71">
        <v>0.64085000000000003</v>
      </c>
      <c r="R1760" s="68">
        <v>62.480499219968799</v>
      </c>
    </row>
    <row r="1761" spans="1:18" x14ac:dyDescent="0.2">
      <c r="A1761" s="141" t="s">
        <v>3646</v>
      </c>
      <c r="B1761" s="67" t="s">
        <v>3647</v>
      </c>
      <c r="C1761" s="67">
        <v>66</v>
      </c>
      <c r="D1761" s="67" t="s">
        <v>340</v>
      </c>
      <c r="E1761" s="71">
        <v>0.74477743933962803</v>
      </c>
      <c r="F1761" s="68">
        <v>69.369369369369394</v>
      </c>
      <c r="G1761" s="71">
        <v>0.76329519944036806</v>
      </c>
      <c r="H1761" s="68">
        <v>42.9617117117117</v>
      </c>
      <c r="I1761" s="71">
        <v>0.68845251983717304</v>
      </c>
      <c r="J1761" s="68">
        <v>19.9324324324324</v>
      </c>
      <c r="K1761" s="71">
        <v>0.86581768662936298</v>
      </c>
      <c r="L1761" s="68">
        <v>49.436936936936902</v>
      </c>
      <c r="M1761" s="71">
        <v>0.77954439174293499</v>
      </c>
      <c r="N1761" s="68">
        <v>39.364719228587603</v>
      </c>
      <c r="O1761" s="71">
        <v>0.83475483838793096</v>
      </c>
      <c r="P1761" s="68">
        <v>93.467048710601702</v>
      </c>
      <c r="Q1761" s="71">
        <v>0.53680000000000005</v>
      </c>
      <c r="R1761" s="68">
        <v>59.126365054602203</v>
      </c>
    </row>
    <row r="1762" spans="1:18" x14ac:dyDescent="0.2">
      <c r="A1762" s="141" t="s">
        <v>3648</v>
      </c>
      <c r="B1762" s="67" t="s">
        <v>3649</v>
      </c>
      <c r="C1762" s="67">
        <v>66</v>
      </c>
      <c r="D1762" s="67" t="s">
        <v>340</v>
      </c>
      <c r="E1762" s="71">
        <v>0.76502708685013698</v>
      </c>
      <c r="F1762" s="68">
        <v>75.225225225225202</v>
      </c>
      <c r="G1762" s="71">
        <v>0.78011197372921803</v>
      </c>
      <c r="H1762" s="68">
        <v>51.576576576576599</v>
      </c>
      <c r="I1762" s="71">
        <v>0.75741807820238005</v>
      </c>
      <c r="J1762" s="68">
        <v>42.004504504504503</v>
      </c>
      <c r="K1762" s="71">
        <v>0.88162889997684601</v>
      </c>
      <c r="L1762" s="68">
        <v>55.686936936936902</v>
      </c>
      <c r="M1762" s="71">
        <v>0.78956510120916601</v>
      </c>
      <c r="N1762" s="68">
        <v>42.200794100964302</v>
      </c>
      <c r="O1762" s="71">
        <v>0.88143846798321301</v>
      </c>
      <c r="P1762" s="68">
        <v>96.389684813753604</v>
      </c>
      <c r="Q1762" s="71">
        <v>0.5</v>
      </c>
      <c r="R1762" s="68">
        <v>57.332293291731702</v>
      </c>
    </row>
    <row r="1763" spans="1:18" x14ac:dyDescent="0.2">
      <c r="A1763" s="141" t="s">
        <v>3650</v>
      </c>
      <c r="B1763" s="67" t="s">
        <v>3651</v>
      </c>
      <c r="C1763" s="67">
        <v>66</v>
      </c>
      <c r="D1763" s="67" t="s">
        <v>340</v>
      </c>
      <c r="E1763" s="71">
        <v>0.78500327924531299</v>
      </c>
      <c r="F1763" s="68">
        <v>80.630630630630606</v>
      </c>
      <c r="G1763" s="71">
        <v>0.72121517761984899</v>
      </c>
      <c r="H1763" s="68">
        <v>25.731981981981999</v>
      </c>
      <c r="I1763" s="71">
        <v>0.72605289475638501</v>
      </c>
      <c r="J1763" s="68">
        <v>31.024774774774802</v>
      </c>
      <c r="K1763" s="71">
        <v>0.830165365428846</v>
      </c>
      <c r="L1763" s="68">
        <v>38.063063063063098</v>
      </c>
      <c r="M1763" s="71">
        <v>0.75282249983298799</v>
      </c>
      <c r="N1763" s="68">
        <v>32.331253545093602</v>
      </c>
      <c r="O1763" s="71">
        <v>0.67976373783380895</v>
      </c>
      <c r="P1763" s="68">
        <v>81.375358166189102</v>
      </c>
      <c r="Q1763" s="71">
        <v>1</v>
      </c>
      <c r="R1763" s="68">
        <v>100</v>
      </c>
    </row>
    <row r="1764" spans="1:18" x14ac:dyDescent="0.2">
      <c r="A1764" s="141" t="s">
        <v>3652</v>
      </c>
      <c r="B1764" s="67" t="s">
        <v>3653</v>
      </c>
      <c r="C1764" s="67">
        <v>66</v>
      </c>
      <c r="D1764" s="67" t="s">
        <v>340</v>
      </c>
      <c r="E1764" s="71">
        <v>0.75932650013167302</v>
      </c>
      <c r="F1764" s="68">
        <v>72.860360360360403</v>
      </c>
      <c r="G1764" s="71">
        <v>0.77043011983498599</v>
      </c>
      <c r="H1764" s="68">
        <v>46.396396396396398</v>
      </c>
      <c r="I1764" s="71">
        <v>0.70200700002830896</v>
      </c>
      <c r="J1764" s="68">
        <v>23.704954954954999</v>
      </c>
      <c r="K1764" s="71">
        <v>0.78957349108120001</v>
      </c>
      <c r="L1764" s="68">
        <v>29.448198198198199</v>
      </c>
      <c r="M1764" s="71">
        <v>0.83298817556283</v>
      </c>
      <c r="N1764" s="68">
        <v>57.061826432217799</v>
      </c>
      <c r="O1764" s="71">
        <v>0.71171021428270997</v>
      </c>
      <c r="P1764" s="68">
        <v>83.323782234956994</v>
      </c>
      <c r="Q1764" s="71">
        <v>0.74924999999999997</v>
      </c>
      <c r="R1764" s="68">
        <v>65.522620904836202</v>
      </c>
    </row>
    <row r="1765" spans="1:18" x14ac:dyDescent="0.2">
      <c r="A1765" s="141" t="s">
        <v>3654</v>
      </c>
      <c r="B1765" s="67" t="s">
        <v>3655</v>
      </c>
      <c r="C1765" s="67">
        <v>66</v>
      </c>
      <c r="D1765" s="67" t="s">
        <v>340</v>
      </c>
      <c r="E1765" s="71">
        <v>0.89094264210746299</v>
      </c>
      <c r="F1765" s="68">
        <v>96.002252252252205</v>
      </c>
      <c r="G1765" s="71">
        <v>0.81957964950158002</v>
      </c>
      <c r="H1765" s="68">
        <v>70.945945945945894</v>
      </c>
      <c r="I1765" s="71">
        <v>0.75336553736644396</v>
      </c>
      <c r="J1765" s="68">
        <v>40.259009009008999</v>
      </c>
      <c r="K1765" s="71">
        <v>0.87371776043905802</v>
      </c>
      <c r="L1765" s="68">
        <v>52.590090090090101</v>
      </c>
      <c r="M1765" s="71">
        <v>0.89979290533769796</v>
      </c>
      <c r="N1765" s="68">
        <v>77.8218944980147</v>
      </c>
      <c r="O1765" s="71">
        <v>1</v>
      </c>
      <c r="P1765" s="68">
        <v>100</v>
      </c>
      <c r="Q1765" s="71">
        <v>0.99919999999999998</v>
      </c>
      <c r="R1765" s="68">
        <v>74.024960998439894</v>
      </c>
    </row>
    <row r="1766" spans="1:18" x14ac:dyDescent="0.2">
      <c r="A1766" s="141" t="s">
        <v>3656</v>
      </c>
      <c r="B1766" s="67" t="s">
        <v>3657</v>
      </c>
      <c r="C1766" s="67">
        <v>66</v>
      </c>
      <c r="D1766" s="67" t="s">
        <v>340</v>
      </c>
      <c r="E1766" s="71">
        <v>0.85003558756871</v>
      </c>
      <c r="F1766" s="68">
        <v>91.047297297297305</v>
      </c>
      <c r="G1766" s="71">
        <v>0.83473629678738903</v>
      </c>
      <c r="H1766" s="68">
        <v>78.997747747747795</v>
      </c>
      <c r="I1766" s="71">
        <v>0.72681385833699796</v>
      </c>
      <c r="J1766" s="68">
        <v>31.362612612612601</v>
      </c>
      <c r="K1766" s="71">
        <v>0.87062248263127395</v>
      </c>
      <c r="L1766" s="68">
        <v>51.407657657657701</v>
      </c>
      <c r="M1766" s="71">
        <v>0.94655621618010599</v>
      </c>
      <c r="N1766" s="68">
        <v>89.109472490073699</v>
      </c>
      <c r="O1766" s="71">
        <v>0.97423467147649201</v>
      </c>
      <c r="P1766" s="68">
        <v>98.9111747851003</v>
      </c>
      <c r="Q1766" s="71">
        <v>0.74724999999999997</v>
      </c>
      <c r="R1766" s="68">
        <v>65.366614664586606</v>
      </c>
    </row>
    <row r="1767" spans="1:18" x14ac:dyDescent="0.2">
      <c r="A1767" s="141" t="s">
        <v>3658</v>
      </c>
      <c r="B1767" s="67" t="s">
        <v>3659</v>
      </c>
      <c r="C1767" s="67">
        <v>66</v>
      </c>
      <c r="D1767" s="67" t="s">
        <v>340</v>
      </c>
      <c r="E1767" s="71">
        <v>0.92065822908933603</v>
      </c>
      <c r="F1767" s="68">
        <v>99.324324324324294</v>
      </c>
      <c r="G1767" s="71">
        <v>0.82923192561193404</v>
      </c>
      <c r="H1767" s="68">
        <v>76.069819819819799</v>
      </c>
      <c r="I1767" s="71">
        <v>0.83757778584259501</v>
      </c>
      <c r="J1767" s="68">
        <v>70.551801801801801</v>
      </c>
      <c r="K1767" s="71">
        <v>0.92162566434280002</v>
      </c>
      <c r="L1767" s="68">
        <v>72.522522522522493</v>
      </c>
      <c r="M1767" s="71">
        <v>0.96993787160130895</v>
      </c>
      <c r="N1767" s="68">
        <v>94.214407260351706</v>
      </c>
      <c r="O1767" s="71">
        <v>0.96557612713737595</v>
      </c>
      <c r="P1767" s="68">
        <v>98.853868194842406</v>
      </c>
      <c r="Q1767" s="71">
        <v>1</v>
      </c>
      <c r="R1767" s="68">
        <v>100</v>
      </c>
    </row>
    <row r="1768" spans="1:18" x14ac:dyDescent="0.2">
      <c r="A1768" s="141" t="s">
        <v>3660</v>
      </c>
      <c r="B1768" s="67" t="s">
        <v>3661</v>
      </c>
      <c r="C1768" s="67">
        <v>66</v>
      </c>
      <c r="D1768" s="67" t="s">
        <v>340</v>
      </c>
      <c r="E1768" s="71">
        <v>0.877727891470518</v>
      </c>
      <c r="F1768" s="68">
        <v>94.369369369369394</v>
      </c>
      <c r="G1768" s="71">
        <v>0.80616653443505704</v>
      </c>
      <c r="H1768" s="68">
        <v>64.132882882882896</v>
      </c>
      <c r="I1768" s="71">
        <v>0.70737980223733898</v>
      </c>
      <c r="J1768" s="68">
        <v>25.3941441441441</v>
      </c>
      <c r="K1768" s="71">
        <v>0.86304881627924401</v>
      </c>
      <c r="L1768" s="68">
        <v>48.3108108108108</v>
      </c>
      <c r="M1768" s="71">
        <v>0.88977219587146805</v>
      </c>
      <c r="N1768" s="68">
        <v>74.6454906409529</v>
      </c>
      <c r="O1768" s="71">
        <v>1</v>
      </c>
      <c r="P1768" s="68">
        <v>100</v>
      </c>
      <c r="Q1768" s="71">
        <v>1</v>
      </c>
      <c r="R1768" s="68">
        <v>100</v>
      </c>
    </row>
    <row r="1769" spans="1:18" x14ac:dyDescent="0.2">
      <c r="A1769" s="141" t="s">
        <v>3662</v>
      </c>
      <c r="B1769" s="67" t="s">
        <v>3663</v>
      </c>
      <c r="C1769" s="67">
        <v>66</v>
      </c>
      <c r="D1769" s="67" t="s">
        <v>340</v>
      </c>
      <c r="E1769" s="71">
        <v>0.87806687798757099</v>
      </c>
      <c r="F1769" s="68">
        <v>94.481981981982003</v>
      </c>
      <c r="G1769" s="71">
        <v>0.82441841216410305</v>
      </c>
      <c r="H1769" s="68">
        <v>73.254504504504496</v>
      </c>
      <c r="I1769" s="71">
        <v>0.77028125150621296</v>
      </c>
      <c r="J1769" s="68">
        <v>46.396396396396398</v>
      </c>
      <c r="K1769" s="71">
        <v>0.88919289221425801</v>
      </c>
      <c r="L1769" s="68">
        <v>59.346846846846802</v>
      </c>
      <c r="M1769" s="71">
        <v>0.94989645266884903</v>
      </c>
      <c r="N1769" s="68">
        <v>89.733408961996602</v>
      </c>
      <c r="O1769" s="71">
        <v>0.95654538138443201</v>
      </c>
      <c r="P1769" s="68">
        <v>98.681948424068807</v>
      </c>
      <c r="Q1769" s="71"/>
      <c r="R1769" s="68"/>
    </row>
    <row r="1770" spans="1:18" x14ac:dyDescent="0.2">
      <c r="A1770" s="141" t="s">
        <v>3664</v>
      </c>
      <c r="B1770" s="67" t="s">
        <v>3665</v>
      </c>
      <c r="C1770" s="67">
        <v>66</v>
      </c>
      <c r="D1770" s="67" t="s">
        <v>340</v>
      </c>
      <c r="E1770" s="71">
        <v>0.85908522162269696</v>
      </c>
      <c r="F1770" s="68">
        <v>92.060810810810807</v>
      </c>
      <c r="G1770" s="71">
        <v>0.80584781591948795</v>
      </c>
      <c r="H1770" s="68">
        <v>63.907657657657701</v>
      </c>
      <c r="I1770" s="71">
        <v>0.74767492811684999</v>
      </c>
      <c r="J1770" s="68">
        <v>38.006756756756801</v>
      </c>
      <c r="K1770" s="71">
        <v>0.86872154031430904</v>
      </c>
      <c r="L1770" s="68">
        <v>50.900900900900901</v>
      </c>
      <c r="M1770" s="71">
        <v>0.91649408778141495</v>
      </c>
      <c r="N1770" s="68">
        <v>82.586500283607506</v>
      </c>
      <c r="O1770" s="71">
        <v>0.99957295760412002</v>
      </c>
      <c r="P1770" s="68">
        <v>99.083094555873899</v>
      </c>
      <c r="Q1770" s="71">
        <v>0.81620000000000004</v>
      </c>
      <c r="R1770" s="68">
        <v>67.238689547581899</v>
      </c>
    </row>
    <row r="1771" spans="1:18" x14ac:dyDescent="0.2">
      <c r="A1771" s="141" t="s">
        <v>3666</v>
      </c>
      <c r="B1771" s="67" t="s">
        <v>3667</v>
      </c>
      <c r="C1771" s="67">
        <v>66</v>
      </c>
      <c r="D1771" s="67" t="s">
        <v>340</v>
      </c>
      <c r="E1771" s="71">
        <v>0.83048991275360196</v>
      </c>
      <c r="F1771" s="68">
        <v>89.132882882882896</v>
      </c>
      <c r="G1771" s="71">
        <v>0.75882203844924401</v>
      </c>
      <c r="H1771" s="68">
        <v>40.765765765765799</v>
      </c>
      <c r="I1771" s="71">
        <v>0.74046830396727203</v>
      </c>
      <c r="J1771" s="68">
        <v>35.247747747747802</v>
      </c>
      <c r="K1771" s="71">
        <v>0.80315359902841599</v>
      </c>
      <c r="L1771" s="68">
        <v>31.7004504504505</v>
      </c>
      <c r="M1771" s="71">
        <v>0.806266283652883</v>
      </c>
      <c r="N1771" s="68">
        <v>47.816222348270003</v>
      </c>
      <c r="O1771" s="71">
        <v>0.88127925142379804</v>
      </c>
      <c r="P1771" s="68">
        <v>96.332378223495695</v>
      </c>
      <c r="Q1771" s="71">
        <v>0.99295</v>
      </c>
      <c r="R1771" s="68">
        <v>70.904836193447693</v>
      </c>
    </row>
    <row r="1772" spans="1:18" x14ac:dyDescent="0.2">
      <c r="A1772" s="141" t="s">
        <v>3668</v>
      </c>
      <c r="B1772" s="67" t="s">
        <v>3669</v>
      </c>
      <c r="C1772" s="67">
        <v>66</v>
      </c>
      <c r="D1772" s="67" t="s">
        <v>340</v>
      </c>
      <c r="E1772" s="71">
        <v>0.66307819725132899</v>
      </c>
      <c r="F1772" s="68">
        <v>44.369369369369402</v>
      </c>
      <c r="G1772" s="71">
        <v>0.76962580474923403</v>
      </c>
      <c r="H1772" s="68">
        <v>46.002252252252198</v>
      </c>
      <c r="I1772" s="71">
        <v>0.65553850450081097</v>
      </c>
      <c r="J1772" s="68">
        <v>13.795045045045001</v>
      </c>
      <c r="K1772" s="71">
        <v>0.82080892721731602</v>
      </c>
      <c r="L1772" s="68">
        <v>35.641891891891902</v>
      </c>
      <c r="M1772" s="71">
        <v>0.77954439174293499</v>
      </c>
      <c r="N1772" s="68">
        <v>39.364719228587603</v>
      </c>
      <c r="O1772" s="71">
        <v>0.70875155529767797</v>
      </c>
      <c r="P1772" s="68">
        <v>83.151862464183395</v>
      </c>
      <c r="Q1772" s="71">
        <v>0.2442</v>
      </c>
      <c r="R1772" s="68">
        <v>48.049921996879903</v>
      </c>
    </row>
    <row r="1773" spans="1:18" x14ac:dyDescent="0.2">
      <c r="A1773" s="141" t="s">
        <v>3670</v>
      </c>
      <c r="B1773" s="67" t="s">
        <v>3671</v>
      </c>
      <c r="C1773" s="67">
        <v>66</v>
      </c>
      <c r="D1773" s="67" t="s">
        <v>340</v>
      </c>
      <c r="E1773" s="71">
        <v>0.77288570977317905</v>
      </c>
      <c r="F1773" s="68">
        <v>77.477477477477507</v>
      </c>
      <c r="G1773" s="71">
        <v>0.78964586159660999</v>
      </c>
      <c r="H1773" s="68">
        <v>55.743243243243199</v>
      </c>
      <c r="I1773" s="71">
        <v>0.68651754668421705</v>
      </c>
      <c r="J1773" s="68">
        <v>19.425675675675699</v>
      </c>
      <c r="K1773" s="71">
        <v>0.75589199488056302</v>
      </c>
      <c r="L1773" s="68">
        <v>22.184684684684701</v>
      </c>
      <c r="M1773" s="71">
        <v>0.81628699311911301</v>
      </c>
      <c r="N1773" s="68">
        <v>50.765740215541697</v>
      </c>
      <c r="O1773" s="71">
        <v>0.78687186235857498</v>
      </c>
      <c r="P1773" s="68">
        <v>89.398280802292305</v>
      </c>
      <c r="Q1773" s="71">
        <v>0.80210000000000004</v>
      </c>
      <c r="R1773" s="68">
        <v>66.848673946957902</v>
      </c>
    </row>
    <row r="1774" spans="1:18" x14ac:dyDescent="0.2">
      <c r="A1774" s="141" t="s">
        <v>3672</v>
      </c>
      <c r="B1774" s="67" t="s">
        <v>3673</v>
      </c>
      <c r="C1774" s="67">
        <v>66</v>
      </c>
      <c r="D1774" s="67" t="s">
        <v>340</v>
      </c>
      <c r="E1774" s="71">
        <v>0.80470148925651996</v>
      </c>
      <c r="F1774" s="68">
        <v>84.797297297297305</v>
      </c>
      <c r="G1774" s="71">
        <v>0.78325474476336598</v>
      </c>
      <c r="H1774" s="68">
        <v>53.040540540540498</v>
      </c>
      <c r="I1774" s="71">
        <v>0.67948598722809395</v>
      </c>
      <c r="J1774" s="68">
        <v>18.018018018018001</v>
      </c>
      <c r="K1774" s="71">
        <v>0.80522542751689197</v>
      </c>
      <c r="L1774" s="68">
        <v>32.263513513513502</v>
      </c>
      <c r="M1774" s="71">
        <v>0.82296746609659999</v>
      </c>
      <c r="N1774" s="68">
        <v>52.9778786159955</v>
      </c>
      <c r="O1774" s="71">
        <v>0.73727530993416601</v>
      </c>
      <c r="P1774" s="68">
        <v>85.042979942693407</v>
      </c>
      <c r="Q1774" s="71">
        <v>1</v>
      </c>
      <c r="R1774" s="68">
        <v>100</v>
      </c>
    </row>
    <row r="1775" spans="1:18" x14ac:dyDescent="0.2">
      <c r="A1775" s="141" t="s">
        <v>3674</v>
      </c>
      <c r="B1775" s="67" t="s">
        <v>3675</v>
      </c>
      <c r="C1775" s="67">
        <v>66</v>
      </c>
      <c r="D1775" s="67" t="s">
        <v>340</v>
      </c>
      <c r="E1775" s="71">
        <v>0.87600992636342201</v>
      </c>
      <c r="F1775" s="68">
        <v>94.200450450450404</v>
      </c>
      <c r="G1775" s="71">
        <v>0.82236928370267703</v>
      </c>
      <c r="H1775" s="68">
        <v>72.466216216216196</v>
      </c>
      <c r="I1775" s="71">
        <v>0.76519150256007196</v>
      </c>
      <c r="J1775" s="68">
        <v>43.862612612612601</v>
      </c>
      <c r="K1775" s="71">
        <v>0.886687882544269</v>
      </c>
      <c r="L1775" s="68">
        <v>58.389639639639597</v>
      </c>
      <c r="M1775" s="71">
        <v>0.88977219587146805</v>
      </c>
      <c r="N1775" s="68">
        <v>74.6454906409529</v>
      </c>
      <c r="O1775" s="71">
        <v>0.89203869350204601</v>
      </c>
      <c r="P1775" s="68">
        <v>96.905444126074499</v>
      </c>
      <c r="Q1775" s="71">
        <v>1</v>
      </c>
      <c r="R1775" s="68">
        <v>100</v>
      </c>
    </row>
    <row r="1776" spans="1:18" x14ac:dyDescent="0.2">
      <c r="A1776" s="141" t="s">
        <v>3676</v>
      </c>
      <c r="B1776" s="67" t="s">
        <v>3677</v>
      </c>
      <c r="C1776" s="67">
        <v>66</v>
      </c>
      <c r="D1776" s="67" t="s">
        <v>340</v>
      </c>
      <c r="E1776" s="71">
        <v>0.86366594328735402</v>
      </c>
      <c r="F1776" s="68">
        <v>92.736486486486498</v>
      </c>
      <c r="G1776" s="71">
        <v>0.79200377665924504</v>
      </c>
      <c r="H1776" s="68">
        <v>56.869369369369402</v>
      </c>
      <c r="I1776" s="71">
        <v>0.72689940603849301</v>
      </c>
      <c r="J1776" s="68">
        <v>31.418918918918902</v>
      </c>
      <c r="K1776" s="71">
        <v>0.86950023490988004</v>
      </c>
      <c r="L1776" s="68">
        <v>51.013513513513502</v>
      </c>
      <c r="M1776" s="71">
        <v>0.85302959449529003</v>
      </c>
      <c r="N1776" s="68">
        <v>63.131026659103803</v>
      </c>
      <c r="O1776" s="71">
        <v>0.94056264762121899</v>
      </c>
      <c r="P1776" s="68">
        <v>98.338108882521496</v>
      </c>
      <c r="Q1776" s="71">
        <v>1</v>
      </c>
      <c r="R1776" s="68">
        <v>100</v>
      </c>
    </row>
    <row r="1777" spans="1:18" x14ac:dyDescent="0.2">
      <c r="A1777" s="141" t="s">
        <v>3678</v>
      </c>
      <c r="B1777" s="67" t="s">
        <v>3679</v>
      </c>
      <c r="C1777" s="67">
        <v>66</v>
      </c>
      <c r="D1777" s="67" t="s">
        <v>340</v>
      </c>
      <c r="E1777" s="71">
        <v>0.69970569538158001</v>
      </c>
      <c r="F1777" s="68">
        <v>56.306306306306297</v>
      </c>
      <c r="G1777" s="71">
        <v>0.78995560855205105</v>
      </c>
      <c r="H1777" s="68">
        <v>55.968468468468501</v>
      </c>
      <c r="I1777" s="71">
        <v>0.72104242879623703</v>
      </c>
      <c r="J1777" s="68">
        <v>29.5608108108108</v>
      </c>
      <c r="K1777" s="71">
        <v>0.84412928927394903</v>
      </c>
      <c r="L1777" s="68">
        <v>42.398648648648702</v>
      </c>
      <c r="M1777" s="71">
        <v>0.82964793907408696</v>
      </c>
      <c r="N1777" s="68">
        <v>55.700510493476997</v>
      </c>
      <c r="O1777" s="71">
        <v>0.75925890659315798</v>
      </c>
      <c r="P1777" s="68">
        <v>86.991404011461299</v>
      </c>
      <c r="Q1777" s="71">
        <v>0.25419999999999998</v>
      </c>
      <c r="R1777" s="68">
        <v>48.517940717628697</v>
      </c>
    </row>
    <row r="1778" spans="1:18" x14ac:dyDescent="0.2">
      <c r="A1778" s="141" t="s">
        <v>3680</v>
      </c>
      <c r="B1778" s="67" t="s">
        <v>3681</v>
      </c>
      <c r="C1778" s="67">
        <v>66</v>
      </c>
      <c r="D1778" s="67" t="s">
        <v>340</v>
      </c>
      <c r="E1778" s="71">
        <v>0.66652205463763403</v>
      </c>
      <c r="F1778" s="68">
        <v>45.720720720720699</v>
      </c>
      <c r="G1778" s="71">
        <v>0.75293887275494698</v>
      </c>
      <c r="H1778" s="68">
        <v>37.725225225225202</v>
      </c>
      <c r="I1778" s="71">
        <v>0.65362104572263002</v>
      </c>
      <c r="J1778" s="68">
        <v>13.400900900900901</v>
      </c>
      <c r="K1778" s="71">
        <v>0.77446524341286904</v>
      </c>
      <c r="L1778" s="68">
        <v>26.914414414414399</v>
      </c>
      <c r="M1778" s="71">
        <v>0.709399425479324</v>
      </c>
      <c r="N1778" s="68">
        <v>22.5184344866705</v>
      </c>
      <c r="O1778" s="71">
        <v>0.65620774045603203</v>
      </c>
      <c r="P1778" s="68">
        <v>79.885386819484197</v>
      </c>
      <c r="Q1778" s="71">
        <v>0.45250000000000001</v>
      </c>
      <c r="R1778" s="68">
        <v>54.602184087363497</v>
      </c>
    </row>
    <row r="1779" spans="1:18" x14ac:dyDescent="0.2">
      <c r="B1779" s="61"/>
    </row>
    <row r="1780" spans="1:18" x14ac:dyDescent="0.2">
      <c r="B1780" s="61"/>
    </row>
    <row r="1781" spans="1:18" x14ac:dyDescent="0.2">
      <c r="B1781" s="61"/>
    </row>
    <row r="1782" spans="1:18" x14ac:dyDescent="0.2">
      <c r="B1782" s="61"/>
    </row>
    <row r="1783" spans="1:18" x14ac:dyDescent="0.2">
      <c r="B1783" s="61"/>
    </row>
    <row r="1784" spans="1:18" x14ac:dyDescent="0.2">
      <c r="B1784" s="61"/>
    </row>
    <row r="1785" spans="1:18" x14ac:dyDescent="0.2">
      <c r="B1785" s="61"/>
    </row>
    <row r="1786" spans="1:18" x14ac:dyDescent="0.2">
      <c r="B1786" s="61"/>
    </row>
    <row r="1787" spans="1:18" x14ac:dyDescent="0.2">
      <c r="B1787" s="61"/>
    </row>
    <row r="1788" spans="1:18" x14ac:dyDescent="0.2">
      <c r="B1788" s="61"/>
    </row>
    <row r="1789" spans="1:18" x14ac:dyDescent="0.2">
      <c r="B1789" s="61"/>
    </row>
    <row r="1790" spans="1:18" x14ac:dyDescent="0.2">
      <c r="B1790" s="61"/>
    </row>
    <row r="1791" spans="1:18" x14ac:dyDescent="0.2">
      <c r="B1791" s="61"/>
    </row>
    <row r="1792" spans="1:18"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778"/>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4" t="s">
        <v>102</v>
      </c>
      <c r="B1" s="204"/>
      <c r="C1" s="204"/>
      <c r="D1" s="204"/>
      <c r="E1" s="205" t="s">
        <v>100</v>
      </c>
      <c r="F1" s="205"/>
      <c r="G1" s="205" t="s">
        <v>103</v>
      </c>
      <c r="H1" s="205"/>
      <c r="I1" s="205" t="s">
        <v>40</v>
      </c>
      <c r="J1" s="205"/>
      <c r="K1" s="205" t="s">
        <v>44</v>
      </c>
      <c r="L1" s="205"/>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338</v>
      </c>
      <c r="B3" s="66" t="s">
        <v>339</v>
      </c>
      <c r="C3" s="67">
        <v>66</v>
      </c>
      <c r="D3" s="67" t="s">
        <v>340</v>
      </c>
      <c r="E3" s="71">
        <v>4.7740432803765401E-2</v>
      </c>
      <c r="F3" s="68">
        <v>0.61936936936936904</v>
      </c>
      <c r="G3" s="71">
        <v>0.14304278735852599</v>
      </c>
      <c r="H3" s="68">
        <v>3.6599099099099099</v>
      </c>
      <c r="I3" s="71">
        <v>1.7851105277047301E-4</v>
      </c>
      <c r="J3" s="68">
        <v>1.7454954954955</v>
      </c>
      <c r="K3" s="71">
        <v>0</v>
      </c>
      <c r="L3" s="68">
        <v>1.01351351351351</v>
      </c>
    </row>
    <row r="4" spans="1:12" x14ac:dyDescent="0.2">
      <c r="A4" s="72" t="s">
        <v>341</v>
      </c>
      <c r="B4" s="66" t="s">
        <v>342</v>
      </c>
      <c r="C4" s="67">
        <v>66</v>
      </c>
      <c r="D4" s="67" t="s">
        <v>340</v>
      </c>
      <c r="E4" s="71">
        <v>2.6348656307464101E-2</v>
      </c>
      <c r="F4" s="68">
        <v>0.28153153153153199</v>
      </c>
      <c r="G4" s="71">
        <v>7.5266298640193005E-2</v>
      </c>
      <c r="H4" s="68">
        <v>1.8018018018018001</v>
      </c>
      <c r="I4" s="71">
        <v>3.7796702821992099E-3</v>
      </c>
      <c r="J4" s="68">
        <v>14.1891891891892</v>
      </c>
      <c r="K4" s="71">
        <v>0</v>
      </c>
      <c r="L4" s="68">
        <v>1.01351351351351</v>
      </c>
    </row>
    <row r="5" spans="1:12" x14ac:dyDescent="0.2">
      <c r="A5" s="72" t="s">
        <v>343</v>
      </c>
      <c r="B5" s="66" t="s">
        <v>344</v>
      </c>
      <c r="C5" s="67">
        <v>66</v>
      </c>
      <c r="D5" s="67" t="s">
        <v>340</v>
      </c>
      <c r="E5" s="71">
        <v>2.0761002310608501E-2</v>
      </c>
      <c r="F5" s="68">
        <v>0.22522522522522501</v>
      </c>
      <c r="G5" s="71">
        <v>6.1122166857160501E-2</v>
      </c>
      <c r="H5" s="68">
        <v>1.35135135135135</v>
      </c>
      <c r="I5" s="71">
        <v>1.1608400746648301E-3</v>
      </c>
      <c r="J5" s="68">
        <v>5.29279279279279</v>
      </c>
      <c r="K5" s="71">
        <v>0</v>
      </c>
      <c r="L5" s="68">
        <v>1.01351351351351</v>
      </c>
    </row>
    <row r="6" spans="1:12" x14ac:dyDescent="0.2">
      <c r="A6" s="72" t="s">
        <v>345</v>
      </c>
      <c r="B6" s="66" t="s">
        <v>346</v>
      </c>
      <c r="C6" s="67">
        <v>66</v>
      </c>
      <c r="D6" s="67" t="s">
        <v>340</v>
      </c>
      <c r="E6" s="71">
        <v>3.7547006244842099E-2</v>
      </c>
      <c r="F6" s="68">
        <v>0.45045045045045001</v>
      </c>
      <c r="G6" s="71">
        <v>0.105793681113072</v>
      </c>
      <c r="H6" s="68">
        <v>2.5900900900900901</v>
      </c>
      <c r="I6" s="71">
        <v>6.8473376214537897E-3</v>
      </c>
      <c r="J6" s="68">
        <v>21.846846846846798</v>
      </c>
      <c r="K6" s="71">
        <v>0</v>
      </c>
      <c r="L6" s="68">
        <v>1.01351351351351</v>
      </c>
    </row>
    <row r="7" spans="1:12" x14ac:dyDescent="0.2">
      <c r="A7" s="72" t="s">
        <v>347</v>
      </c>
      <c r="B7" s="66" t="s">
        <v>348</v>
      </c>
      <c r="C7" s="67">
        <v>66</v>
      </c>
      <c r="D7" s="67" t="s">
        <v>340</v>
      </c>
      <c r="E7" s="71">
        <v>3.4533993290991598E-2</v>
      </c>
      <c r="F7" s="68">
        <v>0.337837837837838</v>
      </c>
      <c r="G7" s="71">
        <v>9.96496345408866E-2</v>
      </c>
      <c r="H7" s="68">
        <v>2.36486486486486</v>
      </c>
      <c r="I7" s="71">
        <v>3.9523453320881897E-3</v>
      </c>
      <c r="J7" s="68">
        <v>14.921171171171199</v>
      </c>
      <c r="K7" s="71">
        <v>0</v>
      </c>
      <c r="L7" s="68">
        <v>1.01351351351351</v>
      </c>
    </row>
    <row r="8" spans="1:12" x14ac:dyDescent="0.2">
      <c r="A8" s="72" t="s">
        <v>349</v>
      </c>
      <c r="B8" s="66" t="s">
        <v>350</v>
      </c>
      <c r="C8" s="67">
        <v>66</v>
      </c>
      <c r="D8" s="67" t="s">
        <v>340</v>
      </c>
      <c r="E8" s="71">
        <v>3.4780800712047699E-2</v>
      </c>
      <c r="F8" s="68">
        <v>0.394144144144144</v>
      </c>
      <c r="G8" s="71">
        <v>7.1547114027401396E-2</v>
      </c>
      <c r="H8" s="68">
        <v>1.57657657657658</v>
      </c>
      <c r="I8" s="71">
        <v>2.02605733951082E-3</v>
      </c>
      <c r="J8" s="68">
        <v>8.6711711711711708</v>
      </c>
      <c r="K8" s="71">
        <v>3.0769230769230799E-2</v>
      </c>
      <c r="L8" s="68">
        <v>2.0270270270270299</v>
      </c>
    </row>
    <row r="9" spans="1:12" x14ac:dyDescent="0.2">
      <c r="A9" s="72" t="s">
        <v>351</v>
      </c>
      <c r="B9" s="66" t="s">
        <v>352</v>
      </c>
      <c r="C9" s="67">
        <v>66</v>
      </c>
      <c r="D9" s="67" t="s">
        <v>340</v>
      </c>
      <c r="E9" s="71">
        <v>4.4998552481429102E-2</v>
      </c>
      <c r="F9" s="68">
        <v>0.56306306306306297</v>
      </c>
      <c r="G9" s="71">
        <v>0.107790241588236</v>
      </c>
      <c r="H9" s="68">
        <v>2.6463963963963999</v>
      </c>
      <c r="I9" s="71">
        <v>1.95131081637436E-2</v>
      </c>
      <c r="J9" s="68">
        <v>42.454954954954999</v>
      </c>
      <c r="K9" s="71">
        <v>7.6923076923076901E-3</v>
      </c>
      <c r="L9" s="68">
        <v>1.2387387387387401</v>
      </c>
    </row>
    <row r="10" spans="1:12" x14ac:dyDescent="0.2">
      <c r="A10" s="72" t="s">
        <v>353</v>
      </c>
      <c r="B10" s="66" t="s">
        <v>354</v>
      </c>
      <c r="C10" s="67">
        <v>66</v>
      </c>
      <c r="D10" s="67" t="s">
        <v>340</v>
      </c>
      <c r="E10" s="71">
        <v>7.8494185233479605E-2</v>
      </c>
      <c r="F10" s="68">
        <v>1.8018018018018001</v>
      </c>
      <c r="G10" s="71">
        <v>0.13608096820162099</v>
      </c>
      <c r="H10" s="68">
        <v>3.3783783783783798</v>
      </c>
      <c r="I10" s="71">
        <v>5.07771665428749E-3</v>
      </c>
      <c r="J10" s="68">
        <v>18.3558558558559</v>
      </c>
      <c r="K10" s="71">
        <v>9.4323870844530602E-2</v>
      </c>
      <c r="L10" s="68">
        <v>7.8265765765765796</v>
      </c>
    </row>
    <row r="11" spans="1:12" x14ac:dyDescent="0.2">
      <c r="A11" s="72" t="s">
        <v>355</v>
      </c>
      <c r="B11" s="66" t="s">
        <v>356</v>
      </c>
      <c r="C11" s="67">
        <v>66</v>
      </c>
      <c r="D11" s="67" t="s">
        <v>340</v>
      </c>
      <c r="E11" s="71">
        <v>6.7199074468336404E-4</v>
      </c>
      <c r="F11" s="68">
        <v>0.112612612612613</v>
      </c>
      <c r="G11" s="71">
        <v>1.53979470539992E-3</v>
      </c>
      <c r="H11" s="68">
        <v>0.50675675675675702</v>
      </c>
      <c r="I11" s="71">
        <v>4.7617752865017701E-4</v>
      </c>
      <c r="J11" s="68">
        <v>3.0968468468468502</v>
      </c>
      <c r="K11" s="71">
        <v>0</v>
      </c>
      <c r="L11" s="68">
        <v>1.01351351351351</v>
      </c>
    </row>
    <row r="12" spans="1:12" x14ac:dyDescent="0.2">
      <c r="A12" s="72" t="s">
        <v>357</v>
      </c>
      <c r="B12" s="66" t="s">
        <v>358</v>
      </c>
      <c r="C12" s="67">
        <v>66</v>
      </c>
      <c r="D12" s="67" t="s">
        <v>340</v>
      </c>
      <c r="E12" s="71">
        <v>1.2619629600024299E-3</v>
      </c>
      <c r="F12" s="68">
        <v>0.168918918918919</v>
      </c>
      <c r="G12" s="71">
        <v>0</v>
      </c>
      <c r="H12" s="68">
        <v>0.168918918918919</v>
      </c>
      <c r="I12" s="71">
        <v>3.7858888800072999E-3</v>
      </c>
      <c r="J12" s="68">
        <v>14.245495495495501</v>
      </c>
      <c r="K12" s="71">
        <v>0</v>
      </c>
      <c r="L12" s="68">
        <v>1.01351351351351</v>
      </c>
    </row>
    <row r="13" spans="1:12" x14ac:dyDescent="0.2">
      <c r="A13" s="72" t="s">
        <v>359</v>
      </c>
      <c r="B13" s="66" t="s">
        <v>360</v>
      </c>
      <c r="C13" s="67">
        <v>66</v>
      </c>
      <c r="D13" s="67" t="s">
        <v>340</v>
      </c>
      <c r="E13" s="71">
        <v>1.95334445193431E-4</v>
      </c>
      <c r="F13" s="68">
        <v>5.63063063063063E-2</v>
      </c>
      <c r="G13" s="71">
        <v>0</v>
      </c>
      <c r="H13" s="68">
        <v>0.168918918918919</v>
      </c>
      <c r="I13" s="71">
        <v>5.86003335580294E-4</v>
      </c>
      <c r="J13" s="68">
        <v>3.5472972972973</v>
      </c>
      <c r="K13" s="71">
        <v>0</v>
      </c>
      <c r="L13" s="68">
        <v>1.01351351351351</v>
      </c>
    </row>
    <row r="14" spans="1:12" x14ac:dyDescent="0.2">
      <c r="A14" s="72" t="s">
        <v>361</v>
      </c>
      <c r="B14" s="66" t="s">
        <v>362</v>
      </c>
      <c r="C14" s="67">
        <v>66</v>
      </c>
      <c r="D14" s="67" t="s">
        <v>340</v>
      </c>
      <c r="E14" s="71">
        <v>9.3486133892314596E-2</v>
      </c>
      <c r="F14" s="68">
        <v>3.0968468468468502</v>
      </c>
      <c r="G14" s="71">
        <v>0.222864866766708</v>
      </c>
      <c r="H14" s="68">
        <v>9.1216216216216193</v>
      </c>
      <c r="I14" s="71">
        <v>5.7593534910236298E-2</v>
      </c>
      <c r="J14" s="68">
        <v>66.891891891891902</v>
      </c>
      <c r="K14" s="71">
        <v>0</v>
      </c>
      <c r="L14" s="68">
        <v>1.01351351351351</v>
      </c>
    </row>
    <row r="15" spans="1:12" x14ac:dyDescent="0.2">
      <c r="A15" s="72" t="s">
        <v>363</v>
      </c>
      <c r="B15" s="66" t="s">
        <v>364</v>
      </c>
      <c r="C15" s="67">
        <v>66</v>
      </c>
      <c r="D15" s="67" t="s">
        <v>340</v>
      </c>
      <c r="E15" s="71">
        <v>4.1719683353204903E-2</v>
      </c>
      <c r="F15" s="68">
        <v>0.50675675675675702</v>
      </c>
      <c r="G15" s="71">
        <v>0.112993329760572</v>
      </c>
      <c r="H15" s="68">
        <v>2.8153153153153201</v>
      </c>
      <c r="I15" s="71">
        <v>1.21657202990425E-2</v>
      </c>
      <c r="J15" s="68">
        <v>33.108108108108098</v>
      </c>
      <c r="K15" s="71">
        <v>0</v>
      </c>
      <c r="L15" s="68">
        <v>1.01351351351351</v>
      </c>
    </row>
    <row r="16" spans="1:12" x14ac:dyDescent="0.2">
      <c r="A16" s="72" t="s">
        <v>365</v>
      </c>
      <c r="B16" s="66" t="s">
        <v>366</v>
      </c>
      <c r="C16" s="67">
        <v>66</v>
      </c>
      <c r="D16" s="67" t="s">
        <v>340</v>
      </c>
      <c r="E16" s="71">
        <v>5.3918233389532097E-2</v>
      </c>
      <c r="F16" s="68">
        <v>0.78828828828828801</v>
      </c>
      <c r="G16" s="71">
        <v>7.1473008059552395E-2</v>
      </c>
      <c r="H16" s="68">
        <v>1.52027027027027</v>
      </c>
      <c r="I16" s="71">
        <v>6.9090264700188602E-3</v>
      </c>
      <c r="J16" s="68">
        <v>22.015765765765799</v>
      </c>
      <c r="K16" s="71">
        <v>8.3372665639024998E-2</v>
      </c>
      <c r="L16" s="68">
        <v>6.9256756756756799</v>
      </c>
    </row>
    <row r="17" spans="1:12" x14ac:dyDescent="0.2">
      <c r="A17" s="72" t="s">
        <v>367</v>
      </c>
      <c r="B17" s="66" t="s">
        <v>368</v>
      </c>
      <c r="C17" s="67">
        <v>45</v>
      </c>
      <c r="D17" s="67" t="s">
        <v>340</v>
      </c>
      <c r="E17" s="71">
        <v>5.6300178064510001E-2</v>
      </c>
      <c r="F17" s="68">
        <v>0.90090090090090102</v>
      </c>
      <c r="G17" s="71">
        <v>7.5300650515439604E-2</v>
      </c>
      <c r="H17" s="68">
        <v>1.8581081081081099</v>
      </c>
      <c r="I17" s="71">
        <v>6.9683205258673896E-3</v>
      </c>
      <c r="J17" s="68">
        <v>22.184684684684701</v>
      </c>
      <c r="K17" s="71">
        <v>8.6631563152222896E-2</v>
      </c>
      <c r="L17" s="68">
        <v>7.20720720720721</v>
      </c>
    </row>
    <row r="18" spans="1:12" x14ac:dyDescent="0.2">
      <c r="A18" s="72" t="s">
        <v>369</v>
      </c>
      <c r="B18" s="66" t="s">
        <v>370</v>
      </c>
      <c r="C18" s="67">
        <v>45</v>
      </c>
      <c r="D18" s="67" t="s">
        <v>340</v>
      </c>
      <c r="E18" s="71">
        <v>0.11857293029975199</v>
      </c>
      <c r="F18" s="68">
        <v>5.5743243243243201</v>
      </c>
      <c r="G18" s="71">
        <v>0.14593439750821199</v>
      </c>
      <c r="H18" s="68">
        <v>3.8288288288288301</v>
      </c>
      <c r="I18" s="71">
        <v>1.7925498606099498E-2</v>
      </c>
      <c r="J18" s="68">
        <v>40.484234234234201</v>
      </c>
      <c r="K18" s="71">
        <v>0.191858894784946</v>
      </c>
      <c r="L18" s="68">
        <v>14.0202702702703</v>
      </c>
    </row>
    <row r="19" spans="1:12" x14ac:dyDescent="0.2">
      <c r="A19" s="72" t="s">
        <v>371</v>
      </c>
      <c r="B19" s="66" t="s">
        <v>372</v>
      </c>
      <c r="C19" s="67">
        <v>45</v>
      </c>
      <c r="D19" s="67" t="s">
        <v>340</v>
      </c>
      <c r="E19" s="71">
        <v>0.221394718484027</v>
      </c>
      <c r="F19" s="68">
        <v>25.563063063063101</v>
      </c>
      <c r="G19" s="71">
        <v>0.26856387281358302</v>
      </c>
      <c r="H19" s="68">
        <v>73.873873873873904</v>
      </c>
      <c r="I19" s="71">
        <v>4.5597774556051199E-2</v>
      </c>
      <c r="J19" s="68">
        <v>61.261261261261303</v>
      </c>
      <c r="K19" s="71">
        <v>0.350022508082448</v>
      </c>
      <c r="L19" s="68">
        <v>32.657657657657701</v>
      </c>
    </row>
    <row r="20" spans="1:12" x14ac:dyDescent="0.2">
      <c r="A20" s="72" t="s">
        <v>373</v>
      </c>
      <c r="B20" s="66" t="s">
        <v>374</v>
      </c>
      <c r="C20" s="67">
        <v>45</v>
      </c>
      <c r="D20" s="67" t="s">
        <v>340</v>
      </c>
      <c r="E20" s="71">
        <v>0.18707699705115199</v>
      </c>
      <c r="F20" s="68">
        <v>16.948198198198199</v>
      </c>
      <c r="G20" s="71">
        <v>0.22661229060625401</v>
      </c>
      <c r="H20" s="68">
        <v>9.5720720720720696</v>
      </c>
      <c r="I20" s="71">
        <v>1.5497743476252801E-2</v>
      </c>
      <c r="J20" s="68">
        <v>37.668918918918898</v>
      </c>
      <c r="K20" s="71">
        <v>0.31912095707094901</v>
      </c>
      <c r="L20" s="68">
        <v>27.9279279279279</v>
      </c>
    </row>
    <row r="21" spans="1:12" x14ac:dyDescent="0.2">
      <c r="A21" s="72" t="s">
        <v>375</v>
      </c>
      <c r="B21" s="66" t="s">
        <v>376</v>
      </c>
      <c r="C21" s="67">
        <v>45</v>
      </c>
      <c r="D21" s="67" t="s">
        <v>340</v>
      </c>
      <c r="E21" s="71">
        <v>0.195256562150179</v>
      </c>
      <c r="F21" s="68">
        <v>18.637387387387399</v>
      </c>
      <c r="G21" s="71">
        <v>0.245832012719476</v>
      </c>
      <c r="H21" s="68">
        <v>13.7387387387387</v>
      </c>
      <c r="I21" s="71">
        <v>2.1858909083755301E-2</v>
      </c>
      <c r="J21" s="68">
        <v>44.087837837837803</v>
      </c>
      <c r="K21" s="71">
        <v>0.318078764647306</v>
      </c>
      <c r="L21" s="68">
        <v>27.759009009008999</v>
      </c>
    </row>
    <row r="22" spans="1:12" x14ac:dyDescent="0.2">
      <c r="A22" s="72" t="s">
        <v>377</v>
      </c>
      <c r="B22" s="66" t="s">
        <v>378</v>
      </c>
      <c r="C22" s="67">
        <v>45</v>
      </c>
      <c r="D22" s="67" t="s">
        <v>340</v>
      </c>
      <c r="E22" s="71">
        <v>0.15029575707639101</v>
      </c>
      <c r="F22" s="68">
        <v>9.5157657657657708</v>
      </c>
      <c r="G22" s="71">
        <v>0.17697252938546801</v>
      </c>
      <c r="H22" s="68">
        <v>5.6306306306306304</v>
      </c>
      <c r="I22" s="71">
        <v>5.0112103623615602E-2</v>
      </c>
      <c r="J22" s="68">
        <v>63.6824324324324</v>
      </c>
      <c r="K22" s="71">
        <v>0.223802638220088</v>
      </c>
      <c r="L22" s="68">
        <v>17.286036036035998</v>
      </c>
    </row>
    <row r="23" spans="1:12" x14ac:dyDescent="0.2">
      <c r="A23" s="72" t="s">
        <v>379</v>
      </c>
      <c r="B23" s="66" t="s">
        <v>380</v>
      </c>
      <c r="C23" s="67">
        <v>45</v>
      </c>
      <c r="D23" s="67" t="s">
        <v>340</v>
      </c>
      <c r="E23" s="71">
        <v>0.143354891770968</v>
      </c>
      <c r="F23" s="68">
        <v>8.8400900900900901</v>
      </c>
      <c r="G23" s="71">
        <v>0.179443480085379</v>
      </c>
      <c r="H23" s="68">
        <v>5.9684684684684699</v>
      </c>
      <c r="I23" s="71">
        <v>5.6413275110756299E-2</v>
      </c>
      <c r="J23" s="68">
        <v>66.272522522522493</v>
      </c>
      <c r="K23" s="71">
        <v>0.19420792011676999</v>
      </c>
      <c r="L23" s="68">
        <v>14.245495495495501</v>
      </c>
    </row>
    <row r="24" spans="1:12" x14ac:dyDescent="0.2">
      <c r="A24" s="72" t="s">
        <v>381</v>
      </c>
      <c r="B24" s="66" t="s">
        <v>382</v>
      </c>
      <c r="C24" s="67">
        <v>45</v>
      </c>
      <c r="D24" s="67" t="s">
        <v>340</v>
      </c>
      <c r="E24" s="71">
        <v>0.20028022092964701</v>
      </c>
      <c r="F24" s="68">
        <v>20.157657657657701</v>
      </c>
      <c r="G24" s="71">
        <v>0.25403281247839898</v>
      </c>
      <c r="H24" s="68">
        <v>64.977477477477507</v>
      </c>
      <c r="I24" s="71">
        <v>2.65123805736826E-2</v>
      </c>
      <c r="J24" s="68">
        <v>48.8175675675676</v>
      </c>
      <c r="K24" s="71">
        <v>0.32029546973686102</v>
      </c>
      <c r="L24" s="68">
        <v>28.209459459459499</v>
      </c>
    </row>
    <row r="25" spans="1:12" x14ac:dyDescent="0.2">
      <c r="A25" s="72" t="s">
        <v>383</v>
      </c>
      <c r="B25" s="66" t="s">
        <v>384</v>
      </c>
      <c r="C25" s="67">
        <v>45</v>
      </c>
      <c r="D25" s="67" t="s">
        <v>340</v>
      </c>
      <c r="E25" s="71">
        <v>0.19403495258387199</v>
      </c>
      <c r="F25" s="68">
        <v>18.4121621621622</v>
      </c>
      <c r="G25" s="71">
        <v>0.26220552629749999</v>
      </c>
      <c r="H25" s="68">
        <v>70.777027027027003</v>
      </c>
      <c r="I25" s="71">
        <v>2.19032328550735E-2</v>
      </c>
      <c r="J25" s="68">
        <v>44.1441441441441</v>
      </c>
      <c r="K25" s="71">
        <v>0.29799609859904302</v>
      </c>
      <c r="L25" s="68">
        <v>25.675675675675699</v>
      </c>
    </row>
    <row r="26" spans="1:12" x14ac:dyDescent="0.2">
      <c r="A26" s="72" t="s">
        <v>385</v>
      </c>
      <c r="B26" s="66" t="s">
        <v>386</v>
      </c>
      <c r="C26" s="67">
        <v>45</v>
      </c>
      <c r="D26" s="67" t="s">
        <v>340</v>
      </c>
      <c r="E26" s="71">
        <v>0.182060530105527</v>
      </c>
      <c r="F26" s="68">
        <v>15.5968468468468</v>
      </c>
      <c r="G26" s="71">
        <v>0.21310686924028499</v>
      </c>
      <c r="H26" s="68">
        <v>8.0518018018017994</v>
      </c>
      <c r="I26" s="71">
        <v>4.5384595985922802E-2</v>
      </c>
      <c r="J26" s="68">
        <v>61.204954954954999</v>
      </c>
      <c r="K26" s="71">
        <v>0.287690125090374</v>
      </c>
      <c r="L26" s="68">
        <v>24.2117117117117</v>
      </c>
    </row>
    <row r="27" spans="1:12" x14ac:dyDescent="0.2">
      <c r="A27" s="72" t="s">
        <v>387</v>
      </c>
      <c r="B27" s="66" t="s">
        <v>388</v>
      </c>
      <c r="C27" s="67">
        <v>45</v>
      </c>
      <c r="D27" s="67" t="s">
        <v>340</v>
      </c>
      <c r="E27" s="71">
        <v>0.18205731281794901</v>
      </c>
      <c r="F27" s="68">
        <v>15.540540540540499</v>
      </c>
      <c r="G27" s="71">
        <v>0.24999999991251301</v>
      </c>
      <c r="H27" s="68">
        <v>18.524774774774802</v>
      </c>
      <c r="I27" s="71">
        <v>3.3775441617437403E-2</v>
      </c>
      <c r="J27" s="68">
        <v>54.5608108108108</v>
      </c>
      <c r="K27" s="71">
        <v>0.26239649692389599</v>
      </c>
      <c r="L27" s="68">
        <v>21.452702702702702</v>
      </c>
    </row>
    <row r="28" spans="1:12" x14ac:dyDescent="0.2">
      <c r="A28" s="72" t="s">
        <v>389</v>
      </c>
      <c r="B28" s="66" t="s">
        <v>390</v>
      </c>
      <c r="C28" s="67">
        <v>45</v>
      </c>
      <c r="D28" s="67" t="s">
        <v>340</v>
      </c>
      <c r="E28" s="71">
        <v>0.18406284337631099</v>
      </c>
      <c r="F28" s="68">
        <v>16.328828828828801</v>
      </c>
      <c r="G28" s="71">
        <v>0.25</v>
      </c>
      <c r="H28" s="68">
        <v>50.450450450450397</v>
      </c>
      <c r="I28" s="71">
        <v>2.42750975781535E-2</v>
      </c>
      <c r="J28" s="68">
        <v>46.6216216216216</v>
      </c>
      <c r="K28" s="71">
        <v>0.27791343255077999</v>
      </c>
      <c r="L28" s="68">
        <v>23.254504504504499</v>
      </c>
    </row>
    <row r="29" spans="1:12" x14ac:dyDescent="0.2">
      <c r="A29" s="72" t="s">
        <v>391</v>
      </c>
      <c r="B29" s="66" t="s">
        <v>392</v>
      </c>
      <c r="C29" s="67">
        <v>45</v>
      </c>
      <c r="D29" s="67" t="s">
        <v>340</v>
      </c>
      <c r="E29" s="71">
        <v>0.16848243813442701</v>
      </c>
      <c r="F29" s="68">
        <v>12.5</v>
      </c>
      <c r="G29" s="71">
        <v>0.25</v>
      </c>
      <c r="H29" s="68">
        <v>50.450450450450397</v>
      </c>
      <c r="I29" s="71">
        <v>6.2187277744451697E-3</v>
      </c>
      <c r="J29" s="68">
        <v>20.4391891891892</v>
      </c>
      <c r="K29" s="71">
        <v>0.24922858662883501</v>
      </c>
      <c r="L29" s="68">
        <v>19.9887387387387</v>
      </c>
    </row>
    <row r="30" spans="1:12" x14ac:dyDescent="0.2">
      <c r="A30" s="72" t="s">
        <v>393</v>
      </c>
      <c r="B30" s="66" t="s">
        <v>394</v>
      </c>
      <c r="C30" s="67">
        <v>45</v>
      </c>
      <c r="D30" s="67" t="s">
        <v>340</v>
      </c>
      <c r="E30" s="71">
        <v>0.174482914107254</v>
      </c>
      <c r="F30" s="68">
        <v>14.076576576576601</v>
      </c>
      <c r="G30" s="71">
        <v>0.22587161243315701</v>
      </c>
      <c r="H30" s="68">
        <v>9.4031531531531503</v>
      </c>
      <c r="I30" s="71">
        <v>3.3692097718366299E-3</v>
      </c>
      <c r="J30" s="68">
        <v>13.231981981982001</v>
      </c>
      <c r="K30" s="71">
        <v>0.29420792011676999</v>
      </c>
      <c r="L30" s="68">
        <v>25.3941441441441</v>
      </c>
    </row>
    <row r="31" spans="1:12" x14ac:dyDescent="0.2">
      <c r="A31" s="72" t="s">
        <v>395</v>
      </c>
      <c r="B31" s="66" t="s">
        <v>396</v>
      </c>
      <c r="C31" s="67">
        <v>45</v>
      </c>
      <c r="D31" s="67" t="s">
        <v>340</v>
      </c>
      <c r="E31" s="71">
        <v>0.18542404030405399</v>
      </c>
      <c r="F31" s="68">
        <v>16.6666666666667</v>
      </c>
      <c r="G31" s="71">
        <v>0.22762384986098499</v>
      </c>
      <c r="H31" s="68">
        <v>9.7409909909909906</v>
      </c>
      <c r="I31" s="71">
        <v>2.4966074992635399E-3</v>
      </c>
      <c r="J31" s="68">
        <v>10.304054054054101</v>
      </c>
      <c r="K31" s="71">
        <v>0.326151663551912</v>
      </c>
      <c r="L31" s="68">
        <v>29.110360360360399</v>
      </c>
    </row>
    <row r="32" spans="1:12" x14ac:dyDescent="0.2">
      <c r="A32" s="72" t="s">
        <v>397</v>
      </c>
      <c r="B32" s="66" t="s">
        <v>398</v>
      </c>
      <c r="C32" s="67">
        <v>45</v>
      </c>
      <c r="D32" s="67" t="s">
        <v>340</v>
      </c>
      <c r="E32" s="71">
        <v>0.12816011161612101</v>
      </c>
      <c r="F32" s="68">
        <v>6.7567567567567597</v>
      </c>
      <c r="G32" s="71">
        <v>0.23736222188040099</v>
      </c>
      <c r="H32" s="68">
        <v>11.542792792792801</v>
      </c>
      <c r="I32" s="71">
        <v>1.28074409459342E-3</v>
      </c>
      <c r="J32" s="68">
        <v>5.6869369369369398</v>
      </c>
      <c r="K32" s="71">
        <v>0.14583736887336801</v>
      </c>
      <c r="L32" s="68">
        <v>10.754504504504499</v>
      </c>
    </row>
    <row r="33" spans="1:12" x14ac:dyDescent="0.2">
      <c r="A33" s="72" t="s">
        <v>399</v>
      </c>
      <c r="B33" s="66" t="s">
        <v>400</v>
      </c>
      <c r="C33" s="67">
        <v>45</v>
      </c>
      <c r="D33" s="67" t="s">
        <v>340</v>
      </c>
      <c r="E33" s="71">
        <v>0.124619179977253</v>
      </c>
      <c r="F33" s="68">
        <v>6.3626126126126099</v>
      </c>
      <c r="G33" s="71">
        <v>0.235003100889597</v>
      </c>
      <c r="H33" s="68">
        <v>11.092342342342301</v>
      </c>
      <c r="I33" s="71">
        <v>4.1005956165693497E-3</v>
      </c>
      <c r="J33" s="68">
        <v>15.315315315315299</v>
      </c>
      <c r="K33" s="71">
        <v>0.13475384342559399</v>
      </c>
      <c r="L33" s="68">
        <v>9.9099099099099099</v>
      </c>
    </row>
    <row r="34" spans="1:12" x14ac:dyDescent="0.2">
      <c r="A34" s="72" t="s">
        <v>401</v>
      </c>
      <c r="B34" s="66" t="s">
        <v>402</v>
      </c>
      <c r="C34" s="67">
        <v>45</v>
      </c>
      <c r="D34" s="67" t="s">
        <v>340</v>
      </c>
      <c r="E34" s="71">
        <v>0.12985479640372399</v>
      </c>
      <c r="F34" s="68">
        <v>6.9256756756756799</v>
      </c>
      <c r="G34" s="71">
        <v>0.25087126976396001</v>
      </c>
      <c r="H34" s="68">
        <v>56.925675675675699</v>
      </c>
      <c r="I34" s="71">
        <v>1.0589391290282199E-2</v>
      </c>
      <c r="J34" s="68">
        <v>30.123873873873901</v>
      </c>
      <c r="K34" s="71">
        <v>0.128103728156929</v>
      </c>
      <c r="L34" s="68">
        <v>9.6283783783783807</v>
      </c>
    </row>
    <row r="35" spans="1:12" x14ac:dyDescent="0.2">
      <c r="A35" s="72" t="s">
        <v>403</v>
      </c>
      <c r="B35" s="66" t="s">
        <v>404</v>
      </c>
      <c r="C35" s="67">
        <v>45</v>
      </c>
      <c r="D35" s="67" t="s">
        <v>340</v>
      </c>
      <c r="E35" s="71">
        <v>0.132877168092248</v>
      </c>
      <c r="F35" s="68">
        <v>7.60135135135135</v>
      </c>
      <c r="G35" s="71">
        <v>0.24100573189805499</v>
      </c>
      <c r="H35" s="68">
        <v>12.5</v>
      </c>
      <c r="I35" s="71">
        <v>1.74707048119017E-3</v>
      </c>
      <c r="J35" s="68">
        <v>7.60135135135135</v>
      </c>
      <c r="K35" s="71">
        <v>0.1558787018975</v>
      </c>
      <c r="L35" s="68">
        <v>11.4301801801802</v>
      </c>
    </row>
    <row r="36" spans="1:12" x14ac:dyDescent="0.2">
      <c r="A36" s="72" t="s">
        <v>405</v>
      </c>
      <c r="B36" s="66" t="s">
        <v>406</v>
      </c>
      <c r="C36" s="67">
        <v>45</v>
      </c>
      <c r="D36" s="67" t="s">
        <v>340</v>
      </c>
      <c r="E36" s="71">
        <v>0.107857171581883</v>
      </c>
      <c r="F36" s="68">
        <v>4.1666666666666696</v>
      </c>
      <c r="G36" s="71">
        <v>0.20791476987874</v>
      </c>
      <c r="H36" s="68">
        <v>7.5450450450450504</v>
      </c>
      <c r="I36" s="71">
        <v>1.89543967095257E-3</v>
      </c>
      <c r="J36" s="68">
        <v>8.0518018018017994</v>
      </c>
      <c r="K36" s="71">
        <v>0.11376130519595699</v>
      </c>
      <c r="L36" s="68">
        <v>8.6711711711711708</v>
      </c>
    </row>
    <row r="37" spans="1:12" x14ac:dyDescent="0.2">
      <c r="A37" s="72" t="s">
        <v>407</v>
      </c>
      <c r="B37" s="66" t="s">
        <v>408</v>
      </c>
      <c r="C37" s="67">
        <v>45</v>
      </c>
      <c r="D37" s="67" t="s">
        <v>340</v>
      </c>
      <c r="E37" s="71">
        <v>0.13269870527566199</v>
      </c>
      <c r="F37" s="68">
        <v>7.5450450450450504</v>
      </c>
      <c r="G37" s="71">
        <v>0.250014986516362</v>
      </c>
      <c r="H37" s="68">
        <v>50.506756756756801</v>
      </c>
      <c r="I37" s="71">
        <v>8.8938757059194903E-3</v>
      </c>
      <c r="J37" s="68">
        <v>26.2387387387387</v>
      </c>
      <c r="K37" s="71">
        <v>0.13918725360470399</v>
      </c>
      <c r="L37" s="68">
        <v>10.1351351351351</v>
      </c>
    </row>
    <row r="38" spans="1:12" x14ac:dyDescent="0.2">
      <c r="A38" s="72" t="s">
        <v>409</v>
      </c>
      <c r="B38" s="66" t="s">
        <v>410</v>
      </c>
      <c r="C38" s="67">
        <v>45</v>
      </c>
      <c r="D38" s="67" t="s">
        <v>340</v>
      </c>
      <c r="E38" s="71">
        <v>9.5031717299062596E-2</v>
      </c>
      <c r="F38" s="68">
        <v>3.2094594594594601</v>
      </c>
      <c r="G38" s="71">
        <v>0.195400030749033</v>
      </c>
      <c r="H38" s="68">
        <v>6.7004504504504503</v>
      </c>
      <c r="I38" s="71">
        <v>1.5834507564185699E-2</v>
      </c>
      <c r="J38" s="68">
        <v>37.950450450450496</v>
      </c>
      <c r="K38" s="71">
        <v>7.3860613583969004E-2</v>
      </c>
      <c r="L38" s="68">
        <v>6.0810810810810798</v>
      </c>
    </row>
    <row r="39" spans="1:12" x14ac:dyDescent="0.2">
      <c r="A39" s="72" t="s">
        <v>411</v>
      </c>
      <c r="B39" s="66" t="s">
        <v>412</v>
      </c>
      <c r="C39" s="67">
        <v>45</v>
      </c>
      <c r="D39" s="67" t="s">
        <v>340</v>
      </c>
      <c r="E39" s="71">
        <v>0.107346483658554</v>
      </c>
      <c r="F39" s="68">
        <v>4.1103603603603602</v>
      </c>
      <c r="G39" s="71">
        <v>7.5046156861829402E-2</v>
      </c>
      <c r="H39" s="68">
        <v>1.7454954954955</v>
      </c>
      <c r="I39" s="71">
        <v>9.6257848718770602E-3</v>
      </c>
      <c r="J39" s="68">
        <v>27.9279279279279</v>
      </c>
      <c r="K39" s="71">
        <v>0.23736750924195499</v>
      </c>
      <c r="L39" s="68">
        <v>18.918918918918902</v>
      </c>
    </row>
    <row r="40" spans="1:12" x14ac:dyDescent="0.2">
      <c r="A40" s="72" t="s">
        <v>413</v>
      </c>
      <c r="B40" s="66" t="s">
        <v>414</v>
      </c>
      <c r="C40" s="67">
        <v>45</v>
      </c>
      <c r="D40" s="67" t="s">
        <v>340</v>
      </c>
      <c r="E40" s="71">
        <v>0.188030110098408</v>
      </c>
      <c r="F40" s="68">
        <v>17.173423423423401</v>
      </c>
      <c r="G40" s="71">
        <v>0.24560654469887799</v>
      </c>
      <c r="H40" s="68">
        <v>13.6824324324324</v>
      </c>
      <c r="I40" s="71">
        <v>5.8806235517930502E-3</v>
      </c>
      <c r="J40" s="68">
        <v>19.9324324324324</v>
      </c>
      <c r="K40" s="71">
        <v>0.31260316204455302</v>
      </c>
      <c r="L40" s="68">
        <v>27.252252252252301</v>
      </c>
    </row>
    <row r="41" spans="1:12" x14ac:dyDescent="0.2">
      <c r="A41" s="72" t="s">
        <v>415</v>
      </c>
      <c r="B41" s="66" t="s">
        <v>416</v>
      </c>
      <c r="C41" s="67">
        <v>45</v>
      </c>
      <c r="D41" s="67" t="s">
        <v>340</v>
      </c>
      <c r="E41" s="71">
        <v>0.15302486824746001</v>
      </c>
      <c r="F41" s="68">
        <v>9.9099099099099099</v>
      </c>
      <c r="G41" s="71">
        <v>0.143776207062593</v>
      </c>
      <c r="H41" s="68">
        <v>3.7162162162162198</v>
      </c>
      <c r="I41" s="71">
        <v>5.0442609670571298E-3</v>
      </c>
      <c r="J41" s="68">
        <v>18.2995495495495</v>
      </c>
      <c r="K41" s="71">
        <v>0.310254136712729</v>
      </c>
      <c r="L41" s="68">
        <v>26.801801801801801</v>
      </c>
    </row>
    <row r="42" spans="1:12" x14ac:dyDescent="0.2">
      <c r="A42" s="72" t="s">
        <v>417</v>
      </c>
      <c r="B42" s="66" t="s">
        <v>418</v>
      </c>
      <c r="C42" s="67">
        <v>45</v>
      </c>
      <c r="D42" s="67" t="s">
        <v>340</v>
      </c>
      <c r="E42" s="71">
        <v>0.20974281988197599</v>
      </c>
      <c r="F42" s="68">
        <v>22.860360360360399</v>
      </c>
      <c r="G42" s="71">
        <v>0.24999999747895399</v>
      </c>
      <c r="H42" s="68">
        <v>17.398648648648599</v>
      </c>
      <c r="I42" s="71">
        <v>1.0430120944443899E-2</v>
      </c>
      <c r="J42" s="68">
        <v>29.898648648648699</v>
      </c>
      <c r="K42" s="71">
        <v>0.36879834122253002</v>
      </c>
      <c r="L42" s="68">
        <v>34.684684684684697</v>
      </c>
    </row>
    <row r="43" spans="1:12" x14ac:dyDescent="0.2">
      <c r="A43" s="72" t="s">
        <v>419</v>
      </c>
      <c r="B43" s="66" t="s">
        <v>420</v>
      </c>
      <c r="C43" s="67">
        <v>45</v>
      </c>
      <c r="D43" s="67" t="s">
        <v>340</v>
      </c>
      <c r="E43" s="71">
        <v>0.19573044557015001</v>
      </c>
      <c r="F43" s="68">
        <v>18.75</v>
      </c>
      <c r="G43" s="71">
        <v>0.221030181291102</v>
      </c>
      <c r="H43" s="68">
        <v>8.8400900900900901</v>
      </c>
      <c r="I43" s="71">
        <v>2.27887626055625E-2</v>
      </c>
      <c r="J43" s="68">
        <v>45.270270270270302</v>
      </c>
      <c r="K43" s="71">
        <v>0.34337239281378401</v>
      </c>
      <c r="L43" s="68">
        <v>31.756756756756801</v>
      </c>
    </row>
    <row r="44" spans="1:12" x14ac:dyDescent="0.2">
      <c r="A44" s="72" t="s">
        <v>421</v>
      </c>
      <c r="B44" s="66" t="s">
        <v>422</v>
      </c>
      <c r="C44" s="67">
        <v>45</v>
      </c>
      <c r="D44" s="67" t="s">
        <v>340</v>
      </c>
      <c r="E44" s="71">
        <v>0.20217136581537901</v>
      </c>
      <c r="F44" s="68">
        <v>20.720720720720699</v>
      </c>
      <c r="G44" s="71">
        <v>0.25821242685686702</v>
      </c>
      <c r="H44" s="68">
        <v>68.806306306306297</v>
      </c>
      <c r="I44" s="71">
        <v>1.3663777891438E-2</v>
      </c>
      <c r="J44" s="68">
        <v>35.135135135135101</v>
      </c>
      <c r="K44" s="71">
        <v>0.33463789269783301</v>
      </c>
      <c r="L44" s="68">
        <v>30.123873873873901</v>
      </c>
    </row>
    <row r="45" spans="1:12" x14ac:dyDescent="0.2">
      <c r="A45" s="72" t="s">
        <v>423</v>
      </c>
      <c r="B45" s="66" t="s">
        <v>424</v>
      </c>
      <c r="C45" s="67">
        <v>45</v>
      </c>
      <c r="D45" s="67" t="s">
        <v>340</v>
      </c>
      <c r="E45" s="71">
        <v>0.20497607444704799</v>
      </c>
      <c r="F45" s="68">
        <v>21.340090090090101</v>
      </c>
      <c r="G45" s="71">
        <v>0.24999999943562401</v>
      </c>
      <c r="H45" s="68">
        <v>17.792792792792799</v>
      </c>
      <c r="I45" s="71">
        <v>2.1291190607198099E-2</v>
      </c>
      <c r="J45" s="68">
        <v>43.637387387387399</v>
      </c>
      <c r="K45" s="71">
        <v>0.34363703329832102</v>
      </c>
      <c r="L45" s="68">
        <v>31.813063063063101</v>
      </c>
    </row>
    <row r="46" spans="1:12" x14ac:dyDescent="0.2">
      <c r="A46" s="72" t="s">
        <v>425</v>
      </c>
      <c r="B46" s="66" t="s">
        <v>426</v>
      </c>
      <c r="C46" s="67">
        <v>45</v>
      </c>
      <c r="D46" s="67" t="s">
        <v>340</v>
      </c>
      <c r="E46" s="71">
        <v>0.19939006078483701</v>
      </c>
      <c r="F46" s="68">
        <v>19.763513513513502</v>
      </c>
      <c r="G46" s="71">
        <v>0.25497832039044999</v>
      </c>
      <c r="H46" s="68">
        <v>65.990990990990994</v>
      </c>
      <c r="I46" s="71">
        <v>1.6246276958535599E-2</v>
      </c>
      <c r="J46" s="68">
        <v>38.513513513513502</v>
      </c>
      <c r="K46" s="71">
        <v>0.32694558500552501</v>
      </c>
      <c r="L46" s="68">
        <v>29.335585585585601</v>
      </c>
    </row>
    <row r="47" spans="1:12" x14ac:dyDescent="0.2">
      <c r="A47" s="72" t="s">
        <v>427</v>
      </c>
      <c r="B47" s="66" t="s">
        <v>428</v>
      </c>
      <c r="C47" s="67">
        <v>45</v>
      </c>
      <c r="D47" s="67" t="s">
        <v>340</v>
      </c>
      <c r="E47" s="71">
        <v>0.200090775563283</v>
      </c>
      <c r="F47" s="68">
        <v>20.045045045045001</v>
      </c>
      <c r="G47" s="71">
        <v>0.25793868024901401</v>
      </c>
      <c r="H47" s="68">
        <v>68.637387387387406</v>
      </c>
      <c r="I47" s="71">
        <v>2.30803691276187E-2</v>
      </c>
      <c r="J47" s="68">
        <v>45.4391891891892</v>
      </c>
      <c r="K47" s="71">
        <v>0.31925327731321801</v>
      </c>
      <c r="L47" s="68">
        <v>28.040540540540501</v>
      </c>
    </row>
    <row r="48" spans="1:12" x14ac:dyDescent="0.2">
      <c r="A48" s="72" t="s">
        <v>429</v>
      </c>
      <c r="B48" s="66" t="s">
        <v>430</v>
      </c>
      <c r="C48" s="67">
        <v>45</v>
      </c>
      <c r="D48" s="67" t="s">
        <v>340</v>
      </c>
      <c r="E48" s="71">
        <v>0.17891103026293101</v>
      </c>
      <c r="F48" s="68">
        <v>15.0337837837838</v>
      </c>
      <c r="G48" s="71">
        <v>0.25043563493792198</v>
      </c>
      <c r="H48" s="68">
        <v>55.574324324324301</v>
      </c>
      <c r="I48" s="71">
        <v>1.90705880210599E-2</v>
      </c>
      <c r="J48" s="68">
        <v>41.835585585585598</v>
      </c>
      <c r="K48" s="71">
        <v>0.26722686782981198</v>
      </c>
      <c r="L48" s="68">
        <v>22.240990990991001</v>
      </c>
    </row>
    <row r="49" spans="1:12" x14ac:dyDescent="0.2">
      <c r="A49" s="72" t="s">
        <v>431</v>
      </c>
      <c r="B49" s="66" t="s">
        <v>432</v>
      </c>
      <c r="C49" s="67">
        <v>45</v>
      </c>
      <c r="D49" s="67" t="s">
        <v>340</v>
      </c>
      <c r="E49" s="71">
        <v>0.18842072065450799</v>
      </c>
      <c r="F49" s="68">
        <v>17.286036036035998</v>
      </c>
      <c r="G49" s="71">
        <v>0.262973225214849</v>
      </c>
      <c r="H49" s="68">
        <v>71.340090090090101</v>
      </c>
      <c r="I49" s="71">
        <v>1.08106331760286E-2</v>
      </c>
      <c r="J49" s="68">
        <v>30.4617117117117</v>
      </c>
      <c r="K49" s="71">
        <v>0.29147830357264698</v>
      </c>
      <c r="L49" s="68">
        <v>24.6058558558559</v>
      </c>
    </row>
    <row r="50" spans="1:12" x14ac:dyDescent="0.2">
      <c r="A50" s="72" t="s">
        <v>433</v>
      </c>
      <c r="B50" s="66" t="s">
        <v>434</v>
      </c>
      <c r="C50" s="67">
        <v>45</v>
      </c>
      <c r="D50" s="67" t="s">
        <v>340</v>
      </c>
      <c r="E50" s="71">
        <v>0.172609387013825</v>
      </c>
      <c r="F50" s="68">
        <v>13.5135135135135</v>
      </c>
      <c r="G50" s="71">
        <v>0.250273747604708</v>
      </c>
      <c r="H50" s="68">
        <v>53.828828828828797</v>
      </c>
      <c r="I50" s="71">
        <v>4.8932760283334001E-3</v>
      </c>
      <c r="J50" s="68">
        <v>17.736486486486498</v>
      </c>
      <c r="K50" s="71">
        <v>0.262661137408433</v>
      </c>
      <c r="L50" s="68">
        <v>21.565315315315299</v>
      </c>
    </row>
    <row r="51" spans="1:12" x14ac:dyDescent="0.2">
      <c r="A51" s="72" t="s">
        <v>435</v>
      </c>
      <c r="B51" s="66" t="s">
        <v>436</v>
      </c>
      <c r="C51" s="67">
        <v>45</v>
      </c>
      <c r="D51" s="67" t="s">
        <v>340</v>
      </c>
      <c r="E51" s="71">
        <v>0.15973567508540901</v>
      </c>
      <c r="F51" s="68">
        <v>11.148648648648599</v>
      </c>
      <c r="G51" s="71">
        <v>0.254106214070627</v>
      </c>
      <c r="H51" s="68">
        <v>65.146396396396398</v>
      </c>
      <c r="I51" s="71">
        <v>3.3825578127972002E-3</v>
      </c>
      <c r="J51" s="68">
        <v>13.400900900900901</v>
      </c>
      <c r="K51" s="71">
        <v>0.22171825337280199</v>
      </c>
      <c r="L51" s="68">
        <v>17.1171171171171</v>
      </c>
    </row>
    <row r="52" spans="1:12" x14ac:dyDescent="0.2">
      <c r="A52" s="72" t="s">
        <v>437</v>
      </c>
      <c r="B52" s="66" t="s">
        <v>438</v>
      </c>
      <c r="C52" s="67">
        <v>45</v>
      </c>
      <c r="D52" s="67" t="s">
        <v>340</v>
      </c>
      <c r="E52" s="71">
        <v>0.19206121943867599</v>
      </c>
      <c r="F52" s="68">
        <v>17.9617117117117</v>
      </c>
      <c r="G52" s="71">
        <v>0.278271427591264</v>
      </c>
      <c r="H52" s="68">
        <v>77.308558558558602</v>
      </c>
      <c r="I52" s="71">
        <v>1.8691965265804199E-2</v>
      </c>
      <c r="J52" s="68">
        <v>41.328828828828797</v>
      </c>
      <c r="K52" s="71">
        <v>0.279220265458961</v>
      </c>
      <c r="L52" s="68">
        <v>23.479729729729701</v>
      </c>
    </row>
    <row r="53" spans="1:12" x14ac:dyDescent="0.2">
      <c r="A53" s="72" t="s">
        <v>439</v>
      </c>
      <c r="B53" s="66" t="s">
        <v>440</v>
      </c>
      <c r="C53" s="67">
        <v>45</v>
      </c>
      <c r="D53" s="67" t="s">
        <v>340</v>
      </c>
      <c r="E53" s="71">
        <v>0.17521042916756099</v>
      </c>
      <c r="F53" s="68">
        <v>14.1891891891892</v>
      </c>
      <c r="G53" s="71">
        <v>0.250273747604708</v>
      </c>
      <c r="H53" s="68">
        <v>53.828828828828797</v>
      </c>
      <c r="I53" s="71">
        <v>6.1786074631462896E-3</v>
      </c>
      <c r="J53" s="68">
        <v>20.326576576576599</v>
      </c>
      <c r="K53" s="71">
        <v>0.26917893243482899</v>
      </c>
      <c r="L53" s="68">
        <v>22.4662162162162</v>
      </c>
    </row>
    <row r="54" spans="1:12" x14ac:dyDescent="0.2">
      <c r="A54" s="72" t="s">
        <v>441</v>
      </c>
      <c r="B54" s="66" t="s">
        <v>442</v>
      </c>
      <c r="C54" s="67">
        <v>45</v>
      </c>
      <c r="D54" s="67" t="s">
        <v>340</v>
      </c>
      <c r="E54" s="71">
        <v>0.19689037864827899</v>
      </c>
      <c r="F54" s="68">
        <v>19.2004504504505</v>
      </c>
      <c r="G54" s="71">
        <v>0.35882941510927202</v>
      </c>
      <c r="H54" s="68">
        <v>86.599099099099107</v>
      </c>
      <c r="I54" s="71">
        <v>4.01151462928893E-2</v>
      </c>
      <c r="J54" s="68">
        <v>58.164414414414402</v>
      </c>
      <c r="K54" s="71">
        <v>0.191726574542677</v>
      </c>
      <c r="L54" s="68">
        <v>13.963963963964</v>
      </c>
    </row>
    <row r="55" spans="1:12" x14ac:dyDescent="0.2">
      <c r="A55" s="72" t="s">
        <v>443</v>
      </c>
      <c r="B55" s="66" t="s">
        <v>444</v>
      </c>
      <c r="C55" s="67">
        <v>45</v>
      </c>
      <c r="D55" s="67" t="s">
        <v>340</v>
      </c>
      <c r="E55" s="71">
        <v>0.17412810760865799</v>
      </c>
      <c r="F55" s="68">
        <v>13.907657657657699</v>
      </c>
      <c r="G55" s="71">
        <v>0.26612647886065399</v>
      </c>
      <c r="H55" s="68">
        <v>72.691441441441398</v>
      </c>
      <c r="I55" s="71">
        <v>1.1462667515593401E-2</v>
      </c>
      <c r="J55" s="68">
        <v>31.6441441441441</v>
      </c>
      <c r="K55" s="71">
        <v>0.24479517644972501</v>
      </c>
      <c r="L55" s="68">
        <v>19.5945945945946</v>
      </c>
    </row>
    <row r="56" spans="1:12" x14ac:dyDescent="0.2">
      <c r="A56" s="72" t="s">
        <v>445</v>
      </c>
      <c r="B56" s="66" t="s">
        <v>446</v>
      </c>
      <c r="C56" s="67">
        <v>45</v>
      </c>
      <c r="D56" s="67" t="s">
        <v>340</v>
      </c>
      <c r="E56" s="71">
        <v>0.19582586849935199</v>
      </c>
      <c r="F56" s="68">
        <v>18.918918918918902</v>
      </c>
      <c r="G56" s="71">
        <v>0.25</v>
      </c>
      <c r="H56" s="68">
        <v>50.450450450450397</v>
      </c>
      <c r="I56" s="71">
        <v>4.0142254661356697E-3</v>
      </c>
      <c r="J56" s="68">
        <v>15.090090090090101</v>
      </c>
      <c r="K56" s="71">
        <v>0.333463380031921</v>
      </c>
      <c r="L56" s="68">
        <v>29.954954954954999</v>
      </c>
    </row>
    <row r="57" spans="1:12" x14ac:dyDescent="0.2">
      <c r="A57" s="72" t="s">
        <v>447</v>
      </c>
      <c r="B57" s="66" t="s">
        <v>448</v>
      </c>
      <c r="C57" s="67">
        <v>45</v>
      </c>
      <c r="D57" s="67" t="s">
        <v>340</v>
      </c>
      <c r="E57" s="71">
        <v>0.19621975182276699</v>
      </c>
      <c r="F57" s="68">
        <v>19.0878378378378</v>
      </c>
      <c r="G57" s="71">
        <v>0.262225383636701</v>
      </c>
      <c r="H57" s="68">
        <v>70.8333333333333</v>
      </c>
      <c r="I57" s="71">
        <v>1.05718122738486E-2</v>
      </c>
      <c r="J57" s="68">
        <v>30.0675675675676</v>
      </c>
      <c r="K57" s="71">
        <v>0.31586205955775098</v>
      </c>
      <c r="L57" s="68">
        <v>27.590090090090101</v>
      </c>
    </row>
    <row r="58" spans="1:12" x14ac:dyDescent="0.2">
      <c r="A58" s="72" t="s">
        <v>449</v>
      </c>
      <c r="B58" s="66" t="s">
        <v>450</v>
      </c>
      <c r="C58" s="67">
        <v>45</v>
      </c>
      <c r="D58" s="67" t="s">
        <v>340</v>
      </c>
      <c r="E58" s="71">
        <v>0.156638298002298</v>
      </c>
      <c r="F58" s="68">
        <v>10.360360360360399</v>
      </c>
      <c r="G58" s="71">
        <v>0.25</v>
      </c>
      <c r="H58" s="68">
        <v>50.450450450450397</v>
      </c>
      <c r="I58" s="71">
        <v>9.2801660818671999E-3</v>
      </c>
      <c r="J58" s="68">
        <v>26.914414414414399</v>
      </c>
      <c r="K58" s="71">
        <v>0.21063472792502799</v>
      </c>
      <c r="L58" s="68">
        <v>15.934684684684701</v>
      </c>
    </row>
    <row r="59" spans="1:12" x14ac:dyDescent="0.2">
      <c r="A59" s="72" t="s">
        <v>451</v>
      </c>
      <c r="B59" s="66" t="s">
        <v>452</v>
      </c>
      <c r="C59" s="67">
        <v>45</v>
      </c>
      <c r="D59" s="67" t="s">
        <v>340</v>
      </c>
      <c r="E59" s="71">
        <v>0.15147705654385599</v>
      </c>
      <c r="F59" s="68">
        <v>9.6846846846846795</v>
      </c>
      <c r="G59" s="71">
        <v>0.25109499041883399</v>
      </c>
      <c r="H59" s="68">
        <v>58.840090090090101</v>
      </c>
      <c r="I59" s="71">
        <v>1.59106946068979E-2</v>
      </c>
      <c r="J59" s="68">
        <v>38.006756756756801</v>
      </c>
      <c r="K59" s="71">
        <v>0.187425484605836</v>
      </c>
      <c r="L59" s="68">
        <v>13.5698198198198</v>
      </c>
    </row>
    <row r="60" spans="1:12" x14ac:dyDescent="0.2">
      <c r="A60" s="72" t="s">
        <v>453</v>
      </c>
      <c r="B60" s="66" t="s">
        <v>454</v>
      </c>
      <c r="C60" s="67">
        <v>45</v>
      </c>
      <c r="D60" s="67" t="s">
        <v>340</v>
      </c>
      <c r="E60" s="71">
        <v>0.17649204717844599</v>
      </c>
      <c r="F60" s="68">
        <v>14.527027027027</v>
      </c>
      <c r="G60" s="71">
        <v>0.25129533678756499</v>
      </c>
      <c r="H60" s="68">
        <v>59.346846846846802</v>
      </c>
      <c r="I60" s="71">
        <v>9.1341925552114699E-3</v>
      </c>
      <c r="J60" s="68">
        <v>26.576576576576599</v>
      </c>
      <c r="K60" s="71">
        <v>0.26904661219255999</v>
      </c>
      <c r="L60" s="68">
        <v>22.409909909909899</v>
      </c>
    </row>
    <row r="61" spans="1:12" x14ac:dyDescent="0.2">
      <c r="A61" s="72" t="s">
        <v>455</v>
      </c>
      <c r="B61" s="66" t="s">
        <v>456</v>
      </c>
      <c r="C61" s="67">
        <v>45</v>
      </c>
      <c r="D61" s="67" t="s">
        <v>340</v>
      </c>
      <c r="E61" s="71">
        <v>0.17883590881914399</v>
      </c>
      <c r="F61" s="68">
        <v>14.9774774774775</v>
      </c>
      <c r="G61" s="71">
        <v>0.26045595287569701</v>
      </c>
      <c r="H61" s="68">
        <v>70.213963963964005</v>
      </c>
      <c r="I61" s="71">
        <v>9.9994184178346501E-3</v>
      </c>
      <c r="J61" s="68">
        <v>28.547297297297298</v>
      </c>
      <c r="K61" s="71">
        <v>0.26605235516390002</v>
      </c>
      <c r="L61" s="68">
        <v>22.184684684684701</v>
      </c>
    </row>
    <row r="62" spans="1:12" x14ac:dyDescent="0.2">
      <c r="A62" s="72" t="s">
        <v>457</v>
      </c>
      <c r="B62" s="66" t="s">
        <v>458</v>
      </c>
      <c r="C62" s="67">
        <v>45</v>
      </c>
      <c r="D62" s="67" t="s">
        <v>340</v>
      </c>
      <c r="E62" s="71">
        <v>0.19178227361179101</v>
      </c>
      <c r="F62" s="68">
        <v>17.849099099099099</v>
      </c>
      <c r="G62" s="71">
        <v>0.25</v>
      </c>
      <c r="H62" s="68">
        <v>50.450450450450397</v>
      </c>
      <c r="I62" s="71">
        <v>1.4579772668076699E-2</v>
      </c>
      <c r="J62" s="68">
        <v>36.430180180180201</v>
      </c>
      <c r="K62" s="71">
        <v>0.310767048167297</v>
      </c>
      <c r="L62" s="68">
        <v>26.858108108108102</v>
      </c>
    </row>
    <row r="63" spans="1:12" x14ac:dyDescent="0.2">
      <c r="A63" s="72" t="s">
        <v>459</v>
      </c>
      <c r="B63" s="66" t="s">
        <v>460</v>
      </c>
      <c r="C63" s="67">
        <v>45</v>
      </c>
      <c r="D63" s="67" t="s">
        <v>340</v>
      </c>
      <c r="E63" s="71">
        <v>0.15823785665137499</v>
      </c>
      <c r="F63" s="68">
        <v>10.8671171171171</v>
      </c>
      <c r="G63" s="71">
        <v>0.27078496061864099</v>
      </c>
      <c r="H63" s="68">
        <v>74.662162162162204</v>
      </c>
      <c r="I63" s="71">
        <v>2.5369945087866299E-2</v>
      </c>
      <c r="J63" s="68">
        <v>47.635135135135101</v>
      </c>
      <c r="K63" s="71">
        <v>0.17855866424761599</v>
      </c>
      <c r="L63" s="68">
        <v>12.7252252252252</v>
      </c>
    </row>
    <row r="64" spans="1:12" x14ac:dyDescent="0.2">
      <c r="A64" s="72" t="s">
        <v>461</v>
      </c>
      <c r="B64" s="66" t="s">
        <v>462</v>
      </c>
      <c r="C64" s="67">
        <v>45</v>
      </c>
      <c r="D64" s="67" t="s">
        <v>340</v>
      </c>
      <c r="E64" s="71">
        <v>0.160351616238011</v>
      </c>
      <c r="F64" s="68">
        <v>11.3175675675676</v>
      </c>
      <c r="G64" s="71">
        <v>0.279709157541497</v>
      </c>
      <c r="H64" s="68">
        <v>77.927927927927897</v>
      </c>
      <c r="I64" s="71">
        <v>3.6087257462250201E-2</v>
      </c>
      <c r="J64" s="68">
        <v>56.137387387387399</v>
      </c>
      <c r="K64" s="71">
        <v>0.16525843371028701</v>
      </c>
      <c r="L64" s="68">
        <v>11.768018018017999</v>
      </c>
    </row>
    <row r="65" spans="1:12" x14ac:dyDescent="0.2">
      <c r="A65" s="72" t="s">
        <v>463</v>
      </c>
      <c r="B65" s="66" t="s">
        <v>464</v>
      </c>
      <c r="C65" s="67">
        <v>45</v>
      </c>
      <c r="D65" s="67" t="s">
        <v>340</v>
      </c>
      <c r="E65" s="71">
        <v>0.14961238078890801</v>
      </c>
      <c r="F65" s="68">
        <v>9.4594594594594597</v>
      </c>
      <c r="G65" s="71">
        <v>0.27140323270320799</v>
      </c>
      <c r="H65" s="68">
        <v>74.943693693693703</v>
      </c>
      <c r="I65" s="71">
        <v>2.43011938246477E-2</v>
      </c>
      <c r="J65" s="68">
        <v>46.677927927927897</v>
      </c>
      <c r="K65" s="71">
        <v>0.15313271583887</v>
      </c>
      <c r="L65" s="68">
        <v>11.373873873873899</v>
      </c>
    </row>
    <row r="66" spans="1:12" x14ac:dyDescent="0.2">
      <c r="A66" s="72" t="s">
        <v>465</v>
      </c>
      <c r="B66" s="66" t="s">
        <v>466</v>
      </c>
      <c r="C66" s="67">
        <v>45</v>
      </c>
      <c r="D66" s="67" t="s">
        <v>340</v>
      </c>
      <c r="E66" s="71">
        <v>0.15681219018161599</v>
      </c>
      <c r="F66" s="68">
        <v>10.529279279279301</v>
      </c>
      <c r="G66" s="71">
        <v>0.25042312744252598</v>
      </c>
      <c r="H66" s="68">
        <v>53.941441441441398</v>
      </c>
      <c r="I66" s="71">
        <v>1.8377855777782E-2</v>
      </c>
      <c r="J66" s="68">
        <v>40.934684684684697</v>
      </c>
      <c r="K66" s="71">
        <v>0.20163558732454001</v>
      </c>
      <c r="L66" s="68">
        <v>14.9774774774775</v>
      </c>
    </row>
    <row r="67" spans="1:12" x14ac:dyDescent="0.2">
      <c r="A67" s="72" t="s">
        <v>467</v>
      </c>
      <c r="B67" s="66" t="s">
        <v>468</v>
      </c>
      <c r="C67" s="67">
        <v>45</v>
      </c>
      <c r="D67" s="67" t="s">
        <v>340</v>
      </c>
      <c r="E67" s="71">
        <v>0.17760502798605099</v>
      </c>
      <c r="F67" s="68">
        <v>14.8085585585586</v>
      </c>
      <c r="G67" s="71">
        <v>0.24855754860558499</v>
      </c>
      <c r="H67" s="68">
        <v>14.8648648648649</v>
      </c>
      <c r="I67" s="71">
        <v>1.29942180704525E-2</v>
      </c>
      <c r="J67" s="68">
        <v>34.1216216216216</v>
      </c>
      <c r="K67" s="71">
        <v>0.271263317282115</v>
      </c>
      <c r="L67" s="68">
        <v>22.635135135135101</v>
      </c>
    </row>
    <row r="68" spans="1:12" x14ac:dyDescent="0.2">
      <c r="A68" s="72" t="s">
        <v>469</v>
      </c>
      <c r="B68" s="66" t="s">
        <v>470</v>
      </c>
      <c r="C68" s="67">
        <v>45</v>
      </c>
      <c r="D68" s="67" t="s">
        <v>340</v>
      </c>
      <c r="E68" s="71">
        <v>0.183294349493554</v>
      </c>
      <c r="F68" s="68">
        <v>15.8783783783784</v>
      </c>
      <c r="G68" s="71">
        <v>0.24227100857643699</v>
      </c>
      <c r="H68" s="68">
        <v>12.781531531531501</v>
      </c>
      <c r="I68" s="71">
        <v>1.7837529966564899E-2</v>
      </c>
      <c r="J68" s="68">
        <v>40.427927927927897</v>
      </c>
      <c r="K68" s="71">
        <v>0.28977450993766002</v>
      </c>
      <c r="L68" s="68">
        <v>24.380630630630598</v>
      </c>
    </row>
    <row r="69" spans="1:12" x14ac:dyDescent="0.2">
      <c r="A69" s="72" t="s">
        <v>471</v>
      </c>
      <c r="B69" s="66" t="s">
        <v>472</v>
      </c>
      <c r="C69" s="67">
        <v>45</v>
      </c>
      <c r="D69" s="67" t="s">
        <v>340</v>
      </c>
      <c r="E69" s="71">
        <v>0.13319591518681401</v>
      </c>
      <c r="F69" s="68">
        <v>7.7139639639639599</v>
      </c>
      <c r="G69" s="71">
        <v>0.25</v>
      </c>
      <c r="H69" s="68">
        <v>50.450450450450397</v>
      </c>
      <c r="I69" s="71">
        <v>7.4062349270765798E-3</v>
      </c>
      <c r="J69" s="68">
        <v>23.3108108108108</v>
      </c>
      <c r="K69" s="71">
        <v>0.14218151063336401</v>
      </c>
      <c r="L69" s="68">
        <v>10.4166666666667</v>
      </c>
    </row>
    <row r="70" spans="1:12" x14ac:dyDescent="0.2">
      <c r="A70" s="72" t="s">
        <v>473</v>
      </c>
      <c r="B70" s="66" t="s">
        <v>474</v>
      </c>
      <c r="C70" s="67">
        <v>45</v>
      </c>
      <c r="D70" s="67" t="s">
        <v>340</v>
      </c>
      <c r="E70" s="71">
        <v>0.131929238084214</v>
      </c>
      <c r="F70" s="68">
        <v>7.3198198198198199</v>
      </c>
      <c r="G70" s="71">
        <v>0.25</v>
      </c>
      <c r="H70" s="68">
        <v>50.450450450450397</v>
      </c>
      <c r="I70" s="71">
        <v>2.2993707110981099E-3</v>
      </c>
      <c r="J70" s="68">
        <v>9.2342342342342292</v>
      </c>
      <c r="K70" s="71">
        <v>0.14348834354154499</v>
      </c>
      <c r="L70" s="68">
        <v>10.472972972973</v>
      </c>
    </row>
    <row r="71" spans="1:12" x14ac:dyDescent="0.2">
      <c r="A71" s="72" t="s">
        <v>475</v>
      </c>
      <c r="B71" s="66" t="s">
        <v>476</v>
      </c>
      <c r="C71" s="67">
        <v>45</v>
      </c>
      <c r="D71" s="67" t="s">
        <v>340</v>
      </c>
      <c r="E71" s="71">
        <v>0.195763812244451</v>
      </c>
      <c r="F71" s="68">
        <v>18.806306306306301</v>
      </c>
      <c r="G71" s="71">
        <v>0.25</v>
      </c>
      <c r="H71" s="68">
        <v>50.450450450450397</v>
      </c>
      <c r="I71" s="71">
        <v>4.3573376705072801E-3</v>
      </c>
      <c r="J71" s="68">
        <v>16.328828828828801</v>
      </c>
      <c r="K71" s="71">
        <v>0.33293409906284599</v>
      </c>
      <c r="L71" s="68">
        <v>29.842342342342299</v>
      </c>
    </row>
    <row r="72" spans="1:12" x14ac:dyDescent="0.2">
      <c r="A72" s="72" t="s">
        <v>477</v>
      </c>
      <c r="B72" s="66" t="s">
        <v>478</v>
      </c>
      <c r="C72" s="67">
        <v>45</v>
      </c>
      <c r="D72" s="67" t="s">
        <v>340</v>
      </c>
      <c r="E72" s="71">
        <v>0.12695037657000499</v>
      </c>
      <c r="F72" s="68">
        <v>6.5878378378378404</v>
      </c>
      <c r="G72" s="71">
        <v>0.25</v>
      </c>
      <c r="H72" s="68">
        <v>50.450450450450397</v>
      </c>
      <c r="I72" s="71">
        <v>4.9641066426398903E-3</v>
      </c>
      <c r="J72" s="68">
        <v>18.130630630630598</v>
      </c>
      <c r="K72" s="71">
        <v>0.12588702306737401</v>
      </c>
      <c r="L72" s="68">
        <v>9.4594594594594597</v>
      </c>
    </row>
    <row r="73" spans="1:12" x14ac:dyDescent="0.2">
      <c r="A73" s="72" t="s">
        <v>479</v>
      </c>
      <c r="B73" s="66" t="s">
        <v>480</v>
      </c>
      <c r="C73" s="67">
        <v>45</v>
      </c>
      <c r="D73" s="67" t="s">
        <v>340</v>
      </c>
      <c r="E73" s="71">
        <v>0.164272423678751</v>
      </c>
      <c r="F73" s="68">
        <v>11.936936936936901</v>
      </c>
      <c r="G73" s="71">
        <v>0.25</v>
      </c>
      <c r="H73" s="68">
        <v>50.450450450450397</v>
      </c>
      <c r="I73" s="71">
        <v>2.3231845233696899E-3</v>
      </c>
      <c r="J73" s="68">
        <v>9.4031531531531503</v>
      </c>
      <c r="K73" s="71">
        <v>0.24049408651288401</v>
      </c>
      <c r="L73" s="68">
        <v>19.1441441441441</v>
      </c>
    </row>
    <row r="74" spans="1:12" x14ac:dyDescent="0.2">
      <c r="A74" s="72" t="s">
        <v>481</v>
      </c>
      <c r="B74" s="66" t="s">
        <v>482</v>
      </c>
      <c r="C74" s="67">
        <v>45</v>
      </c>
      <c r="D74" s="67" t="s">
        <v>340</v>
      </c>
      <c r="E74" s="71">
        <v>0.12730118351542899</v>
      </c>
      <c r="F74" s="68">
        <v>6.64414414414414</v>
      </c>
      <c r="G74" s="71">
        <v>0.25</v>
      </c>
      <c r="H74" s="68">
        <v>50.450450450450397</v>
      </c>
      <c r="I74" s="71">
        <v>4.8420148129992803E-3</v>
      </c>
      <c r="J74" s="68">
        <v>17.680180180180201</v>
      </c>
      <c r="K74" s="71">
        <v>0.12706153573328599</v>
      </c>
      <c r="L74" s="68">
        <v>9.5157657657657708</v>
      </c>
    </row>
    <row r="75" spans="1:12" x14ac:dyDescent="0.2">
      <c r="A75" s="72" t="s">
        <v>483</v>
      </c>
      <c r="B75" s="66" t="s">
        <v>484</v>
      </c>
      <c r="C75" s="67">
        <v>45</v>
      </c>
      <c r="D75" s="67" t="s">
        <v>340</v>
      </c>
      <c r="E75" s="71">
        <v>0.140915929379688</v>
      </c>
      <c r="F75" s="68">
        <v>8.6148648648648596</v>
      </c>
      <c r="G75" s="71">
        <v>0.25</v>
      </c>
      <c r="H75" s="68">
        <v>50.450450450450397</v>
      </c>
      <c r="I75" s="71">
        <v>3.0995819103838502E-4</v>
      </c>
      <c r="J75" s="68">
        <v>2.36486486486486</v>
      </c>
      <c r="K75" s="71">
        <v>0.172437829948027</v>
      </c>
      <c r="L75" s="68">
        <v>12.2747747747748</v>
      </c>
    </row>
    <row r="76" spans="1:12" x14ac:dyDescent="0.2">
      <c r="A76" s="72" t="s">
        <v>485</v>
      </c>
      <c r="B76" s="66" t="s">
        <v>486</v>
      </c>
      <c r="C76" s="67">
        <v>45</v>
      </c>
      <c r="D76" s="67" t="s">
        <v>340</v>
      </c>
      <c r="E76" s="71">
        <v>0.22034547571704999</v>
      </c>
      <c r="F76" s="68">
        <v>25.3941441441441</v>
      </c>
      <c r="G76" s="71">
        <v>0.24999999993994301</v>
      </c>
      <c r="H76" s="68">
        <v>19.031531531531499</v>
      </c>
      <c r="I76" s="71">
        <v>1.21304564307913E-2</v>
      </c>
      <c r="J76" s="68">
        <v>32.995495495495497</v>
      </c>
      <c r="K76" s="71">
        <v>0.39890597078041701</v>
      </c>
      <c r="L76" s="68">
        <v>37.331081081081102</v>
      </c>
    </row>
    <row r="77" spans="1:12" x14ac:dyDescent="0.2">
      <c r="A77" s="72" t="s">
        <v>487</v>
      </c>
      <c r="B77" s="66" t="s">
        <v>488</v>
      </c>
      <c r="C77" s="67">
        <v>45</v>
      </c>
      <c r="D77" s="67" t="s">
        <v>340</v>
      </c>
      <c r="E77" s="71">
        <v>0.217189548241287</v>
      </c>
      <c r="F77" s="68">
        <v>24.6621621621622</v>
      </c>
      <c r="G77" s="71">
        <v>0.25</v>
      </c>
      <c r="H77" s="68">
        <v>50.450450450450397</v>
      </c>
      <c r="I77" s="71">
        <v>2.6626739434427301E-3</v>
      </c>
      <c r="J77" s="68">
        <v>10.923423423423399</v>
      </c>
      <c r="K77" s="71">
        <v>0.39890597078041701</v>
      </c>
      <c r="L77" s="68">
        <v>37.331081081081102</v>
      </c>
    </row>
    <row r="78" spans="1:12" x14ac:dyDescent="0.2">
      <c r="A78" s="72" t="s">
        <v>489</v>
      </c>
      <c r="B78" s="66" t="s">
        <v>490</v>
      </c>
      <c r="C78" s="67">
        <v>45</v>
      </c>
      <c r="D78" s="67" t="s">
        <v>340</v>
      </c>
      <c r="E78" s="71">
        <v>0.19011515312875299</v>
      </c>
      <c r="F78" s="68">
        <v>17.792792792792799</v>
      </c>
      <c r="G78" s="71">
        <v>0.249999999936562</v>
      </c>
      <c r="H78" s="68">
        <v>18.975225225225198</v>
      </c>
      <c r="I78" s="71">
        <v>6.2382372704910302E-2</v>
      </c>
      <c r="J78" s="68">
        <v>68.355855855855907</v>
      </c>
      <c r="K78" s="71">
        <v>0.25796308674478602</v>
      </c>
      <c r="L78" s="68">
        <v>20.945945945945901</v>
      </c>
    </row>
    <row r="79" spans="1:12" x14ac:dyDescent="0.2">
      <c r="A79" s="72" t="s">
        <v>491</v>
      </c>
      <c r="B79" s="66" t="s">
        <v>492</v>
      </c>
      <c r="C79" s="67">
        <v>45</v>
      </c>
      <c r="D79" s="67" t="s">
        <v>340</v>
      </c>
      <c r="E79" s="71">
        <v>0.18375258080145901</v>
      </c>
      <c r="F79" s="68">
        <v>16.159909909909899</v>
      </c>
      <c r="G79" s="71">
        <v>0.25</v>
      </c>
      <c r="H79" s="68">
        <v>50.450450450450397</v>
      </c>
      <c r="I79" s="71">
        <v>2.3517716239592102E-3</v>
      </c>
      <c r="J79" s="68">
        <v>9.6846846846846795</v>
      </c>
      <c r="K79" s="71">
        <v>0.29890597078041697</v>
      </c>
      <c r="L79" s="68">
        <v>25.900900900900901</v>
      </c>
    </row>
    <row r="80" spans="1:12" x14ac:dyDescent="0.2">
      <c r="A80" s="72" t="s">
        <v>493</v>
      </c>
      <c r="B80" s="66" t="s">
        <v>494</v>
      </c>
      <c r="C80" s="67">
        <v>45</v>
      </c>
      <c r="D80" s="67" t="s">
        <v>340</v>
      </c>
      <c r="E80" s="71">
        <v>0.12513121055517401</v>
      </c>
      <c r="F80" s="68">
        <v>6.5315315315315301</v>
      </c>
      <c r="G80" s="71">
        <v>0.24999999980170301</v>
      </c>
      <c r="H80" s="68">
        <v>18.018018018018001</v>
      </c>
      <c r="I80" s="71">
        <v>8.3734291546631399E-3</v>
      </c>
      <c r="J80" s="68">
        <v>25.3378378378378</v>
      </c>
      <c r="K80" s="71">
        <v>0.117020202709155</v>
      </c>
      <c r="L80" s="68">
        <v>8.8400900900900901</v>
      </c>
    </row>
    <row r="81" spans="1:12" x14ac:dyDescent="0.2">
      <c r="A81" s="72" t="s">
        <v>495</v>
      </c>
      <c r="B81" s="66" t="s">
        <v>496</v>
      </c>
      <c r="C81" s="67">
        <v>45</v>
      </c>
      <c r="D81" s="67" t="s">
        <v>340</v>
      </c>
      <c r="E81" s="71">
        <v>0.11741089245160299</v>
      </c>
      <c r="F81" s="68">
        <v>5.5180180180180196</v>
      </c>
      <c r="G81" s="71">
        <v>0.23535605122679101</v>
      </c>
      <c r="H81" s="68">
        <v>11.204954954954999</v>
      </c>
      <c r="I81" s="71">
        <v>8.7232437770819599E-3</v>
      </c>
      <c r="J81" s="68">
        <v>25.7882882882883</v>
      </c>
      <c r="K81" s="71">
        <v>0.108153382350935</v>
      </c>
      <c r="L81" s="68">
        <v>8.3333333333333304</v>
      </c>
    </row>
    <row r="82" spans="1:12" x14ac:dyDescent="0.2">
      <c r="A82" s="72" t="s">
        <v>497</v>
      </c>
      <c r="B82" s="66" t="s">
        <v>498</v>
      </c>
      <c r="C82" s="67">
        <v>45</v>
      </c>
      <c r="D82" s="67" t="s">
        <v>340</v>
      </c>
      <c r="E82" s="71">
        <v>0.11566651475308599</v>
      </c>
      <c r="F82" s="68">
        <v>5.29279279279279</v>
      </c>
      <c r="G82" s="71">
        <v>0.24999999915288601</v>
      </c>
      <c r="H82" s="68">
        <v>17.736486486486498</v>
      </c>
      <c r="I82" s="71">
        <v>3.1885857164091298E-3</v>
      </c>
      <c r="J82" s="68">
        <v>12.781531531531501</v>
      </c>
      <c r="K82" s="71">
        <v>9.3810959389962895E-2</v>
      </c>
      <c r="L82" s="68">
        <v>7.7702702702702702</v>
      </c>
    </row>
    <row r="83" spans="1:12" x14ac:dyDescent="0.2">
      <c r="A83" s="72" t="s">
        <v>499</v>
      </c>
      <c r="B83" s="66" t="s">
        <v>500</v>
      </c>
      <c r="C83" s="67">
        <v>45</v>
      </c>
      <c r="D83" s="67" t="s">
        <v>340</v>
      </c>
      <c r="E83" s="71">
        <v>0.113924346855288</v>
      </c>
      <c r="F83" s="68">
        <v>5.0112612612612599</v>
      </c>
      <c r="G83" s="71">
        <v>0.25</v>
      </c>
      <c r="H83" s="68">
        <v>50.450450450450397</v>
      </c>
      <c r="I83" s="71">
        <v>2.3954913550121499E-3</v>
      </c>
      <c r="J83" s="68">
        <v>9.7972972972973</v>
      </c>
      <c r="K83" s="71">
        <v>8.9377549210853197E-2</v>
      </c>
      <c r="L83" s="68">
        <v>7.3761261261261302</v>
      </c>
    </row>
    <row r="84" spans="1:12" x14ac:dyDescent="0.2">
      <c r="A84" s="72" t="s">
        <v>501</v>
      </c>
      <c r="B84" s="66" t="s">
        <v>502</v>
      </c>
      <c r="C84" s="67">
        <v>45</v>
      </c>
      <c r="D84" s="67" t="s">
        <v>340</v>
      </c>
      <c r="E84" s="71">
        <v>0.112071718081643</v>
      </c>
      <c r="F84" s="68">
        <v>4.7860360360360401</v>
      </c>
      <c r="G84" s="71">
        <v>0.25</v>
      </c>
      <c r="H84" s="68">
        <v>50.450450450450397</v>
      </c>
      <c r="I84" s="71">
        <v>1.2354540660959199E-2</v>
      </c>
      <c r="J84" s="68">
        <v>33.277027027027003</v>
      </c>
      <c r="K84" s="71">
        <v>7.3860613583969004E-2</v>
      </c>
      <c r="L84" s="68">
        <v>6.0810810810810798</v>
      </c>
    </row>
    <row r="85" spans="1:12" x14ac:dyDescent="0.2">
      <c r="A85" s="72" t="s">
        <v>503</v>
      </c>
      <c r="B85" s="66" t="s">
        <v>504</v>
      </c>
      <c r="C85" s="67">
        <v>45</v>
      </c>
      <c r="D85" s="67" t="s">
        <v>340</v>
      </c>
      <c r="E85" s="71">
        <v>0.114850269626858</v>
      </c>
      <c r="F85" s="68">
        <v>5.2364864864864904</v>
      </c>
      <c r="G85" s="71">
        <v>0.25</v>
      </c>
      <c r="H85" s="68">
        <v>50.450450450450397</v>
      </c>
      <c r="I85" s="71">
        <v>7.3899647592749499E-3</v>
      </c>
      <c r="J85" s="68">
        <v>23.254504504504499</v>
      </c>
      <c r="K85" s="71">
        <v>8.7160844121298306E-2</v>
      </c>
      <c r="L85" s="68">
        <v>7.3198198198198199</v>
      </c>
    </row>
    <row r="86" spans="1:12" x14ac:dyDescent="0.2">
      <c r="A86" s="72" t="s">
        <v>505</v>
      </c>
      <c r="B86" s="66" t="s">
        <v>506</v>
      </c>
      <c r="C86" s="67">
        <v>45</v>
      </c>
      <c r="D86" s="67" t="s">
        <v>340</v>
      </c>
      <c r="E86" s="71">
        <v>0.11187748273840301</v>
      </c>
      <c r="F86" s="68">
        <v>4.6734234234234204</v>
      </c>
      <c r="G86" s="71">
        <v>0.23424863659526801</v>
      </c>
      <c r="H86" s="68">
        <v>10.923423423423399</v>
      </c>
      <c r="I86" s="71">
        <v>3.1394420508690599E-3</v>
      </c>
      <c r="J86" s="68">
        <v>12.5</v>
      </c>
      <c r="K86" s="71">
        <v>9.8244369569072704E-2</v>
      </c>
      <c r="L86" s="68">
        <v>7.9954954954954998</v>
      </c>
    </row>
    <row r="87" spans="1:12" x14ac:dyDescent="0.2">
      <c r="A87" s="72" t="s">
        <v>507</v>
      </c>
      <c r="B87" s="66" t="s">
        <v>508</v>
      </c>
      <c r="C87" s="67">
        <v>45</v>
      </c>
      <c r="D87" s="67" t="s">
        <v>340</v>
      </c>
      <c r="E87" s="71">
        <v>0.124949911271703</v>
      </c>
      <c r="F87" s="68">
        <v>6.4189189189189202</v>
      </c>
      <c r="G87" s="71">
        <v>0.25</v>
      </c>
      <c r="H87" s="68">
        <v>50.450450450450397</v>
      </c>
      <c r="I87" s="71">
        <v>1.3305133708707499E-2</v>
      </c>
      <c r="J87" s="68">
        <v>34.6283783783784</v>
      </c>
      <c r="K87" s="71">
        <v>0.11154460010640201</v>
      </c>
      <c r="L87" s="68">
        <v>8.5585585585585608</v>
      </c>
    </row>
    <row r="88" spans="1:12" x14ac:dyDescent="0.2">
      <c r="A88" s="72" t="s">
        <v>509</v>
      </c>
      <c r="B88" s="66" t="s">
        <v>510</v>
      </c>
      <c r="C88" s="67">
        <v>45</v>
      </c>
      <c r="D88" s="67" t="s">
        <v>340</v>
      </c>
      <c r="E88" s="71">
        <v>0.14855530181377799</v>
      </c>
      <c r="F88" s="68">
        <v>9.4031531531531503</v>
      </c>
      <c r="G88" s="71">
        <v>0.25</v>
      </c>
      <c r="H88" s="68">
        <v>50.450450450450397</v>
      </c>
      <c r="I88" s="71">
        <v>3.5423701718504501E-3</v>
      </c>
      <c r="J88" s="68">
        <v>13.851351351351401</v>
      </c>
      <c r="K88" s="71">
        <v>0.192123535269483</v>
      </c>
      <c r="L88" s="68">
        <v>14.076576576576601</v>
      </c>
    </row>
    <row r="89" spans="1:12" x14ac:dyDescent="0.2">
      <c r="A89" s="72" t="s">
        <v>511</v>
      </c>
      <c r="B89" s="66" t="s">
        <v>512</v>
      </c>
      <c r="C89" s="67">
        <v>45</v>
      </c>
      <c r="D89" s="67" t="s">
        <v>340</v>
      </c>
      <c r="E89" s="71">
        <v>0.25512708103250198</v>
      </c>
      <c r="F89" s="68">
        <v>35.698198198198199</v>
      </c>
      <c r="G89" s="71">
        <v>0.25</v>
      </c>
      <c r="H89" s="68">
        <v>50.450450450450397</v>
      </c>
      <c r="I89" s="71">
        <v>6.9369620566746303E-4</v>
      </c>
      <c r="J89" s="68">
        <v>3.94144144144144</v>
      </c>
      <c r="K89" s="71">
        <v>0.51468754689183904</v>
      </c>
      <c r="L89" s="68">
        <v>54.617117117117097</v>
      </c>
    </row>
    <row r="90" spans="1:12" x14ac:dyDescent="0.2">
      <c r="A90" s="72" t="s">
        <v>513</v>
      </c>
      <c r="B90" s="66" t="s">
        <v>514</v>
      </c>
      <c r="C90" s="67">
        <v>45</v>
      </c>
      <c r="D90" s="67" t="s">
        <v>340</v>
      </c>
      <c r="E90" s="71">
        <v>0.130512518870498</v>
      </c>
      <c r="F90" s="68">
        <v>7.0382882882882898</v>
      </c>
      <c r="G90" s="71">
        <v>0.249927560507541</v>
      </c>
      <c r="H90" s="68">
        <v>16.2725225225225</v>
      </c>
      <c r="I90" s="71">
        <v>3.1239908663462899E-2</v>
      </c>
      <c r="J90" s="68">
        <v>53.153153153153198</v>
      </c>
      <c r="K90" s="71">
        <v>0.11037008744049</v>
      </c>
      <c r="L90" s="68">
        <v>8.5022522522522497</v>
      </c>
    </row>
    <row r="91" spans="1:12" x14ac:dyDescent="0.2">
      <c r="A91" s="72" t="s">
        <v>515</v>
      </c>
      <c r="B91" s="66" t="s">
        <v>516</v>
      </c>
      <c r="C91" s="67">
        <v>45</v>
      </c>
      <c r="D91" s="67" t="s">
        <v>340</v>
      </c>
      <c r="E91" s="71">
        <v>0.123752981715413</v>
      </c>
      <c r="F91" s="68">
        <v>6.25</v>
      </c>
      <c r="G91" s="71">
        <v>0.247529813177745</v>
      </c>
      <c r="H91" s="68">
        <v>14.3581081081081</v>
      </c>
      <c r="I91" s="71">
        <v>4.4922241697849096E-3</v>
      </c>
      <c r="J91" s="68">
        <v>16.835585585585601</v>
      </c>
      <c r="K91" s="71">
        <v>0.11923690779871</v>
      </c>
      <c r="L91" s="68">
        <v>9.0090090090090094</v>
      </c>
    </row>
    <row r="92" spans="1:12" x14ac:dyDescent="0.2">
      <c r="A92" s="72" t="s">
        <v>517</v>
      </c>
      <c r="B92" s="66" t="s">
        <v>518</v>
      </c>
      <c r="C92" s="67">
        <v>45</v>
      </c>
      <c r="D92" s="67" t="s">
        <v>340</v>
      </c>
      <c r="E92" s="71">
        <v>0.12364969904274201</v>
      </c>
      <c r="F92" s="68">
        <v>6.1936936936936897</v>
      </c>
      <c r="G92" s="71">
        <v>0.188464766532834</v>
      </c>
      <c r="H92" s="68">
        <v>6.4752252252252296</v>
      </c>
      <c r="I92" s="71">
        <v>1.70896125821958E-3</v>
      </c>
      <c r="J92" s="68">
        <v>7.3198198198198199</v>
      </c>
      <c r="K92" s="71">
        <v>0.180775369337171</v>
      </c>
      <c r="L92" s="68">
        <v>12.781531531531501</v>
      </c>
    </row>
    <row r="93" spans="1:12" x14ac:dyDescent="0.2">
      <c r="A93" s="72" t="s">
        <v>519</v>
      </c>
      <c r="B93" s="66" t="s">
        <v>520</v>
      </c>
      <c r="C93" s="67">
        <v>45</v>
      </c>
      <c r="D93" s="67" t="s">
        <v>340</v>
      </c>
      <c r="E93" s="71">
        <v>0.250574149571544</v>
      </c>
      <c r="F93" s="68">
        <v>34.346846846846802</v>
      </c>
      <c r="G93" s="71">
        <v>0.25</v>
      </c>
      <c r="H93" s="68">
        <v>50.450450450450397</v>
      </c>
      <c r="I93" s="71">
        <v>2.7316184647080102E-2</v>
      </c>
      <c r="J93" s="68">
        <v>49.6058558558559</v>
      </c>
      <c r="K93" s="71">
        <v>0.47440626406755199</v>
      </c>
      <c r="L93" s="68">
        <v>47.466216216216203</v>
      </c>
    </row>
    <row r="94" spans="1:12" x14ac:dyDescent="0.2">
      <c r="A94" s="72" t="s">
        <v>521</v>
      </c>
      <c r="B94" s="66" t="s">
        <v>522</v>
      </c>
      <c r="C94" s="67">
        <v>45</v>
      </c>
      <c r="D94" s="67" t="s">
        <v>340</v>
      </c>
      <c r="E94" s="71">
        <v>0.22985666295689</v>
      </c>
      <c r="F94" s="68">
        <v>27.759009009008999</v>
      </c>
      <c r="G94" s="71">
        <v>0.24069484519829601</v>
      </c>
      <c r="H94" s="68">
        <v>12.3310810810811</v>
      </c>
      <c r="I94" s="71">
        <v>1.4634211701346199E-2</v>
      </c>
      <c r="J94" s="68">
        <v>36.542792792792802</v>
      </c>
      <c r="K94" s="71">
        <v>0.43424093197102598</v>
      </c>
      <c r="L94" s="68">
        <v>41.948198198198199</v>
      </c>
    </row>
    <row r="95" spans="1:12" x14ac:dyDescent="0.2">
      <c r="A95" s="72" t="s">
        <v>523</v>
      </c>
      <c r="B95" s="66" t="s">
        <v>524</v>
      </c>
      <c r="C95" s="67">
        <v>45</v>
      </c>
      <c r="D95" s="67" t="s">
        <v>340</v>
      </c>
      <c r="E95" s="71">
        <v>0.24867810230221199</v>
      </c>
      <c r="F95" s="68">
        <v>33.277027027027003</v>
      </c>
      <c r="G95" s="71">
        <v>0.23809487141192301</v>
      </c>
      <c r="H95" s="68">
        <v>11.7117117117117</v>
      </c>
      <c r="I95" s="71">
        <v>9.8110166534004992E-3</v>
      </c>
      <c r="J95" s="68">
        <v>28.153153153153202</v>
      </c>
      <c r="K95" s="71">
        <v>0.49812841884131198</v>
      </c>
      <c r="L95" s="68">
        <v>51.238738738738697</v>
      </c>
    </row>
    <row r="96" spans="1:12" x14ac:dyDescent="0.2">
      <c r="A96" s="72" t="s">
        <v>525</v>
      </c>
      <c r="B96" s="66" t="s">
        <v>526</v>
      </c>
      <c r="C96" s="67">
        <v>45</v>
      </c>
      <c r="D96" s="67" t="s">
        <v>340</v>
      </c>
      <c r="E96" s="71">
        <v>0.26595156985590002</v>
      </c>
      <c r="F96" s="68">
        <v>39.695945945946001</v>
      </c>
      <c r="G96" s="71">
        <v>0.24826265816333001</v>
      </c>
      <c r="H96" s="68">
        <v>14.8085585585586</v>
      </c>
      <c r="I96" s="71">
        <v>3.4507543785724598E-2</v>
      </c>
      <c r="J96" s="68">
        <v>55.123873873873897</v>
      </c>
      <c r="K96" s="71">
        <v>0.51508450761864499</v>
      </c>
      <c r="L96" s="68">
        <v>54.673423423423401</v>
      </c>
    </row>
    <row r="97" spans="1:12" x14ac:dyDescent="0.2">
      <c r="A97" s="72" t="s">
        <v>527</v>
      </c>
      <c r="B97" s="66" t="s">
        <v>528</v>
      </c>
      <c r="C97" s="67">
        <v>45</v>
      </c>
      <c r="D97" s="67" t="s">
        <v>340</v>
      </c>
      <c r="E97" s="71">
        <v>0.14080590189237199</v>
      </c>
      <c r="F97" s="68">
        <v>8.5585585585585608</v>
      </c>
      <c r="G97" s="71">
        <v>0.222747843654404</v>
      </c>
      <c r="H97" s="68">
        <v>9.0653153153153205</v>
      </c>
      <c r="I97" s="71">
        <v>1.2376697659145199E-2</v>
      </c>
      <c r="J97" s="68">
        <v>33.3333333333333</v>
      </c>
      <c r="K97" s="71">
        <v>0.18729316436356699</v>
      </c>
      <c r="L97" s="68">
        <v>13.457207207207199</v>
      </c>
    </row>
    <row r="98" spans="1:12" x14ac:dyDescent="0.2">
      <c r="A98" s="72" t="s">
        <v>529</v>
      </c>
      <c r="B98" s="66" t="s">
        <v>530</v>
      </c>
      <c r="C98" s="67">
        <v>45</v>
      </c>
      <c r="D98" s="67" t="s">
        <v>340</v>
      </c>
      <c r="E98" s="71">
        <v>0.111745608608004</v>
      </c>
      <c r="F98" s="68">
        <v>4.5608108108108096</v>
      </c>
      <c r="G98" s="71">
        <v>0.200292717825372</v>
      </c>
      <c r="H98" s="68">
        <v>6.9256756756756799</v>
      </c>
      <c r="I98" s="71">
        <v>1.49296482608254E-2</v>
      </c>
      <c r="J98" s="68">
        <v>36.936936936936902</v>
      </c>
      <c r="K98" s="71">
        <v>0.12001445973781499</v>
      </c>
      <c r="L98" s="68">
        <v>9.0653153153153205</v>
      </c>
    </row>
    <row r="99" spans="1:12" x14ac:dyDescent="0.2">
      <c r="A99" s="72" t="s">
        <v>531</v>
      </c>
      <c r="B99" s="66" t="s">
        <v>532</v>
      </c>
      <c r="C99" s="67">
        <v>45</v>
      </c>
      <c r="D99" s="67" t="s">
        <v>340</v>
      </c>
      <c r="E99" s="71">
        <v>0.122926818299828</v>
      </c>
      <c r="F99" s="68">
        <v>6.0810810810810798</v>
      </c>
      <c r="G99" s="71">
        <v>0.17720413716460501</v>
      </c>
      <c r="H99" s="68">
        <v>5.7432432432432403</v>
      </c>
      <c r="I99" s="71">
        <v>1.5234358576817099E-2</v>
      </c>
      <c r="J99" s="68">
        <v>37.443693693693703</v>
      </c>
      <c r="K99" s="71">
        <v>0.176341959158062</v>
      </c>
      <c r="L99" s="68">
        <v>12.556306306306301</v>
      </c>
    </row>
    <row r="100" spans="1:12" x14ac:dyDescent="0.2">
      <c r="A100" s="72" t="s">
        <v>533</v>
      </c>
      <c r="B100" s="66" t="s">
        <v>534</v>
      </c>
      <c r="C100" s="67">
        <v>45</v>
      </c>
      <c r="D100" s="67" t="s">
        <v>340</v>
      </c>
      <c r="E100" s="71">
        <v>0.32115798663707701</v>
      </c>
      <c r="F100" s="68">
        <v>69.200450450450404</v>
      </c>
      <c r="G100" s="71">
        <v>0.26394031791605799</v>
      </c>
      <c r="H100" s="68">
        <v>71.734234234234194</v>
      </c>
      <c r="I100" s="71">
        <v>2.9941379319028901E-2</v>
      </c>
      <c r="J100" s="68">
        <v>52.195945945945901</v>
      </c>
      <c r="K100" s="71">
        <v>0.66959226267614302</v>
      </c>
      <c r="L100" s="68">
        <v>80.067567567567593</v>
      </c>
    </row>
    <row r="101" spans="1:12" x14ac:dyDescent="0.2">
      <c r="A101" s="72" t="s">
        <v>535</v>
      </c>
      <c r="B101" s="66" t="s">
        <v>536</v>
      </c>
      <c r="C101" s="67">
        <v>45</v>
      </c>
      <c r="D101" s="67" t="s">
        <v>340</v>
      </c>
      <c r="E101" s="71">
        <v>0.26029329687452402</v>
      </c>
      <c r="F101" s="68">
        <v>37.5</v>
      </c>
      <c r="G101" s="71">
        <v>0.25217817312615598</v>
      </c>
      <c r="H101" s="68">
        <v>61.204954954954999</v>
      </c>
      <c r="I101" s="71">
        <v>1.71407478765047E-2</v>
      </c>
      <c r="J101" s="68">
        <v>39.5833333333333</v>
      </c>
      <c r="K101" s="71">
        <v>0.51156096962091002</v>
      </c>
      <c r="L101" s="68">
        <v>54.222972972972997</v>
      </c>
    </row>
    <row r="102" spans="1:12" x14ac:dyDescent="0.2">
      <c r="A102" s="72" t="s">
        <v>537</v>
      </c>
      <c r="B102" s="66" t="s">
        <v>538</v>
      </c>
      <c r="C102" s="67">
        <v>45</v>
      </c>
      <c r="D102" s="67" t="s">
        <v>340</v>
      </c>
      <c r="E102" s="71">
        <v>0.23283738782298999</v>
      </c>
      <c r="F102" s="68">
        <v>28.7725225225225</v>
      </c>
      <c r="G102" s="71">
        <v>0.27788963970557901</v>
      </c>
      <c r="H102" s="68">
        <v>77.0833333333333</v>
      </c>
      <c r="I102" s="71">
        <v>2.34039771034531E-2</v>
      </c>
      <c r="J102" s="68">
        <v>45.777027027027003</v>
      </c>
      <c r="K102" s="71">
        <v>0.397218546659937</v>
      </c>
      <c r="L102" s="68">
        <v>37.162162162162197</v>
      </c>
    </row>
    <row r="103" spans="1:12" x14ac:dyDescent="0.2">
      <c r="A103" s="72" t="s">
        <v>539</v>
      </c>
      <c r="B103" s="66" t="s">
        <v>540</v>
      </c>
      <c r="C103" s="67">
        <v>45</v>
      </c>
      <c r="D103" s="67" t="s">
        <v>340</v>
      </c>
      <c r="E103" s="71">
        <v>0.55605121313821904</v>
      </c>
      <c r="F103" s="68">
        <v>99.662162162162204</v>
      </c>
      <c r="G103" s="71">
        <v>0.726812643327436</v>
      </c>
      <c r="H103" s="68">
        <v>97.691441441441398</v>
      </c>
      <c r="I103" s="71">
        <v>0.31346916938581298</v>
      </c>
      <c r="J103" s="68">
        <v>95.608108108108098</v>
      </c>
      <c r="K103" s="71">
        <v>0.62787182670140695</v>
      </c>
      <c r="L103" s="68">
        <v>73.761261261261296</v>
      </c>
    </row>
    <row r="104" spans="1:12" x14ac:dyDescent="0.2">
      <c r="A104" s="72" t="s">
        <v>541</v>
      </c>
      <c r="B104" s="66" t="s">
        <v>542</v>
      </c>
      <c r="C104" s="67">
        <v>45</v>
      </c>
      <c r="D104" s="67" t="s">
        <v>340</v>
      </c>
      <c r="E104" s="71">
        <v>0.34474050115201399</v>
      </c>
      <c r="F104" s="68">
        <v>81.644144144144093</v>
      </c>
      <c r="G104" s="71">
        <v>0.38520897639169099</v>
      </c>
      <c r="H104" s="68">
        <v>88.569819819819799</v>
      </c>
      <c r="I104" s="71">
        <v>0.14162032713801401</v>
      </c>
      <c r="J104" s="68">
        <v>84.177927927927897</v>
      </c>
      <c r="K104" s="71">
        <v>0.50739219992633799</v>
      </c>
      <c r="L104" s="68">
        <v>53.3783783783784</v>
      </c>
    </row>
    <row r="105" spans="1:12" x14ac:dyDescent="0.2">
      <c r="A105" s="72" t="s">
        <v>543</v>
      </c>
      <c r="B105" s="66" t="s">
        <v>544</v>
      </c>
      <c r="C105" s="67">
        <v>65</v>
      </c>
      <c r="D105" s="67" t="s">
        <v>340</v>
      </c>
      <c r="E105" s="71">
        <v>0.33878359972205402</v>
      </c>
      <c r="F105" s="68">
        <v>78.3783783783784</v>
      </c>
      <c r="G105" s="71">
        <v>0.159021504098179</v>
      </c>
      <c r="H105" s="68">
        <v>4.6171171171171199</v>
      </c>
      <c r="I105" s="71">
        <v>0.100375661717823</v>
      </c>
      <c r="J105" s="68">
        <v>77.815315315315303</v>
      </c>
      <c r="K105" s="71">
        <v>0.75695363335015797</v>
      </c>
      <c r="L105" s="68">
        <v>90.427927927927897</v>
      </c>
    </row>
    <row r="106" spans="1:12" x14ac:dyDescent="0.2">
      <c r="A106" s="72" t="s">
        <v>545</v>
      </c>
      <c r="B106" s="66" t="s">
        <v>546</v>
      </c>
      <c r="C106" s="67">
        <v>65</v>
      </c>
      <c r="D106" s="67" t="s">
        <v>340</v>
      </c>
      <c r="E106" s="71">
        <v>0.27250095461919499</v>
      </c>
      <c r="F106" s="68">
        <v>42.5675675675676</v>
      </c>
      <c r="G106" s="71">
        <v>0.25413853191025898</v>
      </c>
      <c r="H106" s="68">
        <v>65.259009009009006</v>
      </c>
      <c r="I106" s="71">
        <v>9.8734760419366699E-2</v>
      </c>
      <c r="J106" s="68">
        <v>77.421171171171196</v>
      </c>
      <c r="K106" s="71">
        <v>0.46462957152795797</v>
      </c>
      <c r="L106" s="68">
        <v>45.664414414414402</v>
      </c>
    </row>
    <row r="107" spans="1:12" x14ac:dyDescent="0.2">
      <c r="A107" s="72" t="s">
        <v>547</v>
      </c>
      <c r="B107" s="66" t="s">
        <v>548</v>
      </c>
      <c r="C107" s="67">
        <v>65</v>
      </c>
      <c r="D107" s="67" t="s">
        <v>340</v>
      </c>
      <c r="E107" s="71">
        <v>0.42563161484733197</v>
      </c>
      <c r="F107" s="68">
        <v>97.353603603603602</v>
      </c>
      <c r="G107" s="71">
        <v>0.37701868217006801</v>
      </c>
      <c r="H107" s="68">
        <v>87.894144144144093</v>
      </c>
      <c r="I107" s="71">
        <v>0.43068086042259202</v>
      </c>
      <c r="J107" s="68">
        <v>98.986486486486498</v>
      </c>
      <c r="K107" s="71">
        <v>0.46919530194933701</v>
      </c>
      <c r="L107" s="68">
        <v>46.6216216216216</v>
      </c>
    </row>
    <row r="108" spans="1:12" x14ac:dyDescent="0.2">
      <c r="A108" s="72" t="s">
        <v>549</v>
      </c>
      <c r="B108" s="66" t="s">
        <v>550</v>
      </c>
      <c r="C108" s="67">
        <v>65</v>
      </c>
      <c r="D108" s="67" t="s">
        <v>340</v>
      </c>
      <c r="E108" s="71">
        <v>0.55111308717591001</v>
      </c>
      <c r="F108" s="68">
        <v>99.605855855855907</v>
      </c>
      <c r="G108" s="71">
        <v>0.48334813700144202</v>
      </c>
      <c r="H108" s="68">
        <v>92.849099099099107</v>
      </c>
      <c r="I108" s="71">
        <v>0.67184633617046896</v>
      </c>
      <c r="J108" s="68">
        <v>99.943693693693703</v>
      </c>
      <c r="K108" s="71">
        <v>0.49814478835581899</v>
      </c>
      <c r="L108" s="68">
        <v>51.295045045045001</v>
      </c>
    </row>
    <row r="109" spans="1:12" x14ac:dyDescent="0.2">
      <c r="A109" s="72" t="s">
        <v>551</v>
      </c>
      <c r="B109" s="66" t="s">
        <v>552</v>
      </c>
      <c r="C109" s="67">
        <v>65</v>
      </c>
      <c r="D109" s="67" t="s">
        <v>340</v>
      </c>
      <c r="E109" s="71">
        <v>0.50394305590353405</v>
      </c>
      <c r="F109" s="68">
        <v>99.2117117117117</v>
      </c>
      <c r="G109" s="71">
        <v>0.42518163462110897</v>
      </c>
      <c r="H109" s="68">
        <v>90.146396396396398</v>
      </c>
      <c r="I109" s="71">
        <v>0.47832909146727298</v>
      </c>
      <c r="J109" s="68">
        <v>99.324324324324294</v>
      </c>
      <c r="K109" s="71">
        <v>0.60831844162222004</v>
      </c>
      <c r="L109" s="68">
        <v>71.058558558558602</v>
      </c>
    </row>
    <row r="110" spans="1:12" x14ac:dyDescent="0.2">
      <c r="A110" s="72" t="s">
        <v>553</v>
      </c>
      <c r="B110" s="66" t="s">
        <v>554</v>
      </c>
      <c r="C110" s="67">
        <v>65</v>
      </c>
      <c r="D110" s="67" t="s">
        <v>340</v>
      </c>
      <c r="E110" s="71">
        <v>0.36265118750106101</v>
      </c>
      <c r="F110" s="68">
        <v>88.175675675675706</v>
      </c>
      <c r="G110" s="71">
        <v>0.25007271520096702</v>
      </c>
      <c r="H110" s="68">
        <v>50.563063063063098</v>
      </c>
      <c r="I110" s="71">
        <v>5.68080984514924E-2</v>
      </c>
      <c r="J110" s="68">
        <v>66.385135135135101</v>
      </c>
      <c r="K110" s="71">
        <v>0.78107274885072397</v>
      </c>
      <c r="L110" s="68">
        <v>91.610360360360403</v>
      </c>
    </row>
    <row r="111" spans="1:12" x14ac:dyDescent="0.2">
      <c r="A111" s="72" t="s">
        <v>555</v>
      </c>
      <c r="B111" s="66" t="s">
        <v>556</v>
      </c>
      <c r="C111" s="67">
        <v>65</v>
      </c>
      <c r="D111" s="67" t="s">
        <v>340</v>
      </c>
      <c r="E111" s="71">
        <v>0.28326846873515799</v>
      </c>
      <c r="F111" s="68">
        <v>48.479729729729698</v>
      </c>
      <c r="G111" s="71">
        <v>0.25021781737579002</v>
      </c>
      <c r="H111" s="68">
        <v>50.900900900900901</v>
      </c>
      <c r="I111" s="71">
        <v>4.0168979419940298E-2</v>
      </c>
      <c r="J111" s="68">
        <v>58.277027027027003</v>
      </c>
      <c r="K111" s="71">
        <v>0.55941860940974297</v>
      </c>
      <c r="L111" s="68">
        <v>61.768018018017997</v>
      </c>
    </row>
    <row r="112" spans="1:12" x14ac:dyDescent="0.2">
      <c r="A112" s="72" t="s">
        <v>557</v>
      </c>
      <c r="B112" s="66" t="s">
        <v>558</v>
      </c>
      <c r="C112" s="67">
        <v>65</v>
      </c>
      <c r="D112" s="67" t="s">
        <v>340</v>
      </c>
      <c r="E112" s="71">
        <v>0.27994667997759098</v>
      </c>
      <c r="F112" s="68">
        <v>46.396396396396398</v>
      </c>
      <c r="G112" s="71">
        <v>0.25</v>
      </c>
      <c r="H112" s="68">
        <v>50.450450450450397</v>
      </c>
      <c r="I112" s="71">
        <v>9.4288922933915293E-3</v>
      </c>
      <c r="J112" s="68">
        <v>27.364864864864899</v>
      </c>
      <c r="K112" s="71">
        <v>0.58041114763937995</v>
      </c>
      <c r="L112" s="68">
        <v>64.864864864864899</v>
      </c>
    </row>
    <row r="113" spans="1:12" x14ac:dyDescent="0.2">
      <c r="A113" s="72" t="s">
        <v>559</v>
      </c>
      <c r="B113" s="66" t="s">
        <v>560</v>
      </c>
      <c r="C113" s="67">
        <v>65</v>
      </c>
      <c r="D113" s="67" t="s">
        <v>340</v>
      </c>
      <c r="E113" s="71">
        <v>0.28548194205766397</v>
      </c>
      <c r="F113" s="68">
        <v>49.493243243243199</v>
      </c>
      <c r="G113" s="71">
        <v>0.25</v>
      </c>
      <c r="H113" s="68">
        <v>50.450450450450397</v>
      </c>
      <c r="I113" s="71">
        <v>9.6078707253532195E-3</v>
      </c>
      <c r="J113" s="68">
        <v>27.815315315315299</v>
      </c>
      <c r="K113" s="71">
        <v>0.59683795544763896</v>
      </c>
      <c r="L113" s="68">
        <v>68.75</v>
      </c>
    </row>
    <row r="114" spans="1:12" x14ac:dyDescent="0.2">
      <c r="A114" s="72" t="s">
        <v>561</v>
      </c>
      <c r="B114" s="66" t="s">
        <v>562</v>
      </c>
      <c r="C114" s="67">
        <v>65</v>
      </c>
      <c r="D114" s="67" t="s">
        <v>340</v>
      </c>
      <c r="E114" s="71">
        <v>0.43879436156684698</v>
      </c>
      <c r="F114" s="68">
        <v>97.972972972972997</v>
      </c>
      <c r="G114" s="71">
        <v>0.25601687468249701</v>
      </c>
      <c r="H114" s="68">
        <v>66.835585585585605</v>
      </c>
      <c r="I114" s="71">
        <v>0.67722544583454303</v>
      </c>
      <c r="J114" s="68">
        <v>100</v>
      </c>
      <c r="K114" s="71">
        <v>0.38314076418350301</v>
      </c>
      <c r="L114" s="68">
        <v>35.923423423423401</v>
      </c>
    </row>
    <row r="115" spans="1:12" x14ac:dyDescent="0.2">
      <c r="A115" s="72" t="s">
        <v>563</v>
      </c>
      <c r="B115" s="66" t="s">
        <v>564</v>
      </c>
      <c r="C115" s="67">
        <v>65</v>
      </c>
      <c r="D115" s="67" t="s">
        <v>340</v>
      </c>
      <c r="E115" s="71">
        <v>0.33685321910120902</v>
      </c>
      <c r="F115" s="68">
        <v>77.421171171171196</v>
      </c>
      <c r="G115" s="71">
        <v>0.29835403933738902</v>
      </c>
      <c r="H115" s="68">
        <v>81.475225225225202</v>
      </c>
      <c r="I115" s="71">
        <v>1.1844124520864099E-2</v>
      </c>
      <c r="J115" s="68">
        <v>32.376126126126103</v>
      </c>
      <c r="K115" s="71">
        <v>0.70036149344537402</v>
      </c>
      <c r="L115" s="68">
        <v>83.840090090090101</v>
      </c>
    </row>
    <row r="116" spans="1:12" x14ac:dyDescent="0.2">
      <c r="A116" s="72" t="s">
        <v>565</v>
      </c>
      <c r="B116" s="66" t="s">
        <v>566</v>
      </c>
      <c r="C116" s="67">
        <v>65</v>
      </c>
      <c r="D116" s="67" t="s">
        <v>340</v>
      </c>
      <c r="E116" s="71">
        <v>0.21479600324436099</v>
      </c>
      <c r="F116" s="68">
        <v>23.930180180180201</v>
      </c>
      <c r="G116" s="71">
        <v>0.23260425858081399</v>
      </c>
      <c r="H116" s="68">
        <v>10.698198198198201</v>
      </c>
      <c r="I116" s="71">
        <v>7.5458434333957297E-2</v>
      </c>
      <c r="J116" s="68">
        <v>72.635135135135101</v>
      </c>
      <c r="K116" s="71">
        <v>0.33632531681831201</v>
      </c>
      <c r="L116" s="68">
        <v>30.4054054054054</v>
      </c>
    </row>
    <row r="117" spans="1:12" x14ac:dyDescent="0.2">
      <c r="A117" s="72" t="s">
        <v>567</v>
      </c>
      <c r="B117" s="66" t="s">
        <v>568</v>
      </c>
      <c r="C117" s="67">
        <v>65</v>
      </c>
      <c r="D117" s="67" t="s">
        <v>340</v>
      </c>
      <c r="E117" s="71">
        <v>0.31269325502948703</v>
      </c>
      <c r="F117" s="68">
        <v>65.090090090090101</v>
      </c>
      <c r="G117" s="71">
        <v>0.39788079639277302</v>
      </c>
      <c r="H117" s="68">
        <v>89.245495495495504</v>
      </c>
      <c r="I117" s="71">
        <v>0.21351802417470001</v>
      </c>
      <c r="J117" s="68">
        <v>91.497747747747795</v>
      </c>
      <c r="K117" s="71">
        <v>0.326680944520988</v>
      </c>
      <c r="L117" s="68">
        <v>29.222972972973</v>
      </c>
    </row>
    <row r="118" spans="1:12" x14ac:dyDescent="0.2">
      <c r="A118" s="72" t="s">
        <v>569</v>
      </c>
      <c r="B118" s="66" t="s">
        <v>570</v>
      </c>
      <c r="C118" s="67">
        <v>65</v>
      </c>
      <c r="D118" s="67" t="s">
        <v>340</v>
      </c>
      <c r="E118" s="71">
        <v>0.38794094028210901</v>
      </c>
      <c r="F118" s="68">
        <v>93.243243243243199</v>
      </c>
      <c r="G118" s="71">
        <v>0.249999999999999</v>
      </c>
      <c r="H118" s="68">
        <v>20.270270270270299</v>
      </c>
      <c r="I118" s="71">
        <v>2.03597136396482E-2</v>
      </c>
      <c r="J118" s="68">
        <v>42.792792792792802</v>
      </c>
      <c r="K118" s="71">
        <v>0.89346310720667999</v>
      </c>
      <c r="L118" s="68">
        <v>97.409909909909899</v>
      </c>
    </row>
    <row r="119" spans="1:12" x14ac:dyDescent="0.2">
      <c r="A119" s="72" t="s">
        <v>571</v>
      </c>
      <c r="B119" s="66" t="s">
        <v>572</v>
      </c>
      <c r="C119" s="67">
        <v>65</v>
      </c>
      <c r="D119" s="67" t="s">
        <v>340</v>
      </c>
      <c r="E119" s="71">
        <v>0.38531331078959702</v>
      </c>
      <c r="F119" s="68">
        <v>92.9617117117117</v>
      </c>
      <c r="G119" s="71">
        <v>0.25</v>
      </c>
      <c r="H119" s="68">
        <v>50.450450450450397</v>
      </c>
      <c r="I119" s="71">
        <v>1.02601200725571E-2</v>
      </c>
      <c r="J119" s="68">
        <v>29.504504504504499</v>
      </c>
      <c r="K119" s="71">
        <v>0.89567981229623495</v>
      </c>
      <c r="L119" s="68">
        <v>97.466216216216196</v>
      </c>
    </row>
    <row r="120" spans="1:12" x14ac:dyDescent="0.2">
      <c r="A120" s="72" t="s">
        <v>573</v>
      </c>
      <c r="B120" s="66" t="s">
        <v>574</v>
      </c>
      <c r="C120" s="67">
        <v>45</v>
      </c>
      <c r="D120" s="67" t="s">
        <v>340</v>
      </c>
      <c r="E120" s="71">
        <v>0.34281013151405199</v>
      </c>
      <c r="F120" s="68">
        <v>81.306306306306297</v>
      </c>
      <c r="G120" s="71">
        <v>0.25043563493792198</v>
      </c>
      <c r="H120" s="68">
        <v>55.574324324324301</v>
      </c>
      <c r="I120" s="71">
        <v>7.5284240827036095E-2</v>
      </c>
      <c r="J120" s="68">
        <v>72.578828828828804</v>
      </c>
      <c r="K120" s="71">
        <v>0.70271051877719803</v>
      </c>
      <c r="L120" s="68">
        <v>84.290540540540505</v>
      </c>
    </row>
    <row r="121" spans="1:12" x14ac:dyDescent="0.2">
      <c r="A121" s="72" t="s">
        <v>575</v>
      </c>
      <c r="B121" s="66" t="s">
        <v>576</v>
      </c>
      <c r="C121" s="67">
        <v>65</v>
      </c>
      <c r="D121" s="67" t="s">
        <v>340</v>
      </c>
      <c r="E121" s="71">
        <v>0.34123101737044198</v>
      </c>
      <c r="F121" s="68">
        <v>80.067567567567593</v>
      </c>
      <c r="G121" s="71">
        <v>0.20261069015774999</v>
      </c>
      <c r="H121" s="68">
        <v>7.1509009009008997</v>
      </c>
      <c r="I121" s="71">
        <v>2.4624997718237802E-2</v>
      </c>
      <c r="J121" s="68">
        <v>46.790540540540498</v>
      </c>
      <c r="K121" s="71">
        <v>0.79645736423533997</v>
      </c>
      <c r="L121" s="68">
        <v>92.623873873873904</v>
      </c>
    </row>
    <row r="122" spans="1:12" x14ac:dyDescent="0.2">
      <c r="A122" s="72" t="s">
        <v>577</v>
      </c>
      <c r="B122" s="66" t="s">
        <v>578</v>
      </c>
      <c r="C122" s="67">
        <v>65</v>
      </c>
      <c r="D122" s="67" t="s">
        <v>340</v>
      </c>
      <c r="E122" s="71">
        <v>0.30089003414023002</v>
      </c>
      <c r="F122" s="68">
        <v>58.164414414414402</v>
      </c>
      <c r="G122" s="71">
        <v>6.2831240415485101E-2</v>
      </c>
      <c r="H122" s="68">
        <v>1.40765765765766</v>
      </c>
      <c r="I122" s="71">
        <v>9.3533694874367093E-3</v>
      </c>
      <c r="J122" s="68">
        <v>27.139639639639601</v>
      </c>
      <c r="K122" s="71">
        <v>0.83048549251776804</v>
      </c>
      <c r="L122" s="68">
        <v>94.481981981982003</v>
      </c>
    </row>
    <row r="123" spans="1:12" x14ac:dyDescent="0.2">
      <c r="A123" s="72" t="s">
        <v>579</v>
      </c>
      <c r="B123" s="66" t="s">
        <v>580</v>
      </c>
      <c r="C123" s="67">
        <v>65</v>
      </c>
      <c r="D123" s="67" t="s">
        <v>340</v>
      </c>
      <c r="E123" s="71">
        <v>0.35174145539313201</v>
      </c>
      <c r="F123" s="68">
        <v>84.290540540540505</v>
      </c>
      <c r="G123" s="71">
        <v>7.3730276208885698E-2</v>
      </c>
      <c r="H123" s="68">
        <v>1.6891891891891899</v>
      </c>
      <c r="I123" s="71">
        <v>2.4143495893546401E-2</v>
      </c>
      <c r="J123" s="68">
        <v>46.509009009008999</v>
      </c>
      <c r="K123" s="71">
        <v>0.95735059407696499</v>
      </c>
      <c r="L123" s="68">
        <v>99.155405405405403</v>
      </c>
    </row>
    <row r="124" spans="1:12" x14ac:dyDescent="0.2">
      <c r="A124" s="72" t="s">
        <v>581</v>
      </c>
      <c r="B124" s="66" t="s">
        <v>582</v>
      </c>
      <c r="C124" s="67">
        <v>65</v>
      </c>
      <c r="D124" s="67" t="s">
        <v>340</v>
      </c>
      <c r="E124" s="71">
        <v>0.30839971616662998</v>
      </c>
      <c r="F124" s="68">
        <v>63.175675675675699</v>
      </c>
      <c r="G124" s="71">
        <v>0.24985240453143201</v>
      </c>
      <c r="H124" s="68">
        <v>15.8783783783784</v>
      </c>
      <c r="I124" s="71">
        <v>5.1908327446159697E-2</v>
      </c>
      <c r="J124" s="68">
        <v>64.808558558558602</v>
      </c>
      <c r="K124" s="71">
        <v>0.62343841652229703</v>
      </c>
      <c r="L124" s="68">
        <v>73.085585585585605</v>
      </c>
    </row>
    <row r="125" spans="1:12" x14ac:dyDescent="0.2">
      <c r="A125" s="72" t="s">
        <v>583</v>
      </c>
      <c r="B125" s="66" t="s">
        <v>584</v>
      </c>
      <c r="C125" s="67">
        <v>65</v>
      </c>
      <c r="D125" s="67" t="s">
        <v>340</v>
      </c>
      <c r="E125" s="71">
        <v>0.32815599171491999</v>
      </c>
      <c r="F125" s="68">
        <v>72.466216216216196</v>
      </c>
      <c r="G125" s="71">
        <v>0.25</v>
      </c>
      <c r="H125" s="68">
        <v>50.450450450450397</v>
      </c>
      <c r="I125" s="71">
        <v>0.18482605827460999</v>
      </c>
      <c r="J125" s="68">
        <v>88.907657657657694</v>
      </c>
      <c r="K125" s="71">
        <v>0.54964191687014896</v>
      </c>
      <c r="L125" s="68">
        <v>60.304054054054099</v>
      </c>
    </row>
    <row r="126" spans="1:12" x14ac:dyDescent="0.2">
      <c r="A126" s="72" t="s">
        <v>585</v>
      </c>
      <c r="B126" s="66" t="s">
        <v>586</v>
      </c>
      <c r="C126" s="67">
        <v>65</v>
      </c>
      <c r="D126" s="67" t="s">
        <v>340</v>
      </c>
      <c r="E126" s="71">
        <v>0.31357415841442599</v>
      </c>
      <c r="F126" s="68">
        <v>65.709459459459495</v>
      </c>
      <c r="G126" s="71">
        <v>0.24999999999726299</v>
      </c>
      <c r="H126" s="68">
        <v>19.819819819819799</v>
      </c>
      <c r="I126" s="71">
        <v>2.0997892327603698E-2</v>
      </c>
      <c r="J126" s="68">
        <v>43.412162162162197</v>
      </c>
      <c r="K126" s="71">
        <v>0.66972458291841197</v>
      </c>
      <c r="L126" s="68">
        <v>80.123873873873904</v>
      </c>
    </row>
    <row r="127" spans="1:12" x14ac:dyDescent="0.2">
      <c r="A127" s="72" t="s">
        <v>587</v>
      </c>
      <c r="B127" s="66" t="s">
        <v>588</v>
      </c>
      <c r="C127" s="67">
        <v>65</v>
      </c>
      <c r="D127" s="67" t="s">
        <v>340</v>
      </c>
      <c r="E127" s="71">
        <v>0.28957343133612301</v>
      </c>
      <c r="F127" s="68">
        <v>52.027027027027003</v>
      </c>
      <c r="G127" s="71">
        <v>0.24999999997014899</v>
      </c>
      <c r="H127" s="68">
        <v>19.313063063063101</v>
      </c>
      <c r="I127" s="71">
        <v>1.52322233219165E-2</v>
      </c>
      <c r="J127" s="68">
        <v>37.387387387387399</v>
      </c>
      <c r="K127" s="71">
        <v>0.60348807071630295</v>
      </c>
      <c r="L127" s="68">
        <v>69.932432432432407</v>
      </c>
    </row>
    <row r="128" spans="1:12" x14ac:dyDescent="0.2">
      <c r="A128" s="72" t="s">
        <v>589</v>
      </c>
      <c r="B128" s="66" t="s">
        <v>590</v>
      </c>
      <c r="C128" s="67">
        <v>65</v>
      </c>
      <c r="D128" s="67" t="s">
        <v>340</v>
      </c>
      <c r="E128" s="71">
        <v>0.30547607323236903</v>
      </c>
      <c r="F128" s="68">
        <v>61.261261261261303</v>
      </c>
      <c r="G128" s="71">
        <v>0.24999999999661601</v>
      </c>
      <c r="H128" s="68">
        <v>19.763513513513502</v>
      </c>
      <c r="I128" s="71">
        <v>5.1856623536412599E-2</v>
      </c>
      <c r="J128" s="68">
        <v>64.695945945945894</v>
      </c>
      <c r="K128" s="71">
        <v>0.61457159616407797</v>
      </c>
      <c r="L128" s="68">
        <v>71.959459459459495</v>
      </c>
    </row>
    <row r="129" spans="1:12" x14ac:dyDescent="0.2">
      <c r="A129" s="72" t="s">
        <v>591</v>
      </c>
      <c r="B129" s="66" t="s">
        <v>592</v>
      </c>
      <c r="C129" s="67">
        <v>65</v>
      </c>
      <c r="D129" s="67" t="s">
        <v>340</v>
      </c>
      <c r="E129" s="71">
        <v>0.305811303381675</v>
      </c>
      <c r="F129" s="68">
        <v>61.542792792792802</v>
      </c>
      <c r="G129" s="71">
        <v>0.25</v>
      </c>
      <c r="H129" s="68">
        <v>50.450450450450397</v>
      </c>
      <c r="I129" s="71">
        <v>0.11127419824848001</v>
      </c>
      <c r="J129" s="68">
        <v>79.842342342342306</v>
      </c>
      <c r="K129" s="71">
        <v>0.55615971189654501</v>
      </c>
      <c r="L129" s="68">
        <v>61.261261261261303</v>
      </c>
    </row>
    <row r="130" spans="1:12" x14ac:dyDescent="0.2">
      <c r="A130" s="72" t="s">
        <v>593</v>
      </c>
      <c r="B130" s="66" t="s">
        <v>594</v>
      </c>
      <c r="C130" s="67">
        <v>65</v>
      </c>
      <c r="D130" s="67" t="s">
        <v>340</v>
      </c>
      <c r="E130" s="71">
        <v>0.29633315190105602</v>
      </c>
      <c r="F130" s="68">
        <v>55.8558558558559</v>
      </c>
      <c r="G130" s="71">
        <v>0.25</v>
      </c>
      <c r="H130" s="68">
        <v>50.450450450450397</v>
      </c>
      <c r="I130" s="71">
        <v>9.0664371741198999E-2</v>
      </c>
      <c r="J130" s="68">
        <v>75.7882882882883</v>
      </c>
      <c r="K130" s="71">
        <v>0.54833508396196895</v>
      </c>
      <c r="L130" s="68">
        <v>59.966216216216203</v>
      </c>
    </row>
    <row r="131" spans="1:12" x14ac:dyDescent="0.2">
      <c r="A131" s="72" t="s">
        <v>381</v>
      </c>
      <c r="B131" s="66" t="s">
        <v>595</v>
      </c>
      <c r="C131" s="67">
        <v>65</v>
      </c>
      <c r="D131" s="67" t="s">
        <v>340</v>
      </c>
      <c r="E131" s="71">
        <v>0.30196642617327801</v>
      </c>
      <c r="F131" s="68">
        <v>58.840090090090101</v>
      </c>
      <c r="G131" s="71">
        <v>0.25</v>
      </c>
      <c r="H131" s="68">
        <v>50.450450450450397</v>
      </c>
      <c r="I131" s="71">
        <v>1.51241820079031E-2</v>
      </c>
      <c r="J131" s="68">
        <v>37.1058558558559</v>
      </c>
      <c r="K131" s="71">
        <v>0.64077509651192999</v>
      </c>
      <c r="L131" s="68">
        <v>75.844594594594597</v>
      </c>
    </row>
    <row r="132" spans="1:12" x14ac:dyDescent="0.2">
      <c r="A132" s="72" t="s">
        <v>596</v>
      </c>
      <c r="B132" s="66" t="s">
        <v>597</v>
      </c>
      <c r="C132" s="67">
        <v>65</v>
      </c>
      <c r="D132" s="67" t="s">
        <v>340</v>
      </c>
      <c r="E132" s="71">
        <v>0.31621997802477297</v>
      </c>
      <c r="F132" s="68">
        <v>67.173423423423401</v>
      </c>
      <c r="G132" s="71">
        <v>0.25</v>
      </c>
      <c r="H132" s="68">
        <v>50.450450450450397</v>
      </c>
      <c r="I132" s="71">
        <v>5.0970081809187502E-2</v>
      </c>
      <c r="J132" s="68">
        <v>63.907657657657701</v>
      </c>
      <c r="K132" s="71">
        <v>0.64768985226513198</v>
      </c>
      <c r="L132" s="68">
        <v>77.027027027027003</v>
      </c>
    </row>
    <row r="133" spans="1:12" x14ac:dyDescent="0.2">
      <c r="A133" s="72" t="s">
        <v>385</v>
      </c>
      <c r="B133" s="66" t="s">
        <v>598</v>
      </c>
      <c r="C133" s="67">
        <v>65</v>
      </c>
      <c r="D133" s="67" t="s">
        <v>340</v>
      </c>
      <c r="E133" s="71">
        <v>0.31198862509034098</v>
      </c>
      <c r="F133" s="68">
        <v>64.695945945945894</v>
      </c>
      <c r="G133" s="71">
        <v>0.25</v>
      </c>
      <c r="H133" s="68">
        <v>50.450450450450397</v>
      </c>
      <c r="I133" s="71">
        <v>5.4835151056418299E-2</v>
      </c>
      <c r="J133" s="68">
        <v>65.8783783783784</v>
      </c>
      <c r="K133" s="71">
        <v>0.63113072421460503</v>
      </c>
      <c r="L133" s="68">
        <v>74.2117117117117</v>
      </c>
    </row>
    <row r="134" spans="1:12" x14ac:dyDescent="0.2">
      <c r="A134" s="72" t="s">
        <v>599</v>
      </c>
      <c r="B134" s="66" t="s">
        <v>600</v>
      </c>
      <c r="C134" s="67">
        <v>65</v>
      </c>
      <c r="D134" s="67" t="s">
        <v>340</v>
      </c>
      <c r="E134" s="71">
        <v>0.25617916281009101</v>
      </c>
      <c r="F134" s="68">
        <v>36.204954954954999</v>
      </c>
      <c r="G134" s="71">
        <v>0.25355871882728398</v>
      </c>
      <c r="H134" s="68">
        <v>64.132882882882896</v>
      </c>
      <c r="I134" s="71">
        <v>0.122193633122161</v>
      </c>
      <c r="J134" s="68">
        <v>81.193693693693703</v>
      </c>
      <c r="K134" s="71">
        <v>0.39278513648082802</v>
      </c>
      <c r="L134" s="68">
        <v>36.768018018017997</v>
      </c>
    </row>
    <row r="135" spans="1:12" x14ac:dyDescent="0.2">
      <c r="A135" s="72" t="s">
        <v>601</v>
      </c>
      <c r="B135" s="66" t="s">
        <v>602</v>
      </c>
      <c r="C135" s="67">
        <v>65</v>
      </c>
      <c r="D135" s="67" t="s">
        <v>340</v>
      </c>
      <c r="E135" s="71">
        <v>0.27460965132653697</v>
      </c>
      <c r="F135" s="68">
        <v>43.412162162162197</v>
      </c>
      <c r="G135" s="71">
        <v>0.249999999975625</v>
      </c>
      <c r="H135" s="68">
        <v>19.369369369369402</v>
      </c>
      <c r="I135" s="71">
        <v>0.121457420589713</v>
      </c>
      <c r="J135" s="68">
        <v>81.024774774774798</v>
      </c>
      <c r="K135" s="71">
        <v>0.452371533414272</v>
      </c>
      <c r="L135" s="68">
        <v>44.369369369369402</v>
      </c>
    </row>
    <row r="136" spans="1:12" x14ac:dyDescent="0.2">
      <c r="A136" s="72" t="s">
        <v>603</v>
      </c>
      <c r="B136" s="66" t="s">
        <v>604</v>
      </c>
      <c r="C136" s="67">
        <v>65</v>
      </c>
      <c r="D136" s="67" t="s">
        <v>340</v>
      </c>
      <c r="E136" s="71">
        <v>0.26809527495109797</v>
      </c>
      <c r="F136" s="68">
        <v>40.8783783783784</v>
      </c>
      <c r="G136" s="71">
        <v>0.249999999930056</v>
      </c>
      <c r="H136" s="68">
        <v>18.75</v>
      </c>
      <c r="I136" s="71">
        <v>3.2551202035926999E-2</v>
      </c>
      <c r="J136" s="68">
        <v>53.828828828828797</v>
      </c>
      <c r="K136" s="71">
        <v>0.52173462288730998</v>
      </c>
      <c r="L136" s="68">
        <v>55.686936936936902</v>
      </c>
    </row>
    <row r="137" spans="1:12" x14ac:dyDescent="0.2">
      <c r="A137" s="72" t="s">
        <v>605</v>
      </c>
      <c r="B137" s="66" t="s">
        <v>606</v>
      </c>
      <c r="C137" s="67">
        <v>65</v>
      </c>
      <c r="D137" s="67" t="s">
        <v>340</v>
      </c>
      <c r="E137" s="71">
        <v>0.31797888579079198</v>
      </c>
      <c r="F137" s="68">
        <v>67.736486486486498</v>
      </c>
      <c r="G137" s="71">
        <v>0.25</v>
      </c>
      <c r="H137" s="68">
        <v>50.450450450450397</v>
      </c>
      <c r="I137" s="71">
        <v>0.10253297150335999</v>
      </c>
      <c r="J137" s="68">
        <v>78.153153153153198</v>
      </c>
      <c r="K137" s="71">
        <v>0.60140368586901705</v>
      </c>
      <c r="L137" s="68">
        <v>69.594594594594597</v>
      </c>
    </row>
    <row r="138" spans="1:12" x14ac:dyDescent="0.2">
      <c r="A138" s="72" t="s">
        <v>607</v>
      </c>
      <c r="B138" s="66" t="s">
        <v>608</v>
      </c>
      <c r="C138" s="67">
        <v>75</v>
      </c>
      <c r="D138" s="67" t="s">
        <v>340</v>
      </c>
      <c r="E138" s="71">
        <v>0.32496283071832599</v>
      </c>
      <c r="F138" s="68">
        <v>70.439189189189193</v>
      </c>
      <c r="G138" s="71">
        <v>0.25</v>
      </c>
      <c r="H138" s="68">
        <v>50.450450450450397</v>
      </c>
      <c r="I138" s="71">
        <v>3.0912473493729799E-2</v>
      </c>
      <c r="J138" s="68">
        <v>52.815315315315303</v>
      </c>
      <c r="K138" s="71">
        <v>0.69397601866124703</v>
      </c>
      <c r="L138" s="68">
        <v>83.389639639639597</v>
      </c>
    </row>
    <row r="139" spans="1:12" x14ac:dyDescent="0.2">
      <c r="A139" s="72" t="s">
        <v>609</v>
      </c>
      <c r="B139" s="66" t="s">
        <v>610</v>
      </c>
      <c r="C139" s="67">
        <v>75</v>
      </c>
      <c r="D139" s="67" t="s">
        <v>340</v>
      </c>
      <c r="E139" s="71">
        <v>0.33454911242748497</v>
      </c>
      <c r="F139" s="68">
        <v>75.7882882882883</v>
      </c>
      <c r="G139" s="71">
        <v>0.24999999999922401</v>
      </c>
      <c r="H139" s="68">
        <v>19.9324324324324</v>
      </c>
      <c r="I139" s="71">
        <v>7.7272639096155699E-2</v>
      </c>
      <c r="J139" s="68">
        <v>73.141891891891902</v>
      </c>
      <c r="K139" s="71">
        <v>0.67637469818707696</v>
      </c>
      <c r="L139" s="68">
        <v>80.968468468468501</v>
      </c>
    </row>
    <row r="140" spans="1:12" x14ac:dyDescent="0.2">
      <c r="A140" s="72" t="s">
        <v>611</v>
      </c>
      <c r="B140" s="66" t="s">
        <v>612</v>
      </c>
      <c r="C140" s="67">
        <v>75</v>
      </c>
      <c r="D140" s="67" t="s">
        <v>340</v>
      </c>
      <c r="E140" s="71">
        <v>0.34196540351555199</v>
      </c>
      <c r="F140" s="68">
        <v>80.686936936936902</v>
      </c>
      <c r="G140" s="71">
        <v>0.252395992158571</v>
      </c>
      <c r="H140" s="68">
        <v>62.049549549549603</v>
      </c>
      <c r="I140" s="71">
        <v>0.14458619926303401</v>
      </c>
      <c r="J140" s="68">
        <v>84.684684684684697</v>
      </c>
      <c r="K140" s="71">
        <v>0.62891401912504996</v>
      </c>
      <c r="L140" s="68">
        <v>73.986486486486498</v>
      </c>
    </row>
    <row r="141" spans="1:12" x14ac:dyDescent="0.2">
      <c r="A141" s="72" t="s">
        <v>613</v>
      </c>
      <c r="B141" s="66" t="s">
        <v>614</v>
      </c>
      <c r="C141" s="67">
        <v>75</v>
      </c>
      <c r="D141" s="67" t="s">
        <v>340</v>
      </c>
      <c r="E141" s="71">
        <v>0.42552286479843998</v>
      </c>
      <c r="F141" s="68">
        <v>97.1283783783784</v>
      </c>
      <c r="G141" s="71">
        <v>0.37524114958764099</v>
      </c>
      <c r="H141" s="68">
        <v>87.837837837837796</v>
      </c>
      <c r="I141" s="71">
        <v>0.25481210520845998</v>
      </c>
      <c r="J141" s="68">
        <v>93.975225225225202</v>
      </c>
      <c r="K141" s="71">
        <v>0.64651533959922003</v>
      </c>
      <c r="L141" s="68">
        <v>76.745495495495504</v>
      </c>
    </row>
    <row r="142" spans="1:12" x14ac:dyDescent="0.2">
      <c r="A142" s="72" t="s">
        <v>615</v>
      </c>
      <c r="B142" s="66" t="s">
        <v>616</v>
      </c>
      <c r="C142" s="67">
        <v>75</v>
      </c>
      <c r="D142" s="67" t="s">
        <v>340</v>
      </c>
      <c r="E142" s="71">
        <v>0.45394396957310901</v>
      </c>
      <c r="F142" s="68">
        <v>98.310810810810807</v>
      </c>
      <c r="G142" s="71">
        <v>0.47925907421346597</v>
      </c>
      <c r="H142" s="68">
        <v>92.567567567567593</v>
      </c>
      <c r="I142" s="71">
        <v>0.304510712198304</v>
      </c>
      <c r="J142" s="68">
        <v>95.270270270270302</v>
      </c>
      <c r="K142" s="71">
        <v>0.57806212230755605</v>
      </c>
      <c r="L142" s="68">
        <v>64.358108108108098</v>
      </c>
    </row>
    <row r="143" spans="1:12" x14ac:dyDescent="0.2">
      <c r="A143" s="72" t="s">
        <v>617</v>
      </c>
      <c r="B143" s="66" t="s">
        <v>618</v>
      </c>
      <c r="C143" s="67">
        <v>75</v>
      </c>
      <c r="D143" s="67" t="s">
        <v>340</v>
      </c>
      <c r="E143" s="71">
        <v>0.64465339610004502</v>
      </c>
      <c r="F143" s="68">
        <v>99.943693693693703</v>
      </c>
      <c r="G143" s="71">
        <v>0.636155049204706</v>
      </c>
      <c r="H143" s="68">
        <v>96.340090090090101</v>
      </c>
      <c r="I143" s="71">
        <v>0.66980099215175304</v>
      </c>
      <c r="J143" s="68">
        <v>99.887387387387406</v>
      </c>
      <c r="K143" s="71">
        <v>0.62800414694367601</v>
      </c>
      <c r="L143" s="68">
        <v>73.817567567567593</v>
      </c>
    </row>
    <row r="144" spans="1:12" x14ac:dyDescent="0.2">
      <c r="A144" s="72" t="s">
        <v>619</v>
      </c>
      <c r="B144" s="66" t="s">
        <v>620</v>
      </c>
      <c r="C144" s="67">
        <v>75</v>
      </c>
      <c r="D144" s="67" t="s">
        <v>340</v>
      </c>
      <c r="E144" s="71">
        <v>0.120981178854173</v>
      </c>
      <c r="F144" s="68">
        <v>5.7995495495495497</v>
      </c>
      <c r="G144" s="71">
        <v>0.25108906713580498</v>
      </c>
      <c r="H144" s="68">
        <v>58.220720720720699</v>
      </c>
      <c r="I144" s="71">
        <v>2.5265744098680802E-3</v>
      </c>
      <c r="J144" s="68">
        <v>10.5855855855856</v>
      </c>
      <c r="K144" s="71">
        <v>0.109327895016847</v>
      </c>
      <c r="L144" s="68">
        <v>8.4459459459459492</v>
      </c>
    </row>
    <row r="145" spans="1:12" x14ac:dyDescent="0.2">
      <c r="A145" s="72" t="s">
        <v>621</v>
      </c>
      <c r="B145" s="66" t="s">
        <v>622</v>
      </c>
      <c r="C145" s="67">
        <v>45</v>
      </c>
      <c r="D145" s="67" t="s">
        <v>340</v>
      </c>
      <c r="E145" s="71">
        <v>0.112403983203687</v>
      </c>
      <c r="F145" s="68">
        <v>4.8423423423423397</v>
      </c>
      <c r="G145" s="71">
        <v>0.25</v>
      </c>
      <c r="H145" s="68">
        <v>50.450450450450397</v>
      </c>
      <c r="I145" s="71">
        <v>7.8757334243404094E-3</v>
      </c>
      <c r="J145" s="68">
        <v>24.1554054054054</v>
      </c>
      <c r="K145" s="71">
        <v>7.9336216186721806E-2</v>
      </c>
      <c r="L145" s="68">
        <v>6.5878378378378404</v>
      </c>
    </row>
    <row r="146" spans="1:12" x14ac:dyDescent="0.2">
      <c r="A146" s="72" t="s">
        <v>623</v>
      </c>
      <c r="B146" s="66" t="s">
        <v>624</v>
      </c>
      <c r="C146" s="67">
        <v>45</v>
      </c>
      <c r="D146" s="67" t="s">
        <v>340</v>
      </c>
      <c r="E146" s="71">
        <v>0.11623362294581201</v>
      </c>
      <c r="F146" s="68">
        <v>5.3490990990991003</v>
      </c>
      <c r="G146" s="71">
        <v>0.25</v>
      </c>
      <c r="H146" s="68">
        <v>50.450450450450397</v>
      </c>
      <c r="I146" s="71">
        <v>3.8477170238311702E-3</v>
      </c>
      <c r="J146" s="68">
        <v>14.527027027027</v>
      </c>
      <c r="K146" s="71">
        <v>9.4853151813605999E-2</v>
      </c>
      <c r="L146" s="68">
        <v>7.8828828828828801</v>
      </c>
    </row>
    <row r="147" spans="1:12" x14ac:dyDescent="0.2">
      <c r="A147" s="72" t="s">
        <v>625</v>
      </c>
      <c r="B147" s="66" t="s">
        <v>626</v>
      </c>
      <c r="C147" s="67">
        <v>45</v>
      </c>
      <c r="D147" s="67" t="s">
        <v>340</v>
      </c>
      <c r="E147" s="71">
        <v>0.18370410586240299</v>
      </c>
      <c r="F147" s="68">
        <v>15.990990990991</v>
      </c>
      <c r="G147" s="71">
        <v>0.25</v>
      </c>
      <c r="H147" s="68">
        <v>50.450450450450397</v>
      </c>
      <c r="I147" s="71">
        <v>2.4709872913291301E-3</v>
      </c>
      <c r="J147" s="68">
        <v>10.1914414414414</v>
      </c>
      <c r="K147" s="71">
        <v>0.29864133029587903</v>
      </c>
      <c r="L147" s="68">
        <v>25.8445945945946</v>
      </c>
    </row>
    <row r="148" spans="1:12" x14ac:dyDescent="0.2">
      <c r="A148" s="72" t="s">
        <v>627</v>
      </c>
      <c r="B148" s="66" t="s">
        <v>628</v>
      </c>
      <c r="C148" s="67">
        <v>45</v>
      </c>
      <c r="D148" s="67" t="s">
        <v>340</v>
      </c>
      <c r="E148" s="71">
        <v>0.19850716561245399</v>
      </c>
      <c r="F148" s="68">
        <v>19.481981981981999</v>
      </c>
      <c r="G148" s="71">
        <v>0.25</v>
      </c>
      <c r="H148" s="68">
        <v>50.450450450450397</v>
      </c>
      <c r="I148" s="71">
        <v>5.9400014536787401E-4</v>
      </c>
      <c r="J148" s="68">
        <v>3.6599099099099099</v>
      </c>
      <c r="K148" s="71">
        <v>0.34492749669199402</v>
      </c>
      <c r="L148" s="68">
        <v>31.925675675675699</v>
      </c>
    </row>
    <row r="149" spans="1:12" x14ac:dyDescent="0.2">
      <c r="A149" s="72" t="s">
        <v>629</v>
      </c>
      <c r="B149" s="66" t="s">
        <v>630</v>
      </c>
      <c r="C149" s="67">
        <v>45</v>
      </c>
      <c r="D149" s="67" t="s">
        <v>340</v>
      </c>
      <c r="E149" s="71">
        <v>0.30296431450004402</v>
      </c>
      <c r="F149" s="68">
        <v>59.403153153153198</v>
      </c>
      <c r="G149" s="71">
        <v>0.25</v>
      </c>
      <c r="H149" s="68">
        <v>50.450450450450397</v>
      </c>
      <c r="I149" s="71">
        <v>5.0822569354090404E-3</v>
      </c>
      <c r="J149" s="68">
        <v>18.4121621621622</v>
      </c>
      <c r="K149" s="71">
        <v>0.65381068656472197</v>
      </c>
      <c r="L149" s="68">
        <v>78.3783783783784</v>
      </c>
    </row>
    <row r="150" spans="1:12" x14ac:dyDescent="0.2">
      <c r="A150" s="72" t="s">
        <v>563</v>
      </c>
      <c r="B150" s="66" t="s">
        <v>631</v>
      </c>
      <c r="C150" s="67">
        <v>45</v>
      </c>
      <c r="D150" s="67" t="s">
        <v>340</v>
      </c>
      <c r="E150" s="71">
        <v>0.228220441243039</v>
      </c>
      <c r="F150" s="68">
        <v>27.421171171171199</v>
      </c>
      <c r="G150" s="71">
        <v>0.25</v>
      </c>
      <c r="H150" s="68">
        <v>50.450450450450397</v>
      </c>
      <c r="I150" s="71">
        <v>5.5271200035947798E-4</v>
      </c>
      <c r="J150" s="68">
        <v>3.4346846846846799</v>
      </c>
      <c r="K150" s="71">
        <v>0.43410861172875698</v>
      </c>
      <c r="L150" s="68">
        <v>41.891891891891902</v>
      </c>
    </row>
    <row r="151" spans="1:12" x14ac:dyDescent="0.2">
      <c r="A151" s="72" t="s">
        <v>632</v>
      </c>
      <c r="B151" s="66" t="s">
        <v>633</v>
      </c>
      <c r="C151" s="67">
        <v>45</v>
      </c>
      <c r="D151" s="67" t="s">
        <v>340</v>
      </c>
      <c r="E151" s="71">
        <v>0.281081361958676</v>
      </c>
      <c r="F151" s="68">
        <v>47.353603603603602</v>
      </c>
      <c r="G151" s="71">
        <v>0.25</v>
      </c>
      <c r="H151" s="68">
        <v>50.450450450450397</v>
      </c>
      <c r="I151" s="71">
        <v>1.36882157657324E-3</v>
      </c>
      <c r="J151" s="68">
        <v>6.3063063063063103</v>
      </c>
      <c r="K151" s="71">
        <v>0.59187526429945303</v>
      </c>
      <c r="L151" s="68">
        <v>67.736486486486498</v>
      </c>
    </row>
    <row r="152" spans="1:12" x14ac:dyDescent="0.2">
      <c r="A152" s="72" t="s">
        <v>471</v>
      </c>
      <c r="B152" s="66" t="s">
        <v>634</v>
      </c>
      <c r="C152" s="67">
        <v>45</v>
      </c>
      <c r="D152" s="67" t="s">
        <v>340</v>
      </c>
      <c r="E152" s="71">
        <v>0.27266675026686299</v>
      </c>
      <c r="F152" s="68">
        <v>42.680180180180201</v>
      </c>
      <c r="G152" s="71">
        <v>0.25</v>
      </c>
      <c r="H152" s="68">
        <v>50.450450450450397</v>
      </c>
      <c r="I152" s="71">
        <v>3.7642224397050201E-4</v>
      </c>
      <c r="J152" s="68">
        <v>2.5900900900900901</v>
      </c>
      <c r="K152" s="71">
        <v>0.56762382855661897</v>
      </c>
      <c r="L152" s="68">
        <v>63.063063063063098</v>
      </c>
    </row>
    <row r="153" spans="1:12" x14ac:dyDescent="0.2">
      <c r="A153" s="72" t="s">
        <v>483</v>
      </c>
      <c r="B153" s="66" t="s">
        <v>635</v>
      </c>
      <c r="C153" s="67">
        <v>45</v>
      </c>
      <c r="D153" s="67" t="s">
        <v>340</v>
      </c>
      <c r="E153" s="71">
        <v>0.27650380115818701</v>
      </c>
      <c r="F153" s="68">
        <v>44.425675675675699</v>
      </c>
      <c r="G153" s="71">
        <v>0.25</v>
      </c>
      <c r="H153" s="68">
        <v>50.450450450450397</v>
      </c>
      <c r="I153" s="71">
        <v>1.5816014092731501E-3</v>
      </c>
      <c r="J153" s="68">
        <v>6.9819819819819804</v>
      </c>
      <c r="K153" s="71">
        <v>0.57792980206528799</v>
      </c>
      <c r="L153" s="68">
        <v>64.245495495495504</v>
      </c>
    </row>
    <row r="154" spans="1:12" x14ac:dyDescent="0.2">
      <c r="A154" s="72" t="s">
        <v>636</v>
      </c>
      <c r="B154" s="66" t="s">
        <v>637</v>
      </c>
      <c r="C154" s="67">
        <v>45</v>
      </c>
      <c r="D154" s="67" t="s">
        <v>340</v>
      </c>
      <c r="E154" s="71">
        <v>0.28022573309353499</v>
      </c>
      <c r="F154" s="68">
        <v>46.734234234234201</v>
      </c>
      <c r="G154" s="71">
        <v>0.25</v>
      </c>
      <c r="H154" s="68">
        <v>50.450450450450397</v>
      </c>
      <c r="I154" s="71">
        <v>7.5399958616953196E-4</v>
      </c>
      <c r="J154" s="68">
        <v>4.1103603603603602</v>
      </c>
      <c r="K154" s="71">
        <v>0.58992319969443596</v>
      </c>
      <c r="L154" s="68">
        <v>67.004504504504496</v>
      </c>
    </row>
    <row r="155" spans="1:12" x14ac:dyDescent="0.2">
      <c r="A155" s="72" t="s">
        <v>638</v>
      </c>
      <c r="B155" s="66" t="s">
        <v>639</v>
      </c>
      <c r="C155" s="67">
        <v>65</v>
      </c>
      <c r="D155" s="67" t="s">
        <v>340</v>
      </c>
      <c r="E155" s="71">
        <v>0.32657621715992402</v>
      </c>
      <c r="F155" s="68">
        <v>71.565315315315303</v>
      </c>
      <c r="G155" s="71">
        <v>0.25</v>
      </c>
      <c r="H155" s="68">
        <v>50.450450450450397</v>
      </c>
      <c r="I155" s="71">
        <v>7.3324273811162903E-3</v>
      </c>
      <c r="J155" s="68">
        <v>23.029279279279301</v>
      </c>
      <c r="K155" s="71">
        <v>0.72239622409865401</v>
      </c>
      <c r="L155" s="68">
        <v>86.486486486486498</v>
      </c>
    </row>
    <row r="156" spans="1:12" x14ac:dyDescent="0.2">
      <c r="A156" s="72" t="s">
        <v>640</v>
      </c>
      <c r="B156" s="66" t="s">
        <v>641</v>
      </c>
      <c r="C156" s="67">
        <v>45</v>
      </c>
      <c r="D156" s="67" t="s">
        <v>340</v>
      </c>
      <c r="E156" s="71">
        <v>0.23329808868813001</v>
      </c>
      <c r="F156" s="68">
        <v>28.941441441441398</v>
      </c>
      <c r="G156" s="71">
        <v>0.25</v>
      </c>
      <c r="H156" s="68">
        <v>50.450450450450397</v>
      </c>
      <c r="I156" s="71">
        <v>1.1087603671985901E-2</v>
      </c>
      <c r="J156" s="68">
        <v>30.8558558558559</v>
      </c>
      <c r="K156" s="71">
        <v>0.43880666239240501</v>
      </c>
      <c r="L156" s="68">
        <v>42.849099099099099</v>
      </c>
    </row>
    <row r="157" spans="1:12" x14ac:dyDescent="0.2">
      <c r="A157" s="72" t="s">
        <v>642</v>
      </c>
      <c r="B157" s="66" t="s">
        <v>643</v>
      </c>
      <c r="C157" s="67">
        <v>65</v>
      </c>
      <c r="D157" s="67" t="s">
        <v>340</v>
      </c>
      <c r="E157" s="71">
        <v>0.322464849338092</v>
      </c>
      <c r="F157" s="68">
        <v>69.819819819819799</v>
      </c>
      <c r="G157" s="71">
        <v>0.25</v>
      </c>
      <c r="H157" s="68">
        <v>50.450450450450397</v>
      </c>
      <c r="I157" s="71">
        <v>4.7392651837603302E-4</v>
      </c>
      <c r="J157" s="68">
        <v>3.0405405405405399</v>
      </c>
      <c r="K157" s="71">
        <v>0.71692062149590097</v>
      </c>
      <c r="L157" s="68">
        <v>85.923423423423401</v>
      </c>
    </row>
    <row r="158" spans="1:12" x14ac:dyDescent="0.2">
      <c r="A158" s="72" t="s">
        <v>644</v>
      </c>
      <c r="B158" s="66" t="s">
        <v>645</v>
      </c>
      <c r="C158" s="67">
        <v>65</v>
      </c>
      <c r="D158" s="67" t="s">
        <v>340</v>
      </c>
      <c r="E158" s="71">
        <v>0.33448582145462502</v>
      </c>
      <c r="F158" s="68">
        <v>75.675675675675706</v>
      </c>
      <c r="G158" s="71">
        <v>0.24062089724310801</v>
      </c>
      <c r="H158" s="68">
        <v>12.2747747747748</v>
      </c>
      <c r="I158" s="71">
        <v>8.0429189466290805E-4</v>
      </c>
      <c r="J158" s="68">
        <v>4.2229729729729701</v>
      </c>
      <c r="K158" s="71">
        <v>0.76203227522610495</v>
      </c>
      <c r="L158" s="68">
        <v>90.596846846846802</v>
      </c>
    </row>
    <row r="159" spans="1:12" x14ac:dyDescent="0.2">
      <c r="A159" s="72" t="s">
        <v>646</v>
      </c>
      <c r="B159" s="66" t="s">
        <v>647</v>
      </c>
      <c r="C159" s="67">
        <v>65</v>
      </c>
      <c r="D159" s="67" t="s">
        <v>340</v>
      </c>
      <c r="E159" s="71">
        <v>0.279577503413039</v>
      </c>
      <c r="F159" s="68">
        <v>46.058558558558602</v>
      </c>
      <c r="G159" s="71">
        <v>0.25</v>
      </c>
      <c r="H159" s="68">
        <v>50.450450450450397</v>
      </c>
      <c r="I159" s="71">
        <v>1.93588781561065E-3</v>
      </c>
      <c r="J159" s="68">
        <v>8.3333333333333304</v>
      </c>
      <c r="K159" s="71">
        <v>0.58679662242350705</v>
      </c>
      <c r="L159" s="68">
        <v>66.216216216216196</v>
      </c>
    </row>
    <row r="160" spans="1:12" x14ac:dyDescent="0.2">
      <c r="A160" s="72" t="s">
        <v>648</v>
      </c>
      <c r="B160" s="66" t="s">
        <v>649</v>
      </c>
      <c r="C160" s="67">
        <v>65</v>
      </c>
      <c r="D160" s="67" t="s">
        <v>340</v>
      </c>
      <c r="E160" s="71">
        <v>0.28281532194811299</v>
      </c>
      <c r="F160" s="68">
        <v>48.198198198198199</v>
      </c>
      <c r="G160" s="71">
        <v>0.25</v>
      </c>
      <c r="H160" s="68">
        <v>50.450450450450397</v>
      </c>
      <c r="I160" s="71">
        <v>1.6080103966994001E-3</v>
      </c>
      <c r="J160" s="68">
        <v>7.0382882882882898</v>
      </c>
      <c r="K160" s="71">
        <v>0.59683795544763896</v>
      </c>
      <c r="L160" s="68">
        <v>68.75</v>
      </c>
    </row>
    <row r="161" spans="1:12" x14ac:dyDescent="0.2">
      <c r="A161" s="72" t="s">
        <v>650</v>
      </c>
      <c r="B161" s="66" t="s">
        <v>651</v>
      </c>
      <c r="C161" s="67">
        <v>65</v>
      </c>
      <c r="D161" s="67" t="s">
        <v>340</v>
      </c>
      <c r="E161" s="71">
        <v>0.32781461256823902</v>
      </c>
      <c r="F161" s="68">
        <v>72.353603603603602</v>
      </c>
      <c r="G161" s="71">
        <v>0.25</v>
      </c>
      <c r="H161" s="68">
        <v>50.450450450450397</v>
      </c>
      <c r="I161" s="71">
        <v>9.6408400557089494E-5</v>
      </c>
      <c r="J161" s="68">
        <v>1.2387387387387401</v>
      </c>
      <c r="K161" s="71">
        <v>0.73334742930415997</v>
      </c>
      <c r="L161" s="68">
        <v>87.950450450450404</v>
      </c>
    </row>
    <row r="162" spans="1:12" x14ac:dyDescent="0.2">
      <c r="A162" s="72" t="s">
        <v>652</v>
      </c>
      <c r="B162" s="66" t="s">
        <v>653</v>
      </c>
      <c r="C162" s="67">
        <v>65</v>
      </c>
      <c r="D162" s="67" t="s">
        <v>340</v>
      </c>
      <c r="E162" s="71">
        <v>0.28851843464253302</v>
      </c>
      <c r="F162" s="68">
        <v>51.520270270270302</v>
      </c>
      <c r="G162" s="71">
        <v>0.25</v>
      </c>
      <c r="H162" s="68">
        <v>50.450450450450397</v>
      </c>
      <c r="I162" s="71">
        <v>2.2905406717032301E-3</v>
      </c>
      <c r="J162" s="68">
        <v>9.1779279279279304</v>
      </c>
      <c r="K162" s="71">
        <v>0.61326476325589696</v>
      </c>
      <c r="L162" s="68">
        <v>71.734234234234194</v>
      </c>
    </row>
    <row r="163" spans="1:12" x14ac:dyDescent="0.2">
      <c r="A163" s="72" t="s">
        <v>654</v>
      </c>
      <c r="B163" s="66" t="s">
        <v>655</v>
      </c>
      <c r="C163" s="67">
        <v>65</v>
      </c>
      <c r="D163" s="67" t="s">
        <v>340</v>
      </c>
      <c r="E163" s="71">
        <v>0.28983064680082499</v>
      </c>
      <c r="F163" s="68">
        <v>52.252252252252198</v>
      </c>
      <c r="G163" s="71">
        <v>0.25</v>
      </c>
      <c r="H163" s="68">
        <v>50.450450450450397</v>
      </c>
      <c r="I163" s="71">
        <v>5.2381023300424899E-2</v>
      </c>
      <c r="J163" s="68">
        <v>65.090090090090101</v>
      </c>
      <c r="K163" s="71">
        <v>0.56711091710205097</v>
      </c>
      <c r="L163" s="68">
        <v>63.006756756756801</v>
      </c>
    </row>
    <row r="164" spans="1:12" x14ac:dyDescent="0.2">
      <c r="A164" s="72" t="s">
        <v>656</v>
      </c>
      <c r="B164" s="66" t="s">
        <v>657</v>
      </c>
      <c r="C164" s="67">
        <v>65</v>
      </c>
      <c r="D164" s="67" t="s">
        <v>340</v>
      </c>
      <c r="E164" s="71">
        <v>0.28161545235873697</v>
      </c>
      <c r="F164" s="68">
        <v>47.747747747747802</v>
      </c>
      <c r="G164" s="71">
        <v>0.25</v>
      </c>
      <c r="H164" s="68">
        <v>50.450450450450397</v>
      </c>
      <c r="I164" s="71">
        <v>2.2127517129137499E-2</v>
      </c>
      <c r="J164" s="68">
        <v>44.425675675675699</v>
      </c>
      <c r="K164" s="71">
        <v>0.57271883994707296</v>
      </c>
      <c r="L164" s="68">
        <v>63.738738738738697</v>
      </c>
    </row>
    <row r="165" spans="1:12" x14ac:dyDescent="0.2">
      <c r="A165" s="72" t="s">
        <v>658</v>
      </c>
      <c r="B165" s="66" t="s">
        <v>659</v>
      </c>
      <c r="C165" s="67">
        <v>45</v>
      </c>
      <c r="D165" s="67" t="s">
        <v>340</v>
      </c>
      <c r="E165" s="71">
        <v>0.26714922953867698</v>
      </c>
      <c r="F165" s="68">
        <v>40.653153153153198</v>
      </c>
      <c r="G165" s="71">
        <v>0.25</v>
      </c>
      <c r="H165" s="68">
        <v>50.450450450450397</v>
      </c>
      <c r="I165" s="71">
        <v>2.3350527149573201E-3</v>
      </c>
      <c r="J165" s="68">
        <v>9.5157657657657708</v>
      </c>
      <c r="K165" s="71">
        <v>0.54911263590107395</v>
      </c>
      <c r="L165" s="68">
        <v>60.191441441441398</v>
      </c>
    </row>
    <row r="166" spans="1:12" x14ac:dyDescent="0.2">
      <c r="A166" s="72" t="s">
        <v>660</v>
      </c>
      <c r="B166" s="66" t="s">
        <v>661</v>
      </c>
      <c r="C166" s="67">
        <v>45</v>
      </c>
      <c r="D166" s="67" t="s">
        <v>340</v>
      </c>
      <c r="E166" s="71">
        <v>0.26437336098801301</v>
      </c>
      <c r="F166" s="68">
        <v>38.851351351351298</v>
      </c>
      <c r="G166" s="71">
        <v>0.25827706382051802</v>
      </c>
      <c r="H166" s="68">
        <v>68.975225225225202</v>
      </c>
      <c r="I166" s="71">
        <v>4.1660921935886303E-2</v>
      </c>
      <c r="J166" s="68">
        <v>58.952702702702702</v>
      </c>
      <c r="K166" s="71">
        <v>0.49318209720763401</v>
      </c>
      <c r="L166" s="68">
        <v>50.112612612612601</v>
      </c>
    </row>
    <row r="167" spans="1:12" x14ac:dyDescent="0.2">
      <c r="A167" s="72" t="s">
        <v>662</v>
      </c>
      <c r="B167" s="66" t="s">
        <v>663</v>
      </c>
      <c r="C167" s="67">
        <v>65</v>
      </c>
      <c r="D167" s="67" t="s">
        <v>340</v>
      </c>
      <c r="E167" s="71">
        <v>0.35710694953633498</v>
      </c>
      <c r="F167" s="68">
        <v>86.261261261261296</v>
      </c>
      <c r="G167" s="71">
        <v>0.25</v>
      </c>
      <c r="H167" s="68">
        <v>50.450450450450397</v>
      </c>
      <c r="I167" s="71">
        <v>4.0032663862980197E-3</v>
      </c>
      <c r="J167" s="68">
        <v>15.0337837837838</v>
      </c>
      <c r="K167" s="71">
        <v>0.81731758222270801</v>
      </c>
      <c r="L167" s="68">
        <v>93.918918918918905</v>
      </c>
    </row>
    <row r="168" spans="1:12" x14ac:dyDescent="0.2">
      <c r="A168" s="72" t="s">
        <v>664</v>
      </c>
      <c r="B168" s="66" t="s">
        <v>665</v>
      </c>
      <c r="C168" s="67">
        <v>65</v>
      </c>
      <c r="D168" s="67" t="s">
        <v>340</v>
      </c>
      <c r="E168" s="71">
        <v>0.33016376900704097</v>
      </c>
      <c r="F168" s="68">
        <v>73.310810810810807</v>
      </c>
      <c r="G168" s="71">
        <v>0.25</v>
      </c>
      <c r="H168" s="68">
        <v>50.450450450450397</v>
      </c>
      <c r="I168" s="71">
        <v>1.02704549878921E-2</v>
      </c>
      <c r="J168" s="68">
        <v>29.5608108108108</v>
      </c>
      <c r="K168" s="71">
        <v>0.73022085203323095</v>
      </c>
      <c r="L168" s="68">
        <v>87.443693693693703</v>
      </c>
    </row>
    <row r="169" spans="1:12" x14ac:dyDescent="0.2">
      <c r="A169" s="72" t="s">
        <v>666</v>
      </c>
      <c r="B169" s="66" t="s">
        <v>667</v>
      </c>
      <c r="C169" s="67">
        <v>65</v>
      </c>
      <c r="D169" s="67" t="s">
        <v>340</v>
      </c>
      <c r="E169" s="71">
        <v>0.35259517112484401</v>
      </c>
      <c r="F169" s="68">
        <v>84.684684684684697</v>
      </c>
      <c r="G169" s="71">
        <v>0.25</v>
      </c>
      <c r="H169" s="68">
        <v>50.450450450450397</v>
      </c>
      <c r="I169" s="71">
        <v>4.8103541127953202E-3</v>
      </c>
      <c r="J169" s="68">
        <v>17.5675675675676</v>
      </c>
      <c r="K169" s="71">
        <v>0.80297515926173602</v>
      </c>
      <c r="L169" s="68">
        <v>92.905405405405403</v>
      </c>
    </row>
    <row r="170" spans="1:12" x14ac:dyDescent="0.2">
      <c r="A170" s="72" t="s">
        <v>668</v>
      </c>
      <c r="B170" s="66" t="s">
        <v>669</v>
      </c>
      <c r="C170" s="67">
        <v>65</v>
      </c>
      <c r="D170" s="67" t="s">
        <v>340</v>
      </c>
      <c r="E170" s="71">
        <v>0.32667276587452598</v>
      </c>
      <c r="F170" s="68">
        <v>71.677927927927897</v>
      </c>
      <c r="G170" s="71">
        <v>0.25</v>
      </c>
      <c r="H170" s="68">
        <v>50.450450450450397</v>
      </c>
      <c r="I170" s="71">
        <v>2.0141506799028399E-3</v>
      </c>
      <c r="J170" s="68">
        <v>8.6148648648648596</v>
      </c>
      <c r="K170" s="71">
        <v>0.72800414694367599</v>
      </c>
      <c r="L170" s="68">
        <v>86.936936936936902</v>
      </c>
    </row>
    <row r="171" spans="1:12" x14ac:dyDescent="0.2">
      <c r="A171" s="72" t="s">
        <v>670</v>
      </c>
      <c r="B171" s="66" t="s">
        <v>671</v>
      </c>
      <c r="C171" s="67">
        <v>65</v>
      </c>
      <c r="D171" s="67" t="s">
        <v>340</v>
      </c>
      <c r="E171" s="71">
        <v>0.283815574372831</v>
      </c>
      <c r="F171" s="68">
        <v>48.8175675675676</v>
      </c>
      <c r="G171" s="71">
        <v>0.25</v>
      </c>
      <c r="H171" s="68">
        <v>50.450450450450397</v>
      </c>
      <c r="I171" s="71">
        <v>9.0421778499640802E-3</v>
      </c>
      <c r="J171" s="68">
        <v>26.463963963964002</v>
      </c>
      <c r="K171" s="71">
        <v>0.59240454526852904</v>
      </c>
      <c r="L171" s="68">
        <v>67.849099099099107</v>
      </c>
    </row>
    <row r="172" spans="1:12" x14ac:dyDescent="0.2">
      <c r="A172" s="72" t="s">
        <v>672</v>
      </c>
      <c r="B172" s="66" t="s">
        <v>673</v>
      </c>
      <c r="C172" s="67">
        <v>65</v>
      </c>
      <c r="D172" s="67" t="s">
        <v>340</v>
      </c>
      <c r="E172" s="71">
        <v>0.29877012985956097</v>
      </c>
      <c r="F172" s="68">
        <v>57.319819819819799</v>
      </c>
      <c r="G172" s="71">
        <v>0.25</v>
      </c>
      <c r="H172" s="68">
        <v>50.450450450450397</v>
      </c>
      <c r="I172" s="71">
        <v>1.8438562877275699E-2</v>
      </c>
      <c r="J172" s="68">
        <v>41.103603603603602</v>
      </c>
      <c r="K172" s="71">
        <v>0.62787182670140695</v>
      </c>
      <c r="L172" s="68">
        <v>73.761261261261296</v>
      </c>
    </row>
    <row r="173" spans="1:12" x14ac:dyDescent="0.2">
      <c r="A173" s="72" t="s">
        <v>674</v>
      </c>
      <c r="B173" s="66" t="s">
        <v>675</v>
      </c>
      <c r="C173" s="67">
        <v>65</v>
      </c>
      <c r="D173" s="67" t="s">
        <v>340</v>
      </c>
      <c r="E173" s="71">
        <v>0.31299466520904501</v>
      </c>
      <c r="F173" s="68">
        <v>65.315315315315303</v>
      </c>
      <c r="G173" s="71">
        <v>0.25</v>
      </c>
      <c r="H173" s="68">
        <v>50.450450450450397</v>
      </c>
      <c r="I173" s="71">
        <v>4.5727553541111902E-2</v>
      </c>
      <c r="J173" s="68">
        <v>61.430180180180201</v>
      </c>
      <c r="K173" s="71">
        <v>0.64325644208602295</v>
      </c>
      <c r="L173" s="68">
        <v>76.295045045045001</v>
      </c>
    </row>
    <row r="174" spans="1:12" x14ac:dyDescent="0.2">
      <c r="A174" s="72" t="s">
        <v>676</v>
      </c>
      <c r="B174" s="66" t="s">
        <v>677</v>
      </c>
      <c r="C174" s="67">
        <v>65</v>
      </c>
      <c r="D174" s="67" t="s">
        <v>340</v>
      </c>
      <c r="E174" s="71">
        <v>0.27752110164656602</v>
      </c>
      <c r="F174" s="68">
        <v>44.876126126126103</v>
      </c>
      <c r="G174" s="71">
        <v>0.25</v>
      </c>
      <c r="H174" s="68">
        <v>50.450450450450397</v>
      </c>
      <c r="I174" s="71">
        <v>2.9530170314082699E-2</v>
      </c>
      <c r="J174" s="68">
        <v>51.858108108108098</v>
      </c>
      <c r="K174" s="71">
        <v>0.55303313462561599</v>
      </c>
      <c r="L174" s="68">
        <v>60.754504504504503</v>
      </c>
    </row>
    <row r="175" spans="1:12" x14ac:dyDescent="0.2">
      <c r="A175" s="72" t="s">
        <v>678</v>
      </c>
      <c r="B175" s="66" t="s">
        <v>679</v>
      </c>
      <c r="C175" s="67">
        <v>65</v>
      </c>
      <c r="D175" s="67" t="s">
        <v>340</v>
      </c>
      <c r="E175" s="71">
        <v>0.28041739628326801</v>
      </c>
      <c r="F175" s="68">
        <v>46.846846846846802</v>
      </c>
      <c r="G175" s="71">
        <v>0.25</v>
      </c>
      <c r="H175" s="68">
        <v>50.450450450450397</v>
      </c>
      <c r="I175" s="71">
        <v>6.5861707722489102E-2</v>
      </c>
      <c r="J175" s="68">
        <v>69.313063063063098</v>
      </c>
      <c r="K175" s="71">
        <v>0.52539048112731401</v>
      </c>
      <c r="L175" s="68">
        <v>56.531531531531499</v>
      </c>
    </row>
    <row r="176" spans="1:12" x14ac:dyDescent="0.2">
      <c r="A176" s="72" t="s">
        <v>680</v>
      </c>
      <c r="B176" s="66" t="s">
        <v>681</v>
      </c>
      <c r="C176" s="67">
        <v>65</v>
      </c>
      <c r="D176" s="67" t="s">
        <v>340</v>
      </c>
      <c r="E176" s="71">
        <v>0.26995715115193902</v>
      </c>
      <c r="F176" s="68">
        <v>41.385135135135101</v>
      </c>
      <c r="G176" s="71">
        <v>0.25</v>
      </c>
      <c r="H176" s="68">
        <v>50.450450450450397</v>
      </c>
      <c r="I176" s="71">
        <v>8.5200548903728801E-2</v>
      </c>
      <c r="J176" s="68">
        <v>74.718468468468501</v>
      </c>
      <c r="K176" s="71">
        <v>0.47467090455208999</v>
      </c>
      <c r="L176" s="68">
        <v>47.5225225225225</v>
      </c>
    </row>
    <row r="177" spans="1:12" x14ac:dyDescent="0.2">
      <c r="A177" s="72" t="s">
        <v>682</v>
      </c>
      <c r="B177" s="66" t="s">
        <v>683</v>
      </c>
      <c r="C177" s="67">
        <v>65</v>
      </c>
      <c r="D177" s="67" t="s">
        <v>340</v>
      </c>
      <c r="E177" s="71">
        <v>0.30443199150691602</v>
      </c>
      <c r="F177" s="68">
        <v>60.4166666666667</v>
      </c>
      <c r="G177" s="71">
        <v>0.25</v>
      </c>
      <c r="H177" s="68">
        <v>50.450450450450397</v>
      </c>
      <c r="I177" s="71">
        <v>1.24795449846878E-2</v>
      </c>
      <c r="J177" s="68">
        <v>33.445945945946001</v>
      </c>
      <c r="K177" s="71">
        <v>0.650816429536061</v>
      </c>
      <c r="L177" s="68">
        <v>77.533783783783804</v>
      </c>
    </row>
    <row r="178" spans="1:12" x14ac:dyDescent="0.2">
      <c r="A178" s="72" t="s">
        <v>684</v>
      </c>
      <c r="B178" s="66" t="s">
        <v>685</v>
      </c>
      <c r="C178" s="67">
        <v>65</v>
      </c>
      <c r="D178" s="67" t="s">
        <v>340</v>
      </c>
      <c r="E178" s="71">
        <v>0.29915072253000302</v>
      </c>
      <c r="F178" s="68">
        <v>57.601351351351298</v>
      </c>
      <c r="G178" s="71">
        <v>0.25</v>
      </c>
      <c r="H178" s="68">
        <v>50.450450450450397</v>
      </c>
      <c r="I178" s="71">
        <v>6.6770710780781097E-3</v>
      </c>
      <c r="J178" s="68">
        <v>21.340090090090101</v>
      </c>
      <c r="K178" s="71">
        <v>0.64077509651192999</v>
      </c>
      <c r="L178" s="68">
        <v>75.844594594594597</v>
      </c>
    </row>
    <row r="179" spans="1:12" x14ac:dyDescent="0.2">
      <c r="A179" s="72" t="s">
        <v>686</v>
      </c>
      <c r="B179" s="66" t="s">
        <v>687</v>
      </c>
      <c r="C179" s="67">
        <v>65</v>
      </c>
      <c r="D179" s="67" t="s">
        <v>340</v>
      </c>
      <c r="E179" s="71">
        <v>0.29166683987567499</v>
      </c>
      <c r="F179" s="68">
        <v>53.322072072072103</v>
      </c>
      <c r="G179" s="71">
        <v>0.25</v>
      </c>
      <c r="H179" s="68">
        <v>50.450450450450397</v>
      </c>
      <c r="I179" s="71">
        <v>3.3770487024407603E-2</v>
      </c>
      <c r="J179" s="68">
        <v>54.504504504504503</v>
      </c>
      <c r="K179" s="71">
        <v>0.59123003260261697</v>
      </c>
      <c r="L179" s="68">
        <v>67.454954954954999</v>
      </c>
    </row>
    <row r="180" spans="1:12" x14ac:dyDescent="0.2">
      <c r="A180" s="72" t="s">
        <v>688</v>
      </c>
      <c r="B180" s="66" t="s">
        <v>689</v>
      </c>
      <c r="C180" s="67">
        <v>65</v>
      </c>
      <c r="D180" s="67" t="s">
        <v>340</v>
      </c>
      <c r="E180" s="71">
        <v>0.30457725221758503</v>
      </c>
      <c r="F180" s="68">
        <v>60.529279279279301</v>
      </c>
      <c r="G180" s="71">
        <v>0.25</v>
      </c>
      <c r="H180" s="68">
        <v>50.450450450450397</v>
      </c>
      <c r="I180" s="71">
        <v>0.17485074938196099</v>
      </c>
      <c r="J180" s="68">
        <v>87.894144144144093</v>
      </c>
      <c r="K180" s="71">
        <v>0.48888100727079298</v>
      </c>
      <c r="L180" s="68">
        <v>49.6058558558559</v>
      </c>
    </row>
    <row r="181" spans="1:12" x14ac:dyDescent="0.2">
      <c r="A181" s="72" t="s">
        <v>636</v>
      </c>
      <c r="B181" s="66" t="s">
        <v>690</v>
      </c>
      <c r="C181" s="67">
        <v>65</v>
      </c>
      <c r="D181" s="67" t="s">
        <v>340</v>
      </c>
      <c r="E181" s="71">
        <v>0.29206483913173997</v>
      </c>
      <c r="F181" s="68">
        <v>53.434684684684697</v>
      </c>
      <c r="G181" s="71">
        <v>0.25</v>
      </c>
      <c r="H181" s="68">
        <v>50.450450450450397</v>
      </c>
      <c r="I181" s="71">
        <v>3.9133254487175598E-2</v>
      </c>
      <c r="J181" s="68">
        <v>57.4324324324324</v>
      </c>
      <c r="K181" s="71">
        <v>0.58706126290804495</v>
      </c>
      <c r="L181" s="68">
        <v>66.385135135135101</v>
      </c>
    </row>
    <row r="182" spans="1:12" x14ac:dyDescent="0.2">
      <c r="A182" s="72" t="s">
        <v>691</v>
      </c>
      <c r="B182" s="66" t="s">
        <v>692</v>
      </c>
      <c r="C182" s="67">
        <v>65</v>
      </c>
      <c r="D182" s="67" t="s">
        <v>340</v>
      </c>
      <c r="E182" s="71">
        <v>0.32517237257458198</v>
      </c>
      <c r="F182" s="68">
        <v>70.551801801801801</v>
      </c>
      <c r="G182" s="71">
        <v>0.25</v>
      </c>
      <c r="H182" s="68">
        <v>50.450450450450397</v>
      </c>
      <c r="I182" s="71">
        <v>1.27652659224161E-2</v>
      </c>
      <c r="J182" s="68">
        <v>33.7274774774775</v>
      </c>
      <c r="K182" s="71">
        <v>0.71275185180132905</v>
      </c>
      <c r="L182" s="68">
        <v>85.247747747747795</v>
      </c>
    </row>
    <row r="183" spans="1:12" x14ac:dyDescent="0.2">
      <c r="A183" s="72" t="s">
        <v>693</v>
      </c>
      <c r="B183" s="66" t="s">
        <v>694</v>
      </c>
      <c r="C183" s="67">
        <v>65</v>
      </c>
      <c r="D183" s="67" t="s">
        <v>340</v>
      </c>
      <c r="E183" s="71">
        <v>0.25309128003044201</v>
      </c>
      <c r="F183" s="68">
        <v>35.078828828828797</v>
      </c>
      <c r="G183" s="71">
        <v>0.25</v>
      </c>
      <c r="H183" s="68">
        <v>50.450450450450397</v>
      </c>
      <c r="I183" s="71">
        <v>2.1567345486445601E-2</v>
      </c>
      <c r="J183" s="68">
        <v>43.918918918918898</v>
      </c>
      <c r="K183" s="71">
        <v>0.48770649460488102</v>
      </c>
      <c r="L183" s="68">
        <v>49.436936936936902</v>
      </c>
    </row>
    <row r="184" spans="1:12" x14ac:dyDescent="0.2">
      <c r="A184" s="72" t="s">
        <v>695</v>
      </c>
      <c r="B184" s="66" t="s">
        <v>696</v>
      </c>
      <c r="C184" s="67">
        <v>65</v>
      </c>
      <c r="D184" s="67" t="s">
        <v>340</v>
      </c>
      <c r="E184" s="71">
        <v>0.299091178771552</v>
      </c>
      <c r="F184" s="68">
        <v>57.545045045045001</v>
      </c>
      <c r="G184" s="71">
        <v>0.25</v>
      </c>
      <c r="H184" s="68">
        <v>50.450450450450397</v>
      </c>
      <c r="I184" s="71">
        <v>1.9327093813480899E-3</v>
      </c>
      <c r="J184" s="68">
        <v>8.2207207207207205</v>
      </c>
      <c r="K184" s="71">
        <v>0.64534082693330896</v>
      </c>
      <c r="L184" s="68">
        <v>76.520270270270302</v>
      </c>
    </row>
    <row r="185" spans="1:12" x14ac:dyDescent="0.2">
      <c r="A185" s="72" t="s">
        <v>697</v>
      </c>
      <c r="B185" s="66" t="s">
        <v>698</v>
      </c>
      <c r="C185" s="67">
        <v>65</v>
      </c>
      <c r="D185" s="67" t="s">
        <v>340</v>
      </c>
      <c r="E185" s="71">
        <v>0.33885449386487798</v>
      </c>
      <c r="F185" s="68">
        <v>78.547297297297305</v>
      </c>
      <c r="G185" s="71">
        <v>0.25</v>
      </c>
      <c r="H185" s="68">
        <v>50.450450450450397</v>
      </c>
      <c r="I185" s="71">
        <v>1.13998861306312E-3</v>
      </c>
      <c r="J185" s="68">
        <v>5.0675675675675702</v>
      </c>
      <c r="K185" s="71">
        <v>0.76542349298157097</v>
      </c>
      <c r="L185" s="68">
        <v>90.709459459459495</v>
      </c>
    </row>
    <row r="186" spans="1:12" x14ac:dyDescent="0.2">
      <c r="A186" s="72" t="s">
        <v>699</v>
      </c>
      <c r="B186" s="66" t="s">
        <v>700</v>
      </c>
      <c r="C186" s="67">
        <v>65</v>
      </c>
      <c r="D186" s="67" t="s">
        <v>340</v>
      </c>
      <c r="E186" s="71">
        <v>0.28073278909856902</v>
      </c>
      <c r="F186" s="68">
        <v>47.184684684684697</v>
      </c>
      <c r="G186" s="71">
        <v>0.25</v>
      </c>
      <c r="H186" s="68">
        <v>50.450450450450397</v>
      </c>
      <c r="I186" s="71">
        <v>1.1787219656328E-2</v>
      </c>
      <c r="J186" s="68">
        <v>32.319819819819799</v>
      </c>
      <c r="K186" s="71">
        <v>0.58041114763937995</v>
      </c>
      <c r="L186" s="68">
        <v>64.864864864864899</v>
      </c>
    </row>
    <row r="187" spans="1:12" x14ac:dyDescent="0.2">
      <c r="A187" s="72" t="s">
        <v>701</v>
      </c>
      <c r="B187" s="66" t="s">
        <v>702</v>
      </c>
      <c r="C187" s="67">
        <v>65</v>
      </c>
      <c r="D187" s="67" t="s">
        <v>340</v>
      </c>
      <c r="E187" s="71">
        <v>0.428824385662048</v>
      </c>
      <c r="F187" s="68">
        <v>97.635135135135101</v>
      </c>
      <c r="G187" s="71">
        <v>0.25</v>
      </c>
      <c r="H187" s="68">
        <v>50.450450450450397</v>
      </c>
      <c r="I187" s="71">
        <v>0.40312572768198301</v>
      </c>
      <c r="J187" s="68">
        <v>98.536036036035995</v>
      </c>
      <c r="K187" s="71">
        <v>0.63334742930415999</v>
      </c>
      <c r="L187" s="68">
        <v>74.605855855855907</v>
      </c>
    </row>
    <row r="188" spans="1:12" x14ac:dyDescent="0.2">
      <c r="A188" s="72" t="s">
        <v>703</v>
      </c>
      <c r="B188" s="66" t="s">
        <v>704</v>
      </c>
      <c r="C188" s="67">
        <v>65</v>
      </c>
      <c r="D188" s="67" t="s">
        <v>340</v>
      </c>
      <c r="E188" s="71">
        <v>0.29871738955270699</v>
      </c>
      <c r="F188" s="68">
        <v>57.263513513513502</v>
      </c>
      <c r="G188" s="71">
        <v>0.25</v>
      </c>
      <c r="H188" s="68">
        <v>50.450450450450397</v>
      </c>
      <c r="I188" s="71">
        <v>4.5922995455014597E-2</v>
      </c>
      <c r="J188" s="68">
        <v>61.599099099099099</v>
      </c>
      <c r="K188" s="71">
        <v>0.60022917320310498</v>
      </c>
      <c r="L188" s="68">
        <v>69.481981981982003</v>
      </c>
    </row>
    <row r="189" spans="1:12" x14ac:dyDescent="0.2">
      <c r="A189" s="72" t="s">
        <v>705</v>
      </c>
      <c r="B189" s="66" t="s">
        <v>706</v>
      </c>
      <c r="C189" s="67">
        <v>65</v>
      </c>
      <c r="D189" s="67" t="s">
        <v>340</v>
      </c>
      <c r="E189" s="71">
        <v>0.33426336219706898</v>
      </c>
      <c r="F189" s="68">
        <v>75.563063063063098</v>
      </c>
      <c r="G189" s="71">
        <v>0.25</v>
      </c>
      <c r="H189" s="68">
        <v>50.450450450450397</v>
      </c>
      <c r="I189" s="71">
        <v>6.9897593377734601E-2</v>
      </c>
      <c r="J189" s="68">
        <v>71.340090090090101</v>
      </c>
      <c r="K189" s="71">
        <v>0.68289249321347301</v>
      </c>
      <c r="L189" s="68">
        <v>81.925675675675706</v>
      </c>
    </row>
    <row r="190" spans="1:12" x14ac:dyDescent="0.2">
      <c r="A190" s="72" t="s">
        <v>707</v>
      </c>
      <c r="B190" s="66" t="s">
        <v>708</v>
      </c>
      <c r="C190" s="67">
        <v>65</v>
      </c>
      <c r="D190" s="67" t="s">
        <v>340</v>
      </c>
      <c r="E190" s="71">
        <v>0.28878182193887603</v>
      </c>
      <c r="F190" s="68">
        <v>51.6891891891892</v>
      </c>
      <c r="G190" s="71">
        <v>0.25</v>
      </c>
      <c r="H190" s="68">
        <v>50.450450450450397</v>
      </c>
      <c r="I190" s="71">
        <v>4.5711010716841E-2</v>
      </c>
      <c r="J190" s="68">
        <v>61.373873873873897</v>
      </c>
      <c r="K190" s="71">
        <v>0.57063445509978605</v>
      </c>
      <c r="L190" s="68">
        <v>63.400900900900901</v>
      </c>
    </row>
    <row r="191" spans="1:12" x14ac:dyDescent="0.2">
      <c r="A191" s="72" t="s">
        <v>709</v>
      </c>
      <c r="B191" s="66" t="s">
        <v>710</v>
      </c>
      <c r="C191" s="67">
        <v>65</v>
      </c>
      <c r="D191" s="67" t="s">
        <v>340</v>
      </c>
      <c r="E191" s="71">
        <v>0.33665135529806001</v>
      </c>
      <c r="F191" s="68">
        <v>77.252252252252205</v>
      </c>
      <c r="G191" s="71">
        <v>0.25</v>
      </c>
      <c r="H191" s="68">
        <v>50.450450450450397</v>
      </c>
      <c r="I191" s="71">
        <v>2.8426380952769399E-2</v>
      </c>
      <c r="J191" s="68">
        <v>50.7882882882883</v>
      </c>
      <c r="K191" s="71">
        <v>0.73152768494141196</v>
      </c>
      <c r="L191" s="68">
        <v>87.837837837837796</v>
      </c>
    </row>
    <row r="192" spans="1:12" x14ac:dyDescent="0.2">
      <c r="A192" s="72" t="s">
        <v>513</v>
      </c>
      <c r="B192" s="66" t="s">
        <v>711</v>
      </c>
      <c r="C192" s="67">
        <v>65</v>
      </c>
      <c r="D192" s="67" t="s">
        <v>340</v>
      </c>
      <c r="E192" s="71">
        <v>0.34945664094582202</v>
      </c>
      <c r="F192" s="68">
        <v>83.558558558558602</v>
      </c>
      <c r="G192" s="71">
        <v>0.25</v>
      </c>
      <c r="H192" s="68">
        <v>50.450450450450397</v>
      </c>
      <c r="I192" s="71">
        <v>2.9422891858160199E-2</v>
      </c>
      <c r="J192" s="68">
        <v>51.801801801801801</v>
      </c>
      <c r="K192" s="71">
        <v>0.76894703097930694</v>
      </c>
      <c r="L192" s="68">
        <v>90.990990990990994</v>
      </c>
    </row>
    <row r="193" spans="1:12" x14ac:dyDescent="0.2">
      <c r="A193" s="72" t="s">
        <v>712</v>
      </c>
      <c r="B193" s="66" t="s">
        <v>713</v>
      </c>
      <c r="C193" s="67">
        <v>65</v>
      </c>
      <c r="D193" s="67" t="s">
        <v>340</v>
      </c>
      <c r="E193" s="71">
        <v>0.286037505108442</v>
      </c>
      <c r="F193" s="68">
        <v>49.887387387387399</v>
      </c>
      <c r="G193" s="71">
        <v>0.25853971964273798</v>
      </c>
      <c r="H193" s="68">
        <v>69.200450450450404</v>
      </c>
      <c r="I193" s="71">
        <v>0.13689528875964599</v>
      </c>
      <c r="J193" s="68">
        <v>83.445945945945894</v>
      </c>
      <c r="K193" s="71">
        <v>0.46267750692294102</v>
      </c>
      <c r="L193" s="68">
        <v>45.495495495495497</v>
      </c>
    </row>
    <row r="194" spans="1:12" x14ac:dyDescent="0.2">
      <c r="A194" s="72" t="s">
        <v>714</v>
      </c>
      <c r="B194" s="66" t="s">
        <v>715</v>
      </c>
      <c r="C194" s="67">
        <v>65</v>
      </c>
      <c r="D194" s="67" t="s">
        <v>340</v>
      </c>
      <c r="E194" s="71">
        <v>0.26548390928098098</v>
      </c>
      <c r="F194" s="68">
        <v>39.301801801801801</v>
      </c>
      <c r="G194" s="71">
        <v>0.25</v>
      </c>
      <c r="H194" s="68">
        <v>50.450450450450397</v>
      </c>
      <c r="I194" s="71">
        <v>0.16774437383855101</v>
      </c>
      <c r="J194" s="68">
        <v>87.049549549549596</v>
      </c>
      <c r="K194" s="71">
        <v>0.37870735400439298</v>
      </c>
      <c r="L194" s="68">
        <v>35.472972972972997</v>
      </c>
    </row>
    <row r="195" spans="1:12" x14ac:dyDescent="0.2">
      <c r="A195" s="72" t="s">
        <v>716</v>
      </c>
      <c r="B195" s="66" t="s">
        <v>717</v>
      </c>
      <c r="C195" s="67">
        <v>65</v>
      </c>
      <c r="D195" s="67" t="s">
        <v>340</v>
      </c>
      <c r="E195" s="71">
        <v>0.326457177334462</v>
      </c>
      <c r="F195" s="68">
        <v>71.509009009009006</v>
      </c>
      <c r="G195" s="71">
        <v>0.25</v>
      </c>
      <c r="H195" s="68">
        <v>50.450450450450397</v>
      </c>
      <c r="I195" s="71">
        <v>0.26460964023316003</v>
      </c>
      <c r="J195" s="68">
        <v>94.200450450450404</v>
      </c>
      <c r="K195" s="71">
        <v>0.46476189177022698</v>
      </c>
      <c r="L195" s="68">
        <v>45.720720720720699</v>
      </c>
    </row>
    <row r="196" spans="1:12" x14ac:dyDescent="0.2">
      <c r="A196" s="72" t="s">
        <v>718</v>
      </c>
      <c r="B196" s="66" t="s">
        <v>719</v>
      </c>
      <c r="C196" s="67">
        <v>65</v>
      </c>
      <c r="D196" s="67" t="s">
        <v>340</v>
      </c>
      <c r="E196" s="71">
        <v>0.28839313062973698</v>
      </c>
      <c r="F196" s="68">
        <v>51.407657657657701</v>
      </c>
      <c r="G196" s="71">
        <v>0.25</v>
      </c>
      <c r="H196" s="68">
        <v>50.450450450450397</v>
      </c>
      <c r="I196" s="71">
        <v>7.5578808043193502E-2</v>
      </c>
      <c r="J196" s="68">
        <v>72.691441441441398</v>
      </c>
      <c r="K196" s="71">
        <v>0.53960058384601794</v>
      </c>
      <c r="L196" s="68">
        <v>58.3333333333333</v>
      </c>
    </row>
    <row r="197" spans="1:12" x14ac:dyDescent="0.2">
      <c r="A197" s="72" t="s">
        <v>720</v>
      </c>
      <c r="B197" s="66" t="s">
        <v>721</v>
      </c>
      <c r="C197" s="67">
        <v>65</v>
      </c>
      <c r="D197" s="67" t="s">
        <v>340</v>
      </c>
      <c r="E197" s="71">
        <v>0.314831830234027</v>
      </c>
      <c r="F197" s="68">
        <v>66.103603603603602</v>
      </c>
      <c r="G197" s="71">
        <v>0.25</v>
      </c>
      <c r="H197" s="68">
        <v>50.450450450450397</v>
      </c>
      <c r="I197" s="71">
        <v>8.3315112293470106E-2</v>
      </c>
      <c r="J197" s="68">
        <v>74.324324324324294</v>
      </c>
      <c r="K197" s="71">
        <v>0.61118037840861095</v>
      </c>
      <c r="L197" s="68">
        <v>71.452702702702695</v>
      </c>
    </row>
    <row r="198" spans="1:12" x14ac:dyDescent="0.2">
      <c r="A198" s="72" t="s">
        <v>722</v>
      </c>
      <c r="B198" s="66" t="s">
        <v>723</v>
      </c>
      <c r="C198" s="67">
        <v>65</v>
      </c>
      <c r="D198" s="67" t="s">
        <v>340</v>
      </c>
      <c r="E198" s="71">
        <v>0.290100712378279</v>
      </c>
      <c r="F198" s="68">
        <v>52.4774774774775</v>
      </c>
      <c r="G198" s="71">
        <v>0.25</v>
      </c>
      <c r="H198" s="68">
        <v>50.450450450450397</v>
      </c>
      <c r="I198" s="71">
        <v>2.4506374110841101E-2</v>
      </c>
      <c r="J198" s="68">
        <v>46.734234234234201</v>
      </c>
      <c r="K198" s="71">
        <v>0.59579576302399595</v>
      </c>
      <c r="L198" s="68">
        <v>68.355855855855907</v>
      </c>
    </row>
    <row r="199" spans="1:12" x14ac:dyDescent="0.2">
      <c r="A199" s="72" t="s">
        <v>724</v>
      </c>
      <c r="B199" s="66" t="s">
        <v>725</v>
      </c>
      <c r="C199" s="67">
        <v>65</v>
      </c>
      <c r="D199" s="67" t="s">
        <v>340</v>
      </c>
      <c r="E199" s="71">
        <v>0.246164881530198</v>
      </c>
      <c r="F199" s="68">
        <v>32.263513513513502</v>
      </c>
      <c r="G199" s="71">
        <v>0.25</v>
      </c>
      <c r="H199" s="68">
        <v>50.450450450450397</v>
      </c>
      <c r="I199" s="71">
        <v>7.9150380059239897E-2</v>
      </c>
      <c r="J199" s="68">
        <v>73.592342342342306</v>
      </c>
      <c r="K199" s="71">
        <v>0.40934426453135497</v>
      </c>
      <c r="L199" s="68">
        <v>38.569819819819799</v>
      </c>
    </row>
    <row r="200" spans="1:12" x14ac:dyDescent="0.2">
      <c r="A200" s="72" t="s">
        <v>726</v>
      </c>
      <c r="B200" s="66" t="s">
        <v>727</v>
      </c>
      <c r="C200" s="67">
        <v>65</v>
      </c>
      <c r="D200" s="67" t="s">
        <v>340</v>
      </c>
      <c r="E200" s="71">
        <v>0.29347969184828898</v>
      </c>
      <c r="F200" s="68">
        <v>54.5608108108108</v>
      </c>
      <c r="G200" s="71">
        <v>0.25</v>
      </c>
      <c r="H200" s="68">
        <v>50.450450450450397</v>
      </c>
      <c r="I200" s="71">
        <v>0.14925037596638199</v>
      </c>
      <c r="J200" s="68">
        <v>85.078828828828804</v>
      </c>
      <c r="K200" s="71">
        <v>0.48118869957848598</v>
      </c>
      <c r="L200" s="68">
        <v>48.592342342342299</v>
      </c>
    </row>
    <row r="201" spans="1:12" x14ac:dyDescent="0.2">
      <c r="A201" s="72" t="s">
        <v>728</v>
      </c>
      <c r="B201" s="66" t="s">
        <v>729</v>
      </c>
      <c r="C201" s="67">
        <v>65</v>
      </c>
      <c r="D201" s="67" t="s">
        <v>340</v>
      </c>
      <c r="E201" s="71">
        <v>0.28013029420637803</v>
      </c>
      <c r="F201" s="68">
        <v>46.677927927927897</v>
      </c>
      <c r="G201" s="71">
        <v>0.25</v>
      </c>
      <c r="H201" s="68">
        <v>50.450450450450397</v>
      </c>
      <c r="I201" s="71">
        <v>8.3908554874170094E-2</v>
      </c>
      <c r="J201" s="68">
        <v>74.493243243243199</v>
      </c>
      <c r="K201" s="71">
        <v>0.50648232774496305</v>
      </c>
      <c r="L201" s="68">
        <v>53.322072072072103</v>
      </c>
    </row>
    <row r="202" spans="1:12" x14ac:dyDescent="0.2">
      <c r="A202" s="72" t="s">
        <v>730</v>
      </c>
      <c r="B202" s="66" t="s">
        <v>731</v>
      </c>
      <c r="C202" s="67">
        <v>65</v>
      </c>
      <c r="D202" s="67" t="s">
        <v>340</v>
      </c>
      <c r="E202" s="71">
        <v>0.28567138832028</v>
      </c>
      <c r="F202" s="68">
        <v>49.549549549549504</v>
      </c>
      <c r="G202" s="71">
        <v>0.25087126987584402</v>
      </c>
      <c r="H202" s="68">
        <v>58.051801801801801</v>
      </c>
      <c r="I202" s="71">
        <v>1.1389324484641999E-2</v>
      </c>
      <c r="J202" s="68">
        <v>31.418918918918902</v>
      </c>
      <c r="K202" s="71">
        <v>0.59475357060035305</v>
      </c>
      <c r="L202" s="68">
        <v>68.186936936936902</v>
      </c>
    </row>
    <row r="203" spans="1:12" x14ac:dyDescent="0.2">
      <c r="A203" s="72" t="s">
        <v>732</v>
      </c>
      <c r="B203" s="66" t="s">
        <v>733</v>
      </c>
      <c r="C203" s="67">
        <v>65</v>
      </c>
      <c r="D203" s="67" t="s">
        <v>340</v>
      </c>
      <c r="E203" s="71">
        <v>0.26598062576265502</v>
      </c>
      <c r="F203" s="68">
        <v>39.752252252252198</v>
      </c>
      <c r="G203" s="71">
        <v>0.23758916297711799</v>
      </c>
      <c r="H203" s="68">
        <v>11.6554054054054</v>
      </c>
      <c r="I203" s="71">
        <v>4.93046561445038E-2</v>
      </c>
      <c r="J203" s="68">
        <v>63.231981981982003</v>
      </c>
      <c r="K203" s="71">
        <v>0.51104805816634202</v>
      </c>
      <c r="L203" s="68">
        <v>54.054054054054099</v>
      </c>
    </row>
    <row r="204" spans="1:12" x14ac:dyDescent="0.2">
      <c r="A204" s="72" t="s">
        <v>734</v>
      </c>
      <c r="B204" s="66" t="s">
        <v>735</v>
      </c>
      <c r="C204" s="67">
        <v>65</v>
      </c>
      <c r="D204" s="67" t="s">
        <v>340</v>
      </c>
      <c r="E204" s="71">
        <v>0.28659992711003202</v>
      </c>
      <c r="F204" s="68">
        <v>50.225225225225202</v>
      </c>
      <c r="G204" s="71">
        <v>0.25</v>
      </c>
      <c r="H204" s="68">
        <v>50.450450450450397</v>
      </c>
      <c r="I204" s="71">
        <v>8.0108210265941407E-2</v>
      </c>
      <c r="J204" s="68">
        <v>73.817567567567593</v>
      </c>
      <c r="K204" s="71">
        <v>0.52969157106415499</v>
      </c>
      <c r="L204" s="68">
        <v>57.094594594594597</v>
      </c>
    </row>
    <row r="205" spans="1:12" x14ac:dyDescent="0.2">
      <c r="A205" s="72" t="s">
        <v>736</v>
      </c>
      <c r="B205" s="66" t="s">
        <v>737</v>
      </c>
      <c r="C205" s="67">
        <v>65</v>
      </c>
      <c r="D205" s="67" t="s">
        <v>340</v>
      </c>
      <c r="E205" s="71">
        <v>0.37464092527110199</v>
      </c>
      <c r="F205" s="68">
        <v>90.8783783783784</v>
      </c>
      <c r="G205" s="71">
        <v>0.25</v>
      </c>
      <c r="H205" s="68">
        <v>50.450450450450397</v>
      </c>
      <c r="I205" s="71">
        <v>5.8856170153745203E-3</v>
      </c>
      <c r="J205" s="68">
        <v>19.9887387387387</v>
      </c>
      <c r="K205" s="71">
        <v>0.86803715879793297</v>
      </c>
      <c r="L205" s="68">
        <v>96.452702702702695</v>
      </c>
    </row>
    <row r="206" spans="1:12" x14ac:dyDescent="0.2">
      <c r="A206" s="72" t="s">
        <v>738</v>
      </c>
      <c r="B206" s="66" t="s">
        <v>739</v>
      </c>
      <c r="C206" s="67">
        <v>65</v>
      </c>
      <c r="D206" s="67" t="s">
        <v>340</v>
      </c>
      <c r="E206" s="71">
        <v>0.31025873291373501</v>
      </c>
      <c r="F206" s="68">
        <v>63.963963963963998</v>
      </c>
      <c r="G206" s="71">
        <v>0.25</v>
      </c>
      <c r="H206" s="68">
        <v>50.450450450450397</v>
      </c>
      <c r="I206" s="71">
        <v>1.0009423399148801E-2</v>
      </c>
      <c r="J206" s="68">
        <v>28.659909909909899</v>
      </c>
      <c r="K206" s="71">
        <v>0.67076677534205498</v>
      </c>
      <c r="L206" s="68">
        <v>80.292792792792795</v>
      </c>
    </row>
    <row r="207" spans="1:12" x14ac:dyDescent="0.2">
      <c r="A207" s="72" t="s">
        <v>740</v>
      </c>
      <c r="B207" s="66" t="s">
        <v>741</v>
      </c>
      <c r="C207" s="67">
        <v>65</v>
      </c>
      <c r="D207" s="67" t="s">
        <v>340</v>
      </c>
      <c r="E207" s="71">
        <v>0.32964856460581998</v>
      </c>
      <c r="F207" s="68">
        <v>73.029279279279294</v>
      </c>
      <c r="G207" s="71">
        <v>0.25</v>
      </c>
      <c r="H207" s="68">
        <v>50.450450450450397</v>
      </c>
      <c r="I207" s="71">
        <v>4.15911136285072E-3</v>
      </c>
      <c r="J207" s="68">
        <v>15.5968468468468</v>
      </c>
      <c r="K207" s="71">
        <v>0.73478658245460904</v>
      </c>
      <c r="L207" s="68">
        <v>88.175675675675706</v>
      </c>
    </row>
    <row r="208" spans="1:12" x14ac:dyDescent="0.2">
      <c r="A208" s="72" t="s">
        <v>742</v>
      </c>
      <c r="B208" s="66" t="s">
        <v>743</v>
      </c>
      <c r="C208" s="67">
        <v>65</v>
      </c>
      <c r="D208" s="67" t="s">
        <v>340</v>
      </c>
      <c r="E208" s="71">
        <v>0.30771351538347802</v>
      </c>
      <c r="F208" s="68">
        <v>62.837837837837803</v>
      </c>
      <c r="G208" s="71">
        <v>0.25</v>
      </c>
      <c r="H208" s="68">
        <v>50.450450450450397</v>
      </c>
      <c r="I208" s="71">
        <v>0.15100896253631699</v>
      </c>
      <c r="J208" s="68">
        <v>85.529279279279294</v>
      </c>
      <c r="K208" s="71">
        <v>0.52213158361411705</v>
      </c>
      <c r="L208" s="68">
        <v>55.743243243243199</v>
      </c>
    </row>
    <row r="209" spans="1:12" x14ac:dyDescent="0.2">
      <c r="A209" s="72" t="s">
        <v>666</v>
      </c>
      <c r="B209" s="66" t="s">
        <v>744</v>
      </c>
      <c r="C209" s="67">
        <v>65</v>
      </c>
      <c r="D209" s="67" t="s">
        <v>340</v>
      </c>
      <c r="E209" s="71">
        <v>0.32567285053088602</v>
      </c>
      <c r="F209" s="68">
        <v>71.227477477477507</v>
      </c>
      <c r="G209" s="71">
        <v>0.25</v>
      </c>
      <c r="H209" s="68">
        <v>50.450450450450397</v>
      </c>
      <c r="I209" s="71">
        <v>7.7489047649331299E-3</v>
      </c>
      <c r="J209" s="68">
        <v>24.042792792792799</v>
      </c>
      <c r="K209" s="71">
        <v>0.71926964682772498</v>
      </c>
      <c r="L209" s="68">
        <v>86.204954954954999</v>
      </c>
    </row>
    <row r="210" spans="1:12" x14ac:dyDescent="0.2">
      <c r="A210" s="72" t="s">
        <v>745</v>
      </c>
      <c r="B210" s="66" t="s">
        <v>746</v>
      </c>
      <c r="C210" s="67">
        <v>65</v>
      </c>
      <c r="D210" s="67" t="s">
        <v>340</v>
      </c>
      <c r="E210" s="71">
        <v>0.27915352884767303</v>
      </c>
      <c r="F210" s="68">
        <v>45.8333333333333</v>
      </c>
      <c r="G210" s="71">
        <v>0.25</v>
      </c>
      <c r="H210" s="68">
        <v>50.450450450450397</v>
      </c>
      <c r="I210" s="71">
        <v>8.7496053824450304E-2</v>
      </c>
      <c r="J210" s="68">
        <v>75.056306306306297</v>
      </c>
      <c r="K210" s="71">
        <v>0.499964532718568</v>
      </c>
      <c r="L210" s="68">
        <v>51.6891891891892</v>
      </c>
    </row>
    <row r="211" spans="1:12" x14ac:dyDescent="0.2">
      <c r="A211" s="72" t="s">
        <v>747</v>
      </c>
      <c r="B211" s="66" t="s">
        <v>748</v>
      </c>
      <c r="C211" s="67">
        <v>65</v>
      </c>
      <c r="D211" s="67" t="s">
        <v>340</v>
      </c>
      <c r="E211" s="71">
        <v>0.24287063444875601</v>
      </c>
      <c r="F211" s="68">
        <v>31.362612612612601</v>
      </c>
      <c r="G211" s="71">
        <v>0.33816835903204001</v>
      </c>
      <c r="H211" s="68">
        <v>85.191441441441398</v>
      </c>
      <c r="I211" s="71">
        <v>0.105483035767977</v>
      </c>
      <c r="J211" s="68">
        <v>78.547297297297305</v>
      </c>
      <c r="K211" s="71">
        <v>0.28496050854625099</v>
      </c>
      <c r="L211" s="68">
        <v>23.930180180180201</v>
      </c>
    </row>
    <row r="212" spans="1:12" x14ac:dyDescent="0.2">
      <c r="A212" s="72" t="s">
        <v>749</v>
      </c>
      <c r="B212" s="66" t="s">
        <v>750</v>
      </c>
      <c r="C212" s="67">
        <v>65</v>
      </c>
      <c r="D212" s="67" t="s">
        <v>340</v>
      </c>
      <c r="E212" s="71">
        <v>0.28225687638906799</v>
      </c>
      <c r="F212" s="68">
        <v>47.972972972972997</v>
      </c>
      <c r="G212" s="71">
        <v>0.25</v>
      </c>
      <c r="H212" s="68">
        <v>50.450450450450397</v>
      </c>
      <c r="I212" s="71">
        <v>3.9436404604745602E-2</v>
      </c>
      <c r="J212" s="68">
        <v>57.657657657657701</v>
      </c>
      <c r="K212" s="71">
        <v>0.55733422456245696</v>
      </c>
      <c r="L212" s="68">
        <v>61.373873873873897</v>
      </c>
    </row>
    <row r="213" spans="1:12" x14ac:dyDescent="0.2">
      <c r="A213" s="72" t="s">
        <v>751</v>
      </c>
      <c r="B213" s="66" t="s">
        <v>752</v>
      </c>
      <c r="C213" s="67">
        <v>65</v>
      </c>
      <c r="D213" s="67" t="s">
        <v>340</v>
      </c>
      <c r="E213" s="71">
        <v>0.23858747835458999</v>
      </c>
      <c r="F213" s="68">
        <v>30.686936936936899</v>
      </c>
      <c r="G213" s="71">
        <v>0.25766493293183701</v>
      </c>
      <c r="H213" s="68">
        <v>68.412162162162204</v>
      </c>
      <c r="I213" s="71">
        <v>4.9663109781952298E-2</v>
      </c>
      <c r="J213" s="68">
        <v>63.513513513513502</v>
      </c>
      <c r="K213" s="71">
        <v>0.40843439234998102</v>
      </c>
      <c r="L213" s="68">
        <v>38.457207207207198</v>
      </c>
    </row>
    <row r="214" spans="1:12" x14ac:dyDescent="0.2">
      <c r="A214" s="72" t="s">
        <v>753</v>
      </c>
      <c r="B214" s="66" t="s">
        <v>754</v>
      </c>
      <c r="C214" s="67">
        <v>65</v>
      </c>
      <c r="D214" s="67" t="s">
        <v>340</v>
      </c>
      <c r="E214" s="71">
        <v>0.28428470583777099</v>
      </c>
      <c r="F214" s="68">
        <v>48.986486486486498</v>
      </c>
      <c r="G214" s="71">
        <v>0.25</v>
      </c>
      <c r="H214" s="68">
        <v>50.450450450450397</v>
      </c>
      <c r="I214" s="71">
        <v>5.0995495553609001E-2</v>
      </c>
      <c r="J214" s="68">
        <v>63.963963963963998</v>
      </c>
      <c r="K214" s="71">
        <v>0.55185862195970403</v>
      </c>
      <c r="L214" s="68">
        <v>60.529279279279301</v>
      </c>
    </row>
    <row r="215" spans="1:12" x14ac:dyDescent="0.2">
      <c r="A215" s="72" t="s">
        <v>755</v>
      </c>
      <c r="B215" s="66" t="s">
        <v>756</v>
      </c>
      <c r="C215" s="67">
        <v>65</v>
      </c>
      <c r="D215" s="67" t="s">
        <v>340</v>
      </c>
      <c r="E215" s="71">
        <v>0.279041954746161</v>
      </c>
      <c r="F215" s="68">
        <v>45.720720720720699</v>
      </c>
      <c r="G215" s="71">
        <v>0.25</v>
      </c>
      <c r="H215" s="68">
        <v>50.450450450450397</v>
      </c>
      <c r="I215" s="71">
        <v>2.64004219205577E-2</v>
      </c>
      <c r="J215" s="68">
        <v>48.536036036036002</v>
      </c>
      <c r="K215" s="71">
        <v>0.56072544231792398</v>
      </c>
      <c r="L215" s="68">
        <v>62.218468468468501</v>
      </c>
    </row>
    <row r="216" spans="1:12" x14ac:dyDescent="0.2">
      <c r="A216" s="72" t="s">
        <v>757</v>
      </c>
      <c r="B216" s="66" t="s">
        <v>758</v>
      </c>
      <c r="C216" s="67">
        <v>65</v>
      </c>
      <c r="D216" s="67" t="s">
        <v>340</v>
      </c>
      <c r="E216" s="71">
        <v>0.34549755554037698</v>
      </c>
      <c r="F216" s="68">
        <v>82.0382882882883</v>
      </c>
      <c r="G216" s="71">
        <v>0.25</v>
      </c>
      <c r="H216" s="68">
        <v>50.450450450450397</v>
      </c>
      <c r="I216" s="71">
        <v>4.3777253467623496E-3</v>
      </c>
      <c r="J216" s="68">
        <v>16.497747747747699</v>
      </c>
      <c r="K216" s="71">
        <v>0.78211494127436698</v>
      </c>
      <c r="L216" s="68">
        <v>91.779279279279294</v>
      </c>
    </row>
    <row r="217" spans="1:12" x14ac:dyDescent="0.2">
      <c r="A217" s="72" t="s">
        <v>759</v>
      </c>
      <c r="B217" s="66" t="s">
        <v>760</v>
      </c>
      <c r="C217" s="67">
        <v>65</v>
      </c>
      <c r="D217" s="67" t="s">
        <v>340</v>
      </c>
      <c r="E217" s="71">
        <v>0.31335186083045502</v>
      </c>
      <c r="F217" s="68">
        <v>65.540540540540505</v>
      </c>
      <c r="G217" s="71">
        <v>0.25</v>
      </c>
      <c r="H217" s="68">
        <v>50.450450450450397</v>
      </c>
      <c r="I217" s="71">
        <v>2.72967909878181E-3</v>
      </c>
      <c r="J217" s="68">
        <v>11.036036036036</v>
      </c>
      <c r="K217" s="71">
        <v>0.68732590339258304</v>
      </c>
      <c r="L217" s="68">
        <v>82.545045045045001</v>
      </c>
    </row>
    <row r="218" spans="1:12" x14ac:dyDescent="0.2">
      <c r="A218" s="72" t="s">
        <v>761</v>
      </c>
      <c r="B218" s="66" t="s">
        <v>762</v>
      </c>
      <c r="C218" s="67">
        <v>65</v>
      </c>
      <c r="D218" s="67" t="s">
        <v>340</v>
      </c>
      <c r="E218" s="71">
        <v>0.30056753304271999</v>
      </c>
      <c r="F218" s="68">
        <v>58.108108108108098</v>
      </c>
      <c r="G218" s="71">
        <v>0.25</v>
      </c>
      <c r="H218" s="68">
        <v>50.450450450450397</v>
      </c>
      <c r="I218" s="71">
        <v>1.2879567221247499E-2</v>
      </c>
      <c r="J218" s="68">
        <v>33.896396396396398</v>
      </c>
      <c r="K218" s="71">
        <v>0.63882303190691303</v>
      </c>
      <c r="L218" s="68">
        <v>75.563063063063098</v>
      </c>
    </row>
    <row r="219" spans="1:12" x14ac:dyDescent="0.2">
      <c r="A219" s="72" t="s">
        <v>763</v>
      </c>
      <c r="B219" s="66" t="s">
        <v>764</v>
      </c>
      <c r="C219" s="67">
        <v>65</v>
      </c>
      <c r="D219" s="67" t="s">
        <v>340</v>
      </c>
      <c r="E219" s="71">
        <v>0.258513314089862</v>
      </c>
      <c r="F219" s="68">
        <v>36.880630630630598</v>
      </c>
      <c r="G219" s="71">
        <v>0.25</v>
      </c>
      <c r="H219" s="68">
        <v>50.450450450450397</v>
      </c>
      <c r="I219" s="71">
        <v>4.0960024935634401E-2</v>
      </c>
      <c r="J219" s="68">
        <v>58.671171171171203</v>
      </c>
      <c r="K219" s="71">
        <v>0.484579917333952</v>
      </c>
      <c r="L219" s="68">
        <v>49.042792792792802</v>
      </c>
    </row>
    <row r="220" spans="1:12" x14ac:dyDescent="0.2">
      <c r="A220" s="72" t="s">
        <v>765</v>
      </c>
      <c r="B220" s="66" t="s">
        <v>766</v>
      </c>
      <c r="C220" s="67">
        <v>65</v>
      </c>
      <c r="D220" s="67" t="s">
        <v>340</v>
      </c>
      <c r="E220" s="71">
        <v>0.274357360271968</v>
      </c>
      <c r="F220" s="68">
        <v>43.243243243243199</v>
      </c>
      <c r="G220" s="71">
        <v>0.25043563493792198</v>
      </c>
      <c r="H220" s="68">
        <v>55.574324324324301</v>
      </c>
      <c r="I220" s="71">
        <v>5.62451053511566E-2</v>
      </c>
      <c r="J220" s="68">
        <v>66.216216216216196</v>
      </c>
      <c r="K220" s="71">
        <v>0.516391340526826</v>
      </c>
      <c r="L220" s="68">
        <v>54.786036036036002</v>
      </c>
    </row>
    <row r="221" spans="1:12" x14ac:dyDescent="0.2">
      <c r="A221" s="72" t="s">
        <v>767</v>
      </c>
      <c r="B221" s="66" t="s">
        <v>768</v>
      </c>
      <c r="C221" s="67">
        <v>65</v>
      </c>
      <c r="D221" s="67" t="s">
        <v>340</v>
      </c>
      <c r="E221" s="71">
        <v>0.30291312688605099</v>
      </c>
      <c r="F221" s="68">
        <v>59.290540540540498</v>
      </c>
      <c r="G221" s="71">
        <v>0.25</v>
      </c>
      <c r="H221" s="68">
        <v>50.450450450450397</v>
      </c>
      <c r="I221" s="71">
        <v>2.6434143777635401E-2</v>
      </c>
      <c r="J221" s="68">
        <v>48.704954954954999</v>
      </c>
      <c r="K221" s="71">
        <v>0.63230523688051699</v>
      </c>
      <c r="L221" s="68">
        <v>74.436936936936902</v>
      </c>
    </row>
    <row r="222" spans="1:12" x14ac:dyDescent="0.2">
      <c r="A222" s="72" t="s">
        <v>769</v>
      </c>
      <c r="B222" s="66" t="s">
        <v>770</v>
      </c>
      <c r="C222" s="67">
        <v>65</v>
      </c>
      <c r="D222" s="67" t="s">
        <v>340</v>
      </c>
      <c r="E222" s="71">
        <v>0.31321568884143702</v>
      </c>
      <c r="F222" s="68">
        <v>65.3716216216216</v>
      </c>
      <c r="G222" s="71">
        <v>0.25</v>
      </c>
      <c r="H222" s="68">
        <v>50.450450450450397</v>
      </c>
      <c r="I222" s="71">
        <v>3.6481611656424801E-2</v>
      </c>
      <c r="J222" s="68">
        <v>56.531531531531499</v>
      </c>
      <c r="K222" s="71">
        <v>0.65316545486788502</v>
      </c>
      <c r="L222" s="68">
        <v>78.265765765765806</v>
      </c>
    </row>
    <row r="223" spans="1:12" x14ac:dyDescent="0.2">
      <c r="A223" s="72" t="s">
        <v>771</v>
      </c>
      <c r="B223" s="66" t="s">
        <v>772</v>
      </c>
      <c r="C223" s="67">
        <v>65</v>
      </c>
      <c r="D223" s="67" t="s">
        <v>340</v>
      </c>
      <c r="E223" s="71">
        <v>0.281264720680799</v>
      </c>
      <c r="F223" s="68">
        <v>47.5225225225225</v>
      </c>
      <c r="G223" s="71">
        <v>0.25</v>
      </c>
      <c r="H223" s="68">
        <v>50.450450450450397</v>
      </c>
      <c r="I223" s="71">
        <v>0.10034742435022501</v>
      </c>
      <c r="J223" s="68">
        <v>77.759009009009006</v>
      </c>
      <c r="K223" s="71">
        <v>0.49344673769217201</v>
      </c>
      <c r="L223" s="68">
        <v>50.225225225225202</v>
      </c>
    </row>
    <row r="224" spans="1:12" x14ac:dyDescent="0.2">
      <c r="A224" s="72" t="s">
        <v>773</v>
      </c>
      <c r="B224" s="66" t="s">
        <v>774</v>
      </c>
      <c r="C224" s="67">
        <v>65</v>
      </c>
      <c r="D224" s="67" t="s">
        <v>340</v>
      </c>
      <c r="E224" s="71">
        <v>0.28886570128955102</v>
      </c>
      <c r="F224" s="68">
        <v>51.801801801801801</v>
      </c>
      <c r="G224" s="71">
        <v>0.25</v>
      </c>
      <c r="H224" s="68">
        <v>50.450450450450397</v>
      </c>
      <c r="I224" s="71">
        <v>4.7137161434778002E-2</v>
      </c>
      <c r="J224" s="68">
        <v>62.049549549549603</v>
      </c>
      <c r="K224" s="71">
        <v>0.56945994243387499</v>
      </c>
      <c r="L224" s="68">
        <v>63.231981981982003</v>
      </c>
    </row>
    <row r="225" spans="1:12" x14ac:dyDescent="0.2">
      <c r="A225" s="72" t="s">
        <v>775</v>
      </c>
      <c r="B225" s="66" t="s">
        <v>776</v>
      </c>
      <c r="C225" s="67">
        <v>65</v>
      </c>
      <c r="D225" s="67" t="s">
        <v>340</v>
      </c>
      <c r="E225" s="71">
        <v>0.32797178544816002</v>
      </c>
      <c r="F225" s="68">
        <v>72.409909909909899</v>
      </c>
      <c r="G225" s="71">
        <v>0.25021781746896099</v>
      </c>
      <c r="H225" s="68">
        <v>53.490990990991001</v>
      </c>
      <c r="I225" s="71">
        <v>0.14872066081476101</v>
      </c>
      <c r="J225" s="68">
        <v>84.966216216216196</v>
      </c>
      <c r="K225" s="71">
        <v>0.58497687806075904</v>
      </c>
      <c r="L225" s="68">
        <v>65.822072072072103</v>
      </c>
    </row>
    <row r="226" spans="1:12" x14ac:dyDescent="0.2">
      <c r="A226" s="72" t="s">
        <v>777</v>
      </c>
      <c r="B226" s="66" t="s">
        <v>778</v>
      </c>
      <c r="C226" s="67">
        <v>65</v>
      </c>
      <c r="D226" s="67" t="s">
        <v>340</v>
      </c>
      <c r="E226" s="71">
        <v>0.25525129163193699</v>
      </c>
      <c r="F226" s="68">
        <v>35.754504504504503</v>
      </c>
      <c r="G226" s="71">
        <v>0.25</v>
      </c>
      <c r="H226" s="68">
        <v>50.450450450450397</v>
      </c>
      <c r="I226" s="71">
        <v>4.3167355191007499E-2</v>
      </c>
      <c r="J226" s="68">
        <v>59.740990990991001</v>
      </c>
      <c r="K226" s="71">
        <v>0.47258651970480398</v>
      </c>
      <c r="L226" s="68">
        <v>47.1283783783784</v>
      </c>
    </row>
    <row r="227" spans="1:12" x14ac:dyDescent="0.2">
      <c r="A227" s="72" t="s">
        <v>779</v>
      </c>
      <c r="B227" s="66" t="s">
        <v>780</v>
      </c>
      <c r="C227" s="67">
        <v>65</v>
      </c>
      <c r="D227" s="67" t="s">
        <v>340</v>
      </c>
      <c r="E227" s="71">
        <v>0.234878944678236</v>
      </c>
      <c r="F227" s="68">
        <v>29.729729729729701</v>
      </c>
      <c r="G227" s="71">
        <v>0.25</v>
      </c>
      <c r="H227" s="68">
        <v>50.450450450450397</v>
      </c>
      <c r="I227" s="71">
        <v>4.8419146774281697E-2</v>
      </c>
      <c r="J227" s="68">
        <v>62.612612612612601</v>
      </c>
      <c r="K227" s="71">
        <v>0.40621768726042601</v>
      </c>
      <c r="L227" s="68">
        <v>37.8941441441441</v>
      </c>
    </row>
    <row r="228" spans="1:12" x14ac:dyDescent="0.2">
      <c r="A228" s="72" t="s">
        <v>781</v>
      </c>
      <c r="B228" s="66" t="s">
        <v>782</v>
      </c>
      <c r="C228" s="67">
        <v>65</v>
      </c>
      <c r="D228" s="67" t="s">
        <v>340</v>
      </c>
      <c r="E228" s="71">
        <v>0.30214403925854999</v>
      </c>
      <c r="F228" s="68">
        <v>58.896396396396398</v>
      </c>
      <c r="G228" s="71">
        <v>0.25196035722064902</v>
      </c>
      <c r="H228" s="68">
        <v>61.148648648648702</v>
      </c>
      <c r="I228" s="71">
        <v>2.0992011008570802E-2</v>
      </c>
      <c r="J228" s="68">
        <v>43.299549549549504</v>
      </c>
      <c r="K228" s="71">
        <v>0.63347974954642905</v>
      </c>
      <c r="L228" s="68">
        <v>74.662162162162204</v>
      </c>
    </row>
    <row r="229" spans="1:12" x14ac:dyDescent="0.2">
      <c r="A229" s="72" t="s">
        <v>783</v>
      </c>
      <c r="B229" s="66" t="s">
        <v>784</v>
      </c>
      <c r="C229" s="67">
        <v>65</v>
      </c>
      <c r="D229" s="67" t="s">
        <v>340</v>
      </c>
      <c r="E229" s="71">
        <v>0.28785438681221698</v>
      </c>
      <c r="F229" s="68">
        <v>51.013513513513502</v>
      </c>
      <c r="G229" s="71">
        <v>0.25021781746896099</v>
      </c>
      <c r="H229" s="68">
        <v>53.490990990991001</v>
      </c>
      <c r="I229" s="71">
        <v>7.0221221123937E-2</v>
      </c>
      <c r="J229" s="68">
        <v>71.509009009009006</v>
      </c>
      <c r="K229" s="71">
        <v>0.54312412184375403</v>
      </c>
      <c r="L229" s="68">
        <v>59.177927927927897</v>
      </c>
    </row>
    <row r="230" spans="1:12" x14ac:dyDescent="0.2">
      <c r="A230" s="72" t="s">
        <v>785</v>
      </c>
      <c r="B230" s="66" t="s">
        <v>786</v>
      </c>
      <c r="C230" s="67">
        <v>65</v>
      </c>
      <c r="D230" s="67" t="s">
        <v>340</v>
      </c>
      <c r="E230" s="71">
        <v>0.30181115905501099</v>
      </c>
      <c r="F230" s="68">
        <v>58.7274774774775</v>
      </c>
      <c r="G230" s="71">
        <v>0.251306904813766</v>
      </c>
      <c r="H230" s="68">
        <v>59.6283783783784</v>
      </c>
      <c r="I230" s="71">
        <v>0.14412070660856699</v>
      </c>
      <c r="J230" s="68">
        <v>84.515765765765806</v>
      </c>
      <c r="K230" s="71">
        <v>0.51000586574269902</v>
      </c>
      <c r="L230" s="68">
        <v>53.7725225225225</v>
      </c>
    </row>
    <row r="231" spans="1:12" x14ac:dyDescent="0.2">
      <c r="A231" s="72" t="s">
        <v>787</v>
      </c>
      <c r="B231" s="66" t="s">
        <v>788</v>
      </c>
      <c r="C231" s="67">
        <v>65</v>
      </c>
      <c r="D231" s="67" t="s">
        <v>340</v>
      </c>
      <c r="E231" s="71">
        <v>0.30880614121314298</v>
      </c>
      <c r="F231" s="68">
        <v>63.2882882882883</v>
      </c>
      <c r="G231" s="71">
        <v>0.25087126987584402</v>
      </c>
      <c r="H231" s="68">
        <v>58.051801801801801</v>
      </c>
      <c r="I231" s="71">
        <v>0.14024765985440801</v>
      </c>
      <c r="J231" s="68">
        <v>83.952702702702695</v>
      </c>
      <c r="K231" s="71">
        <v>0.53529949390917697</v>
      </c>
      <c r="L231" s="68">
        <v>57.882882882882903</v>
      </c>
    </row>
    <row r="232" spans="1:12" x14ac:dyDescent="0.2">
      <c r="A232" s="72" t="s">
        <v>789</v>
      </c>
      <c r="B232" s="66" t="s">
        <v>790</v>
      </c>
      <c r="C232" s="67">
        <v>75</v>
      </c>
      <c r="D232" s="67" t="s">
        <v>340</v>
      </c>
      <c r="E232" s="71">
        <v>0.33288266120141302</v>
      </c>
      <c r="F232" s="68">
        <v>75.112612612612594</v>
      </c>
      <c r="G232" s="71">
        <v>0.25043563493792198</v>
      </c>
      <c r="H232" s="68">
        <v>55.574324324324301</v>
      </c>
      <c r="I232" s="71">
        <v>8.2921175927013202E-2</v>
      </c>
      <c r="J232" s="68">
        <v>74.268018018017997</v>
      </c>
      <c r="K232" s="71">
        <v>0.66529117273930205</v>
      </c>
      <c r="L232" s="68">
        <v>79.560810810810807</v>
      </c>
    </row>
    <row r="233" spans="1:12" x14ac:dyDescent="0.2">
      <c r="A233" s="72" t="s">
        <v>791</v>
      </c>
      <c r="B233" s="66" t="s">
        <v>792</v>
      </c>
      <c r="C233" s="67">
        <v>65</v>
      </c>
      <c r="D233" s="67" t="s">
        <v>340</v>
      </c>
      <c r="E233" s="71">
        <v>0.27248470170620998</v>
      </c>
      <c r="F233" s="68">
        <v>42.511261261261303</v>
      </c>
      <c r="G233" s="71">
        <v>0.25631670659986899</v>
      </c>
      <c r="H233" s="68">
        <v>67.229729729729698</v>
      </c>
      <c r="I233" s="71">
        <v>9.1809776327155507E-2</v>
      </c>
      <c r="J233" s="68">
        <v>76.126126126126096</v>
      </c>
      <c r="K233" s="71">
        <v>0.46932762219160601</v>
      </c>
      <c r="L233" s="68">
        <v>46.734234234234201</v>
      </c>
    </row>
    <row r="234" spans="1:12" x14ac:dyDescent="0.2">
      <c r="A234" s="72" t="s">
        <v>793</v>
      </c>
      <c r="B234" s="66" t="s">
        <v>794</v>
      </c>
      <c r="C234" s="67">
        <v>65</v>
      </c>
      <c r="D234" s="67" t="s">
        <v>340</v>
      </c>
      <c r="E234" s="71">
        <v>0.36397474172116401</v>
      </c>
      <c r="F234" s="68">
        <v>88.569819819819799</v>
      </c>
      <c r="G234" s="71">
        <v>0.32706176123935699</v>
      </c>
      <c r="H234" s="68">
        <v>84.6283783783784</v>
      </c>
      <c r="I234" s="71">
        <v>0.32969529025722699</v>
      </c>
      <c r="J234" s="68">
        <v>95.8333333333333</v>
      </c>
      <c r="K234" s="71">
        <v>0.43516717366690799</v>
      </c>
      <c r="L234" s="68">
        <v>42.286036036036002</v>
      </c>
    </row>
    <row r="235" spans="1:12" x14ac:dyDescent="0.2">
      <c r="A235" s="72" t="s">
        <v>795</v>
      </c>
      <c r="B235" s="66" t="s">
        <v>796</v>
      </c>
      <c r="C235" s="67">
        <v>65</v>
      </c>
      <c r="D235" s="67" t="s">
        <v>340</v>
      </c>
      <c r="E235" s="71">
        <v>0.31509723482146901</v>
      </c>
      <c r="F235" s="68">
        <v>66.328828828828804</v>
      </c>
      <c r="G235" s="71">
        <v>0.25326726203441502</v>
      </c>
      <c r="H235" s="68">
        <v>63.851351351351298</v>
      </c>
      <c r="I235" s="71">
        <v>0.19296978189279901</v>
      </c>
      <c r="J235" s="68">
        <v>89.470720720720706</v>
      </c>
      <c r="K235" s="71">
        <v>0.499054660537193</v>
      </c>
      <c r="L235" s="68">
        <v>51.576576576576599</v>
      </c>
    </row>
    <row r="236" spans="1:12" x14ac:dyDescent="0.2">
      <c r="A236" s="72" t="s">
        <v>797</v>
      </c>
      <c r="B236" s="66" t="s">
        <v>798</v>
      </c>
      <c r="C236" s="67">
        <v>65</v>
      </c>
      <c r="D236" s="67" t="s">
        <v>340</v>
      </c>
      <c r="E236" s="71">
        <v>0.340527894338782</v>
      </c>
      <c r="F236" s="68">
        <v>79.617117117117104</v>
      </c>
      <c r="G236" s="71">
        <v>0.29639058151219899</v>
      </c>
      <c r="H236" s="68">
        <v>81.25</v>
      </c>
      <c r="I236" s="71">
        <v>0.29550153043999</v>
      </c>
      <c r="J236" s="68">
        <v>94.932432432432407</v>
      </c>
      <c r="K236" s="71">
        <v>0.42969157106415501</v>
      </c>
      <c r="L236" s="68">
        <v>40.990990990991001</v>
      </c>
    </row>
    <row r="237" spans="1:12" x14ac:dyDescent="0.2">
      <c r="A237" s="72" t="s">
        <v>799</v>
      </c>
      <c r="B237" s="66" t="s">
        <v>800</v>
      </c>
      <c r="C237" s="67">
        <v>75</v>
      </c>
      <c r="D237" s="67" t="s">
        <v>340</v>
      </c>
      <c r="E237" s="71">
        <v>0.35036598205392699</v>
      </c>
      <c r="F237" s="68">
        <v>83.840090090090101</v>
      </c>
      <c r="G237" s="71">
        <v>0.25152472228272699</v>
      </c>
      <c r="H237" s="68">
        <v>60.247747747747802</v>
      </c>
      <c r="I237" s="71">
        <v>0.11980730793651</v>
      </c>
      <c r="J237" s="68">
        <v>80.855855855855907</v>
      </c>
      <c r="K237" s="71">
        <v>0.67976591594254399</v>
      </c>
      <c r="L237" s="68">
        <v>81.418918918918905</v>
      </c>
    </row>
    <row r="238" spans="1:12" x14ac:dyDescent="0.2">
      <c r="A238" s="72" t="s">
        <v>801</v>
      </c>
      <c r="B238" s="66" t="s">
        <v>802</v>
      </c>
      <c r="C238" s="67">
        <v>75</v>
      </c>
      <c r="D238" s="67" t="s">
        <v>340</v>
      </c>
      <c r="E238" s="71">
        <v>0.37531032296014699</v>
      </c>
      <c r="F238" s="68">
        <v>91.159909909909899</v>
      </c>
      <c r="G238" s="71">
        <v>0.25326726203441502</v>
      </c>
      <c r="H238" s="68">
        <v>63.851351351351298</v>
      </c>
      <c r="I238" s="71">
        <v>1.7794458343153099E-2</v>
      </c>
      <c r="J238" s="68">
        <v>40.315315315315303</v>
      </c>
      <c r="K238" s="71">
        <v>0.85486924850287205</v>
      </c>
      <c r="L238" s="68">
        <v>95.720720720720706</v>
      </c>
    </row>
    <row r="239" spans="1:12" x14ac:dyDescent="0.2">
      <c r="A239" s="72" t="s">
        <v>803</v>
      </c>
      <c r="B239" s="66" t="s">
        <v>804</v>
      </c>
      <c r="C239" s="67">
        <v>75</v>
      </c>
      <c r="D239" s="67" t="s">
        <v>340</v>
      </c>
      <c r="E239" s="71">
        <v>0.389870623061496</v>
      </c>
      <c r="F239" s="68">
        <v>93.693693693693703</v>
      </c>
      <c r="G239" s="71">
        <v>0.25283162709649298</v>
      </c>
      <c r="H239" s="68">
        <v>63.006756756756801</v>
      </c>
      <c r="I239" s="71">
        <v>0.26452465940148301</v>
      </c>
      <c r="J239" s="68">
        <v>94.144144144144093</v>
      </c>
      <c r="K239" s="71">
        <v>0.65225558268651096</v>
      </c>
      <c r="L239" s="68">
        <v>78.153153153153198</v>
      </c>
    </row>
    <row r="240" spans="1:12" x14ac:dyDescent="0.2">
      <c r="A240" s="72" t="s">
        <v>805</v>
      </c>
      <c r="B240" s="66" t="s">
        <v>806</v>
      </c>
      <c r="C240" s="67">
        <v>75</v>
      </c>
      <c r="D240" s="67" t="s">
        <v>340</v>
      </c>
      <c r="E240" s="71">
        <v>0.35405234637736599</v>
      </c>
      <c r="F240" s="68">
        <v>85.022522522522493</v>
      </c>
      <c r="G240" s="71">
        <v>0.25087126987584402</v>
      </c>
      <c r="H240" s="68">
        <v>58.051801801801801</v>
      </c>
      <c r="I240" s="71">
        <v>4.6772148456055498E-2</v>
      </c>
      <c r="J240" s="68">
        <v>61.768018018017997</v>
      </c>
      <c r="K240" s="71">
        <v>0.76451362080019702</v>
      </c>
      <c r="L240" s="68">
        <v>90.653153153153198</v>
      </c>
    </row>
    <row r="241" spans="1:12" x14ac:dyDescent="0.2">
      <c r="A241" s="72" t="s">
        <v>791</v>
      </c>
      <c r="B241" s="66" t="s">
        <v>807</v>
      </c>
      <c r="C241" s="67">
        <v>75</v>
      </c>
      <c r="D241" s="67" t="s">
        <v>340</v>
      </c>
      <c r="E241" s="71">
        <v>0.39232350766385998</v>
      </c>
      <c r="F241" s="68">
        <v>94.313063063063098</v>
      </c>
      <c r="G241" s="71">
        <v>0.28091851256626199</v>
      </c>
      <c r="H241" s="68">
        <v>78.096846846846802</v>
      </c>
      <c r="I241" s="71">
        <v>3.6749351743335899E-2</v>
      </c>
      <c r="J241" s="68">
        <v>56.700450450450397</v>
      </c>
      <c r="K241" s="71">
        <v>0.85930265868198197</v>
      </c>
      <c r="L241" s="68">
        <v>95.889639639639597</v>
      </c>
    </row>
    <row r="242" spans="1:12" x14ac:dyDescent="0.2">
      <c r="A242" s="72" t="s">
        <v>795</v>
      </c>
      <c r="B242" s="66" t="s">
        <v>808</v>
      </c>
      <c r="C242" s="67">
        <v>75</v>
      </c>
      <c r="D242" s="67" t="s">
        <v>340</v>
      </c>
      <c r="E242" s="71">
        <v>0.38917209750062498</v>
      </c>
      <c r="F242" s="68">
        <v>93.524774774774798</v>
      </c>
      <c r="G242" s="71">
        <v>0.24709789981149699</v>
      </c>
      <c r="H242" s="68">
        <v>14.0202702702703</v>
      </c>
      <c r="I242" s="71">
        <v>4.3514413534226901E-2</v>
      </c>
      <c r="J242" s="68">
        <v>60.078828828828797</v>
      </c>
      <c r="K242" s="71">
        <v>0.87690397915615204</v>
      </c>
      <c r="L242" s="68">
        <v>96.677927927927897</v>
      </c>
    </row>
    <row r="243" spans="1:12" x14ac:dyDescent="0.2">
      <c r="A243" s="72" t="s">
        <v>809</v>
      </c>
      <c r="B243" s="66" t="s">
        <v>810</v>
      </c>
      <c r="C243" s="67">
        <v>75</v>
      </c>
      <c r="D243" s="67" t="s">
        <v>340</v>
      </c>
      <c r="E243" s="71">
        <v>0.38981572827861999</v>
      </c>
      <c r="F243" s="68">
        <v>93.637387387387406</v>
      </c>
      <c r="G243" s="71">
        <v>0.23329070653769901</v>
      </c>
      <c r="H243" s="68">
        <v>10.754504504504499</v>
      </c>
      <c r="I243" s="71">
        <v>2.7308755706866101E-2</v>
      </c>
      <c r="J243" s="68">
        <v>49.549549549549504</v>
      </c>
      <c r="K243" s="71">
        <v>0.90884772259129498</v>
      </c>
      <c r="L243" s="68">
        <v>97.747747747747795</v>
      </c>
    </row>
    <row r="244" spans="1:12" x14ac:dyDescent="0.2">
      <c r="A244" s="72" t="s">
        <v>811</v>
      </c>
      <c r="B244" s="66" t="s">
        <v>812</v>
      </c>
      <c r="C244" s="67">
        <v>75</v>
      </c>
      <c r="D244" s="67" t="s">
        <v>340</v>
      </c>
      <c r="E244" s="71">
        <v>0.33199710582643699</v>
      </c>
      <c r="F244" s="68">
        <v>74.2117117117117</v>
      </c>
      <c r="G244" s="71">
        <v>0.25065345240688303</v>
      </c>
      <c r="H244" s="68">
        <v>56.700450450450397</v>
      </c>
      <c r="I244" s="71">
        <v>7.1179871974907397E-2</v>
      </c>
      <c r="J244" s="68">
        <v>71.790540540540505</v>
      </c>
      <c r="K244" s="71">
        <v>0.674157993097522</v>
      </c>
      <c r="L244" s="68">
        <v>80.574324324324294</v>
      </c>
    </row>
    <row r="245" spans="1:12" x14ac:dyDescent="0.2">
      <c r="A245" s="72" t="s">
        <v>813</v>
      </c>
      <c r="B245" s="66" t="s">
        <v>814</v>
      </c>
      <c r="C245" s="67">
        <v>75</v>
      </c>
      <c r="D245" s="67" t="s">
        <v>340</v>
      </c>
      <c r="E245" s="71">
        <v>0.32482819451853701</v>
      </c>
      <c r="F245" s="68">
        <v>70.382882882882896</v>
      </c>
      <c r="G245" s="71">
        <v>0.25196035722064902</v>
      </c>
      <c r="H245" s="68">
        <v>61.148648648648702</v>
      </c>
      <c r="I245" s="71">
        <v>4.4290921731480496E-3</v>
      </c>
      <c r="J245" s="68">
        <v>16.610360360360399</v>
      </c>
      <c r="K245" s="71">
        <v>0.71809513416181303</v>
      </c>
      <c r="L245" s="68">
        <v>86.092342342342306</v>
      </c>
    </row>
    <row r="246" spans="1:12" x14ac:dyDescent="0.2">
      <c r="A246" s="72" t="s">
        <v>815</v>
      </c>
      <c r="B246" s="66" t="s">
        <v>816</v>
      </c>
      <c r="C246" s="67">
        <v>75</v>
      </c>
      <c r="D246" s="67" t="s">
        <v>340</v>
      </c>
      <c r="E246" s="71">
        <v>0.37641003937918399</v>
      </c>
      <c r="F246" s="68">
        <v>91.441441441441398</v>
      </c>
      <c r="G246" s="71">
        <v>0.31691968185687902</v>
      </c>
      <c r="H246" s="68">
        <v>83.840090090090101</v>
      </c>
      <c r="I246" s="71">
        <v>8.9781891939748407E-2</v>
      </c>
      <c r="J246" s="68">
        <v>75.619369369369394</v>
      </c>
      <c r="K246" s="71">
        <v>0.72252854434092295</v>
      </c>
      <c r="L246" s="68">
        <v>86.542792792792795</v>
      </c>
    </row>
    <row r="247" spans="1:12" x14ac:dyDescent="0.2">
      <c r="A247" s="72" t="s">
        <v>817</v>
      </c>
      <c r="B247" s="66" t="s">
        <v>818</v>
      </c>
      <c r="C247" s="67">
        <v>75</v>
      </c>
      <c r="D247" s="67" t="s">
        <v>340</v>
      </c>
      <c r="E247" s="71">
        <v>0.42228270621912301</v>
      </c>
      <c r="F247" s="68">
        <v>97.015765765765806</v>
      </c>
      <c r="G247" s="71">
        <v>0.34616236841381998</v>
      </c>
      <c r="H247" s="68">
        <v>86.092342342342306</v>
      </c>
      <c r="I247" s="71">
        <v>0.11327718080270301</v>
      </c>
      <c r="J247" s="68">
        <v>80.123873873873904</v>
      </c>
      <c r="K247" s="71">
        <v>0.80740856944084505</v>
      </c>
      <c r="L247" s="68">
        <v>93.243243243243199</v>
      </c>
    </row>
    <row r="248" spans="1:12" x14ac:dyDescent="0.2">
      <c r="A248" s="72" t="s">
        <v>819</v>
      </c>
      <c r="B248" s="66" t="s">
        <v>820</v>
      </c>
      <c r="C248" s="67">
        <v>75</v>
      </c>
      <c r="D248" s="67" t="s">
        <v>340</v>
      </c>
      <c r="E248" s="71">
        <v>0.32717030861886198</v>
      </c>
      <c r="F248" s="68">
        <v>71.846846846846802</v>
      </c>
      <c r="G248" s="71">
        <v>0.176921582645824</v>
      </c>
      <c r="H248" s="68">
        <v>5.5743243243243201</v>
      </c>
      <c r="I248" s="71">
        <v>9.4388118836045195E-3</v>
      </c>
      <c r="J248" s="68">
        <v>27.5337837837838</v>
      </c>
      <c r="K248" s="71">
        <v>0.79515053132715896</v>
      </c>
      <c r="L248" s="68">
        <v>92.342342342342306</v>
      </c>
    </row>
    <row r="249" spans="1:12" x14ac:dyDescent="0.2">
      <c r="A249" s="72" t="s">
        <v>821</v>
      </c>
      <c r="B249" s="66" t="s">
        <v>822</v>
      </c>
      <c r="C249" s="67">
        <v>65</v>
      </c>
      <c r="D249" s="67" t="s">
        <v>340</v>
      </c>
      <c r="E249" s="71">
        <v>0.35073788309408099</v>
      </c>
      <c r="F249" s="68">
        <v>84.009009009009006</v>
      </c>
      <c r="G249" s="71">
        <v>0.25</v>
      </c>
      <c r="H249" s="68">
        <v>50.450450450450397</v>
      </c>
      <c r="I249" s="71">
        <v>5.7562850469024202E-3</v>
      </c>
      <c r="J249" s="68">
        <v>19.650900900900901</v>
      </c>
      <c r="K249" s="71">
        <v>0.79645736423533997</v>
      </c>
      <c r="L249" s="68">
        <v>92.623873873873904</v>
      </c>
    </row>
    <row r="250" spans="1:12" x14ac:dyDescent="0.2">
      <c r="A250" s="72" t="s">
        <v>823</v>
      </c>
      <c r="B250" s="66" t="s">
        <v>824</v>
      </c>
      <c r="C250" s="67">
        <v>65</v>
      </c>
      <c r="D250" s="67" t="s">
        <v>340</v>
      </c>
      <c r="E250" s="71">
        <v>0.32417129087272101</v>
      </c>
      <c r="F250" s="68">
        <v>70.101351351351397</v>
      </c>
      <c r="G250" s="71">
        <v>0.25</v>
      </c>
      <c r="H250" s="68">
        <v>50.450450450450397</v>
      </c>
      <c r="I250" s="71">
        <v>3.5055648983310803E-2</v>
      </c>
      <c r="J250" s="68">
        <v>55.630630630630598</v>
      </c>
      <c r="K250" s="71">
        <v>0.68745822363485098</v>
      </c>
      <c r="L250" s="68">
        <v>82.713963963964005</v>
      </c>
    </row>
    <row r="251" spans="1:12" x14ac:dyDescent="0.2">
      <c r="A251" s="72" t="s">
        <v>825</v>
      </c>
      <c r="B251" s="66" t="s">
        <v>826</v>
      </c>
      <c r="C251" s="67">
        <v>65</v>
      </c>
      <c r="D251" s="67" t="s">
        <v>340</v>
      </c>
      <c r="E251" s="71">
        <v>0.328475688799578</v>
      </c>
      <c r="F251" s="68">
        <v>72.635135135135101</v>
      </c>
      <c r="G251" s="71">
        <v>0.25</v>
      </c>
      <c r="H251" s="68">
        <v>50.450450450450397</v>
      </c>
      <c r="I251" s="71">
        <v>1.48505866628292E-2</v>
      </c>
      <c r="J251" s="68">
        <v>36.824324324324301</v>
      </c>
      <c r="K251" s="71">
        <v>0.72057647973590599</v>
      </c>
      <c r="L251" s="68">
        <v>86.373873873873904</v>
      </c>
    </row>
    <row r="252" spans="1:12" x14ac:dyDescent="0.2">
      <c r="A252" s="72" t="s">
        <v>827</v>
      </c>
      <c r="B252" s="66" t="s">
        <v>828</v>
      </c>
      <c r="C252" s="67">
        <v>65</v>
      </c>
      <c r="D252" s="67" t="s">
        <v>340</v>
      </c>
      <c r="E252" s="71">
        <v>0.31901487755545599</v>
      </c>
      <c r="F252" s="68">
        <v>68.130630630630606</v>
      </c>
      <c r="G252" s="71">
        <v>0.25</v>
      </c>
      <c r="H252" s="68">
        <v>50.450450450450397</v>
      </c>
      <c r="I252" s="71">
        <v>5.1530152466659603E-2</v>
      </c>
      <c r="J252" s="68">
        <v>64.470720720720706</v>
      </c>
      <c r="K252" s="71">
        <v>0.65551448019970904</v>
      </c>
      <c r="L252" s="68">
        <v>78.603603603603602</v>
      </c>
    </row>
    <row r="253" spans="1:12" x14ac:dyDescent="0.2">
      <c r="A253" s="72" t="s">
        <v>829</v>
      </c>
      <c r="B253" s="66" t="s">
        <v>830</v>
      </c>
      <c r="C253" s="67">
        <v>65</v>
      </c>
      <c r="D253" s="67" t="s">
        <v>340</v>
      </c>
      <c r="E253" s="71">
        <v>0.30426173893203301</v>
      </c>
      <c r="F253" s="68">
        <v>60.191441441441398</v>
      </c>
      <c r="G253" s="71">
        <v>0.25</v>
      </c>
      <c r="H253" s="68">
        <v>50.450450450450397</v>
      </c>
      <c r="I253" s="71">
        <v>5.4599095416147499E-2</v>
      </c>
      <c r="J253" s="68">
        <v>65.765765765765806</v>
      </c>
      <c r="K253" s="71">
        <v>0.60818612137995098</v>
      </c>
      <c r="L253" s="68">
        <v>71.002252252252205</v>
      </c>
    </row>
    <row r="254" spans="1:12" x14ac:dyDescent="0.2">
      <c r="A254" s="72" t="s">
        <v>831</v>
      </c>
      <c r="B254" s="66" t="s">
        <v>832</v>
      </c>
      <c r="C254" s="67">
        <v>65</v>
      </c>
      <c r="D254" s="67" t="s">
        <v>340</v>
      </c>
      <c r="E254" s="71">
        <v>0.32331358984285402</v>
      </c>
      <c r="F254" s="68">
        <v>69.876126126126096</v>
      </c>
      <c r="G254" s="71">
        <v>0.25</v>
      </c>
      <c r="H254" s="68">
        <v>50.450450450450397</v>
      </c>
      <c r="I254" s="71">
        <v>2.8049135714600101E-2</v>
      </c>
      <c r="J254" s="68">
        <v>50.3941441441441</v>
      </c>
      <c r="K254" s="71">
        <v>0.69189163381396102</v>
      </c>
      <c r="L254" s="68">
        <v>83.051801801801801</v>
      </c>
    </row>
    <row r="255" spans="1:12" x14ac:dyDescent="0.2">
      <c r="A255" s="72" t="s">
        <v>833</v>
      </c>
      <c r="B255" s="66" t="s">
        <v>834</v>
      </c>
      <c r="C255" s="67">
        <v>65</v>
      </c>
      <c r="D255" s="67" t="s">
        <v>340</v>
      </c>
      <c r="E255" s="71">
        <v>0.27982321441626301</v>
      </c>
      <c r="F255" s="68">
        <v>46.283783783783797</v>
      </c>
      <c r="G255" s="71">
        <v>0.25518134715025897</v>
      </c>
      <c r="H255" s="68">
        <v>66.272522522522493</v>
      </c>
      <c r="I255" s="71">
        <v>8.7450340650891301E-2</v>
      </c>
      <c r="J255" s="68">
        <v>75</v>
      </c>
      <c r="K255" s="71">
        <v>0.49683795544763898</v>
      </c>
      <c r="L255" s="68">
        <v>51.013513513513502</v>
      </c>
    </row>
    <row r="256" spans="1:12" x14ac:dyDescent="0.2">
      <c r="A256" s="72" t="s">
        <v>835</v>
      </c>
      <c r="B256" s="66" t="s">
        <v>836</v>
      </c>
      <c r="C256" s="67">
        <v>65</v>
      </c>
      <c r="D256" s="67" t="s">
        <v>340</v>
      </c>
      <c r="E256" s="71">
        <v>0.286670278128903</v>
      </c>
      <c r="F256" s="68">
        <v>50.281531531531499</v>
      </c>
      <c r="G256" s="71">
        <v>0.246817793649284</v>
      </c>
      <c r="H256" s="68">
        <v>13.907657657657699</v>
      </c>
      <c r="I256" s="71">
        <v>7.8803419009620998E-2</v>
      </c>
      <c r="J256" s="68">
        <v>73.536036036035995</v>
      </c>
      <c r="K256" s="71">
        <v>0.53438962172780302</v>
      </c>
      <c r="L256" s="68">
        <v>57.713963963963998</v>
      </c>
    </row>
    <row r="257" spans="1:12" x14ac:dyDescent="0.2">
      <c r="A257" s="72" t="s">
        <v>837</v>
      </c>
      <c r="B257" s="66" t="s">
        <v>838</v>
      </c>
      <c r="C257" s="67">
        <v>65</v>
      </c>
      <c r="D257" s="67" t="s">
        <v>340</v>
      </c>
      <c r="E257" s="71">
        <v>0.31177079611960701</v>
      </c>
      <c r="F257" s="68">
        <v>64.5833333333333</v>
      </c>
      <c r="G257" s="71">
        <v>0.22705901712569401</v>
      </c>
      <c r="H257" s="68">
        <v>9.6846846846846795</v>
      </c>
      <c r="I257" s="71">
        <v>2.0795147598275901E-2</v>
      </c>
      <c r="J257" s="68">
        <v>43.243243243243199</v>
      </c>
      <c r="K257" s="71">
        <v>0.68745822363485098</v>
      </c>
      <c r="L257" s="68">
        <v>82.713963963964005</v>
      </c>
    </row>
    <row r="258" spans="1:12" x14ac:dyDescent="0.2">
      <c r="A258" s="72" t="s">
        <v>839</v>
      </c>
      <c r="B258" s="66" t="s">
        <v>840</v>
      </c>
      <c r="C258" s="67">
        <v>65</v>
      </c>
      <c r="D258" s="67" t="s">
        <v>340</v>
      </c>
      <c r="E258" s="71">
        <v>0.30701124158925303</v>
      </c>
      <c r="F258" s="68">
        <v>62.274774774774798</v>
      </c>
      <c r="G258" s="71">
        <v>0.24985079069950999</v>
      </c>
      <c r="H258" s="68">
        <v>15.8220720720721</v>
      </c>
      <c r="I258" s="71">
        <v>7.7339235649271004E-2</v>
      </c>
      <c r="J258" s="68">
        <v>73.198198198198199</v>
      </c>
      <c r="K258" s="71">
        <v>0.59384369841897799</v>
      </c>
      <c r="L258" s="68">
        <v>68.074324324324294</v>
      </c>
    </row>
    <row r="259" spans="1:12" x14ac:dyDescent="0.2">
      <c r="A259" s="72" t="s">
        <v>841</v>
      </c>
      <c r="B259" s="66" t="s">
        <v>842</v>
      </c>
      <c r="C259" s="67">
        <v>65</v>
      </c>
      <c r="D259" s="67" t="s">
        <v>340</v>
      </c>
      <c r="E259" s="71">
        <v>0.28065799805224201</v>
      </c>
      <c r="F259" s="68">
        <v>47.1283783783784</v>
      </c>
      <c r="G259" s="71">
        <v>0.25</v>
      </c>
      <c r="H259" s="68">
        <v>50.450450450450397</v>
      </c>
      <c r="I259" s="71">
        <v>8.9660436106333202E-2</v>
      </c>
      <c r="J259" s="68">
        <v>75.563063063063098</v>
      </c>
      <c r="K259" s="71">
        <v>0.50231355805039102</v>
      </c>
      <c r="L259" s="68">
        <v>52.0833333333333</v>
      </c>
    </row>
    <row r="260" spans="1:12" x14ac:dyDescent="0.2">
      <c r="A260" s="72" t="s">
        <v>843</v>
      </c>
      <c r="B260" s="66" t="s">
        <v>844</v>
      </c>
      <c r="C260" s="67">
        <v>65</v>
      </c>
      <c r="D260" s="67" t="s">
        <v>340</v>
      </c>
      <c r="E260" s="71">
        <v>0.278924825840767</v>
      </c>
      <c r="F260" s="68">
        <v>45.495495495495497</v>
      </c>
      <c r="G260" s="71">
        <v>0.25</v>
      </c>
      <c r="H260" s="68">
        <v>50.450450450450397</v>
      </c>
      <c r="I260" s="71">
        <v>9.4369932253772507E-2</v>
      </c>
      <c r="J260" s="68">
        <v>76.745495495495504</v>
      </c>
      <c r="K260" s="71">
        <v>0.492404545268529</v>
      </c>
      <c r="L260" s="68">
        <v>50</v>
      </c>
    </row>
    <row r="261" spans="1:12" x14ac:dyDescent="0.2">
      <c r="A261" s="72" t="s">
        <v>845</v>
      </c>
      <c r="B261" s="66" t="s">
        <v>846</v>
      </c>
      <c r="C261" s="67">
        <v>65</v>
      </c>
      <c r="D261" s="67" t="s">
        <v>340</v>
      </c>
      <c r="E261" s="71">
        <v>0.28723680303537003</v>
      </c>
      <c r="F261" s="68">
        <v>50.563063063063098</v>
      </c>
      <c r="G261" s="71">
        <v>0.25087126987584402</v>
      </c>
      <c r="H261" s="68">
        <v>58.051801801801801</v>
      </c>
      <c r="I261" s="71">
        <v>0.106176555848052</v>
      </c>
      <c r="J261" s="68">
        <v>78.772522522522493</v>
      </c>
      <c r="K261" s="71">
        <v>0.50466258338221504</v>
      </c>
      <c r="L261" s="68">
        <v>52.702702702702702</v>
      </c>
    </row>
    <row r="262" spans="1:12" x14ac:dyDescent="0.2">
      <c r="A262" s="72" t="s">
        <v>847</v>
      </c>
      <c r="B262" s="66" t="s">
        <v>848</v>
      </c>
      <c r="C262" s="67">
        <v>65</v>
      </c>
      <c r="D262" s="67" t="s">
        <v>340</v>
      </c>
      <c r="E262" s="71">
        <v>0.27907983763125999</v>
      </c>
      <c r="F262" s="68">
        <v>45.777027027027003</v>
      </c>
      <c r="G262" s="71">
        <v>0.25</v>
      </c>
      <c r="H262" s="68">
        <v>50.450450450450397</v>
      </c>
      <c r="I262" s="71">
        <v>6.7192314126950203E-2</v>
      </c>
      <c r="J262" s="68">
        <v>69.932432432432407</v>
      </c>
      <c r="K262" s="71">
        <v>0.52004719876683103</v>
      </c>
      <c r="L262" s="68">
        <v>55.292792792792802</v>
      </c>
    </row>
    <row r="263" spans="1:12" x14ac:dyDescent="0.2">
      <c r="A263" s="72" t="s">
        <v>849</v>
      </c>
      <c r="B263" s="66" t="s">
        <v>850</v>
      </c>
      <c r="C263" s="67">
        <v>65</v>
      </c>
      <c r="D263" s="67" t="s">
        <v>340</v>
      </c>
      <c r="E263" s="71">
        <v>0.27502465911539398</v>
      </c>
      <c r="F263" s="68">
        <v>43.75</v>
      </c>
      <c r="G263" s="71">
        <v>0.25043563493792198</v>
      </c>
      <c r="H263" s="68">
        <v>55.574324324324301</v>
      </c>
      <c r="I263" s="71">
        <v>6.3457963999648495E-2</v>
      </c>
      <c r="J263" s="68">
        <v>68.75</v>
      </c>
      <c r="K263" s="71">
        <v>0.51118037840861097</v>
      </c>
      <c r="L263" s="68">
        <v>54.110360360360403</v>
      </c>
    </row>
    <row r="264" spans="1:12" x14ac:dyDescent="0.2">
      <c r="A264" s="72" t="s">
        <v>851</v>
      </c>
      <c r="B264" s="66" t="s">
        <v>852</v>
      </c>
      <c r="C264" s="67">
        <v>65</v>
      </c>
      <c r="D264" s="67" t="s">
        <v>340</v>
      </c>
      <c r="E264" s="71">
        <v>0.27958531841082701</v>
      </c>
      <c r="F264" s="68">
        <v>46.114864864864899</v>
      </c>
      <c r="G264" s="71">
        <v>0.25435634937922003</v>
      </c>
      <c r="H264" s="68">
        <v>65.484234234234194</v>
      </c>
      <c r="I264" s="71">
        <v>6.3310214662787204E-2</v>
      </c>
      <c r="J264" s="68">
        <v>68.693693693693703</v>
      </c>
      <c r="K264" s="71">
        <v>0.52108939119047404</v>
      </c>
      <c r="L264" s="68">
        <v>55.4617117117117</v>
      </c>
    </row>
    <row r="265" spans="1:12" x14ac:dyDescent="0.2">
      <c r="A265" s="72" t="s">
        <v>853</v>
      </c>
      <c r="B265" s="66" t="s">
        <v>854</v>
      </c>
      <c r="C265" s="67">
        <v>65</v>
      </c>
      <c r="D265" s="67" t="s">
        <v>340</v>
      </c>
      <c r="E265" s="71">
        <v>0.30573885547951701</v>
      </c>
      <c r="F265" s="68">
        <v>61.373873873873897</v>
      </c>
      <c r="G265" s="71">
        <v>0.26807884992376402</v>
      </c>
      <c r="H265" s="68">
        <v>73.479729729729698</v>
      </c>
      <c r="I265" s="71">
        <v>0.16325096627265301</v>
      </c>
      <c r="J265" s="68">
        <v>86.7117117117117</v>
      </c>
      <c r="K265" s="71">
        <v>0.48588675024213301</v>
      </c>
      <c r="L265" s="68">
        <v>49.2117117117117</v>
      </c>
    </row>
    <row r="266" spans="1:12" x14ac:dyDescent="0.2">
      <c r="A266" s="72" t="s">
        <v>855</v>
      </c>
      <c r="B266" s="66" t="s">
        <v>856</v>
      </c>
      <c r="C266" s="67">
        <v>65</v>
      </c>
      <c r="D266" s="67" t="s">
        <v>340</v>
      </c>
      <c r="E266" s="71">
        <v>0.275196368115114</v>
      </c>
      <c r="F266" s="68">
        <v>43.806306306306297</v>
      </c>
      <c r="G266" s="71">
        <v>0.26989687399494</v>
      </c>
      <c r="H266" s="68">
        <v>74.493243243243199</v>
      </c>
      <c r="I266" s="71">
        <v>0.109573851477987</v>
      </c>
      <c r="J266" s="68">
        <v>79.391891891891902</v>
      </c>
      <c r="K266" s="71">
        <v>0.44611837887241401</v>
      </c>
      <c r="L266" s="68">
        <v>43.862612612612601</v>
      </c>
    </row>
    <row r="267" spans="1:12" x14ac:dyDescent="0.2">
      <c r="A267" s="72" t="s">
        <v>857</v>
      </c>
      <c r="B267" s="66" t="s">
        <v>858</v>
      </c>
      <c r="C267" s="67">
        <v>65</v>
      </c>
      <c r="D267" s="67" t="s">
        <v>340</v>
      </c>
      <c r="E267" s="71">
        <v>0.35611846937778202</v>
      </c>
      <c r="F267" s="68">
        <v>85.810810810810807</v>
      </c>
      <c r="G267" s="71">
        <v>0.449274627285082</v>
      </c>
      <c r="H267" s="68">
        <v>91.216216216216196</v>
      </c>
      <c r="I267" s="71">
        <v>0.18391360718135399</v>
      </c>
      <c r="J267" s="68">
        <v>88.851351351351397</v>
      </c>
      <c r="K267" s="71">
        <v>0.43516717366690799</v>
      </c>
      <c r="L267" s="68">
        <v>42.286036036036002</v>
      </c>
    </row>
    <row r="268" spans="1:12" x14ac:dyDescent="0.2">
      <c r="A268" s="72" t="s">
        <v>859</v>
      </c>
      <c r="B268" s="66" t="s">
        <v>860</v>
      </c>
      <c r="C268" s="67">
        <v>65</v>
      </c>
      <c r="D268" s="67" t="s">
        <v>340</v>
      </c>
      <c r="E268" s="71">
        <v>0.285325518705977</v>
      </c>
      <c r="F268" s="68">
        <v>49.436936936936902</v>
      </c>
      <c r="G268" s="71">
        <v>0.25217817468961001</v>
      </c>
      <c r="H268" s="68">
        <v>61.486486486486498</v>
      </c>
      <c r="I268" s="71">
        <v>8.6100207993314595E-2</v>
      </c>
      <c r="J268" s="68">
        <v>74.831081081081095</v>
      </c>
      <c r="K268" s="71">
        <v>0.51769817343500701</v>
      </c>
      <c r="L268" s="68">
        <v>55.0675675675676</v>
      </c>
    </row>
    <row r="269" spans="1:12" x14ac:dyDescent="0.2">
      <c r="A269" s="72" t="s">
        <v>861</v>
      </c>
      <c r="B269" s="66" t="s">
        <v>862</v>
      </c>
      <c r="C269" s="67">
        <v>65</v>
      </c>
      <c r="D269" s="67" t="s">
        <v>340</v>
      </c>
      <c r="E269" s="71">
        <v>0.27741037054937001</v>
      </c>
      <c r="F269" s="68">
        <v>44.763513513513502</v>
      </c>
      <c r="G269" s="71">
        <v>0.25619351642402899</v>
      </c>
      <c r="H269" s="68">
        <v>67.004504504504496</v>
      </c>
      <c r="I269" s="71">
        <v>0.17842208783733801</v>
      </c>
      <c r="J269" s="68">
        <v>88.400900900900893</v>
      </c>
      <c r="K269" s="71">
        <v>0.397615507386744</v>
      </c>
      <c r="L269" s="68">
        <v>37.218468468468501</v>
      </c>
    </row>
    <row r="270" spans="1:12" x14ac:dyDescent="0.2">
      <c r="A270" s="72" t="s">
        <v>863</v>
      </c>
      <c r="B270" s="66" t="s">
        <v>864</v>
      </c>
      <c r="C270" s="67">
        <v>65</v>
      </c>
      <c r="D270" s="67" t="s">
        <v>340</v>
      </c>
      <c r="E270" s="71">
        <v>0.33885340472048397</v>
      </c>
      <c r="F270" s="68">
        <v>78.490990990990994</v>
      </c>
      <c r="G270" s="71">
        <v>0.25087126987584402</v>
      </c>
      <c r="H270" s="68">
        <v>58.051801801801801</v>
      </c>
      <c r="I270" s="71">
        <v>5.3979284907922899E-2</v>
      </c>
      <c r="J270" s="68">
        <v>65.540540540540505</v>
      </c>
      <c r="K270" s="71">
        <v>0.71170965937768604</v>
      </c>
      <c r="L270" s="68">
        <v>85.191441441441398</v>
      </c>
    </row>
    <row r="271" spans="1:12" x14ac:dyDescent="0.2">
      <c r="A271" s="72" t="s">
        <v>865</v>
      </c>
      <c r="B271" s="66" t="s">
        <v>866</v>
      </c>
      <c r="C271" s="67">
        <v>65</v>
      </c>
      <c r="D271" s="67" t="s">
        <v>340</v>
      </c>
      <c r="E271" s="71">
        <v>0.322367886520669</v>
      </c>
      <c r="F271" s="68">
        <v>69.707207207207205</v>
      </c>
      <c r="G271" s="71">
        <v>0.25313816878454598</v>
      </c>
      <c r="H271" s="68">
        <v>63.400900900900901</v>
      </c>
      <c r="I271" s="71">
        <v>8.2702446320586404E-2</v>
      </c>
      <c r="J271" s="68">
        <v>74.2117117117117</v>
      </c>
      <c r="K271" s="71">
        <v>0.63126304445687398</v>
      </c>
      <c r="L271" s="68">
        <v>74.268018018017997</v>
      </c>
    </row>
    <row r="272" spans="1:12" x14ac:dyDescent="0.2">
      <c r="A272" s="72" t="s">
        <v>636</v>
      </c>
      <c r="B272" s="66" t="s">
        <v>867</v>
      </c>
      <c r="C272" s="67">
        <v>65</v>
      </c>
      <c r="D272" s="67" t="s">
        <v>340</v>
      </c>
      <c r="E272" s="71">
        <v>0.27244130027206198</v>
      </c>
      <c r="F272" s="68">
        <v>42.454954954954999</v>
      </c>
      <c r="G272" s="71">
        <v>0.25</v>
      </c>
      <c r="H272" s="68">
        <v>50.450450450450397</v>
      </c>
      <c r="I272" s="71">
        <v>2.6416484061987301E-2</v>
      </c>
      <c r="J272" s="68">
        <v>48.592342342342299</v>
      </c>
      <c r="K272" s="71">
        <v>0.54090741675419896</v>
      </c>
      <c r="L272" s="68">
        <v>58.614864864864899</v>
      </c>
    </row>
    <row r="273" spans="1:12" x14ac:dyDescent="0.2">
      <c r="A273" s="72" t="s">
        <v>868</v>
      </c>
      <c r="B273" s="66" t="s">
        <v>869</v>
      </c>
      <c r="C273" s="67">
        <v>65</v>
      </c>
      <c r="D273" s="67" t="s">
        <v>340</v>
      </c>
      <c r="E273" s="71">
        <v>0.28448438940100501</v>
      </c>
      <c r="F273" s="68">
        <v>49.155405405405403</v>
      </c>
      <c r="G273" s="71">
        <v>0.25156908439227299</v>
      </c>
      <c r="H273" s="68">
        <v>60.472972972972997</v>
      </c>
      <c r="I273" s="71">
        <v>0.12916524386367001</v>
      </c>
      <c r="J273" s="68">
        <v>82.207207207207205</v>
      </c>
      <c r="K273" s="71">
        <v>0.47271883994707298</v>
      </c>
      <c r="L273" s="68">
        <v>47.184684684684697</v>
      </c>
    </row>
    <row r="274" spans="1:12" x14ac:dyDescent="0.2">
      <c r="A274" s="72" t="s">
        <v>870</v>
      </c>
      <c r="B274" s="66" t="s">
        <v>871</v>
      </c>
      <c r="C274" s="67">
        <v>65</v>
      </c>
      <c r="D274" s="67" t="s">
        <v>340</v>
      </c>
      <c r="E274" s="71">
        <v>0.29885655720726001</v>
      </c>
      <c r="F274" s="68">
        <v>57.376126126126103</v>
      </c>
      <c r="G274" s="71">
        <v>0.25174253975168798</v>
      </c>
      <c r="H274" s="68">
        <v>60.867117117117097</v>
      </c>
      <c r="I274" s="71">
        <v>0.122563228013707</v>
      </c>
      <c r="J274" s="68">
        <v>81.25</v>
      </c>
      <c r="K274" s="71">
        <v>0.52226390385638499</v>
      </c>
      <c r="L274" s="68">
        <v>55.799549549549603</v>
      </c>
    </row>
    <row r="275" spans="1:12" x14ac:dyDescent="0.2">
      <c r="A275" s="72" t="s">
        <v>872</v>
      </c>
      <c r="B275" s="66" t="s">
        <v>873</v>
      </c>
      <c r="C275" s="67">
        <v>65</v>
      </c>
      <c r="D275" s="67" t="s">
        <v>340</v>
      </c>
      <c r="E275" s="71">
        <v>0.282390788493387</v>
      </c>
      <c r="F275" s="68">
        <v>48.141891891891902</v>
      </c>
      <c r="G275" s="71">
        <v>0.25</v>
      </c>
      <c r="H275" s="68">
        <v>50.450450450450397</v>
      </c>
      <c r="I275" s="71">
        <v>3.4362538314949502E-2</v>
      </c>
      <c r="J275" s="68">
        <v>54.954954954954999</v>
      </c>
      <c r="K275" s="71">
        <v>0.56280982716521</v>
      </c>
      <c r="L275" s="68">
        <v>62.556306306306297</v>
      </c>
    </row>
    <row r="276" spans="1:12" x14ac:dyDescent="0.2">
      <c r="A276" s="72" t="s">
        <v>874</v>
      </c>
      <c r="B276" s="66" t="s">
        <v>875</v>
      </c>
      <c r="C276" s="67">
        <v>65</v>
      </c>
      <c r="D276" s="67" t="s">
        <v>340</v>
      </c>
      <c r="E276" s="71">
        <v>0.27840945650077298</v>
      </c>
      <c r="F276" s="68">
        <v>45.326576576576599</v>
      </c>
      <c r="G276" s="71">
        <v>0.25</v>
      </c>
      <c r="H276" s="68">
        <v>50.450450450450397</v>
      </c>
      <c r="I276" s="71">
        <v>5.7488863043179399E-2</v>
      </c>
      <c r="J276" s="68">
        <v>66.779279279279294</v>
      </c>
      <c r="K276" s="71">
        <v>0.52773950645913803</v>
      </c>
      <c r="L276" s="68">
        <v>56.6441441441441</v>
      </c>
    </row>
    <row r="277" spans="1:12" x14ac:dyDescent="0.2">
      <c r="A277" s="72" t="s">
        <v>876</v>
      </c>
      <c r="B277" s="66" t="s">
        <v>877</v>
      </c>
      <c r="C277" s="67">
        <v>65</v>
      </c>
      <c r="D277" s="67" t="s">
        <v>340</v>
      </c>
      <c r="E277" s="71">
        <v>0.29316298024843201</v>
      </c>
      <c r="F277" s="68">
        <v>54.1666666666667</v>
      </c>
      <c r="G277" s="71">
        <v>0.25580224359565401</v>
      </c>
      <c r="H277" s="68">
        <v>66.6666666666667</v>
      </c>
      <c r="I277" s="71">
        <v>4.19687166020817E-2</v>
      </c>
      <c r="J277" s="68">
        <v>59.009009009008999</v>
      </c>
      <c r="K277" s="71">
        <v>0.58171798054756096</v>
      </c>
      <c r="L277" s="68">
        <v>65.315315315315303</v>
      </c>
    </row>
    <row r="278" spans="1:12" x14ac:dyDescent="0.2">
      <c r="A278" s="72" t="s">
        <v>878</v>
      </c>
      <c r="B278" s="66" t="s">
        <v>879</v>
      </c>
      <c r="C278" s="67">
        <v>75</v>
      </c>
      <c r="D278" s="67" t="s">
        <v>340</v>
      </c>
      <c r="E278" s="71">
        <v>0.32129681294418999</v>
      </c>
      <c r="F278" s="68">
        <v>69.256756756756801</v>
      </c>
      <c r="G278" s="71">
        <v>0.25</v>
      </c>
      <c r="H278" s="68">
        <v>50.450450450450397</v>
      </c>
      <c r="I278" s="71">
        <v>3.29500102241152E-2</v>
      </c>
      <c r="J278" s="68">
        <v>54.279279279279301</v>
      </c>
      <c r="K278" s="71">
        <v>0.68094042860845505</v>
      </c>
      <c r="L278" s="68">
        <v>81.644144144144093</v>
      </c>
    </row>
    <row r="279" spans="1:12" x14ac:dyDescent="0.2">
      <c r="A279" s="72" t="s">
        <v>880</v>
      </c>
      <c r="B279" s="66" t="s">
        <v>881</v>
      </c>
      <c r="C279" s="67">
        <v>65</v>
      </c>
      <c r="D279" s="67" t="s">
        <v>340</v>
      </c>
      <c r="E279" s="71">
        <v>0.288279316145854</v>
      </c>
      <c r="F279" s="68">
        <v>51.351351351351298</v>
      </c>
      <c r="G279" s="71">
        <v>0.25</v>
      </c>
      <c r="H279" s="68">
        <v>50.450450450450397</v>
      </c>
      <c r="I279" s="71">
        <v>4.19867882482194E-2</v>
      </c>
      <c r="J279" s="68">
        <v>59.065315315315303</v>
      </c>
      <c r="K279" s="71">
        <v>0.57285116018934101</v>
      </c>
      <c r="L279" s="68">
        <v>63.795045045045001</v>
      </c>
    </row>
    <row r="280" spans="1:12" x14ac:dyDescent="0.2">
      <c r="A280" s="72" t="s">
        <v>882</v>
      </c>
      <c r="B280" s="66" t="s">
        <v>883</v>
      </c>
      <c r="C280" s="67">
        <v>65</v>
      </c>
      <c r="D280" s="67" t="s">
        <v>340</v>
      </c>
      <c r="E280" s="71">
        <v>0.28987593015926899</v>
      </c>
      <c r="F280" s="68">
        <v>52.421171171171203</v>
      </c>
      <c r="G280" s="71">
        <v>0.24188526788589401</v>
      </c>
      <c r="H280" s="68">
        <v>12.6689189189189</v>
      </c>
      <c r="I280" s="71">
        <v>7.2492682876740794E-2</v>
      </c>
      <c r="J280" s="68">
        <v>72.1283783783784</v>
      </c>
      <c r="K280" s="71">
        <v>0.55524983971517095</v>
      </c>
      <c r="L280" s="68">
        <v>61.092342342342299</v>
      </c>
    </row>
    <row r="281" spans="1:12" x14ac:dyDescent="0.2">
      <c r="A281" s="72" t="s">
        <v>884</v>
      </c>
      <c r="B281" s="66" t="s">
        <v>885</v>
      </c>
      <c r="C281" s="67">
        <v>65</v>
      </c>
      <c r="D281" s="67" t="s">
        <v>340</v>
      </c>
      <c r="E281" s="71">
        <v>0.31804970740098598</v>
      </c>
      <c r="F281" s="68">
        <v>67.792792792792795</v>
      </c>
      <c r="G281" s="71">
        <v>0.25</v>
      </c>
      <c r="H281" s="68">
        <v>50.450450450450397</v>
      </c>
      <c r="I281" s="71">
        <v>6.0760359874667699E-2</v>
      </c>
      <c r="J281" s="68">
        <v>67.9617117117117</v>
      </c>
      <c r="K281" s="71">
        <v>0.64338876232829101</v>
      </c>
      <c r="L281" s="68">
        <v>76.407657657657694</v>
      </c>
    </row>
    <row r="282" spans="1:12" x14ac:dyDescent="0.2">
      <c r="A282" s="72" t="s">
        <v>886</v>
      </c>
      <c r="B282" s="66" t="s">
        <v>887</v>
      </c>
      <c r="C282" s="67">
        <v>75</v>
      </c>
      <c r="D282" s="67" t="s">
        <v>340</v>
      </c>
      <c r="E282" s="71">
        <v>0.30680649625450301</v>
      </c>
      <c r="F282" s="68">
        <v>62.162162162162197</v>
      </c>
      <c r="G282" s="71">
        <v>2.2871579477371E-2</v>
      </c>
      <c r="H282" s="68">
        <v>1.01351351351351</v>
      </c>
      <c r="I282" s="71">
        <v>3.2637327759134603E-2</v>
      </c>
      <c r="J282" s="68">
        <v>53.941441441441398</v>
      </c>
      <c r="K282" s="71">
        <v>0.86491058152700395</v>
      </c>
      <c r="L282" s="68">
        <v>96.171171171171196</v>
      </c>
    </row>
    <row r="283" spans="1:12" x14ac:dyDescent="0.2">
      <c r="A283" s="72" t="s">
        <v>888</v>
      </c>
      <c r="B283" s="66" t="s">
        <v>889</v>
      </c>
      <c r="C283" s="67">
        <v>75</v>
      </c>
      <c r="D283" s="67" t="s">
        <v>340</v>
      </c>
      <c r="E283" s="71">
        <v>0.31559917638179102</v>
      </c>
      <c r="F283" s="68">
        <v>66.779279279279294</v>
      </c>
      <c r="G283" s="71">
        <v>2.73747604708459E-4</v>
      </c>
      <c r="H283" s="68">
        <v>0.337837837837838</v>
      </c>
      <c r="I283" s="71">
        <v>1.2439266920434301E-4</v>
      </c>
      <c r="J283" s="68">
        <v>1.40765765765766</v>
      </c>
      <c r="K283" s="71">
        <v>0.94639938887145902</v>
      </c>
      <c r="L283" s="68">
        <v>98.761261261261296</v>
      </c>
    </row>
    <row r="284" spans="1:12" x14ac:dyDescent="0.2">
      <c r="A284" s="72" t="s">
        <v>890</v>
      </c>
      <c r="B284" s="66" t="s">
        <v>891</v>
      </c>
      <c r="C284" s="67">
        <v>75</v>
      </c>
      <c r="D284" s="67" t="s">
        <v>340</v>
      </c>
      <c r="E284" s="71">
        <v>0.32142481898344599</v>
      </c>
      <c r="F284" s="68">
        <v>69.369369369369394</v>
      </c>
      <c r="G284" s="71">
        <v>2.73747604708459E-4</v>
      </c>
      <c r="H284" s="68">
        <v>0.337837837837838</v>
      </c>
      <c r="I284" s="71">
        <v>0</v>
      </c>
      <c r="J284" s="68">
        <v>0.61936936936936904</v>
      </c>
      <c r="K284" s="71">
        <v>0.96400070934562998</v>
      </c>
      <c r="L284" s="68">
        <v>99.324324324324294</v>
      </c>
    </row>
    <row r="285" spans="1:12" x14ac:dyDescent="0.2">
      <c r="A285" s="72" t="s">
        <v>892</v>
      </c>
      <c r="B285" s="66" t="s">
        <v>893</v>
      </c>
      <c r="C285" s="67">
        <v>75</v>
      </c>
      <c r="D285" s="67" t="s">
        <v>340</v>
      </c>
      <c r="E285" s="71">
        <v>0.36418381872237399</v>
      </c>
      <c r="F285" s="68">
        <v>88.682432432432407</v>
      </c>
      <c r="G285" s="71">
        <v>0.15411582803777299</v>
      </c>
      <c r="H285" s="68">
        <v>4.1666666666666696</v>
      </c>
      <c r="I285" s="71">
        <v>4.2942773715769697E-3</v>
      </c>
      <c r="J285" s="68">
        <v>16.159909909909899</v>
      </c>
      <c r="K285" s="71">
        <v>0.93414135075777305</v>
      </c>
      <c r="L285" s="68">
        <v>98.479729729729698</v>
      </c>
    </row>
    <row r="286" spans="1:12" x14ac:dyDescent="0.2">
      <c r="A286" s="72" t="s">
        <v>894</v>
      </c>
      <c r="B286" s="66" t="s">
        <v>895</v>
      </c>
      <c r="C286" s="67">
        <v>75</v>
      </c>
      <c r="D286" s="67" t="s">
        <v>340</v>
      </c>
      <c r="E286" s="71">
        <v>0.33315290406400999</v>
      </c>
      <c r="F286" s="68">
        <v>75.168918918918905</v>
      </c>
      <c r="G286" s="71">
        <v>7.7602146778303294E-2</v>
      </c>
      <c r="H286" s="68">
        <v>1.91441441441441</v>
      </c>
      <c r="I286" s="71">
        <v>4.2743427064808803E-3</v>
      </c>
      <c r="J286" s="68">
        <v>16.047297297297298</v>
      </c>
      <c r="K286" s="71">
        <v>0.91758222270724599</v>
      </c>
      <c r="L286" s="68">
        <v>98.141891891891902</v>
      </c>
    </row>
    <row r="287" spans="1:12" x14ac:dyDescent="0.2">
      <c r="A287" s="72" t="s">
        <v>896</v>
      </c>
      <c r="B287" s="66" t="s">
        <v>897</v>
      </c>
      <c r="C287" s="67">
        <v>75</v>
      </c>
      <c r="D287" s="67" t="s">
        <v>340</v>
      </c>
      <c r="E287" s="71">
        <v>0.49345693076610597</v>
      </c>
      <c r="F287" s="68">
        <v>99.099099099099107</v>
      </c>
      <c r="G287" s="71">
        <v>0.437938978104015</v>
      </c>
      <c r="H287" s="68">
        <v>90.765765765765806</v>
      </c>
      <c r="I287" s="71">
        <v>0.21950630912657201</v>
      </c>
      <c r="J287" s="68">
        <v>92.173423423423401</v>
      </c>
      <c r="K287" s="71">
        <v>0.82292550506772999</v>
      </c>
      <c r="L287" s="68">
        <v>94.087837837837796</v>
      </c>
    </row>
    <row r="288" spans="1:12" x14ac:dyDescent="0.2">
      <c r="A288" s="72" t="s">
        <v>898</v>
      </c>
      <c r="B288" s="66" t="s">
        <v>899</v>
      </c>
      <c r="C288" s="67">
        <v>75</v>
      </c>
      <c r="D288" s="67" t="s">
        <v>340</v>
      </c>
      <c r="E288" s="71">
        <v>0.34542318694771601</v>
      </c>
      <c r="F288" s="68">
        <v>81.981981981982003</v>
      </c>
      <c r="G288" s="71">
        <v>0.15744210521836699</v>
      </c>
      <c r="H288" s="68">
        <v>4.3355855855855898</v>
      </c>
      <c r="I288" s="71">
        <v>3.0979891345407698E-3</v>
      </c>
      <c r="J288" s="68">
        <v>12.387387387387401</v>
      </c>
      <c r="K288" s="71">
        <v>0.87572946649024097</v>
      </c>
      <c r="L288" s="68">
        <v>96.565315315315303</v>
      </c>
    </row>
    <row r="289" spans="1:12" x14ac:dyDescent="0.2">
      <c r="A289" s="72" t="s">
        <v>900</v>
      </c>
      <c r="B289" s="66" t="s">
        <v>901</v>
      </c>
      <c r="C289" s="67">
        <v>75</v>
      </c>
      <c r="D289" s="67" t="s">
        <v>340</v>
      </c>
      <c r="E289" s="71">
        <v>0.35537377596873698</v>
      </c>
      <c r="F289" s="68">
        <v>85.529279279279294</v>
      </c>
      <c r="G289" s="71">
        <v>0.112940916480334</v>
      </c>
      <c r="H289" s="68">
        <v>2.7590090090090098</v>
      </c>
      <c r="I289" s="71">
        <v>4.6966377071311601E-3</v>
      </c>
      <c r="J289" s="68">
        <v>17.229729729729701</v>
      </c>
      <c r="K289" s="71">
        <v>0.94848377371874504</v>
      </c>
      <c r="L289" s="68">
        <v>98.817567567567593</v>
      </c>
    </row>
    <row r="290" spans="1:12" x14ac:dyDescent="0.2">
      <c r="A290" s="72" t="s">
        <v>902</v>
      </c>
      <c r="B290" s="66" t="s">
        <v>903</v>
      </c>
      <c r="C290" s="67">
        <v>75</v>
      </c>
      <c r="D290" s="67" t="s">
        <v>340</v>
      </c>
      <c r="E290" s="71">
        <v>0.32162422856853501</v>
      </c>
      <c r="F290" s="68">
        <v>69.481981981982003</v>
      </c>
      <c r="G290" s="71">
        <v>7.2769388166619197E-3</v>
      </c>
      <c r="H290" s="68">
        <v>0.78828828828828801</v>
      </c>
      <c r="I290" s="71">
        <v>2.4515281197842298E-4</v>
      </c>
      <c r="J290" s="68">
        <v>1.97072072072072</v>
      </c>
      <c r="K290" s="71">
        <v>0.95735059407696499</v>
      </c>
      <c r="L290" s="68">
        <v>99.155405405405403</v>
      </c>
    </row>
    <row r="291" spans="1:12" x14ac:dyDescent="0.2">
      <c r="A291" s="72" t="s">
        <v>904</v>
      </c>
      <c r="B291" s="66" t="s">
        <v>905</v>
      </c>
      <c r="C291" s="67">
        <v>75</v>
      </c>
      <c r="D291" s="67" t="s">
        <v>340</v>
      </c>
      <c r="E291" s="71">
        <v>0.271078140529595</v>
      </c>
      <c r="F291" s="68">
        <v>41.779279279279301</v>
      </c>
      <c r="G291" s="71">
        <v>0</v>
      </c>
      <c r="H291" s="68">
        <v>0.168918918918919</v>
      </c>
      <c r="I291" s="71">
        <v>4.7836597242956096E-3</v>
      </c>
      <c r="J291" s="68">
        <v>17.5112612612613</v>
      </c>
      <c r="K291" s="71">
        <v>0.80845076186448805</v>
      </c>
      <c r="L291" s="68">
        <v>93.355855855855907</v>
      </c>
    </row>
    <row r="292" spans="1:12" x14ac:dyDescent="0.2">
      <c r="A292" s="72" t="s">
        <v>906</v>
      </c>
      <c r="B292" s="66" t="s">
        <v>907</v>
      </c>
      <c r="C292" s="67">
        <v>75</v>
      </c>
      <c r="D292" s="67" t="s">
        <v>340</v>
      </c>
      <c r="E292" s="71">
        <v>0.324782884958558</v>
      </c>
      <c r="F292" s="68">
        <v>70.270270270270302</v>
      </c>
      <c r="G292" s="71">
        <v>2.6186916822447202E-2</v>
      </c>
      <c r="H292" s="68">
        <v>1.1261261261261299</v>
      </c>
      <c r="I292" s="71">
        <v>1.8946694240357801E-3</v>
      </c>
      <c r="J292" s="68">
        <v>7.9954954954954998</v>
      </c>
      <c r="K292" s="71">
        <v>0.94626706862919097</v>
      </c>
      <c r="L292" s="68">
        <v>98.704954954954999</v>
      </c>
    </row>
    <row r="293" spans="1:12" x14ac:dyDescent="0.2">
      <c r="A293" s="72" t="s">
        <v>908</v>
      </c>
      <c r="B293" s="66" t="s">
        <v>909</v>
      </c>
      <c r="C293" s="67">
        <v>75</v>
      </c>
      <c r="D293" s="67" t="s">
        <v>340</v>
      </c>
      <c r="E293" s="71">
        <v>0.31947298521230399</v>
      </c>
      <c r="F293" s="68">
        <v>68.581081081081095</v>
      </c>
      <c r="G293" s="71">
        <v>7.7184768286127203E-3</v>
      </c>
      <c r="H293" s="68">
        <v>0.84459459459459496</v>
      </c>
      <c r="I293" s="71">
        <v>0</v>
      </c>
      <c r="J293" s="68">
        <v>0.61936936936936904</v>
      </c>
      <c r="K293" s="71">
        <v>0.9507004788083</v>
      </c>
      <c r="L293" s="68">
        <v>98.986486486486498</v>
      </c>
    </row>
    <row r="294" spans="1:12" x14ac:dyDescent="0.2">
      <c r="A294" s="72" t="s">
        <v>910</v>
      </c>
      <c r="B294" s="66" t="s">
        <v>911</v>
      </c>
      <c r="C294" s="67">
        <v>75</v>
      </c>
      <c r="D294" s="67" t="s">
        <v>340</v>
      </c>
      <c r="E294" s="71">
        <v>0.29958888976757198</v>
      </c>
      <c r="F294" s="68">
        <v>57.826576576576599</v>
      </c>
      <c r="G294" s="71">
        <v>3.9150494891256804E-3</v>
      </c>
      <c r="H294" s="68">
        <v>0.61936936936936904</v>
      </c>
      <c r="I294" s="71">
        <v>9.3454607837567E-3</v>
      </c>
      <c r="J294" s="68">
        <v>27.0833333333333</v>
      </c>
      <c r="K294" s="71">
        <v>0.88550615902983398</v>
      </c>
      <c r="L294" s="68">
        <v>97.1283783783784</v>
      </c>
    </row>
    <row r="295" spans="1:12" x14ac:dyDescent="0.2">
      <c r="A295" s="72" t="s">
        <v>912</v>
      </c>
      <c r="B295" s="66" t="s">
        <v>913</v>
      </c>
      <c r="C295" s="67">
        <v>75</v>
      </c>
      <c r="D295" s="67" t="s">
        <v>340</v>
      </c>
      <c r="E295" s="71">
        <v>0.57022980196489303</v>
      </c>
      <c r="F295" s="68">
        <v>99.718468468468501</v>
      </c>
      <c r="G295" s="71">
        <v>0.40476558646113903</v>
      </c>
      <c r="H295" s="68">
        <v>89.470720720720706</v>
      </c>
      <c r="I295" s="71">
        <v>0.413616127125849</v>
      </c>
      <c r="J295" s="68">
        <v>98.817567567567593</v>
      </c>
      <c r="K295" s="71">
        <v>0.89230769230769202</v>
      </c>
      <c r="L295" s="68">
        <v>97.297297297297305</v>
      </c>
    </row>
    <row r="296" spans="1:12" x14ac:dyDescent="0.2">
      <c r="A296" s="72" t="s">
        <v>914</v>
      </c>
      <c r="B296" s="66" t="s">
        <v>915</v>
      </c>
      <c r="C296" s="67">
        <v>75</v>
      </c>
      <c r="D296" s="67" t="s">
        <v>340</v>
      </c>
      <c r="E296" s="71">
        <v>0.46203808080584702</v>
      </c>
      <c r="F296" s="68">
        <v>98.479729729729698</v>
      </c>
      <c r="G296" s="71">
        <v>0.28358030112017901</v>
      </c>
      <c r="H296" s="68">
        <v>78.716216216216196</v>
      </c>
      <c r="I296" s="71">
        <v>0.21022624898966799</v>
      </c>
      <c r="J296" s="68">
        <v>91.103603603603602</v>
      </c>
      <c r="K296" s="71">
        <v>0.89230769230769202</v>
      </c>
      <c r="L296" s="68">
        <v>97.297297297297305</v>
      </c>
    </row>
    <row r="297" spans="1:12" x14ac:dyDescent="0.2">
      <c r="A297" s="72" t="s">
        <v>916</v>
      </c>
      <c r="B297" s="66" t="s">
        <v>917</v>
      </c>
      <c r="C297" s="67">
        <v>75</v>
      </c>
      <c r="D297" s="67" t="s">
        <v>340</v>
      </c>
      <c r="E297" s="71">
        <v>8.3333333384056296E-2</v>
      </c>
      <c r="F297" s="68">
        <v>2.36486486486486</v>
      </c>
      <c r="G297" s="71">
        <v>0.249999999879124</v>
      </c>
      <c r="H297" s="68">
        <v>18.2995495495495</v>
      </c>
      <c r="I297" s="71">
        <v>2.7304465051219898E-10</v>
      </c>
      <c r="J297" s="68">
        <v>0.78828828828828801</v>
      </c>
      <c r="K297" s="71">
        <v>0</v>
      </c>
      <c r="L297" s="68">
        <v>1.01351351351351</v>
      </c>
    </row>
    <row r="298" spans="1:12" x14ac:dyDescent="0.2">
      <c r="A298" s="72" t="s">
        <v>918</v>
      </c>
      <c r="B298" s="66" t="s">
        <v>919</v>
      </c>
      <c r="C298" s="67">
        <v>75</v>
      </c>
      <c r="D298" s="67" t="s">
        <v>340</v>
      </c>
      <c r="E298" s="71">
        <v>0.54086602825962504</v>
      </c>
      <c r="F298" s="68">
        <v>99.549549549549596</v>
      </c>
      <c r="G298" s="71">
        <v>0.61010741780521205</v>
      </c>
      <c r="H298" s="68">
        <v>96.114864864864899</v>
      </c>
      <c r="I298" s="71">
        <v>0.30652125068326902</v>
      </c>
      <c r="J298" s="68">
        <v>95.326576576576599</v>
      </c>
      <c r="K298" s="71">
        <v>0.705969416290396</v>
      </c>
      <c r="L298" s="68">
        <v>84.6283783783784</v>
      </c>
    </row>
    <row r="299" spans="1:12" x14ac:dyDescent="0.2">
      <c r="A299" s="72" t="s">
        <v>920</v>
      </c>
      <c r="B299" s="66" t="s">
        <v>921</v>
      </c>
      <c r="C299" s="67">
        <v>75</v>
      </c>
      <c r="D299" s="67" t="s">
        <v>340</v>
      </c>
      <c r="E299" s="71">
        <v>0.36892104132070402</v>
      </c>
      <c r="F299" s="68">
        <v>89.921171171171196</v>
      </c>
      <c r="G299" s="71">
        <v>0.57507094873809295</v>
      </c>
      <c r="H299" s="68">
        <v>95.213963963964005</v>
      </c>
      <c r="I299" s="71">
        <v>0.16289383400148699</v>
      </c>
      <c r="J299" s="68">
        <v>86.599099099099107</v>
      </c>
      <c r="K299" s="71">
        <v>0.36879834122253002</v>
      </c>
      <c r="L299" s="68">
        <v>34.684684684684697</v>
      </c>
    </row>
    <row r="300" spans="1:12" x14ac:dyDescent="0.2">
      <c r="A300" s="72" t="s">
        <v>922</v>
      </c>
      <c r="B300" s="66" t="s">
        <v>923</v>
      </c>
      <c r="C300" s="67">
        <v>75</v>
      </c>
      <c r="D300" s="67" t="s">
        <v>340</v>
      </c>
      <c r="E300" s="71">
        <v>0.66418149529531001</v>
      </c>
      <c r="F300" s="68">
        <v>100</v>
      </c>
      <c r="G300" s="71">
        <v>0.63991914877001799</v>
      </c>
      <c r="H300" s="68">
        <v>96.452702702702695</v>
      </c>
      <c r="I300" s="71">
        <v>0.44493302942360502</v>
      </c>
      <c r="J300" s="68">
        <v>99.2117117117117</v>
      </c>
      <c r="K300" s="71">
        <v>0.90769230769230802</v>
      </c>
      <c r="L300" s="68">
        <v>97.691441441441398</v>
      </c>
    </row>
    <row r="301" spans="1:12" x14ac:dyDescent="0.2">
      <c r="A301" s="72" t="s">
        <v>924</v>
      </c>
      <c r="B301" s="66" t="s">
        <v>925</v>
      </c>
      <c r="C301" s="67">
        <v>75</v>
      </c>
      <c r="D301" s="67" t="s">
        <v>340</v>
      </c>
      <c r="E301" s="71">
        <v>0.46393114852163803</v>
      </c>
      <c r="F301" s="68">
        <v>98.592342342342306</v>
      </c>
      <c r="G301" s="71">
        <v>0.52118429221918805</v>
      </c>
      <c r="H301" s="68">
        <v>94.087837837837796</v>
      </c>
      <c r="I301" s="71">
        <v>0.15120718627573199</v>
      </c>
      <c r="J301" s="68">
        <v>85.585585585585605</v>
      </c>
      <c r="K301" s="71">
        <v>0.71940196706999404</v>
      </c>
      <c r="L301" s="68">
        <v>86.261261261261296</v>
      </c>
    </row>
    <row r="302" spans="1:12" x14ac:dyDescent="0.2">
      <c r="A302" s="72" t="s">
        <v>926</v>
      </c>
      <c r="B302" s="66" t="s">
        <v>927</v>
      </c>
      <c r="C302" s="67">
        <v>75</v>
      </c>
      <c r="D302" s="67" t="s">
        <v>340</v>
      </c>
      <c r="E302" s="71">
        <v>0.43759198803423</v>
      </c>
      <c r="F302" s="68">
        <v>97.860360360360403</v>
      </c>
      <c r="G302" s="71">
        <v>0.32647936891386897</v>
      </c>
      <c r="H302" s="68">
        <v>84.572072072072103</v>
      </c>
      <c r="I302" s="71">
        <v>0.57863975477794705</v>
      </c>
      <c r="J302" s="68">
        <v>99.774774774774798</v>
      </c>
      <c r="K302" s="71">
        <v>0.40765684041087502</v>
      </c>
      <c r="L302" s="68">
        <v>38.231981981982003</v>
      </c>
    </row>
    <row r="303" spans="1:12" x14ac:dyDescent="0.2">
      <c r="A303" s="72" t="s">
        <v>928</v>
      </c>
      <c r="B303" s="66" t="s">
        <v>929</v>
      </c>
      <c r="C303" s="67">
        <v>75</v>
      </c>
      <c r="D303" s="67" t="s">
        <v>340</v>
      </c>
      <c r="E303" s="71">
        <v>0.58247326498432905</v>
      </c>
      <c r="F303" s="68">
        <v>99.774774774774798</v>
      </c>
      <c r="G303" s="71">
        <v>0.43647841002955501</v>
      </c>
      <c r="H303" s="68">
        <v>90.653153153153198</v>
      </c>
      <c r="I303" s="71">
        <v>0.50495559911852805</v>
      </c>
      <c r="J303" s="68">
        <v>99.493243243243199</v>
      </c>
      <c r="K303" s="71">
        <v>0.80598578580490399</v>
      </c>
      <c r="L303" s="68">
        <v>93.074324324324294</v>
      </c>
    </row>
    <row r="304" spans="1:12" x14ac:dyDescent="0.2">
      <c r="A304" s="72" t="s">
        <v>930</v>
      </c>
      <c r="B304" s="66" t="s">
        <v>931</v>
      </c>
      <c r="C304" s="67">
        <v>75</v>
      </c>
      <c r="D304" s="67" t="s">
        <v>340</v>
      </c>
      <c r="E304" s="71">
        <v>0.40556425276331098</v>
      </c>
      <c r="F304" s="68">
        <v>95.777027027027003</v>
      </c>
      <c r="G304" s="71">
        <v>0.30339860360967102</v>
      </c>
      <c r="H304" s="68">
        <v>82.319819819819799</v>
      </c>
      <c r="I304" s="71">
        <v>2.8678770064877901E-2</v>
      </c>
      <c r="J304" s="68">
        <v>51.126126126126103</v>
      </c>
      <c r="K304" s="71">
        <v>0.88461538461538503</v>
      </c>
      <c r="L304" s="68">
        <v>97.072072072072103</v>
      </c>
    </row>
    <row r="305" spans="1:12" x14ac:dyDescent="0.2">
      <c r="A305" s="72" t="s">
        <v>932</v>
      </c>
      <c r="B305" s="66" t="s">
        <v>933</v>
      </c>
      <c r="C305" s="67">
        <v>75</v>
      </c>
      <c r="D305" s="67" t="s">
        <v>340</v>
      </c>
      <c r="E305" s="71">
        <v>8.3333333333333301E-2</v>
      </c>
      <c r="F305" s="68">
        <v>2.2522522522522501</v>
      </c>
      <c r="G305" s="71">
        <v>0.25</v>
      </c>
      <c r="H305" s="68">
        <v>50.450450450450397</v>
      </c>
      <c r="I305" s="71">
        <v>0</v>
      </c>
      <c r="J305" s="68">
        <v>0.61936936936936904</v>
      </c>
      <c r="K305" s="71">
        <v>0</v>
      </c>
      <c r="L305" s="68">
        <v>1.01351351351351</v>
      </c>
    </row>
    <row r="306" spans="1:12" x14ac:dyDescent="0.2">
      <c r="A306" s="72" t="s">
        <v>934</v>
      </c>
      <c r="B306" s="66" t="s">
        <v>935</v>
      </c>
      <c r="C306" s="67">
        <v>75</v>
      </c>
      <c r="D306" s="67" t="s">
        <v>340</v>
      </c>
      <c r="E306" s="71">
        <v>0.51394760275742701</v>
      </c>
      <c r="F306" s="68">
        <v>99.324324324324294</v>
      </c>
      <c r="G306" s="71">
        <v>0.34634765605391898</v>
      </c>
      <c r="H306" s="68">
        <v>86.204954954954999</v>
      </c>
      <c r="I306" s="71">
        <v>0.44428176195549302</v>
      </c>
      <c r="J306" s="68">
        <v>99.155405405405403</v>
      </c>
      <c r="K306" s="71">
        <v>0.75121339026286804</v>
      </c>
      <c r="L306" s="68">
        <v>89.695945945945894</v>
      </c>
    </row>
    <row r="307" spans="1:12" x14ac:dyDescent="0.2">
      <c r="A307" s="72" t="s">
        <v>936</v>
      </c>
      <c r="B307" s="66" t="s">
        <v>937</v>
      </c>
      <c r="C307" s="67">
        <v>75</v>
      </c>
      <c r="D307" s="67" t="s">
        <v>340</v>
      </c>
      <c r="E307" s="71">
        <v>0.417690426970111</v>
      </c>
      <c r="F307" s="68">
        <v>96.677927927927897</v>
      </c>
      <c r="G307" s="71">
        <v>0.25415975796740298</v>
      </c>
      <c r="H307" s="68">
        <v>65.315315315315303</v>
      </c>
      <c r="I307" s="71">
        <v>1.42961383275453E-2</v>
      </c>
      <c r="J307" s="68">
        <v>36.092342342342299</v>
      </c>
      <c r="K307" s="71">
        <v>0.984615384615385</v>
      </c>
      <c r="L307" s="68">
        <v>99.774774774774798</v>
      </c>
    </row>
    <row r="308" spans="1:12" x14ac:dyDescent="0.2">
      <c r="A308" s="72" t="s">
        <v>938</v>
      </c>
      <c r="B308" s="66" t="s">
        <v>939</v>
      </c>
      <c r="C308" s="67">
        <v>75</v>
      </c>
      <c r="D308" s="67" t="s">
        <v>340</v>
      </c>
      <c r="E308" s="71">
        <v>0.46102187136050099</v>
      </c>
      <c r="F308" s="68">
        <v>98.423423423423401</v>
      </c>
      <c r="G308" s="71">
        <v>0.36772255700665701</v>
      </c>
      <c r="H308" s="68">
        <v>87.162162162162204</v>
      </c>
      <c r="I308" s="71">
        <v>0.1493902831242</v>
      </c>
      <c r="J308" s="68">
        <v>85.191441441441398</v>
      </c>
      <c r="K308" s="71">
        <v>0.86595277395064696</v>
      </c>
      <c r="L308" s="68">
        <v>96.396396396396398</v>
      </c>
    </row>
    <row r="309" spans="1:12" x14ac:dyDescent="0.2">
      <c r="A309" s="72" t="s">
        <v>940</v>
      </c>
      <c r="B309" s="66" t="s">
        <v>941</v>
      </c>
      <c r="C309" s="67">
        <v>75</v>
      </c>
      <c r="D309" s="67" t="s">
        <v>340</v>
      </c>
      <c r="E309" s="71">
        <v>0.420888026170677</v>
      </c>
      <c r="F309" s="68">
        <v>96.959459459459495</v>
      </c>
      <c r="G309" s="71">
        <v>0.26384938124315199</v>
      </c>
      <c r="H309" s="68">
        <v>71.6216216216216</v>
      </c>
      <c r="I309" s="71">
        <v>3.7276235730416801E-2</v>
      </c>
      <c r="J309" s="68">
        <v>56.869369369369402</v>
      </c>
      <c r="K309" s="71">
        <v>0.96153846153846201</v>
      </c>
      <c r="L309" s="68">
        <v>99.268018018017997</v>
      </c>
    </row>
    <row r="310" spans="1:12" x14ac:dyDescent="0.2">
      <c r="A310" s="72" t="s">
        <v>942</v>
      </c>
      <c r="B310" s="66" t="s">
        <v>943</v>
      </c>
      <c r="C310" s="67">
        <v>75</v>
      </c>
      <c r="D310" s="67" t="s">
        <v>340</v>
      </c>
      <c r="E310" s="71">
        <v>0.25000000007955098</v>
      </c>
      <c r="F310" s="68">
        <v>33.896396396396398</v>
      </c>
      <c r="G310" s="71">
        <v>0.24999999999595801</v>
      </c>
      <c r="H310" s="68">
        <v>19.707207207207201</v>
      </c>
      <c r="I310" s="71">
        <v>2.42694124776665E-10</v>
      </c>
      <c r="J310" s="68">
        <v>0.73198198198198205</v>
      </c>
      <c r="K310" s="71">
        <v>0.5</v>
      </c>
      <c r="L310" s="68">
        <v>51.745495495495497</v>
      </c>
    </row>
    <row r="311" spans="1:12" x14ac:dyDescent="0.2">
      <c r="A311" s="72" t="s">
        <v>944</v>
      </c>
      <c r="B311" s="66" t="s">
        <v>945</v>
      </c>
      <c r="C311" s="67">
        <v>75</v>
      </c>
      <c r="D311" s="67" t="s">
        <v>340</v>
      </c>
      <c r="E311" s="71">
        <v>0.392287369974191</v>
      </c>
      <c r="F311" s="68">
        <v>94.256756756756801</v>
      </c>
      <c r="G311" s="71">
        <v>0.25087126987584402</v>
      </c>
      <c r="H311" s="68">
        <v>58.051801801801801</v>
      </c>
      <c r="I311" s="71">
        <v>1.6100925031791499E-2</v>
      </c>
      <c r="J311" s="68">
        <v>38.2882882882883</v>
      </c>
      <c r="K311" s="71">
        <v>0.90988991501493799</v>
      </c>
      <c r="L311" s="68">
        <v>97.804054054054106</v>
      </c>
    </row>
    <row r="312" spans="1:12" x14ac:dyDescent="0.2">
      <c r="A312" s="72" t="s">
        <v>946</v>
      </c>
      <c r="B312" s="66" t="s">
        <v>947</v>
      </c>
      <c r="C312" s="67">
        <v>75</v>
      </c>
      <c r="D312" s="67" t="s">
        <v>340</v>
      </c>
      <c r="E312" s="71">
        <v>0.41295920010062598</v>
      </c>
      <c r="F312" s="68">
        <v>96.396396396396398</v>
      </c>
      <c r="G312" s="71">
        <v>0.25313816878454598</v>
      </c>
      <c r="H312" s="68">
        <v>63.400900900900901</v>
      </c>
      <c r="I312" s="71">
        <v>8.8163545942557802E-3</v>
      </c>
      <c r="J312" s="68">
        <v>26.013513513513502</v>
      </c>
      <c r="K312" s="71">
        <v>0.97692307692307701</v>
      </c>
      <c r="L312" s="68">
        <v>99.662162162162204</v>
      </c>
    </row>
    <row r="313" spans="1:12" x14ac:dyDescent="0.2">
      <c r="A313" s="72" t="s">
        <v>948</v>
      </c>
      <c r="B313" s="66" t="s">
        <v>949</v>
      </c>
      <c r="C313" s="67">
        <v>75</v>
      </c>
      <c r="D313" s="67" t="s">
        <v>340</v>
      </c>
      <c r="E313" s="71">
        <v>0.39653664959635598</v>
      </c>
      <c r="F313" s="68">
        <v>94.650900900900893</v>
      </c>
      <c r="G313" s="71">
        <v>0.29831432432834498</v>
      </c>
      <c r="H313" s="68">
        <v>81.418918918918905</v>
      </c>
      <c r="I313" s="71">
        <v>3.6426375957849803E-2</v>
      </c>
      <c r="J313" s="68">
        <v>56.475225225225202</v>
      </c>
      <c r="K313" s="71">
        <v>0.85486924850287205</v>
      </c>
      <c r="L313" s="68">
        <v>95.720720720720706</v>
      </c>
    </row>
    <row r="314" spans="1:12" x14ac:dyDescent="0.2">
      <c r="A314" s="72" t="s">
        <v>950</v>
      </c>
      <c r="B314" s="66" t="s">
        <v>951</v>
      </c>
      <c r="C314" s="67">
        <v>75</v>
      </c>
      <c r="D314" s="67" t="s">
        <v>340</v>
      </c>
      <c r="E314" s="71">
        <v>0.42492118547267299</v>
      </c>
      <c r="F314" s="68">
        <v>97.072072072072103</v>
      </c>
      <c r="G314" s="71">
        <v>0.28847926822868297</v>
      </c>
      <c r="H314" s="68">
        <v>79.391891891891902</v>
      </c>
      <c r="I314" s="71">
        <v>9.3612112662590299E-3</v>
      </c>
      <c r="J314" s="68">
        <v>27.195945945945901</v>
      </c>
      <c r="K314" s="71">
        <v>0.97692307692307701</v>
      </c>
      <c r="L314" s="68">
        <v>99.662162162162204</v>
      </c>
    </row>
    <row r="315" spans="1:12" x14ac:dyDescent="0.2">
      <c r="A315" s="72" t="s">
        <v>952</v>
      </c>
      <c r="B315" s="66" t="s">
        <v>953</v>
      </c>
      <c r="C315" s="67">
        <v>75</v>
      </c>
      <c r="D315" s="67" t="s">
        <v>340</v>
      </c>
      <c r="E315" s="71">
        <v>0.39768650593729699</v>
      </c>
      <c r="F315" s="68">
        <v>94.819819819819799</v>
      </c>
      <c r="G315" s="71">
        <v>0.266785834341566</v>
      </c>
      <c r="H315" s="68">
        <v>73.029279279279294</v>
      </c>
      <c r="I315" s="71">
        <v>3.1967603934031398E-3</v>
      </c>
      <c r="J315" s="68">
        <v>12.8378378378378</v>
      </c>
      <c r="K315" s="71">
        <v>0.92307692307692302</v>
      </c>
      <c r="L315" s="68">
        <v>98.198198198198199</v>
      </c>
    </row>
    <row r="316" spans="1:12" x14ac:dyDescent="0.2">
      <c r="A316" s="72" t="s">
        <v>954</v>
      </c>
      <c r="B316" s="66" t="s">
        <v>955</v>
      </c>
      <c r="C316" s="67">
        <v>75</v>
      </c>
      <c r="D316" s="67" t="s">
        <v>340</v>
      </c>
      <c r="E316" s="71">
        <v>8.3333333333333301E-2</v>
      </c>
      <c r="F316" s="68">
        <v>2.2522522522522501</v>
      </c>
      <c r="G316" s="71">
        <v>0.25</v>
      </c>
      <c r="H316" s="68">
        <v>50.450450450450397</v>
      </c>
      <c r="I316" s="71">
        <v>0</v>
      </c>
      <c r="J316" s="68">
        <v>0.61936936936936904</v>
      </c>
      <c r="K316" s="71">
        <v>0</v>
      </c>
      <c r="L316" s="68">
        <v>1.01351351351351</v>
      </c>
    </row>
    <row r="317" spans="1:12" x14ac:dyDescent="0.2">
      <c r="A317" s="72" t="s">
        <v>956</v>
      </c>
      <c r="B317" s="66" t="s">
        <v>957</v>
      </c>
      <c r="C317" s="67">
        <v>75</v>
      </c>
      <c r="D317" s="67" t="s">
        <v>340</v>
      </c>
      <c r="E317" s="71">
        <v>0.427516190015931</v>
      </c>
      <c r="F317" s="68">
        <v>97.522522522522493</v>
      </c>
      <c r="G317" s="71">
        <v>0.266785834341566</v>
      </c>
      <c r="H317" s="68">
        <v>73.029279279279294</v>
      </c>
      <c r="I317" s="71">
        <v>1.57627357062264E-2</v>
      </c>
      <c r="J317" s="68">
        <v>37.837837837837803</v>
      </c>
      <c r="K317" s="71">
        <v>1</v>
      </c>
      <c r="L317" s="68">
        <v>100</v>
      </c>
    </row>
    <row r="318" spans="1:12" x14ac:dyDescent="0.2">
      <c r="A318" s="72" t="s">
        <v>958</v>
      </c>
      <c r="B318" s="66" t="s">
        <v>959</v>
      </c>
      <c r="C318" s="67">
        <v>75</v>
      </c>
      <c r="D318" s="67" t="s">
        <v>340</v>
      </c>
      <c r="E318" s="71">
        <v>8.3333333356740993E-2</v>
      </c>
      <c r="F318" s="68">
        <v>2.30855855855856</v>
      </c>
      <c r="G318" s="71">
        <v>0.25</v>
      </c>
      <c r="H318" s="68">
        <v>50.450450450450397</v>
      </c>
      <c r="I318" s="71">
        <v>7.0222957154123896E-11</v>
      </c>
      <c r="J318" s="68">
        <v>0.67567567567567599</v>
      </c>
      <c r="K318" s="71">
        <v>0</v>
      </c>
      <c r="L318" s="68">
        <v>1.01351351351351</v>
      </c>
    </row>
    <row r="319" spans="1:12" x14ac:dyDescent="0.2">
      <c r="A319" s="72" t="s">
        <v>960</v>
      </c>
      <c r="B319" s="66" t="s">
        <v>961</v>
      </c>
      <c r="C319" s="67">
        <v>45</v>
      </c>
      <c r="D319" s="67" t="s">
        <v>340</v>
      </c>
      <c r="E319" s="71">
        <v>0.230938331231961</v>
      </c>
      <c r="F319" s="68">
        <v>28.096846846846798</v>
      </c>
      <c r="G319" s="71">
        <v>0.39251181848822297</v>
      </c>
      <c r="H319" s="68">
        <v>88.851351351351397</v>
      </c>
      <c r="I319" s="71">
        <v>3.5293012467402601E-2</v>
      </c>
      <c r="J319" s="68">
        <v>55.799549549549603</v>
      </c>
      <c r="K319" s="71">
        <v>0.26501016274025702</v>
      </c>
      <c r="L319" s="68">
        <v>21.846846846846798</v>
      </c>
    </row>
    <row r="320" spans="1:12" x14ac:dyDescent="0.2">
      <c r="A320" s="72" t="s">
        <v>962</v>
      </c>
      <c r="B320" s="66" t="s">
        <v>963</v>
      </c>
      <c r="C320" s="67">
        <v>45</v>
      </c>
      <c r="D320" s="67" t="s">
        <v>340</v>
      </c>
      <c r="E320" s="71">
        <v>0.183895468515719</v>
      </c>
      <c r="F320" s="68">
        <v>16.2162162162162</v>
      </c>
      <c r="G320" s="71">
        <v>0.36720032682373799</v>
      </c>
      <c r="H320" s="68">
        <v>87.105855855855907</v>
      </c>
      <c r="I320" s="71">
        <v>7.1019271417149098E-3</v>
      </c>
      <c r="J320" s="68">
        <v>22.409909909909899</v>
      </c>
      <c r="K320" s="71">
        <v>0.17738415158170501</v>
      </c>
      <c r="L320" s="68">
        <v>12.6689189189189</v>
      </c>
    </row>
    <row r="321" spans="1:12" x14ac:dyDescent="0.2">
      <c r="A321" s="72" t="s">
        <v>964</v>
      </c>
      <c r="B321" s="66" t="s">
        <v>965</v>
      </c>
      <c r="C321" s="67">
        <v>45</v>
      </c>
      <c r="D321" s="67" t="s">
        <v>340</v>
      </c>
      <c r="E321" s="71">
        <v>0.23057198768688</v>
      </c>
      <c r="F321" s="68">
        <v>27.984234234234201</v>
      </c>
      <c r="G321" s="71">
        <v>0.468001211601696</v>
      </c>
      <c r="H321" s="68">
        <v>92.117117117117104</v>
      </c>
      <c r="I321" s="71">
        <v>2.96391515844418E-2</v>
      </c>
      <c r="J321" s="68">
        <v>52.027027027027003</v>
      </c>
      <c r="K321" s="71">
        <v>0.19407559987450099</v>
      </c>
      <c r="L321" s="68">
        <v>14.1891891891892</v>
      </c>
    </row>
    <row r="322" spans="1:12" x14ac:dyDescent="0.2">
      <c r="A322" s="72" t="s">
        <v>966</v>
      </c>
      <c r="B322" s="66" t="s">
        <v>967</v>
      </c>
      <c r="C322" s="67">
        <v>45</v>
      </c>
      <c r="D322" s="67" t="s">
        <v>340</v>
      </c>
      <c r="E322" s="71">
        <v>0.31931671535101003</v>
      </c>
      <c r="F322" s="68">
        <v>68.355855855855907</v>
      </c>
      <c r="G322" s="71">
        <v>0.68534337589835104</v>
      </c>
      <c r="H322" s="68">
        <v>97.240990990990994</v>
      </c>
      <c r="I322" s="71">
        <v>5.7538632050541702E-2</v>
      </c>
      <c r="J322" s="68">
        <v>66.835585585585605</v>
      </c>
      <c r="K322" s="71">
        <v>0.215068138104138</v>
      </c>
      <c r="L322" s="68">
        <v>16.2725225225225</v>
      </c>
    </row>
    <row r="323" spans="1:12" x14ac:dyDescent="0.2">
      <c r="A323" s="72" t="s">
        <v>968</v>
      </c>
      <c r="B323" s="66" t="s">
        <v>969</v>
      </c>
      <c r="C323" s="67">
        <v>45</v>
      </c>
      <c r="D323" s="67" t="s">
        <v>340</v>
      </c>
      <c r="E323" s="71">
        <v>0.208100651759976</v>
      </c>
      <c r="F323" s="68">
        <v>21.959459459459499</v>
      </c>
      <c r="G323" s="71">
        <v>0.39538942148539602</v>
      </c>
      <c r="H323" s="68">
        <v>89.076576576576599</v>
      </c>
      <c r="I323" s="71">
        <v>4.2661561854609599E-2</v>
      </c>
      <c r="J323" s="68">
        <v>59.515765765765799</v>
      </c>
      <c r="K323" s="71">
        <v>0.18625097193992399</v>
      </c>
      <c r="L323" s="68">
        <v>13.231981981982001</v>
      </c>
    </row>
    <row r="324" spans="1:12" x14ac:dyDescent="0.2">
      <c r="A324" s="72" t="s">
        <v>970</v>
      </c>
      <c r="B324" s="66" t="s">
        <v>971</v>
      </c>
      <c r="C324" s="67">
        <v>45</v>
      </c>
      <c r="D324" s="67" t="s">
        <v>340</v>
      </c>
      <c r="E324" s="71">
        <v>0.22154948186457099</v>
      </c>
      <c r="F324" s="68">
        <v>25.675675675675699</v>
      </c>
      <c r="G324" s="71">
        <v>0.54508139835963498</v>
      </c>
      <c r="H324" s="68">
        <v>94.481981981982003</v>
      </c>
      <c r="I324" s="71">
        <v>4.9229971647845198E-2</v>
      </c>
      <c r="J324" s="68">
        <v>63.175675675675699</v>
      </c>
      <c r="K324" s="71">
        <v>7.0337075586233297E-2</v>
      </c>
      <c r="L324" s="68">
        <v>5.7432432432432403</v>
      </c>
    </row>
    <row r="325" spans="1:12" x14ac:dyDescent="0.2">
      <c r="A325" s="72" t="s">
        <v>972</v>
      </c>
      <c r="B325" s="66" t="s">
        <v>973</v>
      </c>
      <c r="C325" s="67">
        <v>45</v>
      </c>
      <c r="D325" s="67" t="s">
        <v>340</v>
      </c>
      <c r="E325" s="71">
        <v>0.40531464794399502</v>
      </c>
      <c r="F325" s="68">
        <v>95.720720720720706</v>
      </c>
      <c r="G325" s="71">
        <v>0.90530384363289196</v>
      </c>
      <c r="H325" s="68">
        <v>99.380630630630606</v>
      </c>
      <c r="I325" s="71">
        <v>0.13768935879649999</v>
      </c>
      <c r="J325" s="68">
        <v>83.502252252252205</v>
      </c>
      <c r="K325" s="71">
        <v>0.172950741402595</v>
      </c>
      <c r="L325" s="68">
        <v>12.3310810810811</v>
      </c>
    </row>
    <row r="326" spans="1:12" x14ac:dyDescent="0.2">
      <c r="A326" s="72" t="s">
        <v>974</v>
      </c>
      <c r="B326" s="66" t="s">
        <v>975</v>
      </c>
      <c r="C326" s="67">
        <v>45</v>
      </c>
      <c r="D326" s="67" t="s">
        <v>340</v>
      </c>
      <c r="E326" s="71">
        <v>0.355054401577648</v>
      </c>
      <c r="F326" s="68">
        <v>85.360360360360403</v>
      </c>
      <c r="G326" s="71">
        <v>0.84126551949466299</v>
      </c>
      <c r="H326" s="68">
        <v>99.042792792792795</v>
      </c>
      <c r="I326" s="71">
        <v>5.7464738862079999E-2</v>
      </c>
      <c r="J326" s="68">
        <v>66.722972972972997</v>
      </c>
      <c r="K326" s="71">
        <v>0.16643294637619899</v>
      </c>
      <c r="L326" s="68">
        <v>11.8806306306306</v>
      </c>
    </row>
    <row r="327" spans="1:12" x14ac:dyDescent="0.2">
      <c r="A327" s="72" t="s">
        <v>976</v>
      </c>
      <c r="B327" s="66" t="s">
        <v>977</v>
      </c>
      <c r="C327" s="67">
        <v>45</v>
      </c>
      <c r="D327" s="67" t="s">
        <v>340</v>
      </c>
      <c r="E327" s="71">
        <v>0.30690487262583699</v>
      </c>
      <c r="F327" s="68">
        <v>62.218468468468501</v>
      </c>
      <c r="G327" s="71">
        <v>0.70061218795142199</v>
      </c>
      <c r="H327" s="68">
        <v>97.522522522522493</v>
      </c>
      <c r="I327" s="71">
        <v>0.113255880483334</v>
      </c>
      <c r="J327" s="68">
        <v>80.067567567567593</v>
      </c>
      <c r="K327" s="71">
        <v>0.106846549442755</v>
      </c>
      <c r="L327" s="68">
        <v>8.2770270270270299</v>
      </c>
    </row>
    <row r="328" spans="1:12" x14ac:dyDescent="0.2">
      <c r="A328" s="72" t="s">
        <v>978</v>
      </c>
      <c r="B328" s="66" t="s">
        <v>979</v>
      </c>
      <c r="C328" s="67">
        <v>45</v>
      </c>
      <c r="D328" s="67" t="s">
        <v>340</v>
      </c>
      <c r="E328" s="71">
        <v>0.19452658456313199</v>
      </c>
      <c r="F328" s="68">
        <v>18.524774774774802</v>
      </c>
      <c r="G328" s="71">
        <v>0.38810270461140001</v>
      </c>
      <c r="H328" s="68">
        <v>88.682432432432407</v>
      </c>
      <c r="I328" s="71">
        <v>7.65047817638244E-2</v>
      </c>
      <c r="J328" s="68">
        <v>72.860360360360403</v>
      </c>
      <c r="K328" s="71">
        <v>0.118972267314172</v>
      </c>
      <c r="L328" s="68">
        <v>8.9527027027027</v>
      </c>
    </row>
    <row r="329" spans="1:12" x14ac:dyDescent="0.2">
      <c r="A329" s="72" t="s">
        <v>980</v>
      </c>
      <c r="B329" s="66" t="s">
        <v>981</v>
      </c>
      <c r="C329" s="67">
        <v>45</v>
      </c>
      <c r="D329" s="67" t="s">
        <v>340</v>
      </c>
      <c r="E329" s="71">
        <v>0.213616248115298</v>
      </c>
      <c r="F329" s="68">
        <v>23.648648648648599</v>
      </c>
      <c r="G329" s="71">
        <v>0.52091152543611097</v>
      </c>
      <c r="H329" s="68">
        <v>94.031531531531499</v>
      </c>
      <c r="I329" s="71">
        <v>2.86076050939119E-2</v>
      </c>
      <c r="J329" s="68">
        <v>51.013513513513502</v>
      </c>
      <c r="K329" s="71">
        <v>9.1329613815870403E-2</v>
      </c>
      <c r="L329" s="68">
        <v>7.4887387387387401</v>
      </c>
    </row>
    <row r="330" spans="1:12" x14ac:dyDescent="0.2">
      <c r="A330" s="72" t="s">
        <v>982</v>
      </c>
      <c r="B330" s="66" t="s">
        <v>983</v>
      </c>
      <c r="C330" s="67">
        <v>45</v>
      </c>
      <c r="D330" s="67" t="s">
        <v>340</v>
      </c>
      <c r="E330" s="71">
        <v>0.18757483179739201</v>
      </c>
      <c r="F330" s="68">
        <v>17.0608108108108</v>
      </c>
      <c r="G330" s="71">
        <v>0.47318053568163998</v>
      </c>
      <c r="H330" s="68">
        <v>92.342342342342306</v>
      </c>
      <c r="I330" s="71">
        <v>5.2325140225356503E-2</v>
      </c>
      <c r="J330" s="68">
        <v>65.033783783783804</v>
      </c>
      <c r="K330" s="71">
        <v>3.72188194851788E-2</v>
      </c>
      <c r="L330" s="68">
        <v>2.7027027027027</v>
      </c>
    </row>
    <row r="331" spans="1:12" x14ac:dyDescent="0.2">
      <c r="A331" s="72" t="s">
        <v>984</v>
      </c>
      <c r="B331" s="66" t="s">
        <v>985</v>
      </c>
      <c r="C331" s="67">
        <v>45</v>
      </c>
      <c r="D331" s="67" t="s">
        <v>340</v>
      </c>
      <c r="E331" s="71">
        <v>0.12204296099548601</v>
      </c>
      <c r="F331" s="68">
        <v>5.9684684684684699</v>
      </c>
      <c r="G331" s="71">
        <v>0.30050419242159698</v>
      </c>
      <c r="H331" s="68">
        <v>81.700450450450404</v>
      </c>
      <c r="I331" s="71">
        <v>1.8496858297819399E-2</v>
      </c>
      <c r="J331" s="68">
        <v>41.159909909909899</v>
      </c>
      <c r="K331" s="71">
        <v>4.7127832267041397E-2</v>
      </c>
      <c r="L331" s="68">
        <v>3.3783783783783798</v>
      </c>
    </row>
    <row r="332" spans="1:12" x14ac:dyDescent="0.2">
      <c r="A332" s="72" t="s">
        <v>986</v>
      </c>
      <c r="B332" s="66" t="s">
        <v>987</v>
      </c>
      <c r="C332" s="67">
        <v>45</v>
      </c>
      <c r="D332" s="67" t="s">
        <v>340</v>
      </c>
      <c r="E332" s="71">
        <v>0.15690020395930801</v>
      </c>
      <c r="F332" s="68">
        <v>10.6418918918919</v>
      </c>
      <c r="G332" s="71">
        <v>0.399557526848068</v>
      </c>
      <c r="H332" s="68">
        <v>89.358108108108098</v>
      </c>
      <c r="I332" s="71">
        <v>2.5057445186458801E-2</v>
      </c>
      <c r="J332" s="68">
        <v>47.1283783783784</v>
      </c>
      <c r="K332" s="71">
        <v>4.6085639843398397E-2</v>
      </c>
      <c r="L332" s="68">
        <v>3.2094594594594601</v>
      </c>
    </row>
    <row r="333" spans="1:12" x14ac:dyDescent="0.2">
      <c r="A333" s="72" t="s">
        <v>988</v>
      </c>
      <c r="B333" s="66" t="s">
        <v>989</v>
      </c>
      <c r="C333" s="67">
        <v>45</v>
      </c>
      <c r="D333" s="67" t="s">
        <v>340</v>
      </c>
      <c r="E333" s="71">
        <v>0.18246967962914001</v>
      </c>
      <c r="F333" s="68">
        <v>15.709459459459501</v>
      </c>
      <c r="G333" s="71">
        <v>0.44116369397014799</v>
      </c>
      <c r="H333" s="68">
        <v>90.8783783783784</v>
      </c>
      <c r="I333" s="71">
        <v>2.5866936306908301E-2</v>
      </c>
      <c r="J333" s="68">
        <v>47.972972972972997</v>
      </c>
      <c r="K333" s="71">
        <v>8.0378408610364799E-2</v>
      </c>
      <c r="L333" s="68">
        <v>6.7567567567567597</v>
      </c>
    </row>
    <row r="334" spans="1:12" x14ac:dyDescent="0.2">
      <c r="A334" s="72" t="s">
        <v>990</v>
      </c>
      <c r="B334" s="66" t="s">
        <v>991</v>
      </c>
      <c r="C334" s="67">
        <v>45</v>
      </c>
      <c r="D334" s="67" t="s">
        <v>340</v>
      </c>
      <c r="E334" s="71">
        <v>0.19946344493693899</v>
      </c>
      <c r="F334" s="68">
        <v>19.819819819819799</v>
      </c>
      <c r="G334" s="71">
        <v>0.51272104273506003</v>
      </c>
      <c r="H334" s="68">
        <v>93.806306306306297</v>
      </c>
      <c r="I334" s="71">
        <v>3.8409139566445899E-2</v>
      </c>
      <c r="J334" s="68">
        <v>57.263513513513502</v>
      </c>
      <c r="K334" s="71">
        <v>4.7260152509310302E-2</v>
      </c>
      <c r="L334" s="68">
        <v>3.4346846846846799</v>
      </c>
    </row>
    <row r="335" spans="1:12" x14ac:dyDescent="0.2">
      <c r="A335" s="72" t="s">
        <v>992</v>
      </c>
      <c r="B335" s="66" t="s">
        <v>993</v>
      </c>
      <c r="C335" s="67">
        <v>45</v>
      </c>
      <c r="D335" s="67" t="s">
        <v>340</v>
      </c>
      <c r="E335" s="71">
        <v>0.218881370332979</v>
      </c>
      <c r="F335" s="68">
        <v>24.887387387387399</v>
      </c>
      <c r="G335" s="71">
        <v>0.57124632556542698</v>
      </c>
      <c r="H335" s="68">
        <v>95.157657657657694</v>
      </c>
      <c r="I335" s="71">
        <v>4.9221158371974598E-2</v>
      </c>
      <c r="J335" s="68">
        <v>63.119369369369402</v>
      </c>
      <c r="K335" s="71">
        <v>3.61766270615358E-2</v>
      </c>
      <c r="L335" s="68">
        <v>2.4211711711711699</v>
      </c>
    </row>
    <row r="336" spans="1:12" x14ac:dyDescent="0.2">
      <c r="A336" s="72" t="s">
        <v>994</v>
      </c>
      <c r="B336" s="66" t="s">
        <v>995</v>
      </c>
      <c r="C336" s="67">
        <v>45</v>
      </c>
      <c r="D336" s="67" t="s">
        <v>340</v>
      </c>
      <c r="E336" s="71">
        <v>0.24988742131807001</v>
      </c>
      <c r="F336" s="68">
        <v>33.7274774774775</v>
      </c>
      <c r="G336" s="71">
        <v>0.51623749988788403</v>
      </c>
      <c r="H336" s="68">
        <v>93.975225225225202</v>
      </c>
      <c r="I336" s="71">
        <v>0.201681547183899</v>
      </c>
      <c r="J336" s="68">
        <v>90.653153153153198</v>
      </c>
      <c r="K336" s="71">
        <v>3.1743216882425998E-2</v>
      </c>
      <c r="L336" s="68">
        <v>2.2522522522522501</v>
      </c>
    </row>
    <row r="337" spans="1:12" x14ac:dyDescent="0.2">
      <c r="A337" s="72" t="s">
        <v>996</v>
      </c>
      <c r="B337" s="66" t="s">
        <v>997</v>
      </c>
      <c r="C337" s="67">
        <v>45</v>
      </c>
      <c r="D337" s="67" t="s">
        <v>340</v>
      </c>
      <c r="E337" s="71">
        <v>0.23351687728852699</v>
      </c>
      <c r="F337" s="68">
        <v>29.110360360360399</v>
      </c>
      <c r="G337" s="71">
        <v>0.39422729414234298</v>
      </c>
      <c r="H337" s="68">
        <v>88.963963963964005</v>
      </c>
      <c r="I337" s="71">
        <v>4.6788777585734E-2</v>
      </c>
      <c r="J337" s="68">
        <v>61.824324324324301</v>
      </c>
      <c r="K337" s="71">
        <v>0.25953456013750398</v>
      </c>
      <c r="L337" s="68">
        <v>21.2274774774775</v>
      </c>
    </row>
    <row r="338" spans="1:12" x14ac:dyDescent="0.2">
      <c r="A338" s="72" t="s">
        <v>998</v>
      </c>
      <c r="B338" s="66" t="s">
        <v>999</v>
      </c>
      <c r="C338" s="67">
        <v>45</v>
      </c>
      <c r="D338" s="67" t="s">
        <v>340</v>
      </c>
      <c r="E338" s="71">
        <v>0.18613495988381401</v>
      </c>
      <c r="F338" s="68">
        <v>16.835585585585601</v>
      </c>
      <c r="G338" s="71">
        <v>0.26524722282727098</v>
      </c>
      <c r="H338" s="68">
        <v>72.353603603603602</v>
      </c>
      <c r="I338" s="71">
        <v>9.5039811861017502E-3</v>
      </c>
      <c r="J338" s="68">
        <v>27.646396396396401</v>
      </c>
      <c r="K338" s="71">
        <v>0.28365367563806998</v>
      </c>
      <c r="L338" s="68">
        <v>23.7612612612613</v>
      </c>
    </row>
    <row r="339" spans="1:12" x14ac:dyDescent="0.2">
      <c r="A339" s="72" t="s">
        <v>1000</v>
      </c>
      <c r="B339" s="66" t="s">
        <v>1001</v>
      </c>
      <c r="C339" s="67">
        <v>45</v>
      </c>
      <c r="D339" s="67" t="s">
        <v>340</v>
      </c>
      <c r="E339" s="71">
        <v>0.18718746264967001</v>
      </c>
      <c r="F339" s="68">
        <v>17.004504504504499</v>
      </c>
      <c r="G339" s="71">
        <v>0.262197778261817</v>
      </c>
      <c r="H339" s="68">
        <v>70.720720720720706</v>
      </c>
      <c r="I339" s="71">
        <v>6.7117934486344401E-3</v>
      </c>
      <c r="J339" s="68">
        <v>21.509009009008999</v>
      </c>
      <c r="K339" s="71">
        <v>0.29265281623855899</v>
      </c>
      <c r="L339" s="68">
        <v>25.056306306306301</v>
      </c>
    </row>
    <row r="340" spans="1:12" x14ac:dyDescent="0.2">
      <c r="A340" s="72" t="s">
        <v>1002</v>
      </c>
      <c r="B340" s="66" t="s">
        <v>1003</v>
      </c>
      <c r="C340" s="67">
        <v>45</v>
      </c>
      <c r="D340" s="67" t="s">
        <v>340</v>
      </c>
      <c r="E340" s="71">
        <v>0.17596441343975999</v>
      </c>
      <c r="F340" s="68">
        <v>14.3581081081081</v>
      </c>
      <c r="G340" s="71">
        <v>0.32547556389510102</v>
      </c>
      <c r="H340" s="68">
        <v>84.459459459459495</v>
      </c>
      <c r="I340" s="71">
        <v>1.51245120606123E-2</v>
      </c>
      <c r="J340" s="68">
        <v>37.162162162162197</v>
      </c>
      <c r="K340" s="71">
        <v>0.18729316436356699</v>
      </c>
      <c r="L340" s="68">
        <v>13.457207207207199</v>
      </c>
    </row>
    <row r="341" spans="1:12" x14ac:dyDescent="0.2">
      <c r="A341" s="72" t="s">
        <v>1004</v>
      </c>
      <c r="B341" s="66" t="s">
        <v>1005</v>
      </c>
      <c r="C341" s="67">
        <v>45</v>
      </c>
      <c r="D341" s="67" t="s">
        <v>340</v>
      </c>
      <c r="E341" s="71">
        <v>0.167103260202839</v>
      </c>
      <c r="F341" s="68">
        <v>12.2747747747748</v>
      </c>
      <c r="G341" s="71">
        <v>0.411688100062579</v>
      </c>
      <c r="H341" s="68">
        <v>89.695945945945894</v>
      </c>
      <c r="I341" s="71">
        <v>4.2493848278898301E-2</v>
      </c>
      <c r="J341" s="68">
        <v>59.403153153153198</v>
      </c>
      <c r="K341" s="71">
        <v>4.7127832267041397E-2</v>
      </c>
      <c r="L341" s="68">
        <v>3.3783783783783798</v>
      </c>
    </row>
    <row r="342" spans="1:12" x14ac:dyDescent="0.2">
      <c r="A342" s="72" t="s">
        <v>1006</v>
      </c>
      <c r="B342" s="66" t="s">
        <v>1007</v>
      </c>
      <c r="C342" s="67">
        <v>45</v>
      </c>
      <c r="D342" s="67" t="s">
        <v>340</v>
      </c>
      <c r="E342" s="71">
        <v>0.13097864867119299</v>
      </c>
      <c r="F342" s="68">
        <v>7.0945945945945903</v>
      </c>
      <c r="G342" s="71">
        <v>0.27895630536354998</v>
      </c>
      <c r="H342" s="68">
        <v>77.590090090090101</v>
      </c>
      <c r="I342" s="71">
        <v>3.3733552281934497E-2</v>
      </c>
      <c r="J342" s="68">
        <v>54.448198198198199</v>
      </c>
      <c r="K342" s="71">
        <v>8.0246088368095894E-2</v>
      </c>
      <c r="L342" s="68">
        <v>6.64414414414414</v>
      </c>
    </row>
    <row r="343" spans="1:12" x14ac:dyDescent="0.2">
      <c r="A343" s="72" t="s">
        <v>1008</v>
      </c>
      <c r="B343" s="66" t="s">
        <v>1009</v>
      </c>
      <c r="C343" s="67">
        <v>45</v>
      </c>
      <c r="D343" s="67" t="s">
        <v>340</v>
      </c>
      <c r="E343" s="71">
        <v>0.15568868953880199</v>
      </c>
      <c r="F343" s="68">
        <v>10.078828828828801</v>
      </c>
      <c r="G343" s="71">
        <v>0.38954436260679798</v>
      </c>
      <c r="H343" s="68">
        <v>88.795045045045001</v>
      </c>
      <c r="I343" s="71">
        <v>4.0302886524429302E-2</v>
      </c>
      <c r="J343" s="68">
        <v>58.3333333333333</v>
      </c>
      <c r="K343" s="71">
        <v>3.72188194851788E-2</v>
      </c>
      <c r="L343" s="68">
        <v>2.7027027027027</v>
      </c>
    </row>
    <row r="344" spans="1:12" x14ac:dyDescent="0.2">
      <c r="A344" s="72" t="s">
        <v>1010</v>
      </c>
      <c r="B344" s="66" t="s">
        <v>1011</v>
      </c>
      <c r="C344" s="67">
        <v>45</v>
      </c>
      <c r="D344" s="67" t="s">
        <v>340</v>
      </c>
      <c r="E344" s="71">
        <v>0.15588625184357899</v>
      </c>
      <c r="F344" s="68">
        <v>10.1351351351351</v>
      </c>
      <c r="G344" s="71">
        <v>0.28693433740984198</v>
      </c>
      <c r="H344" s="68">
        <v>79.222972972972997</v>
      </c>
      <c r="I344" s="71">
        <v>9.8580615655878105E-3</v>
      </c>
      <c r="J344" s="68">
        <v>28.209459459459499</v>
      </c>
      <c r="K344" s="71">
        <v>0.17086635655530899</v>
      </c>
      <c r="L344" s="68">
        <v>12.1621621621622</v>
      </c>
    </row>
    <row r="345" spans="1:12" x14ac:dyDescent="0.2">
      <c r="A345" s="72" t="s">
        <v>1012</v>
      </c>
      <c r="B345" s="66" t="s">
        <v>1013</v>
      </c>
      <c r="C345" s="67">
        <v>45</v>
      </c>
      <c r="D345" s="67" t="s">
        <v>340</v>
      </c>
      <c r="E345" s="71">
        <v>0.13159806623390599</v>
      </c>
      <c r="F345" s="68">
        <v>7.2635135135135096</v>
      </c>
      <c r="G345" s="71">
        <v>0.27933273145252302</v>
      </c>
      <c r="H345" s="68">
        <v>77.759009009009006</v>
      </c>
      <c r="I345" s="71">
        <v>1.3048327985549901E-2</v>
      </c>
      <c r="J345" s="68">
        <v>34.234234234234201</v>
      </c>
      <c r="K345" s="71">
        <v>0.10241313926364499</v>
      </c>
      <c r="L345" s="68">
        <v>8.1644144144144093</v>
      </c>
    </row>
    <row r="346" spans="1:12" x14ac:dyDescent="0.2">
      <c r="A346" s="72" t="s">
        <v>1014</v>
      </c>
      <c r="B346" s="66" t="s">
        <v>1015</v>
      </c>
      <c r="C346" s="67">
        <v>45</v>
      </c>
      <c r="D346" s="67" t="s">
        <v>340</v>
      </c>
      <c r="E346" s="71">
        <v>0.13744120901913301</v>
      </c>
      <c r="F346" s="68">
        <v>8.1644144144144093</v>
      </c>
      <c r="G346" s="71">
        <v>0.30437345106462999</v>
      </c>
      <c r="H346" s="68">
        <v>82.376126126126096</v>
      </c>
      <c r="I346" s="71">
        <v>3.4354202893337203E-2</v>
      </c>
      <c r="J346" s="68">
        <v>54.898648648648702</v>
      </c>
      <c r="K346" s="71">
        <v>7.3595973099431194E-2</v>
      </c>
      <c r="L346" s="68">
        <v>5.9121621621621596</v>
      </c>
    </row>
    <row r="347" spans="1:12" x14ac:dyDescent="0.2">
      <c r="A347" s="72" t="s">
        <v>1016</v>
      </c>
      <c r="B347" s="66" t="s">
        <v>1017</v>
      </c>
      <c r="C347" s="67">
        <v>45</v>
      </c>
      <c r="D347" s="67" t="s">
        <v>340</v>
      </c>
      <c r="E347" s="71">
        <v>0.26211313753745902</v>
      </c>
      <c r="F347" s="68">
        <v>37.837837837837803</v>
      </c>
      <c r="G347" s="71">
        <v>0.49463493766376598</v>
      </c>
      <c r="H347" s="68">
        <v>93.130630630630606</v>
      </c>
      <c r="I347" s="71">
        <v>0.212500579004158</v>
      </c>
      <c r="J347" s="68">
        <v>91.272522522522493</v>
      </c>
      <c r="K347" s="71">
        <v>7.9203895944452901E-2</v>
      </c>
      <c r="L347" s="68">
        <v>6.5315315315315301</v>
      </c>
    </row>
    <row r="348" spans="1:12" x14ac:dyDescent="0.2">
      <c r="A348" s="72" t="s">
        <v>1018</v>
      </c>
      <c r="B348" s="66" t="s">
        <v>1019</v>
      </c>
      <c r="C348" s="67">
        <v>45</v>
      </c>
      <c r="D348" s="67" t="s">
        <v>340</v>
      </c>
      <c r="E348" s="71">
        <v>0.16658600584828101</v>
      </c>
      <c r="F348" s="68">
        <v>12.1621621621622</v>
      </c>
      <c r="G348" s="71">
        <v>0.34373145104694203</v>
      </c>
      <c r="H348" s="68">
        <v>85.923423423423401</v>
      </c>
      <c r="I348" s="71">
        <v>9.2339606180332295E-2</v>
      </c>
      <c r="J348" s="68">
        <v>76.238738738738704</v>
      </c>
      <c r="K348" s="71">
        <v>6.3686960317568694E-2</v>
      </c>
      <c r="L348" s="68">
        <v>4.8423423423423397</v>
      </c>
    </row>
    <row r="349" spans="1:12" x14ac:dyDescent="0.2">
      <c r="A349" s="72" t="s">
        <v>648</v>
      </c>
      <c r="B349" s="66" t="s">
        <v>1020</v>
      </c>
      <c r="C349" s="67">
        <v>45</v>
      </c>
      <c r="D349" s="67" t="s">
        <v>340</v>
      </c>
      <c r="E349" s="71">
        <v>0.13252974988603</v>
      </c>
      <c r="F349" s="68">
        <v>7.4324324324324298</v>
      </c>
      <c r="G349" s="71">
        <v>0.25392071444129799</v>
      </c>
      <c r="H349" s="68">
        <v>64.864864864864899</v>
      </c>
      <c r="I349" s="71">
        <v>1.15283576075602E-2</v>
      </c>
      <c r="J349" s="68">
        <v>31.756756756756801</v>
      </c>
      <c r="K349" s="71">
        <v>0.13214017760923299</v>
      </c>
      <c r="L349" s="68">
        <v>9.8536036036036005</v>
      </c>
    </row>
    <row r="350" spans="1:12" x14ac:dyDescent="0.2">
      <c r="A350" s="72" t="s">
        <v>1021</v>
      </c>
      <c r="B350" s="66" t="s">
        <v>1022</v>
      </c>
      <c r="C350" s="67">
        <v>45</v>
      </c>
      <c r="D350" s="67" t="s">
        <v>340</v>
      </c>
      <c r="E350" s="71">
        <v>0.119552507327834</v>
      </c>
      <c r="F350" s="68">
        <v>5.6869369369369398</v>
      </c>
      <c r="G350" s="71">
        <v>0.23925450241710899</v>
      </c>
      <c r="H350" s="68">
        <v>11.8806306306306</v>
      </c>
      <c r="I350" s="71">
        <v>3.8219700076879502E-3</v>
      </c>
      <c r="J350" s="68">
        <v>14.470720720720699</v>
      </c>
      <c r="K350" s="71">
        <v>0.115581049558705</v>
      </c>
      <c r="L350" s="68">
        <v>8.7274774774774802</v>
      </c>
    </row>
    <row r="351" spans="1:12" x14ac:dyDescent="0.2">
      <c r="A351" s="72" t="s">
        <v>489</v>
      </c>
      <c r="B351" s="66" t="s">
        <v>1023</v>
      </c>
      <c r="C351" s="67">
        <v>45</v>
      </c>
      <c r="D351" s="67" t="s">
        <v>340</v>
      </c>
      <c r="E351" s="71">
        <v>6.5946041968352798E-2</v>
      </c>
      <c r="F351" s="68">
        <v>1.18243243243243</v>
      </c>
      <c r="G351" s="71">
        <v>0.16400134665862501</v>
      </c>
      <c r="H351" s="68">
        <v>4.9549549549549496</v>
      </c>
      <c r="I351" s="71">
        <v>2.09356236400703E-3</v>
      </c>
      <c r="J351" s="68">
        <v>8.8400900900900901</v>
      </c>
      <c r="K351" s="71">
        <v>3.1743216882425998E-2</v>
      </c>
      <c r="L351" s="68">
        <v>2.2522522522522501</v>
      </c>
    </row>
    <row r="352" spans="1:12" x14ac:dyDescent="0.2">
      <c r="A352" s="72" t="s">
        <v>1024</v>
      </c>
      <c r="B352" s="66" t="s">
        <v>1025</v>
      </c>
      <c r="C352" s="67">
        <v>45</v>
      </c>
      <c r="D352" s="67" t="s">
        <v>340</v>
      </c>
      <c r="E352" s="71">
        <v>9.5703662570914796E-2</v>
      </c>
      <c r="F352" s="68">
        <v>3.2657657657657699</v>
      </c>
      <c r="G352" s="71">
        <v>0.25304944456545397</v>
      </c>
      <c r="H352" s="68">
        <v>63.175675675675699</v>
      </c>
      <c r="I352" s="71">
        <v>5.70954402033097E-3</v>
      </c>
      <c r="J352" s="68">
        <v>19.481981981981999</v>
      </c>
      <c r="K352" s="71">
        <v>2.83519991269593E-2</v>
      </c>
      <c r="L352" s="68">
        <v>1.7454954954955</v>
      </c>
    </row>
    <row r="353" spans="1:12" x14ac:dyDescent="0.2">
      <c r="A353" s="72" t="s">
        <v>1026</v>
      </c>
      <c r="B353" s="66" t="s">
        <v>1027</v>
      </c>
      <c r="C353" s="67">
        <v>45</v>
      </c>
      <c r="D353" s="67" t="s">
        <v>340</v>
      </c>
      <c r="E353" s="71">
        <v>8.49513429636546E-2</v>
      </c>
      <c r="F353" s="68">
        <v>2.4774774774774802</v>
      </c>
      <c r="G353" s="71">
        <v>0.22144718561780899</v>
      </c>
      <c r="H353" s="68">
        <v>8.8963963963963995</v>
      </c>
      <c r="I353" s="71">
        <v>2.83813905664015E-3</v>
      </c>
      <c r="J353" s="68">
        <v>11.4301801801802</v>
      </c>
      <c r="K353" s="71">
        <v>3.0568704216514201E-2</v>
      </c>
      <c r="L353" s="68">
        <v>1.97072072072072</v>
      </c>
    </row>
    <row r="354" spans="1:12" x14ac:dyDescent="0.2">
      <c r="A354" s="72" t="s">
        <v>1028</v>
      </c>
      <c r="B354" s="66" t="s">
        <v>1029</v>
      </c>
      <c r="C354" s="67">
        <v>45</v>
      </c>
      <c r="D354" s="67" t="s">
        <v>340</v>
      </c>
      <c r="E354" s="71">
        <v>8.0554263046851496E-2</v>
      </c>
      <c r="F354" s="68">
        <v>1.91441441441441</v>
      </c>
      <c r="G354" s="71">
        <v>0.18815055824340701</v>
      </c>
      <c r="H354" s="68">
        <v>6.4189189189189202</v>
      </c>
      <c r="I354" s="71">
        <v>1.8186682087271799E-3</v>
      </c>
      <c r="J354" s="68">
        <v>7.7702702702702702</v>
      </c>
      <c r="K354" s="71">
        <v>5.169356268842E-2</v>
      </c>
      <c r="L354" s="68">
        <v>3.7725225225225198</v>
      </c>
    </row>
    <row r="355" spans="1:12" x14ac:dyDescent="0.2">
      <c r="A355" s="72" t="s">
        <v>401</v>
      </c>
      <c r="B355" s="66" t="s">
        <v>1030</v>
      </c>
      <c r="C355" s="67">
        <v>45</v>
      </c>
      <c r="D355" s="67" t="s">
        <v>340</v>
      </c>
      <c r="E355" s="71">
        <v>0.122659582376642</v>
      </c>
      <c r="F355" s="68">
        <v>6.0247747747747704</v>
      </c>
      <c r="G355" s="71">
        <v>0.24720655213985401</v>
      </c>
      <c r="H355" s="68">
        <v>14.245495495495501</v>
      </c>
      <c r="I355" s="71">
        <v>2.5774796150059101E-3</v>
      </c>
      <c r="J355" s="68">
        <v>10.698198198198201</v>
      </c>
      <c r="K355" s="71">
        <v>0.118194715375067</v>
      </c>
      <c r="L355" s="68">
        <v>8.8963963963963995</v>
      </c>
    </row>
    <row r="356" spans="1:12" x14ac:dyDescent="0.2">
      <c r="A356" s="72" t="s">
        <v>405</v>
      </c>
      <c r="B356" s="66" t="s">
        <v>1031</v>
      </c>
      <c r="C356" s="67">
        <v>45</v>
      </c>
      <c r="D356" s="67" t="s">
        <v>340</v>
      </c>
      <c r="E356" s="71">
        <v>8.7413506928805895E-2</v>
      </c>
      <c r="F356" s="68">
        <v>2.7027027027027</v>
      </c>
      <c r="G356" s="71">
        <v>0.169118892491679</v>
      </c>
      <c r="H356" s="68">
        <v>5.1238738738738698</v>
      </c>
      <c r="I356" s="71">
        <v>4.85181570687266E-4</v>
      </c>
      <c r="J356" s="68">
        <v>3.1531531531531498</v>
      </c>
      <c r="K356" s="71">
        <v>9.2636446724051094E-2</v>
      </c>
      <c r="L356" s="68">
        <v>7.60135135135135</v>
      </c>
    </row>
    <row r="357" spans="1:12" x14ac:dyDescent="0.2">
      <c r="A357" s="72" t="s">
        <v>1032</v>
      </c>
      <c r="B357" s="66" t="s">
        <v>1033</v>
      </c>
      <c r="C357" s="67">
        <v>45</v>
      </c>
      <c r="D357" s="67" t="s">
        <v>340</v>
      </c>
      <c r="E357" s="71">
        <v>9.2328772373666601E-2</v>
      </c>
      <c r="F357" s="68">
        <v>2.8716216216216202</v>
      </c>
      <c r="G357" s="71">
        <v>0.21874592511473701</v>
      </c>
      <c r="H357" s="68">
        <v>8.6148648648648596</v>
      </c>
      <c r="I357" s="71">
        <v>7.7213419837549998E-3</v>
      </c>
      <c r="J357" s="68">
        <v>23.930180180180201</v>
      </c>
      <c r="K357" s="71">
        <v>5.05190500225082E-2</v>
      </c>
      <c r="L357" s="68">
        <v>3.6599099099099099</v>
      </c>
    </row>
    <row r="358" spans="1:12" x14ac:dyDescent="0.2">
      <c r="A358" s="72" t="s">
        <v>1034</v>
      </c>
      <c r="B358" s="66" t="s">
        <v>1035</v>
      </c>
      <c r="C358" s="67">
        <v>45</v>
      </c>
      <c r="D358" s="67" t="s">
        <v>340</v>
      </c>
      <c r="E358" s="71">
        <v>7.0156393599292294E-2</v>
      </c>
      <c r="F358" s="68">
        <v>1.52027027027027</v>
      </c>
      <c r="G358" s="71">
        <v>0.13811690160769</v>
      </c>
      <c r="H358" s="68">
        <v>3.4346846846846799</v>
      </c>
      <c r="I358" s="71">
        <v>4.0995884512396597E-3</v>
      </c>
      <c r="J358" s="68">
        <v>15.259009009009</v>
      </c>
      <c r="K358" s="71">
        <v>6.8252690738947297E-2</v>
      </c>
      <c r="L358" s="68">
        <v>5.4617117117117102</v>
      </c>
    </row>
    <row r="359" spans="1:12" x14ac:dyDescent="0.2">
      <c r="A359" s="72" t="s">
        <v>1036</v>
      </c>
      <c r="B359" s="66" t="s">
        <v>1037</v>
      </c>
      <c r="C359" s="67">
        <v>45</v>
      </c>
      <c r="D359" s="67" t="s">
        <v>340</v>
      </c>
      <c r="E359" s="71">
        <v>7.6569947547104805E-2</v>
      </c>
      <c r="F359" s="68">
        <v>1.7454954954955</v>
      </c>
      <c r="G359" s="71">
        <v>0.173079520626646</v>
      </c>
      <c r="H359" s="68">
        <v>5.4054054054054097</v>
      </c>
      <c r="I359" s="71">
        <v>4.93675932624824E-3</v>
      </c>
      <c r="J359" s="68">
        <v>17.9617117117117</v>
      </c>
      <c r="K359" s="71">
        <v>5.169356268842E-2</v>
      </c>
      <c r="L359" s="68">
        <v>3.7725225225225198</v>
      </c>
    </row>
    <row r="360" spans="1:12" x14ac:dyDescent="0.2">
      <c r="A360" s="72" t="s">
        <v>1038</v>
      </c>
      <c r="B360" s="66" t="s">
        <v>1039</v>
      </c>
      <c r="C360" s="67">
        <v>45</v>
      </c>
      <c r="D360" s="67" t="s">
        <v>340</v>
      </c>
      <c r="E360" s="71">
        <v>0.34684894802879901</v>
      </c>
      <c r="F360" s="68">
        <v>82.376126126126096</v>
      </c>
      <c r="G360" s="71">
        <v>0.89879685240962304</v>
      </c>
      <c r="H360" s="68">
        <v>99.324324324324294</v>
      </c>
      <c r="I360" s="71">
        <v>0.114440184973457</v>
      </c>
      <c r="J360" s="68">
        <v>80.4617117117117</v>
      </c>
      <c r="K360" s="71">
        <v>2.7309806703316199E-2</v>
      </c>
      <c r="L360" s="68">
        <v>1.6891891891891899</v>
      </c>
    </row>
    <row r="361" spans="1:12" x14ac:dyDescent="0.2">
      <c r="A361" s="72" t="s">
        <v>1040</v>
      </c>
      <c r="B361" s="66" t="s">
        <v>1041</v>
      </c>
      <c r="C361" s="67">
        <v>45</v>
      </c>
      <c r="D361" s="67" t="s">
        <v>340</v>
      </c>
      <c r="E361" s="71">
        <v>0.20520382901063</v>
      </c>
      <c r="F361" s="68">
        <v>21.509009009008999</v>
      </c>
      <c r="G361" s="71">
        <v>0.50611604494945905</v>
      </c>
      <c r="H361" s="68">
        <v>93.693693693693703</v>
      </c>
      <c r="I361" s="71">
        <v>4.56761615225924E-2</v>
      </c>
      <c r="J361" s="68">
        <v>61.3175675675676</v>
      </c>
      <c r="K361" s="71">
        <v>6.3819280559837502E-2</v>
      </c>
      <c r="L361" s="68">
        <v>5.0112612612612599</v>
      </c>
    </row>
    <row r="362" spans="1:12" x14ac:dyDescent="0.2">
      <c r="A362" s="72" t="s">
        <v>1042</v>
      </c>
      <c r="B362" s="66" t="s">
        <v>1043</v>
      </c>
      <c r="C362" s="67">
        <v>45</v>
      </c>
      <c r="D362" s="67" t="s">
        <v>340</v>
      </c>
      <c r="E362" s="71">
        <v>0.198484115235533</v>
      </c>
      <c r="F362" s="68">
        <v>19.425675675675699</v>
      </c>
      <c r="G362" s="71">
        <v>0.47957736894792802</v>
      </c>
      <c r="H362" s="68">
        <v>92.623873873873904</v>
      </c>
      <c r="I362" s="71">
        <v>4.3188875840613698E-2</v>
      </c>
      <c r="J362" s="68">
        <v>59.797297297297298</v>
      </c>
      <c r="K362" s="71">
        <v>7.2686100918057106E-2</v>
      </c>
      <c r="L362" s="68">
        <v>5.85585585585586</v>
      </c>
    </row>
    <row r="363" spans="1:12" x14ac:dyDescent="0.2">
      <c r="A363" s="72" t="s">
        <v>1044</v>
      </c>
      <c r="B363" s="66" t="s">
        <v>1045</v>
      </c>
      <c r="C363" s="67">
        <v>45</v>
      </c>
      <c r="D363" s="67" t="s">
        <v>340</v>
      </c>
      <c r="E363" s="71">
        <v>0.16255717784174301</v>
      </c>
      <c r="F363" s="68">
        <v>11.4301801801802</v>
      </c>
      <c r="G363" s="71">
        <v>0.38253902179946497</v>
      </c>
      <c r="H363" s="68">
        <v>88.344594594594597</v>
      </c>
      <c r="I363" s="71">
        <v>3.8054333652729297E-2</v>
      </c>
      <c r="J363" s="68">
        <v>57.207207207207198</v>
      </c>
      <c r="K363" s="71">
        <v>6.7078178073035399E-2</v>
      </c>
      <c r="L363" s="68">
        <v>5.3490990990991003</v>
      </c>
    </row>
    <row r="364" spans="1:12" x14ac:dyDescent="0.2">
      <c r="A364" s="72" t="s">
        <v>1046</v>
      </c>
      <c r="B364" s="66" t="s">
        <v>1047</v>
      </c>
      <c r="C364" s="67">
        <v>45</v>
      </c>
      <c r="D364" s="67" t="s">
        <v>340</v>
      </c>
      <c r="E364" s="71">
        <v>0.110894397750852</v>
      </c>
      <c r="F364" s="68">
        <v>4.4481981981981997</v>
      </c>
      <c r="G364" s="71">
        <v>0.26236932362597198</v>
      </c>
      <c r="H364" s="68">
        <v>71.058558558558602</v>
      </c>
      <c r="I364" s="71">
        <v>1.6535922090878299E-2</v>
      </c>
      <c r="J364" s="68">
        <v>38.738738738738697</v>
      </c>
      <c r="K364" s="71">
        <v>5.3777947535706097E-2</v>
      </c>
      <c r="L364" s="68">
        <v>3.94144144144144</v>
      </c>
    </row>
    <row r="365" spans="1:12" x14ac:dyDescent="0.2">
      <c r="A365" s="72" t="s">
        <v>1048</v>
      </c>
      <c r="B365" s="66" t="s">
        <v>1049</v>
      </c>
      <c r="C365" s="67">
        <v>45</v>
      </c>
      <c r="D365" s="67" t="s">
        <v>340</v>
      </c>
      <c r="E365" s="71">
        <v>0.16791992808860501</v>
      </c>
      <c r="F365" s="68">
        <v>12.387387387387401</v>
      </c>
      <c r="G365" s="71">
        <v>0.26132650838597299</v>
      </c>
      <c r="H365" s="68">
        <v>70.382882882882896</v>
      </c>
      <c r="I365" s="71">
        <v>1.2112842633359299E-2</v>
      </c>
      <c r="J365" s="68">
        <v>32.882882882882903</v>
      </c>
      <c r="K365" s="71">
        <v>0.23032043324648399</v>
      </c>
      <c r="L365" s="68">
        <v>18.186936936936899</v>
      </c>
    </row>
    <row r="366" spans="1:12" x14ac:dyDescent="0.2">
      <c r="A366" s="72" t="s">
        <v>1050</v>
      </c>
      <c r="B366" s="66" t="s">
        <v>1051</v>
      </c>
      <c r="C366" s="67">
        <v>45</v>
      </c>
      <c r="D366" s="67" t="s">
        <v>340</v>
      </c>
      <c r="E366" s="71">
        <v>0.136713179084236</v>
      </c>
      <c r="F366" s="68">
        <v>8.1081081081081106</v>
      </c>
      <c r="G366" s="71">
        <v>0.20494691813247301</v>
      </c>
      <c r="H366" s="68">
        <v>7.20720720720721</v>
      </c>
      <c r="I366" s="71">
        <v>1.03394673066294E-2</v>
      </c>
      <c r="J366" s="68">
        <v>29.786036036035998</v>
      </c>
      <c r="K366" s="71">
        <v>0.19485315181360599</v>
      </c>
      <c r="L366" s="68">
        <v>14.3581081081081</v>
      </c>
    </row>
    <row r="367" spans="1:12" x14ac:dyDescent="0.2">
      <c r="A367" s="72" t="s">
        <v>1052</v>
      </c>
      <c r="B367" s="66" t="s">
        <v>1053</v>
      </c>
      <c r="C367" s="67">
        <v>45</v>
      </c>
      <c r="D367" s="67" t="s">
        <v>340</v>
      </c>
      <c r="E367" s="71">
        <v>0.109819479412437</v>
      </c>
      <c r="F367" s="68">
        <v>4.3355855855855898</v>
      </c>
      <c r="G367" s="71">
        <v>0.23727540069036401</v>
      </c>
      <c r="H367" s="68">
        <v>11.4864864864865</v>
      </c>
      <c r="I367" s="71">
        <v>8.54573142338509E-3</v>
      </c>
      <c r="J367" s="68">
        <v>25.563063063063101</v>
      </c>
      <c r="K367" s="71">
        <v>8.3637306123562696E-2</v>
      </c>
      <c r="L367" s="68">
        <v>6.9819819819819804</v>
      </c>
    </row>
    <row r="368" spans="1:12" x14ac:dyDescent="0.2">
      <c r="A368" s="72" t="s">
        <v>1054</v>
      </c>
      <c r="B368" s="66" t="s">
        <v>1055</v>
      </c>
      <c r="C368" s="67">
        <v>45</v>
      </c>
      <c r="D368" s="67" t="s">
        <v>340</v>
      </c>
      <c r="E368" s="71">
        <v>0.12984838646063501</v>
      </c>
      <c r="F368" s="68">
        <v>6.8693693693693696</v>
      </c>
      <c r="G368" s="71">
        <v>0.25392071444129799</v>
      </c>
      <c r="H368" s="68">
        <v>64.864864864864899</v>
      </c>
      <c r="I368" s="71">
        <v>1.00020623577702E-2</v>
      </c>
      <c r="J368" s="68">
        <v>28.603603603603599</v>
      </c>
      <c r="K368" s="71">
        <v>0.12562238258283701</v>
      </c>
      <c r="L368" s="68">
        <v>9.4031531531531503</v>
      </c>
    </row>
    <row r="369" spans="1:12" x14ac:dyDescent="0.2">
      <c r="A369" s="72" t="s">
        <v>1056</v>
      </c>
      <c r="B369" s="66" t="s">
        <v>1057</v>
      </c>
      <c r="C369" s="67">
        <v>45</v>
      </c>
      <c r="D369" s="67" t="s">
        <v>340</v>
      </c>
      <c r="E369" s="71">
        <v>0.121220363488415</v>
      </c>
      <c r="F369" s="68">
        <v>5.9121621621621596</v>
      </c>
      <c r="G369" s="71">
        <v>0.273228831721816</v>
      </c>
      <c r="H369" s="68">
        <v>75.563063063063098</v>
      </c>
      <c r="I369" s="71">
        <v>3.4037348643994399E-3</v>
      </c>
      <c r="J369" s="68">
        <v>13.457207207207199</v>
      </c>
      <c r="K369" s="71">
        <v>8.7028523879029498E-2</v>
      </c>
      <c r="L369" s="68">
        <v>7.2635135135135096</v>
      </c>
    </row>
    <row r="370" spans="1:12" x14ac:dyDescent="0.2">
      <c r="A370" s="72" t="s">
        <v>1058</v>
      </c>
      <c r="B370" s="66" t="s">
        <v>1059</v>
      </c>
      <c r="C370" s="67">
        <v>45</v>
      </c>
      <c r="D370" s="67" t="s">
        <v>340</v>
      </c>
      <c r="E370" s="71">
        <v>0.106912414396543</v>
      </c>
      <c r="F370" s="68">
        <v>3.94144144144144</v>
      </c>
      <c r="G370" s="71">
        <v>0.25</v>
      </c>
      <c r="H370" s="68">
        <v>50.450450450450397</v>
      </c>
      <c r="I370" s="71">
        <v>4.7012575402367897E-3</v>
      </c>
      <c r="J370" s="68">
        <v>17.342342342342299</v>
      </c>
      <c r="K370" s="71">
        <v>6.6035985649392406E-2</v>
      </c>
      <c r="L370" s="68">
        <v>5.29279279279279</v>
      </c>
    </row>
    <row r="371" spans="1:12" x14ac:dyDescent="0.2">
      <c r="A371" s="72" t="s">
        <v>1060</v>
      </c>
      <c r="B371" s="66" t="s">
        <v>1061</v>
      </c>
      <c r="C371" s="67">
        <v>45</v>
      </c>
      <c r="D371" s="67" t="s">
        <v>340</v>
      </c>
      <c r="E371" s="71">
        <v>0.100470483599091</v>
      </c>
      <c r="F371" s="68">
        <v>3.6036036036036001</v>
      </c>
      <c r="G371" s="71">
        <v>0.24999999491562799</v>
      </c>
      <c r="H371" s="68">
        <v>17.004504504504499</v>
      </c>
      <c r="I371" s="71">
        <v>1.93459828277989E-3</v>
      </c>
      <c r="J371" s="68">
        <v>8.2770270270270299</v>
      </c>
      <c r="K371" s="71">
        <v>4.94768575988652E-2</v>
      </c>
      <c r="L371" s="68">
        <v>3.6036036036036001</v>
      </c>
    </row>
    <row r="372" spans="1:12" x14ac:dyDescent="0.2">
      <c r="A372" s="72" t="s">
        <v>1062</v>
      </c>
      <c r="B372" s="66" t="s">
        <v>1063</v>
      </c>
      <c r="C372" s="67">
        <v>45</v>
      </c>
      <c r="D372" s="67" t="s">
        <v>340</v>
      </c>
      <c r="E372" s="71">
        <v>0.10662058836449501</v>
      </c>
      <c r="F372" s="68">
        <v>3.88513513513514</v>
      </c>
      <c r="G372" s="71">
        <v>0.25326726203441502</v>
      </c>
      <c r="H372" s="68">
        <v>63.851351351351298</v>
      </c>
      <c r="I372" s="71">
        <v>1.26842352810947E-2</v>
      </c>
      <c r="J372" s="68">
        <v>33.671171171171203</v>
      </c>
      <c r="K372" s="71">
        <v>5.3910267777974898E-2</v>
      </c>
      <c r="L372" s="68">
        <v>4.2792792792792804</v>
      </c>
    </row>
    <row r="373" spans="1:12" x14ac:dyDescent="0.2">
      <c r="A373" s="72" t="s">
        <v>1064</v>
      </c>
      <c r="B373" s="66" t="s">
        <v>1065</v>
      </c>
      <c r="C373" s="67">
        <v>45</v>
      </c>
      <c r="D373" s="67" t="s">
        <v>340</v>
      </c>
      <c r="E373" s="71">
        <v>0.13920863635547101</v>
      </c>
      <c r="F373" s="68">
        <v>8.4459459459459492</v>
      </c>
      <c r="G373" s="71">
        <v>0.33985223121209701</v>
      </c>
      <c r="H373" s="68">
        <v>85.472972972972997</v>
      </c>
      <c r="I373" s="71">
        <v>1.39543972944795E-2</v>
      </c>
      <c r="J373" s="68">
        <v>35.754504504504503</v>
      </c>
      <c r="K373" s="71">
        <v>6.3819280559837502E-2</v>
      </c>
      <c r="L373" s="68">
        <v>5.0112612612612599</v>
      </c>
    </row>
    <row r="374" spans="1:12" x14ac:dyDescent="0.2">
      <c r="A374" s="72" t="s">
        <v>1066</v>
      </c>
      <c r="B374" s="66" t="s">
        <v>1067</v>
      </c>
      <c r="C374" s="67">
        <v>45</v>
      </c>
      <c r="D374" s="67" t="s">
        <v>340</v>
      </c>
      <c r="E374" s="71">
        <v>0.174474645759538</v>
      </c>
      <c r="F374" s="68">
        <v>14.0202702702703</v>
      </c>
      <c r="G374" s="71">
        <v>0.36183879881982001</v>
      </c>
      <c r="H374" s="68">
        <v>86.824324324324294</v>
      </c>
      <c r="I374" s="71">
        <v>4.0396166055068398E-2</v>
      </c>
      <c r="J374" s="68">
        <v>58.389639639639597</v>
      </c>
      <c r="K374" s="71">
        <v>0.121188972403727</v>
      </c>
      <c r="L374" s="68">
        <v>9.1779279279279304</v>
      </c>
    </row>
    <row r="375" spans="1:12" x14ac:dyDescent="0.2">
      <c r="A375" s="72" t="s">
        <v>1068</v>
      </c>
      <c r="B375" s="66" t="s">
        <v>1069</v>
      </c>
      <c r="C375" s="67">
        <v>45</v>
      </c>
      <c r="D375" s="67" t="s">
        <v>340</v>
      </c>
      <c r="E375" s="71">
        <v>0.112010623928767</v>
      </c>
      <c r="F375" s="68">
        <v>4.7297297297297298</v>
      </c>
      <c r="G375" s="71">
        <v>0.25217817468961001</v>
      </c>
      <c r="H375" s="68">
        <v>61.486486486486498</v>
      </c>
      <c r="I375" s="71">
        <v>1.1167596178634401E-2</v>
      </c>
      <c r="J375" s="68">
        <v>31.081081081081098</v>
      </c>
      <c r="K375" s="71">
        <v>7.2686100918057106E-2</v>
      </c>
      <c r="L375" s="68">
        <v>5.85585585585586</v>
      </c>
    </row>
    <row r="376" spans="1:12" x14ac:dyDescent="0.2">
      <c r="A376" s="72" t="s">
        <v>1070</v>
      </c>
      <c r="B376" s="66" t="s">
        <v>1071</v>
      </c>
      <c r="C376" s="67">
        <v>45</v>
      </c>
      <c r="D376" s="67" t="s">
        <v>340</v>
      </c>
      <c r="E376" s="71">
        <v>0.10809033119091301</v>
      </c>
      <c r="F376" s="68">
        <v>4.2229729729729701</v>
      </c>
      <c r="G376" s="71">
        <v>0.25217817468961001</v>
      </c>
      <c r="H376" s="68">
        <v>61.486486486486498</v>
      </c>
      <c r="I376" s="71">
        <v>2.6656154782705999E-3</v>
      </c>
      <c r="J376" s="68">
        <v>10.9797297297297</v>
      </c>
      <c r="K376" s="71">
        <v>6.9427203404859195E-2</v>
      </c>
      <c r="L376" s="68">
        <v>5.6869369369369398</v>
      </c>
    </row>
    <row r="377" spans="1:12" x14ac:dyDescent="0.2">
      <c r="A377" s="72" t="s">
        <v>1072</v>
      </c>
      <c r="B377" s="66" t="s">
        <v>1073</v>
      </c>
      <c r="C377" s="67">
        <v>45</v>
      </c>
      <c r="D377" s="67" t="s">
        <v>340</v>
      </c>
      <c r="E377" s="71">
        <v>8.6472947410443798E-2</v>
      </c>
      <c r="F377" s="68">
        <v>2.5900900900900901</v>
      </c>
      <c r="G377" s="71">
        <v>0.20707476024215901</v>
      </c>
      <c r="H377" s="68">
        <v>7.4324324324324298</v>
      </c>
      <c r="I377" s="71">
        <v>2.8672243903076402E-3</v>
      </c>
      <c r="J377" s="68">
        <v>11.599099099099099</v>
      </c>
      <c r="K377" s="71">
        <v>4.94768575988652E-2</v>
      </c>
      <c r="L377" s="68">
        <v>3.6036036036036001</v>
      </c>
    </row>
    <row r="378" spans="1:12" x14ac:dyDescent="0.2">
      <c r="A378" s="72" t="s">
        <v>1074</v>
      </c>
      <c r="B378" s="66" t="s">
        <v>1075</v>
      </c>
      <c r="C378" s="67">
        <v>45</v>
      </c>
      <c r="D378" s="67" t="s">
        <v>340</v>
      </c>
      <c r="E378" s="71">
        <v>9.1527790204887299E-2</v>
      </c>
      <c r="F378" s="68">
        <v>2.8153153153153201</v>
      </c>
      <c r="G378" s="71">
        <v>0.21071213641376901</v>
      </c>
      <c r="H378" s="68">
        <v>7.9954954954954998</v>
      </c>
      <c r="I378" s="71">
        <v>7.7442613333629897E-3</v>
      </c>
      <c r="J378" s="68">
        <v>23.986486486486498</v>
      </c>
      <c r="K378" s="71">
        <v>5.6126972867529802E-2</v>
      </c>
      <c r="L378" s="68">
        <v>4.4481981981981997</v>
      </c>
    </row>
    <row r="379" spans="1:12" x14ac:dyDescent="0.2">
      <c r="A379" s="72" t="s">
        <v>1076</v>
      </c>
      <c r="B379" s="66" t="s">
        <v>1077</v>
      </c>
      <c r="C379" s="67">
        <v>45</v>
      </c>
      <c r="D379" s="67" t="s">
        <v>340</v>
      </c>
      <c r="E379" s="71">
        <v>0.119203344131282</v>
      </c>
      <c r="F379" s="68">
        <v>5.6306306306306304</v>
      </c>
      <c r="G379" s="71">
        <v>0.24240622866219</v>
      </c>
      <c r="H379" s="68">
        <v>12.8378378378378</v>
      </c>
      <c r="I379" s="71">
        <v>2.92174722762692E-2</v>
      </c>
      <c r="J379" s="68">
        <v>51.632882882882903</v>
      </c>
      <c r="K379" s="71">
        <v>8.5986331455386394E-2</v>
      </c>
      <c r="L379" s="68">
        <v>7.1509009009008997</v>
      </c>
    </row>
    <row r="380" spans="1:12" x14ac:dyDescent="0.2">
      <c r="A380" s="72" t="s">
        <v>381</v>
      </c>
      <c r="B380" s="66" t="s">
        <v>1078</v>
      </c>
      <c r="C380" s="67">
        <v>45</v>
      </c>
      <c r="D380" s="67" t="s">
        <v>340</v>
      </c>
      <c r="E380" s="71">
        <v>0.116379206509305</v>
      </c>
      <c r="F380" s="68">
        <v>5.4054054054054097</v>
      </c>
      <c r="G380" s="71">
        <v>0.25</v>
      </c>
      <c r="H380" s="68">
        <v>50.450450450450397</v>
      </c>
      <c r="I380" s="71">
        <v>7.5433652275061804E-3</v>
      </c>
      <c r="J380" s="68">
        <v>23.423423423423401</v>
      </c>
      <c r="K380" s="71">
        <v>9.1594254300408004E-2</v>
      </c>
      <c r="L380" s="68">
        <v>7.5450450450450504</v>
      </c>
    </row>
    <row r="381" spans="1:12" x14ac:dyDescent="0.2">
      <c r="A381" s="72" t="s">
        <v>385</v>
      </c>
      <c r="B381" s="66" t="s">
        <v>1079</v>
      </c>
      <c r="C381" s="67">
        <v>45</v>
      </c>
      <c r="D381" s="67" t="s">
        <v>340</v>
      </c>
      <c r="E381" s="71">
        <v>0.123041267036523</v>
      </c>
      <c r="F381" s="68">
        <v>6.1373873873873901</v>
      </c>
      <c r="G381" s="71">
        <v>0.25</v>
      </c>
      <c r="H381" s="68">
        <v>50.450450450450397</v>
      </c>
      <c r="I381" s="71">
        <v>5.4948161558821601E-3</v>
      </c>
      <c r="J381" s="68">
        <v>19.0878378378378</v>
      </c>
      <c r="K381" s="71">
        <v>0.11362898495368801</v>
      </c>
      <c r="L381" s="68">
        <v>8.6148648648648596</v>
      </c>
    </row>
    <row r="382" spans="1:12" x14ac:dyDescent="0.2">
      <c r="A382" s="72" t="s">
        <v>1080</v>
      </c>
      <c r="B382" s="66" t="s">
        <v>1081</v>
      </c>
      <c r="C382" s="67">
        <v>45</v>
      </c>
      <c r="D382" s="67" t="s">
        <v>340</v>
      </c>
      <c r="E382" s="71">
        <v>0.13441339021026799</v>
      </c>
      <c r="F382" s="68">
        <v>7.7702702702702702</v>
      </c>
      <c r="G382" s="71">
        <v>0.321636414955981</v>
      </c>
      <c r="H382" s="68">
        <v>84.290540540540505</v>
      </c>
      <c r="I382" s="71">
        <v>5.6587572435692199E-3</v>
      </c>
      <c r="J382" s="68">
        <v>19.313063063063101</v>
      </c>
      <c r="K382" s="71">
        <v>7.5944998431255004E-2</v>
      </c>
      <c r="L382" s="68">
        <v>6.3063063063063103</v>
      </c>
    </row>
    <row r="383" spans="1:12" x14ac:dyDescent="0.2">
      <c r="A383" s="72" t="s">
        <v>1082</v>
      </c>
      <c r="B383" s="66" t="s">
        <v>1083</v>
      </c>
      <c r="C383" s="67">
        <v>45</v>
      </c>
      <c r="D383" s="67" t="s">
        <v>340</v>
      </c>
      <c r="E383" s="71">
        <v>0.17032875746777301</v>
      </c>
      <c r="F383" s="68">
        <v>12.9504504504505</v>
      </c>
      <c r="G383" s="71">
        <v>0.23752199506599</v>
      </c>
      <c r="H383" s="68">
        <v>11.599099099099099</v>
      </c>
      <c r="I383" s="71">
        <v>8.9833955661466902E-3</v>
      </c>
      <c r="J383" s="68">
        <v>26.351351351351301</v>
      </c>
      <c r="K383" s="71">
        <v>0.26448088177118201</v>
      </c>
      <c r="L383" s="68">
        <v>21.6779279279279</v>
      </c>
    </row>
    <row r="384" spans="1:12" x14ac:dyDescent="0.2">
      <c r="A384" s="72" t="s">
        <v>563</v>
      </c>
      <c r="B384" s="66" t="s">
        <v>1084</v>
      </c>
      <c r="C384" s="67">
        <v>45</v>
      </c>
      <c r="D384" s="67" t="s">
        <v>340</v>
      </c>
      <c r="E384" s="71">
        <v>0.23262694580704199</v>
      </c>
      <c r="F384" s="68">
        <v>28.659909909909899</v>
      </c>
      <c r="G384" s="71">
        <v>0.25</v>
      </c>
      <c r="H384" s="68">
        <v>50.450450450450397</v>
      </c>
      <c r="I384" s="71">
        <v>4.9054053341496002E-3</v>
      </c>
      <c r="J384" s="68">
        <v>17.792792792792799</v>
      </c>
      <c r="K384" s="71">
        <v>0.44297543208697698</v>
      </c>
      <c r="L384" s="68">
        <v>43.243243243243199</v>
      </c>
    </row>
    <row r="385" spans="1:12" x14ac:dyDescent="0.2">
      <c r="A385" s="72" t="s">
        <v>1085</v>
      </c>
      <c r="B385" s="66" t="s">
        <v>1086</v>
      </c>
      <c r="C385" s="67">
        <v>45</v>
      </c>
      <c r="D385" s="67" t="s">
        <v>340</v>
      </c>
      <c r="E385" s="71">
        <v>0.22820247261719401</v>
      </c>
      <c r="F385" s="68">
        <v>27.364864864864899</v>
      </c>
      <c r="G385" s="71">
        <v>0.25</v>
      </c>
      <c r="H385" s="68">
        <v>50.450450450450397</v>
      </c>
      <c r="I385" s="71">
        <v>4.98806122825404E-4</v>
      </c>
      <c r="J385" s="68">
        <v>3.2657657657657699</v>
      </c>
      <c r="K385" s="71">
        <v>0.43410861172875698</v>
      </c>
      <c r="L385" s="68">
        <v>41.891891891891902</v>
      </c>
    </row>
    <row r="386" spans="1:12" x14ac:dyDescent="0.2">
      <c r="A386" s="72" t="s">
        <v>1087</v>
      </c>
      <c r="B386" s="66" t="s">
        <v>1088</v>
      </c>
      <c r="C386" s="67">
        <v>45</v>
      </c>
      <c r="D386" s="67" t="s">
        <v>340</v>
      </c>
      <c r="E386" s="71">
        <v>0.189083175713994</v>
      </c>
      <c r="F386" s="68">
        <v>17.454954954954999</v>
      </c>
      <c r="G386" s="71">
        <v>0.25</v>
      </c>
      <c r="H386" s="68">
        <v>50.450450450450397</v>
      </c>
      <c r="I386" s="71">
        <v>5.3079663087736203E-3</v>
      </c>
      <c r="J386" s="68">
        <v>18.75</v>
      </c>
      <c r="K386" s="71">
        <v>0.31194156083320901</v>
      </c>
      <c r="L386" s="68">
        <v>27.0833333333333</v>
      </c>
    </row>
    <row r="387" spans="1:12" x14ac:dyDescent="0.2">
      <c r="A387" s="72" t="s">
        <v>1089</v>
      </c>
      <c r="B387" s="66" t="s">
        <v>1090</v>
      </c>
      <c r="C387" s="67">
        <v>45</v>
      </c>
      <c r="D387" s="67" t="s">
        <v>340</v>
      </c>
      <c r="E387" s="71">
        <v>0.25956084927400602</v>
      </c>
      <c r="F387" s="68">
        <v>37.162162162162197</v>
      </c>
      <c r="G387" s="71">
        <v>0.25</v>
      </c>
      <c r="H387" s="68">
        <v>50.450450450450397</v>
      </c>
      <c r="I387" s="71">
        <v>3.8213476637784698E-3</v>
      </c>
      <c r="J387" s="68">
        <v>14.4144144144144</v>
      </c>
      <c r="K387" s="71">
        <v>0.52486120015823901</v>
      </c>
      <c r="L387" s="68">
        <v>56.475225225225202</v>
      </c>
    </row>
    <row r="388" spans="1:12" x14ac:dyDescent="0.2">
      <c r="A388" s="72" t="s">
        <v>1091</v>
      </c>
      <c r="B388" s="66" t="s">
        <v>1092</v>
      </c>
      <c r="C388" s="67">
        <v>45</v>
      </c>
      <c r="D388" s="67" t="s">
        <v>340</v>
      </c>
      <c r="E388" s="71">
        <v>0.22065220286435699</v>
      </c>
      <c r="F388" s="68">
        <v>25.506756756756801</v>
      </c>
      <c r="G388" s="71">
        <v>0.238407266387578</v>
      </c>
      <c r="H388" s="68">
        <v>11.768018018017999</v>
      </c>
      <c r="I388" s="71">
        <v>1.4341281058829699E-3</v>
      </c>
      <c r="J388" s="68">
        <v>6.4752252252252296</v>
      </c>
      <c r="K388" s="71">
        <v>0.422115214099609</v>
      </c>
      <c r="L388" s="68">
        <v>39.752252252252198</v>
      </c>
    </row>
    <row r="389" spans="1:12" x14ac:dyDescent="0.2">
      <c r="A389" s="72" t="s">
        <v>1093</v>
      </c>
      <c r="B389" s="66" t="s">
        <v>1094</v>
      </c>
      <c r="C389" s="67">
        <v>45</v>
      </c>
      <c r="D389" s="67" t="s">
        <v>340</v>
      </c>
      <c r="E389" s="71">
        <v>0.111503399128053</v>
      </c>
      <c r="F389" s="68">
        <v>4.5045045045045002</v>
      </c>
      <c r="G389" s="71">
        <v>0.25</v>
      </c>
      <c r="H389" s="68">
        <v>50.450450450450397</v>
      </c>
      <c r="I389" s="71">
        <v>1.5215314221568301E-2</v>
      </c>
      <c r="J389" s="68">
        <v>37.331081081081102</v>
      </c>
      <c r="K389" s="71">
        <v>6.9294883162590304E-2</v>
      </c>
      <c r="L389" s="68">
        <v>5.5180180180180196</v>
      </c>
    </row>
    <row r="390" spans="1:12" x14ac:dyDescent="0.2">
      <c r="A390" s="72" t="s">
        <v>1095</v>
      </c>
      <c r="B390" s="66" t="s">
        <v>1096</v>
      </c>
      <c r="C390" s="67">
        <v>45</v>
      </c>
      <c r="D390" s="67" t="s">
        <v>340</v>
      </c>
      <c r="E390" s="71">
        <v>0.12512333324333899</v>
      </c>
      <c r="F390" s="68">
        <v>6.4752252252252296</v>
      </c>
      <c r="G390" s="71">
        <v>0.24999999657756899</v>
      </c>
      <c r="H390" s="68">
        <v>17.286036036035998</v>
      </c>
      <c r="I390" s="71">
        <v>4.18103074872175E-3</v>
      </c>
      <c r="J390" s="68">
        <v>15.765765765765799</v>
      </c>
      <c r="K390" s="71">
        <v>0.121188972403727</v>
      </c>
      <c r="L390" s="68">
        <v>9.1779279279279304</v>
      </c>
    </row>
    <row r="391" spans="1:12" x14ac:dyDescent="0.2">
      <c r="A391" s="72" t="s">
        <v>1097</v>
      </c>
      <c r="B391" s="66" t="s">
        <v>1098</v>
      </c>
      <c r="C391" s="67">
        <v>45</v>
      </c>
      <c r="D391" s="67" t="s">
        <v>340</v>
      </c>
      <c r="E391" s="71">
        <v>0.11185383662980899</v>
      </c>
      <c r="F391" s="68">
        <v>4.6171171171171199</v>
      </c>
      <c r="G391" s="71">
        <v>0.25108908734480501</v>
      </c>
      <c r="H391" s="68">
        <v>58.783783783783797</v>
      </c>
      <c r="I391" s="71">
        <v>4.0940139342578704E-3</v>
      </c>
      <c r="J391" s="68">
        <v>15.2027027027027</v>
      </c>
      <c r="K391" s="71">
        <v>8.0378408610364799E-2</v>
      </c>
      <c r="L391" s="68">
        <v>6.7567567567567597</v>
      </c>
    </row>
    <row r="392" spans="1:12" x14ac:dyDescent="0.2">
      <c r="A392" s="72" t="s">
        <v>1099</v>
      </c>
      <c r="B392" s="66" t="s">
        <v>1100</v>
      </c>
      <c r="C392" s="67">
        <v>45</v>
      </c>
      <c r="D392" s="67" t="s">
        <v>340</v>
      </c>
      <c r="E392" s="71">
        <v>0.16601148225397899</v>
      </c>
      <c r="F392" s="68">
        <v>12.1058558558559</v>
      </c>
      <c r="G392" s="71">
        <v>0.34380293591370298</v>
      </c>
      <c r="H392" s="68">
        <v>85.979729729729698</v>
      </c>
      <c r="I392" s="71">
        <v>1.3092192638514501E-2</v>
      </c>
      <c r="J392" s="68">
        <v>34.290540540540498</v>
      </c>
      <c r="K392" s="71">
        <v>0.141139318209721</v>
      </c>
      <c r="L392" s="68">
        <v>10.360360360360399</v>
      </c>
    </row>
    <row r="393" spans="1:12" x14ac:dyDescent="0.2">
      <c r="A393" s="72" t="s">
        <v>1101</v>
      </c>
      <c r="B393" s="66" t="s">
        <v>1102</v>
      </c>
      <c r="C393" s="67">
        <v>45</v>
      </c>
      <c r="D393" s="67" t="s">
        <v>340</v>
      </c>
      <c r="E393" s="71">
        <v>0.17102255876224401</v>
      </c>
      <c r="F393" s="68">
        <v>13.1193693693694</v>
      </c>
      <c r="G393" s="71">
        <v>0.249839727618933</v>
      </c>
      <c r="H393" s="68">
        <v>15.765765765765799</v>
      </c>
      <c r="I393" s="71">
        <v>6.57169483119342E-3</v>
      </c>
      <c r="J393" s="68">
        <v>21.058558558558602</v>
      </c>
      <c r="K393" s="71">
        <v>0.25665625383660501</v>
      </c>
      <c r="L393" s="68">
        <v>20.777027027027</v>
      </c>
    </row>
    <row r="394" spans="1:12" x14ac:dyDescent="0.2">
      <c r="A394" s="72" t="s">
        <v>1103</v>
      </c>
      <c r="B394" s="66" t="s">
        <v>1104</v>
      </c>
      <c r="C394" s="67">
        <v>45</v>
      </c>
      <c r="D394" s="67" t="s">
        <v>340</v>
      </c>
      <c r="E394" s="71">
        <v>0.158644567323842</v>
      </c>
      <c r="F394" s="68">
        <v>11.036036036036</v>
      </c>
      <c r="G394" s="71">
        <v>0.182680140401519</v>
      </c>
      <c r="H394" s="68">
        <v>6.1936936936936897</v>
      </c>
      <c r="I394" s="71">
        <v>1.01291669010123E-2</v>
      </c>
      <c r="J394" s="68">
        <v>29.110360360360399</v>
      </c>
      <c r="K394" s="71">
        <v>0.28312439466899503</v>
      </c>
      <c r="L394" s="68">
        <v>23.704954954954999</v>
      </c>
    </row>
    <row r="395" spans="1:12" x14ac:dyDescent="0.2">
      <c r="A395" s="72" t="s">
        <v>1105</v>
      </c>
      <c r="B395" s="66" t="s">
        <v>1106</v>
      </c>
      <c r="C395" s="67">
        <v>45</v>
      </c>
      <c r="D395" s="67" t="s">
        <v>340</v>
      </c>
      <c r="E395" s="71">
        <v>0.18247015259552099</v>
      </c>
      <c r="F395" s="68">
        <v>15.765765765765799</v>
      </c>
      <c r="G395" s="71">
        <v>0.27141298147731102</v>
      </c>
      <c r="H395" s="68">
        <v>75</v>
      </c>
      <c r="I395" s="71">
        <v>1.80343895644661E-2</v>
      </c>
      <c r="J395" s="68">
        <v>40.596846846846802</v>
      </c>
      <c r="K395" s="71">
        <v>0.25796308674478602</v>
      </c>
      <c r="L395" s="68">
        <v>20.945945945945901</v>
      </c>
    </row>
    <row r="396" spans="1:12" x14ac:dyDescent="0.2">
      <c r="A396" s="72" t="s">
        <v>1107</v>
      </c>
      <c r="B396" s="66" t="s">
        <v>1108</v>
      </c>
      <c r="C396" s="67">
        <v>45</v>
      </c>
      <c r="D396" s="67" t="s">
        <v>340</v>
      </c>
      <c r="E396" s="71">
        <v>0.17337283490025099</v>
      </c>
      <c r="F396" s="68">
        <v>13.626126126126101</v>
      </c>
      <c r="G396" s="71">
        <v>0.25087126987584402</v>
      </c>
      <c r="H396" s="68">
        <v>58.051801801801801</v>
      </c>
      <c r="I396" s="71">
        <v>1.0109635414211299E-2</v>
      </c>
      <c r="J396" s="68">
        <v>29.054054054054099</v>
      </c>
      <c r="K396" s="71">
        <v>0.25913759941069803</v>
      </c>
      <c r="L396" s="68">
        <v>21.114864864864899</v>
      </c>
    </row>
    <row r="397" spans="1:12" x14ac:dyDescent="0.2">
      <c r="A397" s="72" t="s">
        <v>1109</v>
      </c>
      <c r="B397" s="66" t="s">
        <v>1110</v>
      </c>
      <c r="C397" s="67">
        <v>45</v>
      </c>
      <c r="D397" s="67" t="s">
        <v>340</v>
      </c>
      <c r="E397" s="71">
        <v>0.18544547111659099</v>
      </c>
      <c r="F397" s="68">
        <v>16.722972972973</v>
      </c>
      <c r="G397" s="71">
        <v>0.25</v>
      </c>
      <c r="H397" s="68">
        <v>50.450450450450397</v>
      </c>
      <c r="I397" s="71">
        <v>4.4361855406963597E-3</v>
      </c>
      <c r="J397" s="68">
        <v>16.6666666666667</v>
      </c>
      <c r="K397" s="71">
        <v>0.30190022780907699</v>
      </c>
      <c r="L397" s="68">
        <v>26.2387387387387</v>
      </c>
    </row>
    <row r="398" spans="1:12" x14ac:dyDescent="0.2">
      <c r="A398" s="72" t="s">
        <v>1111</v>
      </c>
      <c r="B398" s="66" t="s">
        <v>1112</v>
      </c>
      <c r="C398" s="67">
        <v>45</v>
      </c>
      <c r="D398" s="67" t="s">
        <v>340</v>
      </c>
      <c r="E398" s="71">
        <v>0.18003428248026099</v>
      </c>
      <c r="F398" s="68">
        <v>15.259009009009</v>
      </c>
      <c r="G398" s="71">
        <v>0.249999999932667</v>
      </c>
      <c r="H398" s="68">
        <v>18.862612612612601</v>
      </c>
      <c r="I398" s="71">
        <v>1.5028502363668701E-3</v>
      </c>
      <c r="J398" s="68">
        <v>6.7004504504504503</v>
      </c>
      <c r="K398" s="71">
        <v>0.28859999727174801</v>
      </c>
      <c r="L398" s="68">
        <v>24.268018018018001</v>
      </c>
    </row>
    <row r="399" spans="1:12" x14ac:dyDescent="0.2">
      <c r="A399" s="72" t="s">
        <v>1113</v>
      </c>
      <c r="B399" s="66" t="s">
        <v>1114</v>
      </c>
      <c r="C399" s="67">
        <v>45</v>
      </c>
      <c r="D399" s="67" t="s">
        <v>340</v>
      </c>
      <c r="E399" s="71">
        <v>0.15713568580891499</v>
      </c>
      <c r="F399" s="68">
        <v>10.754504504504499</v>
      </c>
      <c r="G399" s="71">
        <v>0.25</v>
      </c>
      <c r="H399" s="68">
        <v>50.450450450450397</v>
      </c>
      <c r="I399" s="71">
        <v>7.6457522307874504E-3</v>
      </c>
      <c r="J399" s="68">
        <v>23.704954954954999</v>
      </c>
      <c r="K399" s="71">
        <v>0.21376130519595701</v>
      </c>
      <c r="L399" s="68">
        <v>16.103603603603599</v>
      </c>
    </row>
    <row r="400" spans="1:12" x14ac:dyDescent="0.2">
      <c r="A400" s="72" t="s">
        <v>1115</v>
      </c>
      <c r="B400" s="66" t="s">
        <v>1116</v>
      </c>
      <c r="C400" s="67">
        <v>45</v>
      </c>
      <c r="D400" s="67" t="s">
        <v>340</v>
      </c>
      <c r="E400" s="71">
        <v>0.18367924897457799</v>
      </c>
      <c r="F400" s="68">
        <v>15.934684684684701</v>
      </c>
      <c r="G400" s="71">
        <v>0.249999999893873</v>
      </c>
      <c r="H400" s="68">
        <v>18.4121621621622</v>
      </c>
      <c r="I400" s="71">
        <v>1.35422431033805E-3</v>
      </c>
      <c r="J400" s="68">
        <v>6.1936936936936897</v>
      </c>
      <c r="K400" s="71">
        <v>0.29968352271952198</v>
      </c>
      <c r="L400" s="68">
        <v>26.126126126126099</v>
      </c>
    </row>
    <row r="401" spans="1:12" x14ac:dyDescent="0.2">
      <c r="A401" s="72" t="s">
        <v>1117</v>
      </c>
      <c r="B401" s="66" t="s">
        <v>1118</v>
      </c>
      <c r="C401" s="67">
        <v>45</v>
      </c>
      <c r="D401" s="67" t="s">
        <v>340</v>
      </c>
      <c r="E401" s="71">
        <v>0.136409270547205</v>
      </c>
      <c r="F401" s="68">
        <v>8.0518018018017994</v>
      </c>
      <c r="G401" s="71">
        <v>0.29056216127279899</v>
      </c>
      <c r="H401" s="68">
        <v>79.842342342342306</v>
      </c>
      <c r="I401" s="71">
        <v>9.6023958365078297E-3</v>
      </c>
      <c r="J401" s="68">
        <v>27.759009009008999</v>
      </c>
      <c r="K401" s="71">
        <v>0.10906325453231</v>
      </c>
      <c r="L401" s="68">
        <v>8.3896396396396398</v>
      </c>
    </row>
    <row r="402" spans="1:12" x14ac:dyDescent="0.2">
      <c r="A402" s="72" t="s">
        <v>1119</v>
      </c>
      <c r="B402" s="66" t="s">
        <v>1120</v>
      </c>
      <c r="C402" s="67">
        <v>45</v>
      </c>
      <c r="D402" s="67" t="s">
        <v>340</v>
      </c>
      <c r="E402" s="71">
        <v>0.15675591594206201</v>
      </c>
      <c r="F402" s="68">
        <v>10.472972972973</v>
      </c>
      <c r="G402" s="71">
        <v>0.24761713142693001</v>
      </c>
      <c r="H402" s="68">
        <v>14.4144144144144</v>
      </c>
      <c r="I402" s="71">
        <v>1.3293237532619199E-3</v>
      </c>
      <c r="J402" s="68">
        <v>6.0810810810810798</v>
      </c>
      <c r="K402" s="71">
        <v>0.22132129264599601</v>
      </c>
      <c r="L402" s="68">
        <v>17.0608108108108</v>
      </c>
    </row>
    <row r="403" spans="1:12" x14ac:dyDescent="0.2">
      <c r="A403" s="72" t="s">
        <v>1121</v>
      </c>
      <c r="B403" s="66" t="s">
        <v>1122</v>
      </c>
      <c r="C403" s="67">
        <v>45</v>
      </c>
      <c r="D403" s="67" t="s">
        <v>340</v>
      </c>
      <c r="E403" s="71">
        <v>0.15287117456327301</v>
      </c>
      <c r="F403" s="68">
        <v>9.7972972972973</v>
      </c>
      <c r="G403" s="71">
        <v>0.23256401011462599</v>
      </c>
      <c r="H403" s="68">
        <v>10.6418918918919</v>
      </c>
      <c r="I403" s="71">
        <v>6.9449260187527196E-3</v>
      </c>
      <c r="J403" s="68">
        <v>22.0720720720721</v>
      </c>
      <c r="K403" s="71">
        <v>0.21910458755644099</v>
      </c>
      <c r="L403" s="68">
        <v>16.6666666666667</v>
      </c>
    </row>
    <row r="404" spans="1:12" x14ac:dyDescent="0.2">
      <c r="A404" s="72" t="s">
        <v>1123</v>
      </c>
      <c r="B404" s="66" t="s">
        <v>1124</v>
      </c>
      <c r="C404" s="67">
        <v>45</v>
      </c>
      <c r="D404" s="67" t="s">
        <v>340</v>
      </c>
      <c r="E404" s="71">
        <v>0.14734270680188399</v>
      </c>
      <c r="F404" s="68">
        <v>9.2905405405405403</v>
      </c>
      <c r="G404" s="71">
        <v>0.14173042901910199</v>
      </c>
      <c r="H404" s="68">
        <v>3.5472972972973</v>
      </c>
      <c r="I404" s="71">
        <v>8.4387966016046707E-3</v>
      </c>
      <c r="J404" s="68">
        <v>25.3941441441441</v>
      </c>
      <c r="K404" s="71">
        <v>0.29185889478494598</v>
      </c>
      <c r="L404" s="68">
        <v>24.718468468468501</v>
      </c>
    </row>
    <row r="405" spans="1:12" x14ac:dyDescent="0.2">
      <c r="A405" s="72" t="s">
        <v>1125</v>
      </c>
      <c r="B405" s="66" t="s">
        <v>1126</v>
      </c>
      <c r="C405" s="67">
        <v>45</v>
      </c>
      <c r="D405" s="67" t="s">
        <v>340</v>
      </c>
      <c r="E405" s="71">
        <v>0.14616570689754799</v>
      </c>
      <c r="F405" s="68">
        <v>9.0653153153153205</v>
      </c>
      <c r="G405" s="71">
        <v>0.12527568149061899</v>
      </c>
      <c r="H405" s="68">
        <v>3.0968468468468502</v>
      </c>
      <c r="I405" s="71">
        <v>1.54451885335485E-3</v>
      </c>
      <c r="J405" s="68">
        <v>6.8130630630630602</v>
      </c>
      <c r="K405" s="71">
        <v>0.311676920348671</v>
      </c>
      <c r="L405" s="68">
        <v>27.027027027027</v>
      </c>
    </row>
    <row r="406" spans="1:12" x14ac:dyDescent="0.2">
      <c r="A406" s="72" t="s">
        <v>1127</v>
      </c>
      <c r="B406" s="66" t="s">
        <v>1128</v>
      </c>
      <c r="C406" s="67">
        <v>45</v>
      </c>
      <c r="D406" s="67" t="s">
        <v>340</v>
      </c>
      <c r="E406" s="71">
        <v>0.220456125507415</v>
      </c>
      <c r="F406" s="68">
        <v>25.4504504504505</v>
      </c>
      <c r="G406" s="71">
        <v>0.25598760142982202</v>
      </c>
      <c r="H406" s="68">
        <v>66.779279279279294</v>
      </c>
      <c r="I406" s="71">
        <v>1.16857664302205E-2</v>
      </c>
      <c r="J406" s="68">
        <v>32.094594594594597</v>
      </c>
      <c r="K406" s="71">
        <v>0.39369500866220197</v>
      </c>
      <c r="L406" s="68">
        <v>36.993243243243199</v>
      </c>
    </row>
    <row r="407" spans="1:12" x14ac:dyDescent="0.2">
      <c r="A407" s="72" t="s">
        <v>1129</v>
      </c>
      <c r="B407" s="66" t="s">
        <v>1130</v>
      </c>
      <c r="C407" s="67">
        <v>45</v>
      </c>
      <c r="D407" s="67" t="s">
        <v>340</v>
      </c>
      <c r="E407" s="71">
        <v>0.156875754281083</v>
      </c>
      <c r="F407" s="68">
        <v>10.5855855855856</v>
      </c>
      <c r="G407" s="71">
        <v>0.14280887974440901</v>
      </c>
      <c r="H407" s="68">
        <v>3.6036036036036001</v>
      </c>
      <c r="I407" s="71">
        <v>2.4442714860316299E-3</v>
      </c>
      <c r="J407" s="68">
        <v>10.0225225225225</v>
      </c>
      <c r="K407" s="71">
        <v>0.32537411161280699</v>
      </c>
      <c r="L407" s="68">
        <v>28.885135135135101</v>
      </c>
    </row>
    <row r="408" spans="1:12" x14ac:dyDescent="0.2">
      <c r="A408" s="72" t="s">
        <v>1131</v>
      </c>
      <c r="B408" s="66" t="s">
        <v>1132</v>
      </c>
      <c r="C408" s="67">
        <v>45</v>
      </c>
      <c r="D408" s="67" t="s">
        <v>340</v>
      </c>
      <c r="E408" s="71">
        <v>0.195994929446794</v>
      </c>
      <c r="F408" s="68">
        <v>18.975225225225198</v>
      </c>
      <c r="G408" s="71">
        <v>0.241941561995313</v>
      </c>
      <c r="H408" s="68">
        <v>12.7252252252252</v>
      </c>
      <c r="I408" s="71">
        <v>1.2976807039953299E-2</v>
      </c>
      <c r="J408" s="68">
        <v>34.065315315315303</v>
      </c>
      <c r="K408" s="71">
        <v>0.33306641930511399</v>
      </c>
      <c r="L408" s="68">
        <v>29.898648648648699</v>
      </c>
    </row>
    <row r="409" spans="1:12" x14ac:dyDescent="0.2">
      <c r="A409" s="72" t="s">
        <v>1133</v>
      </c>
      <c r="B409" s="66" t="s">
        <v>1134</v>
      </c>
      <c r="C409" s="67">
        <v>45</v>
      </c>
      <c r="D409" s="67" t="s">
        <v>340</v>
      </c>
      <c r="E409" s="71">
        <v>0.171707698643842</v>
      </c>
      <c r="F409" s="68">
        <v>13.2882882882883</v>
      </c>
      <c r="G409" s="71">
        <v>0.25</v>
      </c>
      <c r="H409" s="68">
        <v>50.450450450450397</v>
      </c>
      <c r="I409" s="71">
        <v>2.8589192499001901E-3</v>
      </c>
      <c r="J409" s="68">
        <v>11.542792792792801</v>
      </c>
      <c r="K409" s="71">
        <v>0.26226417668162699</v>
      </c>
      <c r="L409" s="68">
        <v>21.396396396396401</v>
      </c>
    </row>
    <row r="410" spans="1:12" x14ac:dyDescent="0.2">
      <c r="A410" s="72" t="s">
        <v>375</v>
      </c>
      <c r="B410" s="66" t="s">
        <v>1135</v>
      </c>
      <c r="C410" s="67">
        <v>45</v>
      </c>
      <c r="D410" s="67" t="s">
        <v>340</v>
      </c>
      <c r="E410" s="71">
        <v>0.19275592278826201</v>
      </c>
      <c r="F410" s="68">
        <v>18.074324324324301</v>
      </c>
      <c r="G410" s="71">
        <v>0.25</v>
      </c>
      <c r="H410" s="68">
        <v>50.450450450450397</v>
      </c>
      <c r="I410" s="71">
        <v>2.2447041831168E-2</v>
      </c>
      <c r="J410" s="68">
        <v>44.9324324324324</v>
      </c>
      <c r="K410" s="71">
        <v>0.30582072653361903</v>
      </c>
      <c r="L410" s="68">
        <v>26.295045045045001</v>
      </c>
    </row>
    <row r="411" spans="1:12" x14ac:dyDescent="0.2">
      <c r="A411" s="72" t="s">
        <v>1136</v>
      </c>
      <c r="B411" s="66" t="s">
        <v>1137</v>
      </c>
      <c r="C411" s="67">
        <v>45</v>
      </c>
      <c r="D411" s="67" t="s">
        <v>340</v>
      </c>
      <c r="E411" s="71">
        <v>0.21943093242102399</v>
      </c>
      <c r="F411" s="68">
        <v>25.112612612612601</v>
      </c>
      <c r="G411" s="71">
        <v>0.243525717658753</v>
      </c>
      <c r="H411" s="68">
        <v>13.006756756756801</v>
      </c>
      <c r="I411" s="71">
        <v>1.35120834920784E-2</v>
      </c>
      <c r="J411" s="68">
        <v>35.0225225225225</v>
      </c>
      <c r="K411" s="71">
        <v>0.40125499611224102</v>
      </c>
      <c r="L411" s="68">
        <v>37.612612612612601</v>
      </c>
    </row>
    <row r="412" spans="1:12" x14ac:dyDescent="0.2">
      <c r="A412" s="72" t="s">
        <v>1138</v>
      </c>
      <c r="B412" s="66" t="s">
        <v>1139</v>
      </c>
      <c r="C412" s="67">
        <v>45</v>
      </c>
      <c r="D412" s="67" t="s">
        <v>340</v>
      </c>
      <c r="E412" s="71">
        <v>0.207739743368272</v>
      </c>
      <c r="F412" s="68">
        <v>21.846846846846798</v>
      </c>
      <c r="G412" s="71">
        <v>0.26447702821555202</v>
      </c>
      <c r="H412" s="68">
        <v>72.1283783783784</v>
      </c>
      <c r="I412" s="71">
        <v>5.72543677815485E-3</v>
      </c>
      <c r="J412" s="68">
        <v>19.5382882882883</v>
      </c>
      <c r="K412" s="71">
        <v>0.35301676511110802</v>
      </c>
      <c r="L412" s="68">
        <v>32.826576576576599</v>
      </c>
    </row>
    <row r="413" spans="1:12" x14ac:dyDescent="0.2">
      <c r="A413" s="72" t="s">
        <v>1140</v>
      </c>
      <c r="B413" s="66" t="s">
        <v>1141</v>
      </c>
      <c r="C413" s="67">
        <v>45</v>
      </c>
      <c r="D413" s="67" t="s">
        <v>340</v>
      </c>
      <c r="E413" s="71">
        <v>0.14371563108704799</v>
      </c>
      <c r="F413" s="68">
        <v>8.9527027027027</v>
      </c>
      <c r="G413" s="71">
        <v>0.119089855332287</v>
      </c>
      <c r="H413" s="68">
        <v>2.92792792792793</v>
      </c>
      <c r="I413" s="71">
        <v>3.37437460884702E-3</v>
      </c>
      <c r="J413" s="68">
        <v>13.3445945945946</v>
      </c>
      <c r="K413" s="71">
        <v>0.30868266332001099</v>
      </c>
      <c r="L413" s="68">
        <v>26.6891891891892</v>
      </c>
    </row>
    <row r="414" spans="1:12" x14ac:dyDescent="0.2">
      <c r="A414" s="72" t="s">
        <v>1142</v>
      </c>
      <c r="B414" s="66" t="s">
        <v>1143</v>
      </c>
      <c r="C414" s="67">
        <v>45</v>
      </c>
      <c r="D414" s="67" t="s">
        <v>340</v>
      </c>
      <c r="E414" s="71">
        <v>0.21897033200108901</v>
      </c>
      <c r="F414" s="68">
        <v>24.943693693693699</v>
      </c>
      <c r="G414" s="71">
        <v>0.240918183633272</v>
      </c>
      <c r="H414" s="68">
        <v>12.443693693693699</v>
      </c>
      <c r="I414" s="71">
        <v>5.4740351727270596E-3</v>
      </c>
      <c r="J414" s="68">
        <v>19.031531531531499</v>
      </c>
      <c r="K414" s="71">
        <v>0.41051877719726698</v>
      </c>
      <c r="L414" s="68">
        <v>38.6824324324324</v>
      </c>
    </row>
    <row r="415" spans="1:12" x14ac:dyDescent="0.2">
      <c r="A415" s="72" t="s">
        <v>1144</v>
      </c>
      <c r="B415" s="66" t="s">
        <v>1145</v>
      </c>
      <c r="C415" s="67">
        <v>45</v>
      </c>
      <c r="D415" s="67" t="s">
        <v>340</v>
      </c>
      <c r="E415" s="71">
        <v>0.176374473584748</v>
      </c>
      <c r="F415" s="68">
        <v>14.470720720720699</v>
      </c>
      <c r="G415" s="71">
        <v>0.122033227481832</v>
      </c>
      <c r="H415" s="68">
        <v>3.0405405405405399</v>
      </c>
      <c r="I415" s="71">
        <v>3.22153134380935E-3</v>
      </c>
      <c r="J415" s="68">
        <v>13.006756756756801</v>
      </c>
      <c r="K415" s="71">
        <v>0.40386866192860199</v>
      </c>
      <c r="L415" s="68">
        <v>37.837837837837803</v>
      </c>
    </row>
    <row r="416" spans="1:12" x14ac:dyDescent="0.2">
      <c r="A416" s="72" t="s">
        <v>1146</v>
      </c>
      <c r="B416" s="66" t="s">
        <v>1147</v>
      </c>
      <c r="C416" s="67">
        <v>45</v>
      </c>
      <c r="D416" s="67" t="s">
        <v>340</v>
      </c>
      <c r="E416" s="71">
        <v>0.24902073143935999</v>
      </c>
      <c r="F416" s="68">
        <v>33.3333333333333</v>
      </c>
      <c r="G416" s="71">
        <v>0.24557243439319601</v>
      </c>
      <c r="H416" s="68">
        <v>13.626126126126101</v>
      </c>
      <c r="I416" s="71">
        <v>7.1331500513381902E-3</v>
      </c>
      <c r="J416" s="68">
        <v>22.4662162162162</v>
      </c>
      <c r="K416" s="71">
        <v>0.49435660987354602</v>
      </c>
      <c r="L416" s="68">
        <v>50.450450450450397</v>
      </c>
    </row>
    <row r="417" spans="1:12" x14ac:dyDescent="0.2">
      <c r="A417" s="72" t="s">
        <v>1148</v>
      </c>
      <c r="B417" s="66" t="s">
        <v>1149</v>
      </c>
      <c r="C417" s="67">
        <v>45</v>
      </c>
      <c r="D417" s="67" t="s">
        <v>340</v>
      </c>
      <c r="E417" s="71">
        <v>0.18499306811492899</v>
      </c>
      <c r="F417" s="68">
        <v>16.610360360360399</v>
      </c>
      <c r="G417" s="71">
        <v>0.1007062445593</v>
      </c>
      <c r="H417" s="68">
        <v>2.4211711711711699</v>
      </c>
      <c r="I417" s="71">
        <v>1.9014263712146E-3</v>
      </c>
      <c r="J417" s="68">
        <v>8.1081081081081106</v>
      </c>
      <c r="K417" s="71">
        <v>0.452371533414272</v>
      </c>
      <c r="L417" s="68">
        <v>44.369369369369402</v>
      </c>
    </row>
    <row r="418" spans="1:12" x14ac:dyDescent="0.2">
      <c r="A418" s="72" t="s">
        <v>1150</v>
      </c>
      <c r="B418" s="66" t="s">
        <v>1151</v>
      </c>
      <c r="C418" s="67">
        <v>45</v>
      </c>
      <c r="D418" s="67" t="s">
        <v>340</v>
      </c>
      <c r="E418" s="71">
        <v>0.21914197488946899</v>
      </c>
      <c r="F418" s="68">
        <v>25.056306306306301</v>
      </c>
      <c r="G418" s="71">
        <v>0.23374517085237601</v>
      </c>
      <c r="H418" s="68">
        <v>10.8671171171171</v>
      </c>
      <c r="I418" s="71">
        <v>4.2951562605454199E-3</v>
      </c>
      <c r="J418" s="68">
        <v>16.2162162162162</v>
      </c>
      <c r="K418" s="71">
        <v>0.41938559755548599</v>
      </c>
      <c r="L418" s="68">
        <v>39.639639639639597</v>
      </c>
    </row>
    <row r="419" spans="1:12" x14ac:dyDescent="0.2">
      <c r="A419" s="72" t="s">
        <v>1152</v>
      </c>
      <c r="B419" s="66" t="s">
        <v>1153</v>
      </c>
      <c r="C419" s="67">
        <v>45</v>
      </c>
      <c r="D419" s="67" t="s">
        <v>340</v>
      </c>
      <c r="E419" s="71">
        <v>0.27740500270482399</v>
      </c>
      <c r="F419" s="68">
        <v>44.707207207207198</v>
      </c>
      <c r="G419" s="71">
        <v>0.24930346614464999</v>
      </c>
      <c r="H419" s="68">
        <v>15.146396396396399</v>
      </c>
      <c r="I419" s="71">
        <v>1.03250222650179E-2</v>
      </c>
      <c r="J419" s="68">
        <v>29.673423423423401</v>
      </c>
      <c r="K419" s="71">
        <v>0.57258651970480401</v>
      </c>
      <c r="L419" s="68">
        <v>63.6824324324324</v>
      </c>
    </row>
    <row r="420" spans="1:12" x14ac:dyDescent="0.2">
      <c r="A420" s="72" t="s">
        <v>1150</v>
      </c>
      <c r="B420" s="66" t="s">
        <v>1154</v>
      </c>
      <c r="C420" s="67">
        <v>45</v>
      </c>
      <c r="D420" s="67" t="s">
        <v>340</v>
      </c>
      <c r="E420" s="71">
        <v>0.25904393819815702</v>
      </c>
      <c r="F420" s="68">
        <v>36.936936936936902</v>
      </c>
      <c r="G420" s="71">
        <v>0.257942135441317</v>
      </c>
      <c r="H420" s="68">
        <v>68.693693693693703</v>
      </c>
      <c r="I420" s="71">
        <v>1.15328387422801E-2</v>
      </c>
      <c r="J420" s="68">
        <v>31.813063063063101</v>
      </c>
      <c r="K420" s="71">
        <v>0.507656840410875</v>
      </c>
      <c r="L420" s="68">
        <v>53.434684684684697</v>
      </c>
    </row>
    <row r="421" spans="1:12" x14ac:dyDescent="0.2">
      <c r="A421" s="72" t="s">
        <v>1155</v>
      </c>
      <c r="B421" s="66" t="s">
        <v>1156</v>
      </c>
      <c r="C421" s="67">
        <v>45</v>
      </c>
      <c r="D421" s="67" t="s">
        <v>340</v>
      </c>
      <c r="E421" s="71">
        <v>0.18390632849361099</v>
      </c>
      <c r="F421" s="68">
        <v>16.2725225225225</v>
      </c>
      <c r="G421" s="71">
        <v>0.25087126987584402</v>
      </c>
      <c r="H421" s="68">
        <v>58.051801801801801</v>
      </c>
      <c r="I421" s="71">
        <v>6.6397954882199701E-3</v>
      </c>
      <c r="J421" s="68">
        <v>21.171171171171199</v>
      </c>
      <c r="K421" s="71">
        <v>0.29420792011676999</v>
      </c>
      <c r="L421" s="68">
        <v>25.3941441441441</v>
      </c>
    </row>
    <row r="422" spans="1:12" x14ac:dyDescent="0.2">
      <c r="A422" s="72" t="s">
        <v>1157</v>
      </c>
      <c r="B422" s="66" t="s">
        <v>1158</v>
      </c>
      <c r="C422" s="67">
        <v>45</v>
      </c>
      <c r="D422" s="67" t="s">
        <v>340</v>
      </c>
      <c r="E422" s="71">
        <v>0.17223689334829501</v>
      </c>
      <c r="F422" s="68">
        <v>13.457207207207199</v>
      </c>
      <c r="G422" s="71">
        <v>0.25282287399209402</v>
      </c>
      <c r="H422" s="68">
        <v>62.8941441441441</v>
      </c>
      <c r="I422" s="71">
        <v>1.24425143343996E-2</v>
      </c>
      <c r="J422" s="68">
        <v>33.389639639639597</v>
      </c>
      <c r="K422" s="71">
        <v>0.25144529171838997</v>
      </c>
      <c r="L422" s="68">
        <v>20.270270270270299</v>
      </c>
    </row>
    <row r="423" spans="1:12" x14ac:dyDescent="0.2">
      <c r="A423" s="72" t="s">
        <v>1159</v>
      </c>
      <c r="B423" s="66" t="s">
        <v>1160</v>
      </c>
      <c r="C423" s="67">
        <v>45</v>
      </c>
      <c r="D423" s="67" t="s">
        <v>340</v>
      </c>
      <c r="E423" s="71">
        <v>0.26674071040041902</v>
      </c>
      <c r="F423" s="68">
        <v>40.427927927927897</v>
      </c>
      <c r="G423" s="71">
        <v>0.25152472220533001</v>
      </c>
      <c r="H423" s="68">
        <v>59.966216216216203</v>
      </c>
      <c r="I423" s="71">
        <v>5.8379276367117299E-3</v>
      </c>
      <c r="J423" s="68">
        <v>19.876126126126099</v>
      </c>
      <c r="K423" s="71">
        <v>0.54285948135921602</v>
      </c>
      <c r="L423" s="68">
        <v>59.065315315315303</v>
      </c>
    </row>
    <row r="424" spans="1:12" x14ac:dyDescent="0.2">
      <c r="A424" s="72" t="s">
        <v>1161</v>
      </c>
      <c r="B424" s="66" t="s">
        <v>1162</v>
      </c>
      <c r="C424" s="67">
        <v>45</v>
      </c>
      <c r="D424" s="67" t="s">
        <v>340</v>
      </c>
      <c r="E424" s="71">
        <v>0.26332412247965598</v>
      </c>
      <c r="F424" s="68">
        <v>38.231981981982003</v>
      </c>
      <c r="G424" s="71">
        <v>0.25093414326695601</v>
      </c>
      <c r="H424" s="68">
        <v>58.108108108108098</v>
      </c>
      <c r="I424" s="71">
        <v>6.4847163214653602E-3</v>
      </c>
      <c r="J424" s="68">
        <v>20.945945945945901</v>
      </c>
      <c r="K424" s="71">
        <v>0.532553507850547</v>
      </c>
      <c r="L424" s="68">
        <v>57.4324324324324</v>
      </c>
    </row>
    <row r="425" spans="1:12" x14ac:dyDescent="0.2">
      <c r="A425" s="72" t="s">
        <v>1163</v>
      </c>
      <c r="B425" s="66" t="s">
        <v>1164</v>
      </c>
      <c r="C425" s="67">
        <v>45</v>
      </c>
      <c r="D425" s="67" t="s">
        <v>340</v>
      </c>
      <c r="E425" s="71">
        <v>0.29409227878595201</v>
      </c>
      <c r="F425" s="68">
        <v>54.786036036036002</v>
      </c>
      <c r="G425" s="71">
        <v>0.252395992139476</v>
      </c>
      <c r="H425" s="68">
        <v>61.7117117117117</v>
      </c>
      <c r="I425" s="71">
        <v>2.7434965925719E-2</v>
      </c>
      <c r="J425" s="68">
        <v>49.718468468468501</v>
      </c>
      <c r="K425" s="71">
        <v>0.60244587829266005</v>
      </c>
      <c r="L425" s="68">
        <v>69.707207207207205</v>
      </c>
    </row>
    <row r="426" spans="1:12" x14ac:dyDescent="0.2">
      <c r="A426" s="72" t="s">
        <v>1165</v>
      </c>
      <c r="B426" s="66" t="s">
        <v>1166</v>
      </c>
      <c r="C426" s="67">
        <v>45</v>
      </c>
      <c r="D426" s="67" t="s">
        <v>340</v>
      </c>
      <c r="E426" s="71">
        <v>0.279898154430816</v>
      </c>
      <c r="F426" s="68">
        <v>46.340090090090101</v>
      </c>
      <c r="G426" s="71">
        <v>0.29204401433016702</v>
      </c>
      <c r="H426" s="68">
        <v>80.123873873873904</v>
      </c>
      <c r="I426" s="71">
        <v>4.8860428909624998E-2</v>
      </c>
      <c r="J426" s="68">
        <v>62.8941441441441</v>
      </c>
      <c r="K426" s="71">
        <v>0.49879002005265599</v>
      </c>
      <c r="L426" s="68">
        <v>51.351351351351298</v>
      </c>
    </row>
    <row r="427" spans="1:12" x14ac:dyDescent="0.2">
      <c r="A427" s="72" t="s">
        <v>401</v>
      </c>
      <c r="B427" s="66" t="s">
        <v>1167</v>
      </c>
      <c r="C427" s="67">
        <v>45</v>
      </c>
      <c r="D427" s="67" t="s">
        <v>340</v>
      </c>
      <c r="E427" s="71">
        <v>0.275504997736505</v>
      </c>
      <c r="F427" s="68">
        <v>43.975225225225202</v>
      </c>
      <c r="G427" s="71">
        <v>0.24999999988992999</v>
      </c>
      <c r="H427" s="68">
        <v>18.3558558558559</v>
      </c>
      <c r="I427" s="71">
        <v>1.6054191486198601E-2</v>
      </c>
      <c r="J427" s="68">
        <v>38.231981981982003</v>
      </c>
      <c r="K427" s="71">
        <v>0.56046080183338598</v>
      </c>
      <c r="L427" s="68">
        <v>62.1058558558559</v>
      </c>
    </row>
    <row r="428" spans="1:12" x14ac:dyDescent="0.2">
      <c r="A428" s="72" t="s">
        <v>405</v>
      </c>
      <c r="B428" s="66" t="s">
        <v>1168</v>
      </c>
      <c r="C428" s="67">
        <v>45</v>
      </c>
      <c r="D428" s="67" t="s">
        <v>340</v>
      </c>
      <c r="E428" s="71">
        <v>0.281094941134926</v>
      </c>
      <c r="F428" s="68">
        <v>47.466216216216203</v>
      </c>
      <c r="G428" s="71">
        <v>0.256970158996156</v>
      </c>
      <c r="H428" s="68">
        <v>68.018018018017997</v>
      </c>
      <c r="I428" s="71">
        <v>4.3322862807138603E-2</v>
      </c>
      <c r="J428" s="68">
        <v>59.909909909909899</v>
      </c>
      <c r="K428" s="71">
        <v>0.54299180160148497</v>
      </c>
      <c r="L428" s="68">
        <v>59.1216216216216</v>
      </c>
    </row>
    <row r="429" spans="1:12" x14ac:dyDescent="0.2">
      <c r="A429" s="72" t="s">
        <v>1169</v>
      </c>
      <c r="B429" s="66" t="s">
        <v>1170</v>
      </c>
      <c r="C429" s="67">
        <v>45</v>
      </c>
      <c r="D429" s="67" t="s">
        <v>340</v>
      </c>
      <c r="E429" s="71">
        <v>0.26679806345052998</v>
      </c>
      <c r="F429" s="68">
        <v>40.484234234234201</v>
      </c>
      <c r="G429" s="71">
        <v>0.25050706418639301</v>
      </c>
      <c r="H429" s="68">
        <v>55.686936936936902</v>
      </c>
      <c r="I429" s="71">
        <v>2.9062375459260201E-2</v>
      </c>
      <c r="J429" s="68">
        <v>51.407657657657701</v>
      </c>
      <c r="K429" s="71">
        <v>0.52082475070593603</v>
      </c>
      <c r="L429" s="68">
        <v>55.405405405405403</v>
      </c>
    </row>
    <row r="430" spans="1:12" x14ac:dyDescent="0.2">
      <c r="A430" s="72" t="s">
        <v>1171</v>
      </c>
      <c r="B430" s="66" t="s">
        <v>1172</v>
      </c>
      <c r="C430" s="67">
        <v>45</v>
      </c>
      <c r="D430" s="67" t="s">
        <v>340</v>
      </c>
      <c r="E430" s="71">
        <v>0.24965085686499799</v>
      </c>
      <c r="F430" s="68">
        <v>33.614864864864899</v>
      </c>
      <c r="G430" s="71">
        <v>0.22822785737255299</v>
      </c>
      <c r="H430" s="68">
        <v>9.8536036036036005</v>
      </c>
      <c r="I430" s="71">
        <v>1.4242385477476501E-2</v>
      </c>
      <c r="J430" s="68">
        <v>35.979729729729698</v>
      </c>
      <c r="K430" s="71">
        <v>0.50648232774496305</v>
      </c>
      <c r="L430" s="68">
        <v>53.322072072072103</v>
      </c>
    </row>
    <row r="431" spans="1:12" x14ac:dyDescent="0.2">
      <c r="A431" s="72" t="s">
        <v>1173</v>
      </c>
      <c r="B431" s="66" t="s">
        <v>1174</v>
      </c>
      <c r="C431" s="67">
        <v>65</v>
      </c>
      <c r="D431" s="67" t="s">
        <v>340</v>
      </c>
      <c r="E431" s="71">
        <v>0.31686679251219702</v>
      </c>
      <c r="F431" s="68">
        <v>67.286036036035995</v>
      </c>
      <c r="G431" s="71">
        <v>0.25043563493792198</v>
      </c>
      <c r="H431" s="68">
        <v>55.574324324324301</v>
      </c>
      <c r="I431" s="71">
        <v>6.3210441796900897E-3</v>
      </c>
      <c r="J431" s="68">
        <v>20.777027027027</v>
      </c>
      <c r="K431" s="71">
        <v>0.69384369841897797</v>
      </c>
      <c r="L431" s="68">
        <v>83.220720720720706</v>
      </c>
    </row>
    <row r="432" spans="1:12" x14ac:dyDescent="0.2">
      <c r="A432" s="72" t="s">
        <v>1175</v>
      </c>
      <c r="B432" s="66" t="s">
        <v>1176</v>
      </c>
      <c r="C432" s="67">
        <v>65</v>
      </c>
      <c r="D432" s="67" t="s">
        <v>340</v>
      </c>
      <c r="E432" s="71">
        <v>0.30522848347369302</v>
      </c>
      <c r="F432" s="68">
        <v>61.036036036036002</v>
      </c>
      <c r="G432" s="71">
        <v>0.25021781746896099</v>
      </c>
      <c r="H432" s="68">
        <v>53.490990990991001</v>
      </c>
      <c r="I432" s="71">
        <v>2.52548554464045E-3</v>
      </c>
      <c r="J432" s="68">
        <v>10.529279279279301</v>
      </c>
      <c r="K432" s="71">
        <v>0.66294214740747903</v>
      </c>
      <c r="L432" s="68">
        <v>79.391891891891902</v>
      </c>
    </row>
    <row r="433" spans="1:12" x14ac:dyDescent="0.2">
      <c r="A433" s="72" t="s">
        <v>1177</v>
      </c>
      <c r="B433" s="66" t="s">
        <v>1178</v>
      </c>
      <c r="C433" s="67">
        <v>65</v>
      </c>
      <c r="D433" s="67" t="s">
        <v>340</v>
      </c>
      <c r="E433" s="71">
        <v>0.23341467724315701</v>
      </c>
      <c r="F433" s="68">
        <v>29.054054054054099</v>
      </c>
      <c r="G433" s="71">
        <v>0.22053812553796201</v>
      </c>
      <c r="H433" s="68">
        <v>8.7837837837837807</v>
      </c>
      <c r="I433" s="71">
        <v>4.1251294580460802E-3</v>
      </c>
      <c r="J433" s="68">
        <v>15.4279279279279</v>
      </c>
      <c r="K433" s="71">
        <v>0.47558077673346399</v>
      </c>
      <c r="L433" s="68">
        <v>47.747747747747802</v>
      </c>
    </row>
    <row r="434" spans="1:12" x14ac:dyDescent="0.2">
      <c r="A434" s="72" t="s">
        <v>803</v>
      </c>
      <c r="B434" s="66" t="s">
        <v>1179</v>
      </c>
      <c r="C434" s="67">
        <v>65</v>
      </c>
      <c r="D434" s="67" t="s">
        <v>340</v>
      </c>
      <c r="E434" s="71">
        <v>0.27328788428311301</v>
      </c>
      <c r="F434" s="68">
        <v>43.018018018017997</v>
      </c>
      <c r="G434" s="71">
        <v>0.24820238576604101</v>
      </c>
      <c r="H434" s="68">
        <v>14.695945945945899</v>
      </c>
      <c r="I434" s="71">
        <v>3.1018490813637601E-2</v>
      </c>
      <c r="J434" s="68">
        <v>52.927927927927897</v>
      </c>
      <c r="K434" s="71">
        <v>0.54064277626966095</v>
      </c>
      <c r="L434" s="68">
        <v>58.445945945945901</v>
      </c>
    </row>
    <row r="435" spans="1:12" x14ac:dyDescent="0.2">
      <c r="A435" s="72" t="s">
        <v>1180</v>
      </c>
      <c r="B435" s="66" t="s">
        <v>1181</v>
      </c>
      <c r="C435" s="67">
        <v>65</v>
      </c>
      <c r="D435" s="67" t="s">
        <v>340</v>
      </c>
      <c r="E435" s="71">
        <v>0.2233127365492</v>
      </c>
      <c r="F435" s="68">
        <v>26.351351351351301</v>
      </c>
      <c r="G435" s="71">
        <v>0.25021781587945702</v>
      </c>
      <c r="H435" s="68">
        <v>50.675675675675699</v>
      </c>
      <c r="I435" s="71">
        <v>1.50930887856837E-3</v>
      </c>
      <c r="J435" s="68">
        <v>6.7567567567567597</v>
      </c>
      <c r="K435" s="71">
        <v>0.41821108488957398</v>
      </c>
      <c r="L435" s="68">
        <v>39.414414414414402</v>
      </c>
    </row>
    <row r="436" spans="1:12" x14ac:dyDescent="0.2">
      <c r="A436" s="72" t="s">
        <v>1182</v>
      </c>
      <c r="B436" s="66" t="s">
        <v>1183</v>
      </c>
      <c r="C436" s="67">
        <v>65</v>
      </c>
      <c r="D436" s="67" t="s">
        <v>340</v>
      </c>
      <c r="E436" s="71">
        <v>0.33072771712529297</v>
      </c>
      <c r="F436" s="68">
        <v>73.704954954954999</v>
      </c>
      <c r="G436" s="71">
        <v>0.29663212435233199</v>
      </c>
      <c r="H436" s="68">
        <v>81.362612612612594</v>
      </c>
      <c r="I436" s="71">
        <v>2.7495210282107402E-3</v>
      </c>
      <c r="J436" s="68">
        <v>11.148648648648599</v>
      </c>
      <c r="K436" s="71">
        <v>0.69280150599533497</v>
      </c>
      <c r="L436" s="68">
        <v>83.108108108108098</v>
      </c>
    </row>
    <row r="437" spans="1:12" x14ac:dyDescent="0.2">
      <c r="A437" s="72" t="s">
        <v>1184</v>
      </c>
      <c r="B437" s="66" t="s">
        <v>1185</v>
      </c>
      <c r="C437" s="67">
        <v>65</v>
      </c>
      <c r="D437" s="67" t="s">
        <v>340</v>
      </c>
      <c r="E437" s="71">
        <v>0.25202340486370201</v>
      </c>
      <c r="F437" s="68">
        <v>34.853603603603602</v>
      </c>
      <c r="G437" s="71">
        <v>0.282276331895567</v>
      </c>
      <c r="H437" s="68">
        <v>78.434684684684697</v>
      </c>
      <c r="I437" s="71">
        <v>5.6213129389976098E-4</v>
      </c>
      <c r="J437" s="68">
        <v>3.4909909909909902</v>
      </c>
      <c r="K437" s="71">
        <v>0.47323175140163998</v>
      </c>
      <c r="L437" s="68">
        <v>47.297297297297298</v>
      </c>
    </row>
    <row r="438" spans="1:12" x14ac:dyDescent="0.2">
      <c r="A438" s="72" t="s">
        <v>1186</v>
      </c>
      <c r="B438" s="66" t="s">
        <v>1187</v>
      </c>
      <c r="C438" s="67">
        <v>65</v>
      </c>
      <c r="D438" s="67" t="s">
        <v>340</v>
      </c>
      <c r="E438" s="71">
        <v>0.28044220623817101</v>
      </c>
      <c r="F438" s="68">
        <v>46.903153153153198</v>
      </c>
      <c r="G438" s="71">
        <v>0.25</v>
      </c>
      <c r="H438" s="68">
        <v>50.450450450450397</v>
      </c>
      <c r="I438" s="71">
        <v>9.65861118945219E-5</v>
      </c>
      <c r="J438" s="68">
        <v>1.2950450450450499</v>
      </c>
      <c r="K438" s="71">
        <v>0.59123003260261697</v>
      </c>
      <c r="L438" s="68">
        <v>67.454954954954999</v>
      </c>
    </row>
    <row r="439" spans="1:12" x14ac:dyDescent="0.2">
      <c r="A439" s="72" t="s">
        <v>1188</v>
      </c>
      <c r="B439" s="66" t="s">
        <v>1189</v>
      </c>
      <c r="C439" s="67">
        <v>45</v>
      </c>
      <c r="D439" s="67" t="s">
        <v>340</v>
      </c>
      <c r="E439" s="71">
        <v>0.226123851639143</v>
      </c>
      <c r="F439" s="68">
        <v>27.0833333333333</v>
      </c>
      <c r="G439" s="71">
        <v>0.25</v>
      </c>
      <c r="H439" s="68">
        <v>50.450450450450397</v>
      </c>
      <c r="I439" s="71">
        <v>2.0466443536524302E-2</v>
      </c>
      <c r="J439" s="68">
        <v>42.9617117117117</v>
      </c>
      <c r="K439" s="71">
        <v>0.40790511138090502</v>
      </c>
      <c r="L439" s="68">
        <v>38.344594594594597</v>
      </c>
    </row>
    <row r="440" spans="1:12" x14ac:dyDescent="0.2">
      <c r="A440" s="72" t="s">
        <v>579</v>
      </c>
      <c r="B440" s="66" t="s">
        <v>1190</v>
      </c>
      <c r="C440" s="67">
        <v>45</v>
      </c>
      <c r="D440" s="67" t="s">
        <v>340</v>
      </c>
      <c r="E440" s="71">
        <v>0.297810377882058</v>
      </c>
      <c r="F440" s="68">
        <v>56.813063063063098</v>
      </c>
      <c r="G440" s="71">
        <v>0.25</v>
      </c>
      <c r="H440" s="68">
        <v>50.450450450450397</v>
      </c>
      <c r="I440" s="71">
        <v>4.39332044689189E-4</v>
      </c>
      <c r="J440" s="68">
        <v>2.8153153153153201</v>
      </c>
      <c r="K440" s="71">
        <v>0.64299180160148495</v>
      </c>
      <c r="L440" s="68">
        <v>76.182432432432407</v>
      </c>
    </row>
    <row r="441" spans="1:12" x14ac:dyDescent="0.2">
      <c r="A441" s="72" t="s">
        <v>1191</v>
      </c>
      <c r="B441" s="66" t="s">
        <v>1192</v>
      </c>
      <c r="C441" s="67">
        <v>45</v>
      </c>
      <c r="D441" s="67" t="s">
        <v>340</v>
      </c>
      <c r="E441" s="71">
        <v>0.290356973464372</v>
      </c>
      <c r="F441" s="68">
        <v>52.646396396396398</v>
      </c>
      <c r="G441" s="71">
        <v>0.25</v>
      </c>
      <c r="H441" s="68">
        <v>50.450450450450397</v>
      </c>
      <c r="I441" s="71">
        <v>1.1560418685541501E-3</v>
      </c>
      <c r="J441" s="68">
        <v>5.1801801801801801</v>
      </c>
      <c r="K441" s="71">
        <v>0.61991487852456195</v>
      </c>
      <c r="L441" s="68">
        <v>72.635135135135101</v>
      </c>
    </row>
    <row r="442" spans="1:12" x14ac:dyDescent="0.2">
      <c r="A442" s="72" t="s">
        <v>1193</v>
      </c>
      <c r="B442" s="66" t="s">
        <v>1194</v>
      </c>
      <c r="C442" s="67">
        <v>65</v>
      </c>
      <c r="D442" s="67" t="s">
        <v>340</v>
      </c>
      <c r="E442" s="71">
        <v>0.28481819087203097</v>
      </c>
      <c r="F442" s="68">
        <v>49.268018018017997</v>
      </c>
      <c r="G442" s="71">
        <v>0.25</v>
      </c>
      <c r="H442" s="68">
        <v>50.450450450450397</v>
      </c>
      <c r="I442" s="71">
        <v>1.0988221420592801E-3</v>
      </c>
      <c r="J442" s="68">
        <v>5.0112612612612599</v>
      </c>
      <c r="K442" s="71">
        <v>0.603355750474035</v>
      </c>
      <c r="L442" s="68">
        <v>69.763513513513502</v>
      </c>
    </row>
    <row r="443" spans="1:12" x14ac:dyDescent="0.2">
      <c r="A443" s="72" t="s">
        <v>1195</v>
      </c>
      <c r="B443" s="66" t="s">
        <v>1196</v>
      </c>
      <c r="C443" s="67">
        <v>65</v>
      </c>
      <c r="D443" s="67" t="s">
        <v>340</v>
      </c>
      <c r="E443" s="71">
        <v>0.28955863560172601</v>
      </c>
      <c r="F443" s="68">
        <v>51.970720720720699</v>
      </c>
      <c r="G443" s="71">
        <v>0.3069075881985</v>
      </c>
      <c r="H443" s="68">
        <v>82.601351351351397</v>
      </c>
      <c r="I443" s="71">
        <v>4.9810388258961301E-2</v>
      </c>
      <c r="J443" s="68">
        <v>63.626126126126103</v>
      </c>
      <c r="K443" s="71">
        <v>0.51195793034771597</v>
      </c>
      <c r="L443" s="68">
        <v>54.335585585585598</v>
      </c>
    </row>
    <row r="444" spans="1:12" x14ac:dyDescent="0.2">
      <c r="A444" s="72" t="s">
        <v>1197</v>
      </c>
      <c r="B444" s="66" t="s">
        <v>1198</v>
      </c>
      <c r="C444" s="67">
        <v>65</v>
      </c>
      <c r="D444" s="67" t="s">
        <v>340</v>
      </c>
      <c r="E444" s="71">
        <v>0.31560234011119898</v>
      </c>
      <c r="F444" s="68">
        <v>66.835585585585605</v>
      </c>
      <c r="G444" s="71">
        <v>0.25</v>
      </c>
      <c r="H444" s="68">
        <v>50.450450450450397</v>
      </c>
      <c r="I444" s="71">
        <v>2.3955860144254701E-2</v>
      </c>
      <c r="J444" s="68">
        <v>46.452702702702702</v>
      </c>
      <c r="K444" s="71">
        <v>0.67285116018934099</v>
      </c>
      <c r="L444" s="68">
        <v>80.405405405405403</v>
      </c>
    </row>
    <row r="445" spans="1:12" x14ac:dyDescent="0.2">
      <c r="A445" s="72" t="s">
        <v>1064</v>
      </c>
      <c r="B445" s="66" t="s">
        <v>1199</v>
      </c>
      <c r="C445" s="67">
        <v>65</v>
      </c>
      <c r="D445" s="67" t="s">
        <v>340</v>
      </c>
      <c r="E445" s="71">
        <v>0.33926330254093601</v>
      </c>
      <c r="F445" s="68">
        <v>78.716216216216196</v>
      </c>
      <c r="G445" s="71">
        <v>0.25</v>
      </c>
      <c r="H445" s="68">
        <v>50.450450450450397</v>
      </c>
      <c r="I445" s="71">
        <v>5.3085991216460099E-2</v>
      </c>
      <c r="J445" s="68">
        <v>65.259009009009006</v>
      </c>
      <c r="K445" s="71">
        <v>0.71470391640634701</v>
      </c>
      <c r="L445" s="68">
        <v>85.472972972972997</v>
      </c>
    </row>
    <row r="446" spans="1:12" x14ac:dyDescent="0.2">
      <c r="A446" s="72" t="s">
        <v>705</v>
      </c>
      <c r="B446" s="66" t="s">
        <v>1200</v>
      </c>
      <c r="C446" s="67">
        <v>65</v>
      </c>
      <c r="D446" s="67" t="s">
        <v>340</v>
      </c>
      <c r="E446" s="71">
        <v>0.39040198853958502</v>
      </c>
      <c r="F446" s="68">
        <v>93.75</v>
      </c>
      <c r="G446" s="71">
        <v>0.31462606502711199</v>
      </c>
      <c r="H446" s="68">
        <v>83.502252252252205</v>
      </c>
      <c r="I446" s="71">
        <v>0.35009757284667797</v>
      </c>
      <c r="J446" s="68">
        <v>97.409909909909899</v>
      </c>
      <c r="K446" s="71">
        <v>0.50648232774496305</v>
      </c>
      <c r="L446" s="68">
        <v>53.322072072072103</v>
      </c>
    </row>
    <row r="447" spans="1:12" x14ac:dyDescent="0.2">
      <c r="A447" s="72" t="s">
        <v>1201</v>
      </c>
      <c r="B447" s="66" t="s">
        <v>1202</v>
      </c>
      <c r="C447" s="67">
        <v>65</v>
      </c>
      <c r="D447" s="67" t="s">
        <v>340</v>
      </c>
      <c r="E447" s="71">
        <v>0.30343764208346302</v>
      </c>
      <c r="F447" s="68">
        <v>59.684684684684697</v>
      </c>
      <c r="G447" s="71">
        <v>0.25</v>
      </c>
      <c r="H447" s="68">
        <v>50.450450450450397</v>
      </c>
      <c r="I447" s="71">
        <v>7.6199659837636097E-4</v>
      </c>
      <c r="J447" s="68">
        <v>4.1666666666666696</v>
      </c>
      <c r="K447" s="71">
        <v>0.65955092965201201</v>
      </c>
      <c r="L447" s="68">
        <v>78.885135135135101</v>
      </c>
    </row>
    <row r="448" spans="1:12" x14ac:dyDescent="0.2">
      <c r="A448" s="72" t="s">
        <v>1203</v>
      </c>
      <c r="B448" s="66" t="s">
        <v>1204</v>
      </c>
      <c r="C448" s="67">
        <v>65</v>
      </c>
      <c r="D448" s="67" t="s">
        <v>340</v>
      </c>
      <c r="E448" s="71">
        <v>0.248369994751337</v>
      </c>
      <c r="F448" s="68">
        <v>33.164414414414402</v>
      </c>
      <c r="G448" s="71">
        <v>0.25656994251300302</v>
      </c>
      <c r="H448" s="68">
        <v>67.567567567567593</v>
      </c>
      <c r="I448" s="71">
        <v>7.0122689385741799E-4</v>
      </c>
      <c r="J448" s="68">
        <v>3.9977477477477499</v>
      </c>
      <c r="K448" s="71">
        <v>0.48783881484715003</v>
      </c>
      <c r="L448" s="68">
        <v>49.493243243243199</v>
      </c>
    </row>
    <row r="449" spans="1:12" x14ac:dyDescent="0.2">
      <c r="A449" s="72" t="s">
        <v>1205</v>
      </c>
      <c r="B449" s="66" t="s">
        <v>1206</v>
      </c>
      <c r="C449" s="67">
        <v>65</v>
      </c>
      <c r="D449" s="67" t="s">
        <v>340</v>
      </c>
      <c r="E449" s="71">
        <v>0.28144328043560302</v>
      </c>
      <c r="F449" s="68">
        <v>47.635135135135101</v>
      </c>
      <c r="G449" s="71">
        <v>0.25</v>
      </c>
      <c r="H449" s="68">
        <v>50.450450450450397</v>
      </c>
      <c r="I449" s="71">
        <v>3.09980870419274E-3</v>
      </c>
      <c r="J449" s="68">
        <v>12.443693693693699</v>
      </c>
      <c r="K449" s="71">
        <v>0.59123003260261697</v>
      </c>
      <c r="L449" s="68">
        <v>67.454954954954999</v>
      </c>
    </row>
    <row r="450" spans="1:12" x14ac:dyDescent="0.2">
      <c r="A450" s="72" t="s">
        <v>1207</v>
      </c>
      <c r="B450" s="66" t="s">
        <v>1208</v>
      </c>
      <c r="C450" s="67">
        <v>65</v>
      </c>
      <c r="D450" s="67" t="s">
        <v>340</v>
      </c>
      <c r="E450" s="71">
        <v>0.28575457971931301</v>
      </c>
      <c r="F450" s="68">
        <v>49.718468468468501</v>
      </c>
      <c r="G450" s="71">
        <v>0.30198615943457602</v>
      </c>
      <c r="H450" s="68">
        <v>81.925675675675706</v>
      </c>
      <c r="I450" s="71">
        <v>4.2470073499733098E-4</v>
      </c>
      <c r="J450" s="68">
        <v>2.7027027027027</v>
      </c>
      <c r="K450" s="71">
        <v>0.55485287898836499</v>
      </c>
      <c r="L450" s="68">
        <v>60.979729729729698</v>
      </c>
    </row>
    <row r="451" spans="1:12" x14ac:dyDescent="0.2">
      <c r="A451" s="72" t="s">
        <v>1209</v>
      </c>
      <c r="B451" s="66" t="s">
        <v>1210</v>
      </c>
      <c r="C451" s="67">
        <v>45</v>
      </c>
      <c r="D451" s="67" t="s">
        <v>340</v>
      </c>
      <c r="E451" s="71">
        <v>0.26600007718426499</v>
      </c>
      <c r="F451" s="68">
        <v>39.808558558558602</v>
      </c>
      <c r="G451" s="71">
        <v>0.26597967638869902</v>
      </c>
      <c r="H451" s="68">
        <v>72.635135135135101</v>
      </c>
      <c r="I451" s="71">
        <v>5.2006368251522897E-2</v>
      </c>
      <c r="J451" s="68">
        <v>64.977477477477507</v>
      </c>
      <c r="K451" s="71">
        <v>0.48001418691257403</v>
      </c>
      <c r="L451" s="68">
        <v>48.479729729729698</v>
      </c>
    </row>
    <row r="452" spans="1:12" x14ac:dyDescent="0.2">
      <c r="A452" s="72" t="s">
        <v>1211</v>
      </c>
      <c r="B452" s="66" t="s">
        <v>1212</v>
      </c>
      <c r="C452" s="67">
        <v>65</v>
      </c>
      <c r="D452" s="67" t="s">
        <v>340</v>
      </c>
      <c r="E452" s="71">
        <v>0.27314744497569199</v>
      </c>
      <c r="F452" s="68">
        <v>42.9617117117117</v>
      </c>
      <c r="G452" s="71">
        <v>0.25</v>
      </c>
      <c r="H452" s="68">
        <v>50.450450450450397</v>
      </c>
      <c r="I452" s="71">
        <v>6.7648280041358397E-3</v>
      </c>
      <c r="J452" s="68">
        <v>21.6216216216216</v>
      </c>
      <c r="K452" s="71">
        <v>0.56267750692294105</v>
      </c>
      <c r="L452" s="68">
        <v>62.5</v>
      </c>
    </row>
    <row r="453" spans="1:12" x14ac:dyDescent="0.2">
      <c r="A453" s="72" t="s">
        <v>1213</v>
      </c>
      <c r="B453" s="66" t="s">
        <v>1214</v>
      </c>
      <c r="C453" s="67">
        <v>65</v>
      </c>
      <c r="D453" s="67" t="s">
        <v>340</v>
      </c>
      <c r="E453" s="71">
        <v>0.28046772562771699</v>
      </c>
      <c r="F453" s="68">
        <v>46.959459459459502</v>
      </c>
      <c r="G453" s="71">
        <v>0.24999999998731101</v>
      </c>
      <c r="H453" s="68">
        <v>19.5382882882883</v>
      </c>
      <c r="I453" s="71">
        <v>6.0669413408041002E-2</v>
      </c>
      <c r="J453" s="68">
        <v>67.905405405405403</v>
      </c>
      <c r="K453" s="71">
        <v>0.53073376348779799</v>
      </c>
      <c r="L453" s="68">
        <v>57.319819819819799</v>
      </c>
    </row>
    <row r="454" spans="1:12" x14ac:dyDescent="0.2">
      <c r="A454" s="72" t="s">
        <v>1215</v>
      </c>
      <c r="B454" s="66" t="s">
        <v>1216</v>
      </c>
      <c r="C454" s="67">
        <v>65</v>
      </c>
      <c r="D454" s="67" t="s">
        <v>340</v>
      </c>
      <c r="E454" s="71">
        <v>0.35348879145846501</v>
      </c>
      <c r="F454" s="68">
        <v>84.853603603603602</v>
      </c>
      <c r="G454" s="71">
        <v>0.26808117111249102</v>
      </c>
      <c r="H454" s="68">
        <v>73.536036036035995</v>
      </c>
      <c r="I454" s="71">
        <v>0.227490991250409</v>
      </c>
      <c r="J454" s="68">
        <v>92.567567567567593</v>
      </c>
      <c r="K454" s="71">
        <v>0.56489421201249601</v>
      </c>
      <c r="L454" s="68">
        <v>62.781531531531499</v>
      </c>
    </row>
    <row r="455" spans="1:12" x14ac:dyDescent="0.2">
      <c r="A455" s="72" t="s">
        <v>1217</v>
      </c>
      <c r="B455" s="66" t="s">
        <v>1218</v>
      </c>
      <c r="C455" s="67">
        <v>65</v>
      </c>
      <c r="D455" s="67" t="s">
        <v>340</v>
      </c>
      <c r="E455" s="71">
        <v>0.320659198976181</v>
      </c>
      <c r="F455" s="68">
        <v>69.031531531531499</v>
      </c>
      <c r="G455" s="71">
        <v>0.31131343533386602</v>
      </c>
      <c r="H455" s="68">
        <v>83.164414414414395</v>
      </c>
      <c r="I455" s="71">
        <v>0.18838361539854301</v>
      </c>
      <c r="J455" s="68">
        <v>89.076576576576599</v>
      </c>
      <c r="K455" s="71">
        <v>0.46228054619613501</v>
      </c>
      <c r="L455" s="68">
        <v>45.382882882882903</v>
      </c>
    </row>
    <row r="456" spans="1:12" x14ac:dyDescent="0.2">
      <c r="A456" s="72" t="s">
        <v>1219</v>
      </c>
      <c r="B456" s="66" t="s">
        <v>1220</v>
      </c>
      <c r="C456" s="67">
        <v>65</v>
      </c>
      <c r="D456" s="67" t="s">
        <v>340</v>
      </c>
      <c r="E456" s="71">
        <v>0.26560540723904202</v>
      </c>
      <c r="F456" s="68">
        <v>39.414414414414402</v>
      </c>
      <c r="G456" s="71">
        <v>0.31012518633985298</v>
      </c>
      <c r="H456" s="68">
        <v>82.939189189189193</v>
      </c>
      <c r="I456" s="71">
        <v>5.5312040192637503E-2</v>
      </c>
      <c r="J456" s="68">
        <v>65.934684684684697</v>
      </c>
      <c r="K456" s="71">
        <v>0.43137899518463502</v>
      </c>
      <c r="L456" s="68">
        <v>41.2725225225225</v>
      </c>
    </row>
    <row r="457" spans="1:12" x14ac:dyDescent="0.2">
      <c r="A457" s="72" t="s">
        <v>1221</v>
      </c>
      <c r="B457" s="66" t="s">
        <v>1222</v>
      </c>
      <c r="C457" s="67">
        <v>65</v>
      </c>
      <c r="D457" s="67" t="s">
        <v>340</v>
      </c>
      <c r="E457" s="71">
        <v>0.312114497632415</v>
      </c>
      <c r="F457" s="68">
        <v>64.808558558558602</v>
      </c>
      <c r="G457" s="71">
        <v>0.249588905891243</v>
      </c>
      <c r="H457" s="68">
        <v>15.4279279279279</v>
      </c>
      <c r="I457" s="71">
        <v>2.70713371117207E-2</v>
      </c>
      <c r="J457" s="68">
        <v>49.155405405405403</v>
      </c>
      <c r="K457" s="71">
        <v>0.65968324989428095</v>
      </c>
      <c r="L457" s="68">
        <v>78.997747747747795</v>
      </c>
    </row>
    <row r="458" spans="1:12" x14ac:dyDescent="0.2">
      <c r="A458" s="72" t="s">
        <v>1223</v>
      </c>
      <c r="B458" s="66" t="s">
        <v>1224</v>
      </c>
      <c r="C458" s="67">
        <v>65</v>
      </c>
      <c r="D458" s="67" t="s">
        <v>340</v>
      </c>
      <c r="E458" s="71">
        <v>0.26684505207129</v>
      </c>
      <c r="F458" s="68">
        <v>40.596846846846802</v>
      </c>
      <c r="G458" s="71">
        <v>0.24999999998244599</v>
      </c>
      <c r="H458" s="68">
        <v>19.481981981981999</v>
      </c>
      <c r="I458" s="71">
        <v>5.45896978265311E-3</v>
      </c>
      <c r="J458" s="68">
        <v>18.918918918918902</v>
      </c>
      <c r="K458" s="71">
        <v>0.54507618644877098</v>
      </c>
      <c r="L458" s="68">
        <v>59.515765765765799</v>
      </c>
    </row>
    <row r="459" spans="1:12" x14ac:dyDescent="0.2">
      <c r="A459" s="72" t="s">
        <v>1225</v>
      </c>
      <c r="B459" s="66" t="s">
        <v>1226</v>
      </c>
      <c r="C459" s="67">
        <v>65</v>
      </c>
      <c r="D459" s="67" t="s">
        <v>340</v>
      </c>
      <c r="E459" s="71">
        <v>0.32966437509711199</v>
      </c>
      <c r="F459" s="68">
        <v>73.085585585585605</v>
      </c>
      <c r="G459" s="71">
        <v>0.25</v>
      </c>
      <c r="H459" s="68">
        <v>50.450450450450397</v>
      </c>
      <c r="I459" s="71">
        <v>0.201609246534873</v>
      </c>
      <c r="J459" s="68">
        <v>90.540540540540505</v>
      </c>
      <c r="K459" s="71">
        <v>0.53738387875646298</v>
      </c>
      <c r="L459" s="68">
        <v>58.108108108108098</v>
      </c>
    </row>
    <row r="460" spans="1:12" x14ac:dyDescent="0.2">
      <c r="A460" s="72" t="s">
        <v>1227</v>
      </c>
      <c r="B460" s="66" t="s">
        <v>1228</v>
      </c>
      <c r="C460" s="67">
        <v>65</v>
      </c>
      <c r="D460" s="67" t="s">
        <v>340</v>
      </c>
      <c r="E460" s="71">
        <v>0.25012155689098098</v>
      </c>
      <c r="F460" s="68">
        <v>33.952702702702702</v>
      </c>
      <c r="G460" s="71">
        <v>0.26813471502590702</v>
      </c>
      <c r="H460" s="68">
        <v>73.704954954954999</v>
      </c>
      <c r="I460" s="71">
        <v>1.17357631081886E-3</v>
      </c>
      <c r="J460" s="68">
        <v>5.3490990990991003</v>
      </c>
      <c r="K460" s="71">
        <v>0.48105637933621698</v>
      </c>
      <c r="L460" s="68">
        <v>48.536036036036002</v>
      </c>
    </row>
    <row r="461" spans="1:12" x14ac:dyDescent="0.2">
      <c r="A461" s="72" t="s">
        <v>1229</v>
      </c>
      <c r="B461" s="66" t="s">
        <v>1230</v>
      </c>
      <c r="C461" s="67">
        <v>65</v>
      </c>
      <c r="D461" s="67" t="s">
        <v>340</v>
      </c>
      <c r="E461" s="71">
        <v>0.28766890167721298</v>
      </c>
      <c r="F461" s="68">
        <v>50.957207207207198</v>
      </c>
      <c r="G461" s="71">
        <v>0.25</v>
      </c>
      <c r="H461" s="68">
        <v>50.450450450450397</v>
      </c>
      <c r="I461" s="71">
        <v>2.72522750317735E-2</v>
      </c>
      <c r="J461" s="68">
        <v>49.436936936936902</v>
      </c>
      <c r="K461" s="71">
        <v>0.58575442999986405</v>
      </c>
      <c r="L461" s="68">
        <v>65.934684684684697</v>
      </c>
    </row>
    <row r="462" spans="1:12" x14ac:dyDescent="0.2">
      <c r="A462" s="72" t="s">
        <v>1231</v>
      </c>
      <c r="B462" s="66" t="s">
        <v>1232</v>
      </c>
      <c r="C462" s="67">
        <v>65</v>
      </c>
      <c r="D462" s="67" t="s">
        <v>340</v>
      </c>
      <c r="E462" s="71">
        <v>0.27898695512561</v>
      </c>
      <c r="F462" s="68">
        <v>45.608108108108098</v>
      </c>
      <c r="G462" s="71">
        <v>0.25065345240688303</v>
      </c>
      <c r="H462" s="68">
        <v>56.700450450450397</v>
      </c>
      <c r="I462" s="71">
        <v>3.24967264052256E-2</v>
      </c>
      <c r="J462" s="68">
        <v>53.7725225225225</v>
      </c>
      <c r="K462" s="71">
        <v>0.55381068656472099</v>
      </c>
      <c r="L462" s="68">
        <v>60.8108108108108</v>
      </c>
    </row>
    <row r="463" spans="1:12" x14ac:dyDescent="0.2">
      <c r="A463" s="72" t="s">
        <v>1233</v>
      </c>
      <c r="B463" s="66" t="s">
        <v>1234</v>
      </c>
      <c r="C463" s="67">
        <v>65</v>
      </c>
      <c r="D463" s="67" t="s">
        <v>340</v>
      </c>
      <c r="E463" s="71">
        <v>0.31524680792069798</v>
      </c>
      <c r="F463" s="68">
        <v>66.610360360360403</v>
      </c>
      <c r="G463" s="71">
        <v>0.25</v>
      </c>
      <c r="H463" s="68">
        <v>50.450450450450397</v>
      </c>
      <c r="I463" s="71">
        <v>8.0258955416643005E-2</v>
      </c>
      <c r="J463" s="68">
        <v>73.873873873873904</v>
      </c>
      <c r="K463" s="71">
        <v>0.61548146834545203</v>
      </c>
      <c r="L463" s="68">
        <v>72.072072072072103</v>
      </c>
    </row>
    <row r="464" spans="1:12" x14ac:dyDescent="0.2">
      <c r="A464" s="72" t="s">
        <v>1235</v>
      </c>
      <c r="B464" s="66" t="s">
        <v>1236</v>
      </c>
      <c r="C464" s="67">
        <v>65</v>
      </c>
      <c r="D464" s="67" t="s">
        <v>340</v>
      </c>
      <c r="E464" s="71">
        <v>0.28752626508696999</v>
      </c>
      <c r="F464" s="68">
        <v>50.844594594594597</v>
      </c>
      <c r="G464" s="71">
        <v>0.25</v>
      </c>
      <c r="H464" s="68">
        <v>50.450450450450397</v>
      </c>
      <c r="I464" s="71">
        <v>3.5622442865616399E-4</v>
      </c>
      <c r="J464" s="68">
        <v>2.4774774774774802</v>
      </c>
      <c r="K464" s="71">
        <v>0.61222257083225395</v>
      </c>
      <c r="L464" s="68">
        <v>71.565315315315303</v>
      </c>
    </row>
    <row r="465" spans="1:12" x14ac:dyDescent="0.2">
      <c r="A465" s="72" t="s">
        <v>387</v>
      </c>
      <c r="B465" s="66" t="s">
        <v>1237</v>
      </c>
      <c r="C465" s="67">
        <v>65</v>
      </c>
      <c r="D465" s="67" t="s">
        <v>340</v>
      </c>
      <c r="E465" s="71">
        <v>0.274840182068678</v>
      </c>
      <c r="F465" s="68">
        <v>43.637387387387399</v>
      </c>
      <c r="G465" s="71">
        <v>0.25</v>
      </c>
      <c r="H465" s="68">
        <v>50.450450450450397</v>
      </c>
      <c r="I465" s="71">
        <v>2.73599749099784E-2</v>
      </c>
      <c r="J465" s="68">
        <v>49.662162162162197</v>
      </c>
      <c r="K465" s="71">
        <v>0.547160571296057</v>
      </c>
      <c r="L465" s="68">
        <v>59.740990990991001</v>
      </c>
    </row>
    <row r="466" spans="1:12" x14ac:dyDescent="0.2">
      <c r="A466" s="72" t="s">
        <v>1238</v>
      </c>
      <c r="B466" s="66" t="s">
        <v>1239</v>
      </c>
      <c r="C466" s="67">
        <v>65</v>
      </c>
      <c r="D466" s="67" t="s">
        <v>340</v>
      </c>
      <c r="E466" s="71">
        <v>0.30771886358307399</v>
      </c>
      <c r="F466" s="68">
        <v>62.8941441441441</v>
      </c>
      <c r="G466" s="71">
        <v>0.25</v>
      </c>
      <c r="H466" s="68">
        <v>50.450450450450397</v>
      </c>
      <c r="I466" s="71">
        <v>6.8232255862774698E-3</v>
      </c>
      <c r="J466" s="68">
        <v>21.790540540540501</v>
      </c>
      <c r="K466" s="71">
        <v>0.66633336516294595</v>
      </c>
      <c r="L466" s="68">
        <v>79.729729729729698</v>
      </c>
    </row>
    <row r="467" spans="1:12" x14ac:dyDescent="0.2">
      <c r="A467" s="72" t="s">
        <v>1240</v>
      </c>
      <c r="B467" s="66" t="s">
        <v>1241</v>
      </c>
      <c r="C467" s="67">
        <v>65</v>
      </c>
      <c r="D467" s="67" t="s">
        <v>340</v>
      </c>
      <c r="E467" s="71">
        <v>0.29564621848324202</v>
      </c>
      <c r="F467" s="68">
        <v>55.4617117117117</v>
      </c>
      <c r="G467" s="71">
        <v>0.25</v>
      </c>
      <c r="H467" s="68">
        <v>50.450450450450397</v>
      </c>
      <c r="I467" s="71">
        <v>2.69327897070262E-2</v>
      </c>
      <c r="J467" s="68">
        <v>49.042792792792802</v>
      </c>
      <c r="K467" s="71">
        <v>0.61000586574269899</v>
      </c>
      <c r="L467" s="68">
        <v>71.283783783783804</v>
      </c>
    </row>
    <row r="468" spans="1:12" x14ac:dyDescent="0.2">
      <c r="A468" s="72" t="s">
        <v>1242</v>
      </c>
      <c r="B468" s="66" t="s">
        <v>1243</v>
      </c>
      <c r="C468" s="67">
        <v>65</v>
      </c>
      <c r="D468" s="67" t="s">
        <v>340</v>
      </c>
      <c r="E468" s="71">
        <v>0.29212867083662702</v>
      </c>
      <c r="F468" s="68">
        <v>53.490990990991001</v>
      </c>
      <c r="G468" s="71">
        <v>0.25</v>
      </c>
      <c r="H468" s="68">
        <v>50.450450450450397</v>
      </c>
      <c r="I468" s="71">
        <v>4.9498402868236403E-2</v>
      </c>
      <c r="J468" s="68">
        <v>63.457207207207198</v>
      </c>
      <c r="K468" s="71">
        <v>0.57688760964164498</v>
      </c>
      <c r="L468" s="68">
        <v>64.076576576576599</v>
      </c>
    </row>
    <row r="469" spans="1:12" x14ac:dyDescent="0.2">
      <c r="A469" s="72" t="s">
        <v>666</v>
      </c>
      <c r="B469" s="66" t="s">
        <v>1244</v>
      </c>
      <c r="C469" s="67">
        <v>65</v>
      </c>
      <c r="D469" s="67" t="s">
        <v>340</v>
      </c>
      <c r="E469" s="71">
        <v>0.32241551000785601</v>
      </c>
      <c r="F469" s="68">
        <v>69.763513513513502</v>
      </c>
      <c r="G469" s="71">
        <v>0.25</v>
      </c>
      <c r="H469" s="68">
        <v>50.450450450450397</v>
      </c>
      <c r="I469" s="71">
        <v>1.3681009513081301E-3</v>
      </c>
      <c r="J469" s="68">
        <v>6.25</v>
      </c>
      <c r="K469" s="71">
        <v>0.71587842907225896</v>
      </c>
      <c r="L469" s="68">
        <v>85.585585585585605</v>
      </c>
    </row>
    <row r="470" spans="1:12" x14ac:dyDescent="0.2">
      <c r="A470" s="72" t="s">
        <v>1245</v>
      </c>
      <c r="B470" s="66" t="s">
        <v>1246</v>
      </c>
      <c r="C470" s="67">
        <v>65</v>
      </c>
      <c r="D470" s="67" t="s">
        <v>340</v>
      </c>
      <c r="E470" s="71">
        <v>0.32086828376326298</v>
      </c>
      <c r="F470" s="68">
        <v>69.144144144144093</v>
      </c>
      <c r="G470" s="71">
        <v>0.25</v>
      </c>
      <c r="H470" s="68">
        <v>50.450450450450397</v>
      </c>
      <c r="I470" s="71">
        <v>1.86288326285402E-2</v>
      </c>
      <c r="J470" s="68">
        <v>41.2725225225225</v>
      </c>
      <c r="K470" s="71">
        <v>0.69397601866124703</v>
      </c>
      <c r="L470" s="68">
        <v>83.389639639639597</v>
      </c>
    </row>
    <row r="471" spans="1:12" x14ac:dyDescent="0.2">
      <c r="A471" s="72" t="s">
        <v>636</v>
      </c>
      <c r="B471" s="66" t="s">
        <v>1247</v>
      </c>
      <c r="C471" s="67">
        <v>65</v>
      </c>
      <c r="D471" s="67" t="s">
        <v>340</v>
      </c>
      <c r="E471" s="71">
        <v>0.31760895179611898</v>
      </c>
      <c r="F471" s="68">
        <v>67.623873873873904</v>
      </c>
      <c r="G471" s="71">
        <v>0.25</v>
      </c>
      <c r="H471" s="68">
        <v>50.450450450450397</v>
      </c>
      <c r="I471" s="71">
        <v>2.33304170071329E-3</v>
      </c>
      <c r="J471" s="68">
        <v>9.4594594594594597</v>
      </c>
      <c r="K471" s="71">
        <v>0.70049381368764296</v>
      </c>
      <c r="L471" s="68">
        <v>83.952702702702695</v>
      </c>
    </row>
    <row r="472" spans="1:12" x14ac:dyDescent="0.2">
      <c r="A472" s="72" t="s">
        <v>513</v>
      </c>
      <c r="B472" s="66" t="s">
        <v>1248</v>
      </c>
      <c r="C472" s="67">
        <v>65</v>
      </c>
      <c r="D472" s="67" t="s">
        <v>340</v>
      </c>
      <c r="E472" s="71">
        <v>0.333487675325226</v>
      </c>
      <c r="F472" s="68">
        <v>75.281531531531499</v>
      </c>
      <c r="G472" s="71">
        <v>0.25021781746896099</v>
      </c>
      <c r="H472" s="68">
        <v>53.490990990991001</v>
      </c>
      <c r="I472" s="71">
        <v>2.10665488971278E-2</v>
      </c>
      <c r="J472" s="68">
        <v>43.524774774774798</v>
      </c>
      <c r="K472" s="71">
        <v>0.72917865960958805</v>
      </c>
      <c r="L472" s="68">
        <v>87.274774774774798</v>
      </c>
    </row>
    <row r="473" spans="1:12" x14ac:dyDescent="0.2">
      <c r="A473" s="72" t="s">
        <v>1249</v>
      </c>
      <c r="B473" s="66" t="s">
        <v>1250</v>
      </c>
      <c r="C473" s="67">
        <v>65</v>
      </c>
      <c r="D473" s="67" t="s">
        <v>340</v>
      </c>
      <c r="E473" s="71">
        <v>0.30452414765444802</v>
      </c>
      <c r="F473" s="68">
        <v>60.472972972972997</v>
      </c>
      <c r="G473" s="71">
        <v>0.25021781746896099</v>
      </c>
      <c r="H473" s="68">
        <v>53.490990990991001</v>
      </c>
      <c r="I473" s="71">
        <v>3.7831824124800698E-2</v>
      </c>
      <c r="J473" s="68">
        <v>57.0382882882883</v>
      </c>
      <c r="K473" s="71">
        <v>0.62552280136958305</v>
      </c>
      <c r="L473" s="68">
        <v>73.423423423423401</v>
      </c>
    </row>
    <row r="474" spans="1:12" x14ac:dyDescent="0.2">
      <c r="A474" s="72" t="s">
        <v>680</v>
      </c>
      <c r="B474" s="66" t="s">
        <v>1251</v>
      </c>
      <c r="C474" s="67">
        <v>65</v>
      </c>
      <c r="D474" s="67" t="s">
        <v>340</v>
      </c>
      <c r="E474" s="71">
        <v>0.32206288517175402</v>
      </c>
      <c r="F474" s="68">
        <v>69.594594594594597</v>
      </c>
      <c r="G474" s="71">
        <v>0.25</v>
      </c>
      <c r="H474" s="68">
        <v>50.450450450450397</v>
      </c>
      <c r="I474" s="71">
        <v>6.6149777918305994E-2</v>
      </c>
      <c r="J474" s="68">
        <v>69.425675675675706</v>
      </c>
      <c r="K474" s="71">
        <v>0.650038877596956</v>
      </c>
      <c r="L474" s="68">
        <v>77.421171171171196</v>
      </c>
    </row>
    <row r="475" spans="1:12" x14ac:dyDescent="0.2">
      <c r="A475" s="72" t="s">
        <v>686</v>
      </c>
      <c r="B475" s="66" t="s">
        <v>1252</v>
      </c>
      <c r="C475" s="67">
        <v>65</v>
      </c>
      <c r="D475" s="67" t="s">
        <v>340</v>
      </c>
      <c r="E475" s="71">
        <v>0.381170765264364</v>
      </c>
      <c r="F475" s="68">
        <v>92.173423423423401</v>
      </c>
      <c r="G475" s="71">
        <v>0.25</v>
      </c>
      <c r="H475" s="68">
        <v>50.450450450450397</v>
      </c>
      <c r="I475" s="71">
        <v>0.12456526481378601</v>
      </c>
      <c r="J475" s="68">
        <v>81.531531531531499</v>
      </c>
      <c r="K475" s="71">
        <v>0.76894703097930694</v>
      </c>
      <c r="L475" s="68">
        <v>90.990990990990994</v>
      </c>
    </row>
    <row r="476" spans="1:12" x14ac:dyDescent="0.2">
      <c r="A476" s="72" t="s">
        <v>1253</v>
      </c>
      <c r="B476" s="66" t="s">
        <v>1254</v>
      </c>
      <c r="C476" s="67">
        <v>65</v>
      </c>
      <c r="D476" s="67" t="s">
        <v>340</v>
      </c>
      <c r="E476" s="71">
        <v>0.37942260999576399</v>
      </c>
      <c r="F476" s="68">
        <v>91.891891891891902</v>
      </c>
      <c r="G476" s="71">
        <v>0.31302782843335197</v>
      </c>
      <c r="H476" s="68">
        <v>83.277027027027003</v>
      </c>
      <c r="I476" s="71">
        <v>0.22813740562176499</v>
      </c>
      <c r="J476" s="68">
        <v>92.680180180180201</v>
      </c>
      <c r="K476" s="71">
        <v>0.59710259593217596</v>
      </c>
      <c r="L476" s="68">
        <v>68.806306306306297</v>
      </c>
    </row>
    <row r="477" spans="1:12" x14ac:dyDescent="0.2">
      <c r="A477" s="72" t="s">
        <v>1255</v>
      </c>
      <c r="B477" s="66" t="s">
        <v>1256</v>
      </c>
      <c r="C477" s="67">
        <v>65</v>
      </c>
      <c r="D477" s="67" t="s">
        <v>340</v>
      </c>
      <c r="E477" s="71">
        <v>0.42946292996698399</v>
      </c>
      <c r="F477" s="68">
        <v>97.691441441441398</v>
      </c>
      <c r="G477" s="71">
        <v>0.239636021157418</v>
      </c>
      <c r="H477" s="68">
        <v>11.993243243243199</v>
      </c>
      <c r="I477" s="71">
        <v>8.2535354308350795E-2</v>
      </c>
      <c r="J477" s="68">
        <v>74.155405405405403</v>
      </c>
      <c r="K477" s="71">
        <v>0.96621741443518405</v>
      </c>
      <c r="L477" s="68">
        <v>99.436936936936902</v>
      </c>
    </row>
    <row r="478" spans="1:12" x14ac:dyDescent="0.2">
      <c r="A478" s="72" t="s">
        <v>1257</v>
      </c>
      <c r="B478" s="66" t="s">
        <v>1258</v>
      </c>
      <c r="C478" s="67">
        <v>65</v>
      </c>
      <c r="D478" s="67" t="s">
        <v>340</v>
      </c>
      <c r="E478" s="71">
        <v>0.41617725087223201</v>
      </c>
      <c r="F478" s="68">
        <v>96.565315315315303</v>
      </c>
      <c r="G478" s="71">
        <v>0.25</v>
      </c>
      <c r="H478" s="68">
        <v>50.450450450450397</v>
      </c>
      <c r="I478" s="71">
        <v>2.34475178232917E-2</v>
      </c>
      <c r="J478" s="68">
        <v>45.8333333333333</v>
      </c>
      <c r="K478" s="71">
        <v>0.975084234793404</v>
      </c>
      <c r="L478" s="68">
        <v>99.549549549549596</v>
      </c>
    </row>
    <row r="479" spans="1:12" x14ac:dyDescent="0.2">
      <c r="A479" s="72" t="s">
        <v>1259</v>
      </c>
      <c r="B479" s="66" t="s">
        <v>1260</v>
      </c>
      <c r="C479" s="67">
        <v>65</v>
      </c>
      <c r="D479" s="67" t="s">
        <v>340</v>
      </c>
      <c r="E479" s="71">
        <v>0.47112083090516199</v>
      </c>
      <c r="F479" s="68">
        <v>98.873873873873904</v>
      </c>
      <c r="G479" s="71">
        <v>0.25</v>
      </c>
      <c r="H479" s="68">
        <v>50.450450450450397</v>
      </c>
      <c r="I479" s="71">
        <v>0.40966775687852602</v>
      </c>
      <c r="J479" s="68">
        <v>98.761261261261296</v>
      </c>
      <c r="K479" s="71">
        <v>0.75369473583696001</v>
      </c>
      <c r="L479" s="68">
        <v>90.033783783783804</v>
      </c>
    </row>
    <row r="480" spans="1:12" x14ac:dyDescent="0.2">
      <c r="A480" s="72" t="s">
        <v>1261</v>
      </c>
      <c r="B480" s="66" t="s">
        <v>1262</v>
      </c>
      <c r="C480" s="67">
        <v>65</v>
      </c>
      <c r="D480" s="67" t="s">
        <v>340</v>
      </c>
      <c r="E480" s="71">
        <v>0.32932268493524203</v>
      </c>
      <c r="F480" s="68">
        <v>72.972972972972997</v>
      </c>
      <c r="G480" s="71">
        <v>0.25</v>
      </c>
      <c r="H480" s="68">
        <v>50.450450450450397</v>
      </c>
      <c r="I480" s="71">
        <v>0.19601844562788301</v>
      </c>
      <c r="J480" s="68">
        <v>89.864864864864899</v>
      </c>
      <c r="K480" s="71">
        <v>0.54194960917784196</v>
      </c>
      <c r="L480" s="68">
        <v>58.840090090090101</v>
      </c>
    </row>
    <row r="481" spans="1:12" x14ac:dyDescent="0.2">
      <c r="A481" s="72" t="s">
        <v>1155</v>
      </c>
      <c r="B481" s="66" t="s">
        <v>1263</v>
      </c>
      <c r="C481" s="67">
        <v>65</v>
      </c>
      <c r="D481" s="67" t="s">
        <v>340</v>
      </c>
      <c r="E481" s="71">
        <v>0.31159932195578499</v>
      </c>
      <c r="F481" s="68">
        <v>64.470720720720706</v>
      </c>
      <c r="G481" s="71">
        <v>0.26554404145077698</v>
      </c>
      <c r="H481" s="68">
        <v>72.409909909909899</v>
      </c>
      <c r="I481" s="71">
        <v>5.1158790254765198E-2</v>
      </c>
      <c r="J481" s="68">
        <v>64.132882882882896</v>
      </c>
      <c r="K481" s="71">
        <v>0.61809513416181305</v>
      </c>
      <c r="L481" s="68">
        <v>72.409909909909899</v>
      </c>
    </row>
    <row r="482" spans="1:12" x14ac:dyDescent="0.2">
      <c r="A482" s="72" t="s">
        <v>1264</v>
      </c>
      <c r="B482" s="66" t="s">
        <v>1265</v>
      </c>
      <c r="C482" s="67">
        <v>65</v>
      </c>
      <c r="D482" s="67" t="s">
        <v>340</v>
      </c>
      <c r="E482" s="71">
        <v>0.30985883638839601</v>
      </c>
      <c r="F482" s="68">
        <v>63.851351351351298</v>
      </c>
      <c r="G482" s="71">
        <v>0.25</v>
      </c>
      <c r="H482" s="68">
        <v>50.450450450450397</v>
      </c>
      <c r="I482" s="71">
        <v>6.2523567427016799E-2</v>
      </c>
      <c r="J482" s="68">
        <v>68.468468468468501</v>
      </c>
      <c r="K482" s="71">
        <v>0.61705294173817005</v>
      </c>
      <c r="L482" s="68">
        <v>72.297297297297305</v>
      </c>
    </row>
    <row r="483" spans="1:12" x14ac:dyDescent="0.2">
      <c r="A483" s="72" t="s">
        <v>1266</v>
      </c>
      <c r="B483" s="66" t="s">
        <v>1267</v>
      </c>
      <c r="C483" s="67">
        <v>65</v>
      </c>
      <c r="D483" s="67" t="s">
        <v>340</v>
      </c>
      <c r="E483" s="71">
        <v>0.312836131056276</v>
      </c>
      <c r="F483" s="68">
        <v>65.146396396396398</v>
      </c>
      <c r="G483" s="71">
        <v>0.25</v>
      </c>
      <c r="H483" s="68">
        <v>50.450450450450397</v>
      </c>
      <c r="I483" s="71">
        <v>5.6203156288310602E-2</v>
      </c>
      <c r="J483" s="68">
        <v>66.159909909909899</v>
      </c>
      <c r="K483" s="71">
        <v>0.63230523688051699</v>
      </c>
      <c r="L483" s="68">
        <v>74.436936936936902</v>
      </c>
    </row>
    <row r="484" spans="1:12" x14ac:dyDescent="0.2">
      <c r="A484" s="72" t="s">
        <v>1268</v>
      </c>
      <c r="B484" s="66" t="s">
        <v>1269</v>
      </c>
      <c r="C484" s="67">
        <v>65</v>
      </c>
      <c r="D484" s="67" t="s">
        <v>340</v>
      </c>
      <c r="E484" s="71">
        <v>0.30521438270371398</v>
      </c>
      <c r="F484" s="68">
        <v>60.979729729729698</v>
      </c>
      <c r="G484" s="71">
        <v>0.25</v>
      </c>
      <c r="H484" s="68">
        <v>50.450450450450397</v>
      </c>
      <c r="I484" s="71">
        <v>5.0939231704794398E-2</v>
      </c>
      <c r="J484" s="68">
        <v>63.851351351351298</v>
      </c>
      <c r="K484" s="71">
        <v>0.61470391640634703</v>
      </c>
      <c r="L484" s="68">
        <v>72.015765765765806</v>
      </c>
    </row>
    <row r="485" spans="1:12" x14ac:dyDescent="0.2">
      <c r="A485" s="72" t="s">
        <v>1270</v>
      </c>
      <c r="B485" s="66" t="s">
        <v>1271</v>
      </c>
      <c r="C485" s="67">
        <v>65</v>
      </c>
      <c r="D485" s="67" t="s">
        <v>340</v>
      </c>
      <c r="E485" s="71">
        <v>0.37912184999378601</v>
      </c>
      <c r="F485" s="68">
        <v>91.835585585585605</v>
      </c>
      <c r="G485" s="71">
        <v>0.25</v>
      </c>
      <c r="H485" s="68">
        <v>50.450450450450397</v>
      </c>
      <c r="I485" s="71">
        <v>4.12308015944352E-2</v>
      </c>
      <c r="J485" s="68">
        <v>58.783783783783797</v>
      </c>
      <c r="K485" s="71">
        <v>0.84613474838692204</v>
      </c>
      <c r="L485" s="68">
        <v>95.439189189189193</v>
      </c>
    </row>
    <row r="486" spans="1:12" x14ac:dyDescent="0.2">
      <c r="A486" s="72" t="s">
        <v>1272</v>
      </c>
      <c r="B486" s="66" t="s">
        <v>1273</v>
      </c>
      <c r="C486" s="67">
        <v>65</v>
      </c>
      <c r="D486" s="67" t="s">
        <v>340</v>
      </c>
      <c r="E486" s="71">
        <v>0.33210909670363098</v>
      </c>
      <c r="F486" s="68">
        <v>74.324324324324294</v>
      </c>
      <c r="G486" s="71">
        <v>0.25</v>
      </c>
      <c r="H486" s="68">
        <v>50.450450450450397</v>
      </c>
      <c r="I486" s="71">
        <v>0.14179702697094601</v>
      </c>
      <c r="J486" s="68">
        <v>84.234234234234194</v>
      </c>
      <c r="K486" s="71">
        <v>0.60453026313994596</v>
      </c>
      <c r="L486" s="68">
        <v>70.270270270270302</v>
      </c>
    </row>
    <row r="487" spans="1:12" x14ac:dyDescent="0.2">
      <c r="A487" s="72" t="s">
        <v>1274</v>
      </c>
      <c r="B487" s="66" t="s">
        <v>1275</v>
      </c>
      <c r="C487" s="67">
        <v>65</v>
      </c>
      <c r="D487" s="67" t="s">
        <v>340</v>
      </c>
      <c r="E487" s="71">
        <v>0.31572419131821799</v>
      </c>
      <c r="F487" s="68">
        <v>66.891891891891902</v>
      </c>
      <c r="G487" s="71">
        <v>0.25</v>
      </c>
      <c r="H487" s="68">
        <v>50.450450450450397</v>
      </c>
      <c r="I487" s="71">
        <v>7.1649772585070298E-2</v>
      </c>
      <c r="J487" s="68">
        <v>71.959459459459495</v>
      </c>
      <c r="K487" s="71">
        <v>0.62552280136958305</v>
      </c>
      <c r="L487" s="68">
        <v>73.423423423423401</v>
      </c>
    </row>
    <row r="488" spans="1:12" x14ac:dyDescent="0.2">
      <c r="A488" s="72" t="s">
        <v>1276</v>
      </c>
      <c r="B488" s="66" t="s">
        <v>1277</v>
      </c>
      <c r="C488" s="67">
        <v>65</v>
      </c>
      <c r="D488" s="67" t="s">
        <v>340</v>
      </c>
      <c r="E488" s="71">
        <v>0.34180918658540699</v>
      </c>
      <c r="F488" s="68">
        <v>80.574324324324294</v>
      </c>
      <c r="G488" s="71">
        <v>0.25</v>
      </c>
      <c r="H488" s="68">
        <v>50.450450450450397</v>
      </c>
      <c r="I488" s="71">
        <v>9.0318361453194093E-2</v>
      </c>
      <c r="J488" s="68">
        <v>75.675675675675706</v>
      </c>
      <c r="K488" s="71">
        <v>0.68510919830302797</v>
      </c>
      <c r="L488" s="68">
        <v>82.150900900900893</v>
      </c>
    </row>
    <row r="489" spans="1:12" x14ac:dyDescent="0.2">
      <c r="A489" s="72" t="s">
        <v>1278</v>
      </c>
      <c r="B489" s="66" t="s">
        <v>1279</v>
      </c>
      <c r="C489" s="67">
        <v>65</v>
      </c>
      <c r="D489" s="67" t="s">
        <v>340</v>
      </c>
      <c r="E489" s="71">
        <v>0.41887791295238602</v>
      </c>
      <c r="F489" s="68">
        <v>96.734234234234194</v>
      </c>
      <c r="G489" s="71">
        <v>0.25</v>
      </c>
      <c r="H489" s="68">
        <v>50.450450450450397</v>
      </c>
      <c r="I489" s="71">
        <v>5.6975452472501499E-2</v>
      </c>
      <c r="J489" s="68">
        <v>66.554054054054106</v>
      </c>
      <c r="K489" s="71">
        <v>0.94965828638465699</v>
      </c>
      <c r="L489" s="68">
        <v>98.873873873873904</v>
      </c>
    </row>
    <row r="490" spans="1:12" x14ac:dyDescent="0.2">
      <c r="A490" s="72" t="s">
        <v>1280</v>
      </c>
      <c r="B490" s="66" t="s">
        <v>1281</v>
      </c>
      <c r="C490" s="67">
        <v>65</v>
      </c>
      <c r="D490" s="67" t="s">
        <v>340</v>
      </c>
      <c r="E490" s="71">
        <v>0.403553809171811</v>
      </c>
      <c r="F490" s="68">
        <v>95.495495495495504</v>
      </c>
      <c r="G490" s="71">
        <v>0.261658031088083</v>
      </c>
      <c r="H490" s="68">
        <v>70.495495495495504</v>
      </c>
      <c r="I490" s="71">
        <v>1.9163135606418101E-2</v>
      </c>
      <c r="J490" s="68">
        <v>41.948198198198199</v>
      </c>
      <c r="K490" s="71">
        <v>0.92984026082093196</v>
      </c>
      <c r="L490" s="68">
        <v>98.423423423423401</v>
      </c>
    </row>
    <row r="491" spans="1:12" x14ac:dyDescent="0.2">
      <c r="A491" s="72" t="s">
        <v>1282</v>
      </c>
      <c r="B491" s="66" t="s">
        <v>1283</v>
      </c>
      <c r="C491" s="67">
        <v>65</v>
      </c>
      <c r="D491" s="67" t="s">
        <v>340</v>
      </c>
      <c r="E491" s="71">
        <v>0.34508671330671897</v>
      </c>
      <c r="F491" s="68">
        <v>81.925675675675706</v>
      </c>
      <c r="G491" s="71">
        <v>0.25</v>
      </c>
      <c r="H491" s="68">
        <v>50.450450450450397</v>
      </c>
      <c r="I491" s="71">
        <v>1.17473785194713E-2</v>
      </c>
      <c r="J491" s="68">
        <v>32.207207207207198</v>
      </c>
      <c r="K491" s="71">
        <v>0.77351276140068603</v>
      </c>
      <c r="L491" s="68">
        <v>91.216216216216196</v>
      </c>
    </row>
    <row r="492" spans="1:12" x14ac:dyDescent="0.2">
      <c r="A492" s="72" t="s">
        <v>1284</v>
      </c>
      <c r="B492" s="66" t="s">
        <v>1285</v>
      </c>
      <c r="C492" s="67">
        <v>65</v>
      </c>
      <c r="D492" s="67" t="s">
        <v>340</v>
      </c>
      <c r="E492" s="71">
        <v>0.410676048162462</v>
      </c>
      <c r="F492" s="68">
        <v>96.283783783783804</v>
      </c>
      <c r="G492" s="71">
        <v>0.25</v>
      </c>
      <c r="H492" s="68">
        <v>50.450450450450397</v>
      </c>
      <c r="I492" s="71">
        <v>2.5104995148720402E-3</v>
      </c>
      <c r="J492" s="68">
        <v>10.360360360360399</v>
      </c>
      <c r="K492" s="71">
        <v>0.97951764497251403</v>
      </c>
      <c r="L492" s="68">
        <v>99.718468468468501</v>
      </c>
    </row>
    <row r="493" spans="1:12" x14ac:dyDescent="0.2">
      <c r="A493" s="72" t="s">
        <v>1286</v>
      </c>
      <c r="B493" s="66" t="s">
        <v>1287</v>
      </c>
      <c r="C493" s="67">
        <v>65</v>
      </c>
      <c r="D493" s="67" t="s">
        <v>340</v>
      </c>
      <c r="E493" s="71">
        <v>0.40924413005212701</v>
      </c>
      <c r="F493" s="68">
        <v>96.058558558558602</v>
      </c>
      <c r="G493" s="71">
        <v>0.25</v>
      </c>
      <c r="H493" s="68">
        <v>50.450450450450397</v>
      </c>
      <c r="I493" s="71">
        <v>1.8165090989859901E-2</v>
      </c>
      <c r="J493" s="68">
        <v>40.653153153153198</v>
      </c>
      <c r="K493" s="71">
        <v>0.95956729916651995</v>
      </c>
      <c r="L493" s="68">
        <v>99.2117117117117</v>
      </c>
    </row>
    <row r="494" spans="1:12" x14ac:dyDescent="0.2">
      <c r="A494" s="72" t="s">
        <v>1288</v>
      </c>
      <c r="B494" s="66" t="s">
        <v>1289</v>
      </c>
      <c r="C494" s="67">
        <v>65</v>
      </c>
      <c r="D494" s="67" t="s">
        <v>340</v>
      </c>
      <c r="E494" s="71">
        <v>0.340142571381639</v>
      </c>
      <c r="F494" s="68">
        <v>79.391891891891902</v>
      </c>
      <c r="G494" s="71">
        <v>0.25</v>
      </c>
      <c r="H494" s="68">
        <v>50.450450450450397</v>
      </c>
      <c r="I494" s="71">
        <v>1.0215183281562099E-2</v>
      </c>
      <c r="J494" s="68">
        <v>29.448198198198199</v>
      </c>
      <c r="K494" s="71">
        <v>0.76021253086335605</v>
      </c>
      <c r="L494" s="68">
        <v>90.540540540540505</v>
      </c>
    </row>
    <row r="495" spans="1:12" x14ac:dyDescent="0.2">
      <c r="A495" s="72" t="s">
        <v>1290</v>
      </c>
      <c r="B495" s="66" t="s">
        <v>1291</v>
      </c>
      <c r="C495" s="67">
        <v>65</v>
      </c>
      <c r="D495" s="67" t="s">
        <v>340</v>
      </c>
      <c r="E495" s="71">
        <v>0.42002864261713102</v>
      </c>
      <c r="F495" s="68">
        <v>96.790540540540505</v>
      </c>
      <c r="G495" s="71">
        <v>0.25</v>
      </c>
      <c r="H495" s="68">
        <v>50.450450450450397</v>
      </c>
      <c r="I495" s="71">
        <v>1.00859278513942E-2</v>
      </c>
      <c r="J495" s="68">
        <v>28.941441441441398</v>
      </c>
      <c r="K495" s="71">
        <v>1</v>
      </c>
      <c r="L495" s="68">
        <v>100</v>
      </c>
    </row>
    <row r="496" spans="1:12" x14ac:dyDescent="0.2">
      <c r="A496" s="72" t="s">
        <v>1292</v>
      </c>
      <c r="B496" s="66" t="s">
        <v>1293</v>
      </c>
      <c r="C496" s="67">
        <v>65</v>
      </c>
      <c r="D496" s="67" t="s">
        <v>340</v>
      </c>
      <c r="E496" s="71">
        <v>0.36842846808521001</v>
      </c>
      <c r="F496" s="68">
        <v>89.639639639639597</v>
      </c>
      <c r="G496" s="71">
        <v>0.25087126987584402</v>
      </c>
      <c r="H496" s="68">
        <v>58.051801801801801</v>
      </c>
      <c r="I496" s="71">
        <v>1.8320719016997101E-2</v>
      </c>
      <c r="J496" s="68">
        <v>40.822072072072103</v>
      </c>
      <c r="K496" s="71">
        <v>0.83609341536279003</v>
      </c>
      <c r="L496" s="68">
        <v>94.932432432432407</v>
      </c>
    </row>
    <row r="497" spans="1:12" x14ac:dyDescent="0.2">
      <c r="A497" s="72" t="s">
        <v>1171</v>
      </c>
      <c r="B497" s="66" t="s">
        <v>1294</v>
      </c>
      <c r="C497" s="67">
        <v>65</v>
      </c>
      <c r="D497" s="67" t="s">
        <v>340</v>
      </c>
      <c r="E497" s="71">
        <v>0.29907150651568398</v>
      </c>
      <c r="F497" s="68">
        <v>57.488738738738697</v>
      </c>
      <c r="G497" s="71">
        <v>0.25</v>
      </c>
      <c r="H497" s="68">
        <v>50.450450450450397</v>
      </c>
      <c r="I497" s="71">
        <v>1.39994104851612E-2</v>
      </c>
      <c r="J497" s="68">
        <v>35.867117117117097</v>
      </c>
      <c r="K497" s="71">
        <v>0.63321510906189105</v>
      </c>
      <c r="L497" s="68">
        <v>74.549549549549596</v>
      </c>
    </row>
    <row r="498" spans="1:12" x14ac:dyDescent="0.2">
      <c r="A498" s="72" t="s">
        <v>1295</v>
      </c>
      <c r="B498" s="66" t="s">
        <v>1296</v>
      </c>
      <c r="C498" s="67">
        <v>65</v>
      </c>
      <c r="D498" s="67" t="s">
        <v>340</v>
      </c>
      <c r="E498" s="71">
        <v>0.3264004827966</v>
      </c>
      <c r="F498" s="68">
        <v>71.452702702702695</v>
      </c>
      <c r="G498" s="71">
        <v>0.25043563493792198</v>
      </c>
      <c r="H498" s="68">
        <v>55.574324324324301</v>
      </c>
      <c r="I498" s="71">
        <v>1.8038589318436801E-3</v>
      </c>
      <c r="J498" s="68">
        <v>7.6576576576576603</v>
      </c>
      <c r="K498" s="71">
        <v>0.72696195452003298</v>
      </c>
      <c r="L498" s="68">
        <v>86.880630630630606</v>
      </c>
    </row>
    <row r="499" spans="1:12" x14ac:dyDescent="0.2">
      <c r="A499" s="72" t="s">
        <v>986</v>
      </c>
      <c r="B499" s="66" t="s">
        <v>1297</v>
      </c>
      <c r="C499" s="67">
        <v>65</v>
      </c>
      <c r="D499" s="67" t="s">
        <v>340</v>
      </c>
      <c r="E499" s="71">
        <v>0.35500727264947501</v>
      </c>
      <c r="F499" s="68">
        <v>85.304054054054106</v>
      </c>
      <c r="G499" s="71">
        <v>0.25</v>
      </c>
      <c r="H499" s="68">
        <v>50.450450450450397</v>
      </c>
      <c r="I499" s="71">
        <v>2.0053256625591001E-3</v>
      </c>
      <c r="J499" s="68">
        <v>8.5585585585585608</v>
      </c>
      <c r="K499" s="71">
        <v>0.81301649228586703</v>
      </c>
      <c r="L499" s="68">
        <v>93.581081081081095</v>
      </c>
    </row>
    <row r="500" spans="1:12" x14ac:dyDescent="0.2">
      <c r="A500" s="72" t="s">
        <v>1284</v>
      </c>
      <c r="B500" s="66" t="s">
        <v>1298</v>
      </c>
      <c r="C500" s="67">
        <v>65</v>
      </c>
      <c r="D500" s="67" t="s">
        <v>340</v>
      </c>
      <c r="E500" s="71">
        <v>0.38309609857653998</v>
      </c>
      <c r="F500" s="68">
        <v>92.623873873873904</v>
      </c>
      <c r="G500" s="71">
        <v>0.25129533678756499</v>
      </c>
      <c r="H500" s="68">
        <v>59.346846846846802</v>
      </c>
      <c r="I500" s="71">
        <v>7.9210694908432092E-3</v>
      </c>
      <c r="J500" s="68">
        <v>24.324324324324301</v>
      </c>
      <c r="K500" s="71">
        <v>0.89007188945121296</v>
      </c>
      <c r="L500" s="68">
        <v>97.184684684684697</v>
      </c>
    </row>
    <row r="501" spans="1:12" x14ac:dyDescent="0.2">
      <c r="A501" s="72" t="s">
        <v>1299</v>
      </c>
      <c r="B501" s="66" t="s">
        <v>1300</v>
      </c>
      <c r="C501" s="67">
        <v>65</v>
      </c>
      <c r="D501" s="67" t="s">
        <v>340</v>
      </c>
      <c r="E501" s="71">
        <v>0.40595411341096699</v>
      </c>
      <c r="F501" s="68">
        <v>95.889639639639597</v>
      </c>
      <c r="G501" s="71">
        <v>0.25</v>
      </c>
      <c r="H501" s="68">
        <v>50.450450450450397</v>
      </c>
      <c r="I501" s="71">
        <v>1.64492579771516E-3</v>
      </c>
      <c r="J501" s="68">
        <v>7.2635135135135096</v>
      </c>
      <c r="K501" s="71">
        <v>0.96621741443518405</v>
      </c>
      <c r="L501" s="68">
        <v>99.436936936936902</v>
      </c>
    </row>
    <row r="502" spans="1:12" x14ac:dyDescent="0.2">
      <c r="A502" s="72" t="s">
        <v>1301</v>
      </c>
      <c r="B502" s="66" t="s">
        <v>1302</v>
      </c>
      <c r="C502" s="67">
        <v>65</v>
      </c>
      <c r="D502" s="67" t="s">
        <v>340</v>
      </c>
      <c r="E502" s="71">
        <v>0.34229454484226102</v>
      </c>
      <c r="F502" s="68">
        <v>80.855855855855907</v>
      </c>
      <c r="G502" s="71">
        <v>0.25</v>
      </c>
      <c r="H502" s="68">
        <v>50.450450450450397</v>
      </c>
      <c r="I502" s="71">
        <v>8.0689237897447596E-3</v>
      </c>
      <c r="J502" s="68">
        <v>24.493243243243199</v>
      </c>
      <c r="K502" s="71">
        <v>0.768814710737038</v>
      </c>
      <c r="L502" s="68">
        <v>90.822072072072103</v>
      </c>
    </row>
    <row r="503" spans="1:12" x14ac:dyDescent="0.2">
      <c r="A503" s="72" t="s">
        <v>1303</v>
      </c>
      <c r="B503" s="66" t="s">
        <v>1304</v>
      </c>
      <c r="C503" s="67">
        <v>65</v>
      </c>
      <c r="D503" s="67" t="s">
        <v>340</v>
      </c>
      <c r="E503" s="71">
        <v>0.263807297716948</v>
      </c>
      <c r="F503" s="68">
        <v>38.513513513513502</v>
      </c>
      <c r="G503" s="71">
        <v>0.25</v>
      </c>
      <c r="H503" s="68">
        <v>50.450450450450397</v>
      </c>
      <c r="I503" s="71">
        <v>1.18626423289584E-2</v>
      </c>
      <c r="J503" s="68">
        <v>32.4324324324324</v>
      </c>
      <c r="K503" s="71">
        <v>0.52955925082188704</v>
      </c>
      <c r="L503" s="68">
        <v>56.981981981982003</v>
      </c>
    </row>
    <row r="504" spans="1:12" x14ac:dyDescent="0.2">
      <c r="A504" s="72" t="s">
        <v>1305</v>
      </c>
      <c r="B504" s="66" t="s">
        <v>1306</v>
      </c>
      <c r="C504" s="67">
        <v>65</v>
      </c>
      <c r="D504" s="67" t="s">
        <v>340</v>
      </c>
      <c r="E504" s="71">
        <v>0.30158652437796701</v>
      </c>
      <c r="F504" s="68">
        <v>58.558558558558602</v>
      </c>
      <c r="G504" s="71">
        <v>0.25</v>
      </c>
      <c r="H504" s="68">
        <v>50.450450450450397</v>
      </c>
      <c r="I504" s="71">
        <v>1.38521563797014E-2</v>
      </c>
      <c r="J504" s="68">
        <v>35.529279279279301</v>
      </c>
      <c r="K504" s="71">
        <v>0.64090741675419904</v>
      </c>
      <c r="L504" s="68">
        <v>75.900900900900893</v>
      </c>
    </row>
    <row r="505" spans="1:12" x14ac:dyDescent="0.2">
      <c r="A505" s="72" t="s">
        <v>1307</v>
      </c>
      <c r="B505" s="66" t="s">
        <v>1308</v>
      </c>
      <c r="C505" s="67">
        <v>65</v>
      </c>
      <c r="D505" s="67" t="s">
        <v>340</v>
      </c>
      <c r="E505" s="71">
        <v>0.36989507984328102</v>
      </c>
      <c r="F505" s="68">
        <v>90.090090090090101</v>
      </c>
      <c r="G505" s="71">
        <v>0.25</v>
      </c>
      <c r="H505" s="68">
        <v>50.450450450450397</v>
      </c>
      <c r="I505" s="71">
        <v>1.55709351377338E-3</v>
      </c>
      <c r="J505" s="68">
        <v>6.9256756756756799</v>
      </c>
      <c r="K505" s="71">
        <v>0.85812814601607001</v>
      </c>
      <c r="L505" s="68">
        <v>95.8333333333333</v>
      </c>
    </row>
    <row r="506" spans="1:12" x14ac:dyDescent="0.2">
      <c r="A506" s="72" t="s">
        <v>1309</v>
      </c>
      <c r="B506" s="66" t="s">
        <v>1310</v>
      </c>
      <c r="C506" s="67">
        <v>65</v>
      </c>
      <c r="D506" s="67" t="s">
        <v>340</v>
      </c>
      <c r="E506" s="71">
        <v>0.32021472957012798</v>
      </c>
      <c r="F506" s="68">
        <v>68.806306306306297</v>
      </c>
      <c r="G506" s="71">
        <v>0.25</v>
      </c>
      <c r="H506" s="68">
        <v>50.450450450450397</v>
      </c>
      <c r="I506" s="71">
        <v>3.0100720828733499E-2</v>
      </c>
      <c r="J506" s="68">
        <v>52.364864864864899</v>
      </c>
      <c r="K506" s="71">
        <v>0.68054346788164899</v>
      </c>
      <c r="L506" s="68">
        <v>81.531531531531499</v>
      </c>
    </row>
    <row r="507" spans="1:12" x14ac:dyDescent="0.2">
      <c r="A507" s="72" t="s">
        <v>1155</v>
      </c>
      <c r="B507" s="66" t="s">
        <v>1311</v>
      </c>
      <c r="C507" s="67">
        <v>65</v>
      </c>
      <c r="D507" s="67" t="s">
        <v>340</v>
      </c>
      <c r="E507" s="71">
        <v>0.28656243080808302</v>
      </c>
      <c r="F507" s="68">
        <v>50.112612612612601</v>
      </c>
      <c r="G507" s="71">
        <v>0.25</v>
      </c>
      <c r="H507" s="68">
        <v>50.450450450450397</v>
      </c>
      <c r="I507" s="71">
        <v>1.7150426913452799E-2</v>
      </c>
      <c r="J507" s="68">
        <v>39.639639639639597</v>
      </c>
      <c r="K507" s="71">
        <v>0.59253686551079798</v>
      </c>
      <c r="L507" s="68">
        <v>67.905405405405403</v>
      </c>
    </row>
    <row r="508" spans="1:12" x14ac:dyDescent="0.2">
      <c r="A508" s="72" t="s">
        <v>1312</v>
      </c>
      <c r="B508" s="66" t="s">
        <v>1313</v>
      </c>
      <c r="C508" s="67">
        <v>65</v>
      </c>
      <c r="D508" s="67" t="s">
        <v>340</v>
      </c>
      <c r="E508" s="71">
        <v>0.30252663447536399</v>
      </c>
      <c r="F508" s="68">
        <v>59.177927927927897</v>
      </c>
      <c r="G508" s="71">
        <v>0.25</v>
      </c>
      <c r="H508" s="68">
        <v>50.450450450450397</v>
      </c>
      <c r="I508" s="71">
        <v>7.8056663136740903E-3</v>
      </c>
      <c r="J508" s="68">
        <v>24.099099099099099</v>
      </c>
      <c r="K508" s="71">
        <v>0.649774237112418</v>
      </c>
      <c r="L508" s="68">
        <v>77.364864864864899</v>
      </c>
    </row>
    <row r="509" spans="1:12" x14ac:dyDescent="0.2">
      <c r="A509" s="72" t="s">
        <v>1314</v>
      </c>
      <c r="B509" s="66" t="s">
        <v>1315</v>
      </c>
      <c r="C509" s="67">
        <v>45</v>
      </c>
      <c r="D509" s="67" t="s">
        <v>340</v>
      </c>
      <c r="E509" s="71">
        <v>0.28005779851031398</v>
      </c>
      <c r="F509" s="68">
        <v>46.565315315315303</v>
      </c>
      <c r="G509" s="71">
        <v>0.46295857773161497</v>
      </c>
      <c r="H509" s="68">
        <v>91.779279279279294</v>
      </c>
      <c r="I509" s="71">
        <v>0.338821485648236</v>
      </c>
      <c r="J509" s="68">
        <v>96.677927927927897</v>
      </c>
      <c r="K509" s="71">
        <v>3.8393332151090698E-2</v>
      </c>
      <c r="L509" s="68">
        <v>2.7590090090090098</v>
      </c>
    </row>
    <row r="510" spans="1:12" x14ac:dyDescent="0.2">
      <c r="A510" s="72" t="s">
        <v>1316</v>
      </c>
      <c r="B510" s="66" t="s">
        <v>1317</v>
      </c>
      <c r="C510" s="67">
        <v>45</v>
      </c>
      <c r="D510" s="67" t="s">
        <v>340</v>
      </c>
      <c r="E510" s="71">
        <v>0.32009890919602502</v>
      </c>
      <c r="F510" s="68">
        <v>68.75</v>
      </c>
      <c r="G510" s="71">
        <v>0.56162551908521996</v>
      </c>
      <c r="H510" s="68">
        <v>94.932432432432407</v>
      </c>
      <c r="I510" s="71">
        <v>0.35362776108310001</v>
      </c>
      <c r="J510" s="68">
        <v>97.466216216216196</v>
      </c>
      <c r="K510" s="71">
        <v>4.5043447419755397E-2</v>
      </c>
      <c r="L510" s="68">
        <v>3.1531531531531498</v>
      </c>
    </row>
    <row r="511" spans="1:12" x14ac:dyDescent="0.2">
      <c r="A511" s="72" t="s">
        <v>1318</v>
      </c>
      <c r="B511" s="66" t="s">
        <v>1319</v>
      </c>
      <c r="C511" s="67">
        <v>45</v>
      </c>
      <c r="D511" s="67" t="s">
        <v>340</v>
      </c>
      <c r="E511" s="71">
        <v>0.353224953061471</v>
      </c>
      <c r="F511" s="68">
        <v>84.797297297297305</v>
      </c>
      <c r="G511" s="71">
        <v>0.64099034269810395</v>
      </c>
      <c r="H511" s="68">
        <v>96.509009009009006</v>
      </c>
      <c r="I511" s="71">
        <v>0.36477424870833502</v>
      </c>
      <c r="J511" s="68">
        <v>97.804054054054106</v>
      </c>
      <c r="K511" s="71">
        <v>5.3910267777974898E-2</v>
      </c>
      <c r="L511" s="68">
        <v>4.2792792792792804</v>
      </c>
    </row>
    <row r="512" spans="1:12" x14ac:dyDescent="0.2">
      <c r="A512" s="72" t="s">
        <v>1320</v>
      </c>
      <c r="B512" s="66" t="s">
        <v>1321</v>
      </c>
      <c r="C512" s="67">
        <v>45</v>
      </c>
      <c r="D512" s="67" t="s">
        <v>340</v>
      </c>
      <c r="E512" s="71">
        <v>0.32482698532047699</v>
      </c>
      <c r="F512" s="68">
        <v>70.326576576576599</v>
      </c>
      <c r="G512" s="71">
        <v>0.53320657543351202</v>
      </c>
      <c r="H512" s="68">
        <v>94.256756756756801</v>
      </c>
      <c r="I512" s="71">
        <v>0.37849729239172403</v>
      </c>
      <c r="J512" s="68">
        <v>97.972972972972997</v>
      </c>
      <c r="K512" s="71">
        <v>6.2777088136194495E-2</v>
      </c>
      <c r="L512" s="68">
        <v>4.7860360360360401</v>
      </c>
    </row>
    <row r="513" spans="1:12" x14ac:dyDescent="0.2">
      <c r="A513" s="72" t="s">
        <v>1322</v>
      </c>
      <c r="B513" s="66" t="s">
        <v>1323</v>
      </c>
      <c r="C513" s="67">
        <v>45</v>
      </c>
      <c r="D513" s="67" t="s">
        <v>340</v>
      </c>
      <c r="E513" s="71">
        <v>0.32029488492788</v>
      </c>
      <c r="F513" s="68">
        <v>68.862612612612594</v>
      </c>
      <c r="G513" s="71">
        <v>0.67531059433899299</v>
      </c>
      <c r="H513" s="68">
        <v>97.072072072072103</v>
      </c>
      <c r="I513" s="71">
        <v>0.24835524095946701</v>
      </c>
      <c r="J513" s="68">
        <v>93.693693693693703</v>
      </c>
      <c r="K513" s="71">
        <v>3.72188194851788E-2</v>
      </c>
      <c r="L513" s="68">
        <v>2.7027027027027</v>
      </c>
    </row>
    <row r="514" spans="1:12" x14ac:dyDescent="0.2">
      <c r="A514" s="72" t="s">
        <v>1324</v>
      </c>
      <c r="B514" s="66" t="s">
        <v>1325</v>
      </c>
      <c r="C514" s="67">
        <v>45</v>
      </c>
      <c r="D514" s="67" t="s">
        <v>340</v>
      </c>
      <c r="E514" s="71">
        <v>0.29289214234026301</v>
      </c>
      <c r="F514" s="68">
        <v>54.054054054054099</v>
      </c>
      <c r="G514" s="71">
        <v>0.52873717207883397</v>
      </c>
      <c r="H514" s="68">
        <v>94.144144144144093</v>
      </c>
      <c r="I514" s="71">
        <v>0.10071066831312001</v>
      </c>
      <c r="J514" s="68">
        <v>77.8716216216216</v>
      </c>
      <c r="K514" s="71">
        <v>0.24922858662883501</v>
      </c>
      <c r="L514" s="68">
        <v>19.9887387387387</v>
      </c>
    </row>
    <row r="515" spans="1:12" x14ac:dyDescent="0.2">
      <c r="A515" s="72" t="s">
        <v>1326</v>
      </c>
      <c r="B515" s="66" t="s">
        <v>1327</v>
      </c>
      <c r="C515" s="67">
        <v>45</v>
      </c>
      <c r="D515" s="67" t="s">
        <v>340</v>
      </c>
      <c r="E515" s="71">
        <v>0.268135073378657</v>
      </c>
      <c r="F515" s="68">
        <v>40.934684684684697</v>
      </c>
      <c r="G515" s="71">
        <v>0.469530620299414</v>
      </c>
      <c r="H515" s="68">
        <v>92.173423423423401</v>
      </c>
      <c r="I515" s="71">
        <v>8.2387115694523505E-2</v>
      </c>
      <c r="J515" s="68">
        <v>74.099099099099107</v>
      </c>
      <c r="K515" s="71">
        <v>0.25248748414203298</v>
      </c>
      <c r="L515" s="68">
        <v>20.326576576576599</v>
      </c>
    </row>
    <row r="516" spans="1:12" x14ac:dyDescent="0.2">
      <c r="A516" s="72" t="s">
        <v>1328</v>
      </c>
      <c r="B516" s="66" t="s">
        <v>1329</v>
      </c>
      <c r="C516" s="67">
        <v>45</v>
      </c>
      <c r="D516" s="67" t="s">
        <v>340</v>
      </c>
      <c r="E516" s="71">
        <v>0.352715307449814</v>
      </c>
      <c r="F516" s="68">
        <v>84.740990990990994</v>
      </c>
      <c r="G516" s="71">
        <v>0.794614111299079</v>
      </c>
      <c r="H516" s="68">
        <v>98.536036036035995</v>
      </c>
      <c r="I516" s="71">
        <v>0.218488363630607</v>
      </c>
      <c r="J516" s="68">
        <v>92.117117117117104</v>
      </c>
      <c r="K516" s="71">
        <v>4.5043447419755397E-2</v>
      </c>
      <c r="L516" s="68">
        <v>3.1531531531531498</v>
      </c>
    </row>
    <row r="517" spans="1:12" x14ac:dyDescent="0.2">
      <c r="A517" s="72" t="s">
        <v>1330</v>
      </c>
      <c r="B517" s="66" t="s">
        <v>1331</v>
      </c>
      <c r="C517" s="67">
        <v>45</v>
      </c>
      <c r="D517" s="67" t="s">
        <v>340</v>
      </c>
      <c r="E517" s="71">
        <v>0.35884889824028399</v>
      </c>
      <c r="F517" s="68">
        <v>86.880630630630606</v>
      </c>
      <c r="G517" s="71">
        <v>0.73637080692169499</v>
      </c>
      <c r="H517" s="68">
        <v>97.860360360360403</v>
      </c>
      <c r="I517" s="71">
        <v>0.199168889831705</v>
      </c>
      <c r="J517" s="68">
        <v>90.202702702702695</v>
      </c>
      <c r="K517" s="71">
        <v>0.141006997967452</v>
      </c>
      <c r="L517" s="68">
        <v>10.304054054054101</v>
      </c>
    </row>
    <row r="518" spans="1:12" x14ac:dyDescent="0.2">
      <c r="A518" s="72" t="s">
        <v>1332</v>
      </c>
      <c r="B518" s="66" t="s">
        <v>1333</v>
      </c>
      <c r="C518" s="67">
        <v>45</v>
      </c>
      <c r="D518" s="67" t="s">
        <v>340</v>
      </c>
      <c r="E518" s="71">
        <v>0.349717001223047</v>
      </c>
      <c r="F518" s="68">
        <v>83.614864864864899</v>
      </c>
      <c r="G518" s="71">
        <v>0.68166548195263299</v>
      </c>
      <c r="H518" s="68">
        <v>97.184684684684697</v>
      </c>
      <c r="I518" s="71">
        <v>0.12477473011406801</v>
      </c>
      <c r="J518" s="68">
        <v>81.587837837837796</v>
      </c>
      <c r="K518" s="71">
        <v>0.242710791602439</v>
      </c>
      <c r="L518" s="68">
        <v>19.5382882882883</v>
      </c>
    </row>
    <row r="519" spans="1:12" x14ac:dyDescent="0.2">
      <c r="A519" s="72" t="s">
        <v>1334</v>
      </c>
      <c r="B519" s="66" t="s">
        <v>1335</v>
      </c>
      <c r="C519" s="67">
        <v>45</v>
      </c>
      <c r="D519" s="67" t="s">
        <v>340</v>
      </c>
      <c r="E519" s="71">
        <v>0.330387110144295</v>
      </c>
      <c r="F519" s="68">
        <v>73.423423423423401</v>
      </c>
      <c r="G519" s="71">
        <v>0.65507022622673405</v>
      </c>
      <c r="H519" s="68">
        <v>96.734234234234194</v>
      </c>
      <c r="I519" s="71">
        <v>0.15075000444760001</v>
      </c>
      <c r="J519" s="68">
        <v>85.472972972972997</v>
      </c>
      <c r="K519" s="71">
        <v>0.18534109975855001</v>
      </c>
      <c r="L519" s="68">
        <v>13.006756756756801</v>
      </c>
    </row>
    <row r="520" spans="1:12" x14ac:dyDescent="0.2">
      <c r="A520" s="72" t="s">
        <v>1336</v>
      </c>
      <c r="B520" s="66" t="s">
        <v>1337</v>
      </c>
      <c r="C520" s="67">
        <v>45</v>
      </c>
      <c r="D520" s="67" t="s">
        <v>340</v>
      </c>
      <c r="E520" s="71">
        <v>0.40475424728174503</v>
      </c>
      <c r="F520" s="68">
        <v>95.608108108108098</v>
      </c>
      <c r="G520" s="71">
        <v>0.87158790631307403</v>
      </c>
      <c r="H520" s="68">
        <v>99.2117117117117</v>
      </c>
      <c r="I520" s="71">
        <v>0.302064798291517</v>
      </c>
      <c r="J520" s="68">
        <v>95.213963963964005</v>
      </c>
      <c r="K520" s="71">
        <v>4.0610037240645602E-2</v>
      </c>
      <c r="L520" s="68">
        <v>2.8716216216216202</v>
      </c>
    </row>
    <row r="521" spans="1:12" x14ac:dyDescent="0.2">
      <c r="A521" s="72" t="s">
        <v>1338</v>
      </c>
      <c r="B521" s="66" t="s">
        <v>1339</v>
      </c>
      <c r="C521" s="67">
        <v>45</v>
      </c>
      <c r="D521" s="67" t="s">
        <v>340</v>
      </c>
      <c r="E521" s="71">
        <v>0.40293020049260903</v>
      </c>
      <c r="F521" s="68">
        <v>95.439189189189193</v>
      </c>
      <c r="G521" s="71">
        <v>0.76718723626971397</v>
      </c>
      <c r="H521" s="68">
        <v>98.310810810810807</v>
      </c>
      <c r="I521" s="71">
        <v>0.36109263635548</v>
      </c>
      <c r="J521" s="68">
        <v>97.635135135135101</v>
      </c>
      <c r="K521" s="71">
        <v>8.0510728852633606E-2</v>
      </c>
      <c r="L521" s="68">
        <v>6.8130630630630602</v>
      </c>
    </row>
    <row r="522" spans="1:12" x14ac:dyDescent="0.2">
      <c r="A522" s="72" t="s">
        <v>1340</v>
      </c>
      <c r="B522" s="66" t="s">
        <v>1341</v>
      </c>
      <c r="C522" s="67">
        <v>45</v>
      </c>
      <c r="D522" s="67" t="s">
        <v>340</v>
      </c>
      <c r="E522" s="71">
        <v>0.38942843340435102</v>
      </c>
      <c r="F522" s="68">
        <v>93.581081081081095</v>
      </c>
      <c r="G522" s="71">
        <v>0.71836087593560005</v>
      </c>
      <c r="H522" s="68">
        <v>97.578828828828804</v>
      </c>
      <c r="I522" s="71">
        <v>0.38049722087259502</v>
      </c>
      <c r="J522" s="68">
        <v>98.085585585585605</v>
      </c>
      <c r="K522" s="71">
        <v>6.9427203404859195E-2</v>
      </c>
      <c r="L522" s="68">
        <v>5.6869369369369398</v>
      </c>
    </row>
    <row r="523" spans="1:12" x14ac:dyDescent="0.2">
      <c r="A523" s="72" t="s">
        <v>1342</v>
      </c>
      <c r="B523" s="66" t="s">
        <v>1343</v>
      </c>
      <c r="C523" s="67">
        <v>45</v>
      </c>
      <c r="D523" s="67" t="s">
        <v>340</v>
      </c>
      <c r="E523" s="71">
        <v>0.33488918642618398</v>
      </c>
      <c r="F523" s="68">
        <v>76.126126126126096</v>
      </c>
      <c r="G523" s="71">
        <v>0.63061909510105296</v>
      </c>
      <c r="H523" s="68">
        <v>96.283783783783804</v>
      </c>
      <c r="I523" s="71">
        <v>0.30905467095175099</v>
      </c>
      <c r="J523" s="68">
        <v>95.495495495495504</v>
      </c>
      <c r="K523" s="71">
        <v>6.4993793225749399E-2</v>
      </c>
      <c r="L523" s="68">
        <v>5.1238738738738698</v>
      </c>
    </row>
    <row r="524" spans="1:12" x14ac:dyDescent="0.2">
      <c r="A524" s="72" t="s">
        <v>569</v>
      </c>
      <c r="B524" s="66" t="s">
        <v>1344</v>
      </c>
      <c r="C524" s="67">
        <v>45</v>
      </c>
      <c r="D524" s="67" t="s">
        <v>340</v>
      </c>
      <c r="E524" s="71">
        <v>0.41520356770613298</v>
      </c>
      <c r="F524" s="68">
        <v>96.509009009009006</v>
      </c>
      <c r="G524" s="71">
        <v>0.84760520489228097</v>
      </c>
      <c r="H524" s="68">
        <v>99.099099099099107</v>
      </c>
      <c r="I524" s="71">
        <v>0.34187852535858798</v>
      </c>
      <c r="J524" s="68">
        <v>96.959459459459495</v>
      </c>
      <c r="K524" s="71">
        <v>5.6126972867529802E-2</v>
      </c>
      <c r="L524" s="68">
        <v>4.4481981981981997</v>
      </c>
    </row>
    <row r="525" spans="1:12" x14ac:dyDescent="0.2">
      <c r="A525" s="72" t="s">
        <v>1345</v>
      </c>
      <c r="B525" s="66" t="s">
        <v>1346</v>
      </c>
      <c r="C525" s="67">
        <v>45</v>
      </c>
      <c r="D525" s="67" t="s">
        <v>340</v>
      </c>
      <c r="E525" s="71">
        <v>0.283961420028642</v>
      </c>
      <c r="F525" s="68">
        <v>48.873873873873897</v>
      </c>
      <c r="G525" s="71">
        <v>0.66833406917646898</v>
      </c>
      <c r="H525" s="68">
        <v>96.903153153153198</v>
      </c>
      <c r="I525" s="71">
        <v>0.17397402492257999</v>
      </c>
      <c r="J525" s="68">
        <v>87.668918918918905</v>
      </c>
      <c r="K525" s="71">
        <v>9.5761659868771505E-3</v>
      </c>
      <c r="L525" s="68">
        <v>1.2950450450450499</v>
      </c>
    </row>
    <row r="526" spans="1:12" x14ac:dyDescent="0.2">
      <c r="A526" s="72" t="s">
        <v>1347</v>
      </c>
      <c r="B526" s="66" t="s">
        <v>1348</v>
      </c>
      <c r="C526" s="67">
        <v>45</v>
      </c>
      <c r="D526" s="67" t="s">
        <v>340</v>
      </c>
      <c r="E526" s="71">
        <v>0.33392908429571699</v>
      </c>
      <c r="F526" s="68">
        <v>75.394144144144093</v>
      </c>
      <c r="G526" s="71">
        <v>0.63734966930438297</v>
      </c>
      <c r="H526" s="68">
        <v>96.396396396396398</v>
      </c>
      <c r="I526" s="71">
        <v>0.33491107178989699</v>
      </c>
      <c r="J526" s="68">
        <v>96.227477477477507</v>
      </c>
      <c r="K526" s="71">
        <v>2.95265117928711E-2</v>
      </c>
      <c r="L526" s="68">
        <v>1.91441441441441</v>
      </c>
    </row>
    <row r="527" spans="1:12" x14ac:dyDescent="0.2">
      <c r="A527" s="72" t="s">
        <v>1349</v>
      </c>
      <c r="B527" s="66" t="s">
        <v>1350</v>
      </c>
      <c r="C527" s="67">
        <v>45</v>
      </c>
      <c r="D527" s="67" t="s">
        <v>340</v>
      </c>
      <c r="E527" s="71">
        <v>0.306168590066414</v>
      </c>
      <c r="F527" s="68">
        <v>61.655405405405403</v>
      </c>
      <c r="G527" s="71">
        <v>0.65972023586311102</v>
      </c>
      <c r="H527" s="68">
        <v>96.790540540540505</v>
      </c>
      <c r="I527" s="71">
        <v>0.192881868929006</v>
      </c>
      <c r="J527" s="68">
        <v>89.414414414414395</v>
      </c>
      <c r="K527" s="71">
        <v>6.5903665407123599E-2</v>
      </c>
      <c r="L527" s="68">
        <v>5.2364864864864904</v>
      </c>
    </row>
    <row r="528" spans="1:12" x14ac:dyDescent="0.2">
      <c r="A528" s="72" t="s">
        <v>1351</v>
      </c>
      <c r="B528" s="66" t="s">
        <v>1352</v>
      </c>
      <c r="C528" s="67">
        <v>45</v>
      </c>
      <c r="D528" s="67" t="s">
        <v>340</v>
      </c>
      <c r="E528" s="71">
        <v>0.44261778525284601</v>
      </c>
      <c r="F528" s="68">
        <v>98.141891891891902</v>
      </c>
      <c r="G528" s="71">
        <v>1</v>
      </c>
      <c r="H528" s="68">
        <v>100</v>
      </c>
      <c r="I528" s="71">
        <v>0.23743361412404099</v>
      </c>
      <c r="J528" s="68">
        <v>93.186936936936902</v>
      </c>
      <c r="K528" s="71">
        <v>9.0419741634496203E-2</v>
      </c>
      <c r="L528" s="68">
        <v>7.4324324324324298</v>
      </c>
    </row>
    <row r="529" spans="1:12" x14ac:dyDescent="0.2">
      <c r="A529" s="72" t="s">
        <v>1353</v>
      </c>
      <c r="B529" s="66" t="s">
        <v>1354</v>
      </c>
      <c r="C529" s="67">
        <v>45</v>
      </c>
      <c r="D529" s="67" t="s">
        <v>340</v>
      </c>
      <c r="E529" s="71">
        <v>0.25850331026594098</v>
      </c>
      <c r="F529" s="68">
        <v>36.824324324324301</v>
      </c>
      <c r="G529" s="71">
        <v>0.49662229931941798</v>
      </c>
      <c r="H529" s="68">
        <v>93.186936936936902</v>
      </c>
      <c r="I529" s="71">
        <v>5.1826095745119899E-2</v>
      </c>
      <c r="J529" s="68">
        <v>64.639639639639597</v>
      </c>
      <c r="K529" s="71">
        <v>0.227061535733286</v>
      </c>
      <c r="L529" s="68">
        <v>17.736486486486498</v>
      </c>
    </row>
    <row r="530" spans="1:12" x14ac:dyDescent="0.2">
      <c r="A530" s="72" t="s">
        <v>1355</v>
      </c>
      <c r="B530" s="66" t="s">
        <v>1356</v>
      </c>
      <c r="C530" s="67">
        <v>45</v>
      </c>
      <c r="D530" s="67" t="s">
        <v>340</v>
      </c>
      <c r="E530" s="71">
        <v>0.184972024564032</v>
      </c>
      <c r="F530" s="68">
        <v>16.554054054054099</v>
      </c>
      <c r="G530" s="71">
        <v>0.32943163676737602</v>
      </c>
      <c r="H530" s="68">
        <v>84.740990990990994</v>
      </c>
      <c r="I530" s="71">
        <v>2.5023362266091399E-2</v>
      </c>
      <c r="J530" s="68">
        <v>47.072072072072103</v>
      </c>
      <c r="K530" s="71">
        <v>0.200461074658628</v>
      </c>
      <c r="L530" s="68">
        <v>14.639639639639601</v>
      </c>
    </row>
    <row r="531" spans="1:12" x14ac:dyDescent="0.2">
      <c r="A531" s="72" t="s">
        <v>1357</v>
      </c>
      <c r="B531" s="66" t="s">
        <v>1358</v>
      </c>
      <c r="C531" s="67">
        <v>45</v>
      </c>
      <c r="D531" s="67" t="s">
        <v>340</v>
      </c>
      <c r="E531" s="71">
        <v>0.30315047947197699</v>
      </c>
      <c r="F531" s="68">
        <v>59.572072072072103</v>
      </c>
      <c r="G531" s="71">
        <v>0.60712562542234405</v>
      </c>
      <c r="H531" s="68">
        <v>96.058558558558602</v>
      </c>
      <c r="I531" s="71">
        <v>0.1061658282718</v>
      </c>
      <c r="J531" s="68">
        <v>78.716216216216196</v>
      </c>
      <c r="K531" s="71">
        <v>0.196159984721787</v>
      </c>
      <c r="L531" s="68">
        <v>14.470720720720699</v>
      </c>
    </row>
    <row r="532" spans="1:12" x14ac:dyDescent="0.2">
      <c r="A532" s="72" t="s">
        <v>1359</v>
      </c>
      <c r="B532" s="66" t="s">
        <v>1360</v>
      </c>
      <c r="C532" s="67">
        <v>45</v>
      </c>
      <c r="D532" s="67" t="s">
        <v>340</v>
      </c>
      <c r="E532" s="71">
        <v>0.25322045521845699</v>
      </c>
      <c r="F532" s="68">
        <v>35.135135135135101</v>
      </c>
      <c r="G532" s="71">
        <v>0.42240593438173102</v>
      </c>
      <c r="H532" s="68">
        <v>90.033783783783804</v>
      </c>
      <c r="I532" s="71">
        <v>4.1608358006420897E-2</v>
      </c>
      <c r="J532" s="68">
        <v>58.896396396396398</v>
      </c>
      <c r="K532" s="71">
        <v>0.29564707326721901</v>
      </c>
      <c r="L532" s="68">
        <v>25.506756756756801</v>
      </c>
    </row>
    <row r="533" spans="1:12" x14ac:dyDescent="0.2">
      <c r="A533" s="72" t="s">
        <v>1361</v>
      </c>
      <c r="B533" s="66" t="s">
        <v>1362</v>
      </c>
      <c r="C533" s="67">
        <v>45</v>
      </c>
      <c r="D533" s="67" t="s">
        <v>340</v>
      </c>
      <c r="E533" s="71">
        <v>0.38742489773233302</v>
      </c>
      <c r="F533" s="68">
        <v>93.130630630630606</v>
      </c>
      <c r="G533" s="71">
        <v>0.65264213960962003</v>
      </c>
      <c r="H533" s="68">
        <v>96.677927927927897</v>
      </c>
      <c r="I533" s="71">
        <v>0.17395246846590201</v>
      </c>
      <c r="J533" s="68">
        <v>87.612612612612594</v>
      </c>
      <c r="K533" s="71">
        <v>0.33568008512147601</v>
      </c>
      <c r="L533" s="68">
        <v>30.292792792792799</v>
      </c>
    </row>
    <row r="534" spans="1:12" x14ac:dyDescent="0.2">
      <c r="A534" s="72" t="s">
        <v>1363</v>
      </c>
      <c r="B534" s="66" t="s">
        <v>1364</v>
      </c>
      <c r="C534" s="67">
        <v>45</v>
      </c>
      <c r="D534" s="67" t="s">
        <v>340</v>
      </c>
      <c r="E534" s="71">
        <v>0.25453492560431701</v>
      </c>
      <c r="F534" s="68">
        <v>35.472972972972997</v>
      </c>
      <c r="G534" s="71">
        <v>0.30923609416686598</v>
      </c>
      <c r="H534" s="68">
        <v>82.826576576576599</v>
      </c>
      <c r="I534" s="71">
        <v>2.8332969821933701E-2</v>
      </c>
      <c r="J534" s="68">
        <v>50.675675675675699</v>
      </c>
      <c r="K534" s="71">
        <v>0.42603571282415098</v>
      </c>
      <c r="L534" s="68">
        <v>40.653153153153198</v>
      </c>
    </row>
    <row r="535" spans="1:12" x14ac:dyDescent="0.2">
      <c r="A535" s="72" t="s">
        <v>966</v>
      </c>
      <c r="B535" s="66" t="s">
        <v>1365</v>
      </c>
      <c r="C535" s="67">
        <v>45</v>
      </c>
      <c r="D535" s="67" t="s">
        <v>340</v>
      </c>
      <c r="E535" s="71">
        <v>0.40134418366580199</v>
      </c>
      <c r="F535" s="68">
        <v>95.326576576576599</v>
      </c>
      <c r="G535" s="71">
        <v>0.80635447383848702</v>
      </c>
      <c r="H535" s="68">
        <v>98.648648648648603</v>
      </c>
      <c r="I535" s="71">
        <v>8.8466132869833805E-2</v>
      </c>
      <c r="J535" s="68">
        <v>75.337837837837796</v>
      </c>
      <c r="K535" s="71">
        <v>0.30921194428908599</v>
      </c>
      <c r="L535" s="68">
        <v>26.745495495495501</v>
      </c>
    </row>
    <row r="536" spans="1:12" x14ac:dyDescent="0.2">
      <c r="A536" s="72" t="s">
        <v>968</v>
      </c>
      <c r="B536" s="66" t="s">
        <v>1366</v>
      </c>
      <c r="C536" s="67">
        <v>45</v>
      </c>
      <c r="D536" s="67" t="s">
        <v>340</v>
      </c>
      <c r="E536" s="71">
        <v>0.42629870884658</v>
      </c>
      <c r="F536" s="68">
        <v>97.409909909909899</v>
      </c>
      <c r="G536" s="71">
        <v>0.75667229667885305</v>
      </c>
      <c r="H536" s="68">
        <v>98.198198198198199</v>
      </c>
      <c r="I536" s="71">
        <v>0.19306153976580701</v>
      </c>
      <c r="J536" s="68">
        <v>89.527027027027003</v>
      </c>
      <c r="K536" s="71">
        <v>0.32916229009508002</v>
      </c>
      <c r="L536" s="68">
        <v>29.448198198198199</v>
      </c>
    </row>
    <row r="537" spans="1:12" x14ac:dyDescent="0.2">
      <c r="A537" s="72" t="s">
        <v>1367</v>
      </c>
      <c r="B537" s="66" t="s">
        <v>1368</v>
      </c>
      <c r="C537" s="67">
        <v>45</v>
      </c>
      <c r="D537" s="67" t="s">
        <v>340</v>
      </c>
      <c r="E537" s="71">
        <v>0.252545573013567</v>
      </c>
      <c r="F537" s="68">
        <v>34.909909909909899</v>
      </c>
      <c r="G537" s="71">
        <v>0.30857965423049899</v>
      </c>
      <c r="H537" s="68">
        <v>82.657657657657694</v>
      </c>
      <c r="I537" s="71">
        <v>2.5238057075604899E-2</v>
      </c>
      <c r="J537" s="68">
        <v>47.353603603603602</v>
      </c>
      <c r="K537" s="71">
        <v>0.42381900773459602</v>
      </c>
      <c r="L537" s="68">
        <v>40.146396396396398</v>
      </c>
    </row>
    <row r="538" spans="1:12" x14ac:dyDescent="0.2">
      <c r="A538" s="72" t="s">
        <v>1369</v>
      </c>
      <c r="B538" s="66" t="s">
        <v>1370</v>
      </c>
      <c r="C538" s="67">
        <v>45</v>
      </c>
      <c r="D538" s="67" t="s">
        <v>340</v>
      </c>
      <c r="E538" s="71">
        <v>0.34060868203618799</v>
      </c>
      <c r="F538" s="68">
        <v>79.786036036035995</v>
      </c>
      <c r="G538" s="71">
        <v>0.56353833929443997</v>
      </c>
      <c r="H538" s="68">
        <v>94.988738738738704</v>
      </c>
      <c r="I538" s="71">
        <v>0.17671841602333899</v>
      </c>
      <c r="J538" s="68">
        <v>88.119369369369394</v>
      </c>
      <c r="K538" s="71">
        <v>0.28156929079078402</v>
      </c>
      <c r="L538" s="68">
        <v>23.536036036035998</v>
      </c>
    </row>
    <row r="539" spans="1:12" x14ac:dyDescent="0.2">
      <c r="A539" s="72" t="s">
        <v>1371</v>
      </c>
      <c r="B539" s="66" t="s">
        <v>1372</v>
      </c>
      <c r="C539" s="67">
        <v>45</v>
      </c>
      <c r="D539" s="67" t="s">
        <v>340</v>
      </c>
      <c r="E539" s="71">
        <v>0.31089867094899298</v>
      </c>
      <c r="F539" s="68">
        <v>64.358108108108098</v>
      </c>
      <c r="G539" s="71">
        <v>0.42216784334305202</v>
      </c>
      <c r="H539" s="68">
        <v>89.977477477477507</v>
      </c>
      <c r="I539" s="71">
        <v>7.0150033718805405E-2</v>
      </c>
      <c r="J539" s="68">
        <v>71.396396396396398</v>
      </c>
      <c r="K539" s="71">
        <v>0.44037813578512303</v>
      </c>
      <c r="L539" s="68">
        <v>42.9617117117117</v>
      </c>
    </row>
    <row r="540" spans="1:12" x14ac:dyDescent="0.2">
      <c r="A540" s="72" t="s">
        <v>1373</v>
      </c>
      <c r="B540" s="66" t="s">
        <v>1374</v>
      </c>
      <c r="C540" s="67">
        <v>45</v>
      </c>
      <c r="D540" s="67" t="s">
        <v>340</v>
      </c>
      <c r="E540" s="71">
        <v>0.41735255400008298</v>
      </c>
      <c r="F540" s="68">
        <v>96.6216216216216</v>
      </c>
      <c r="G540" s="71">
        <v>1</v>
      </c>
      <c r="H540" s="68">
        <v>100</v>
      </c>
      <c r="I540" s="71">
        <v>0.20701421458049299</v>
      </c>
      <c r="J540" s="68">
        <v>90.934684684684697</v>
      </c>
      <c r="K540" s="71">
        <v>4.5043447419755397E-2</v>
      </c>
      <c r="L540" s="68">
        <v>3.1531531531531498</v>
      </c>
    </row>
    <row r="541" spans="1:12" x14ac:dyDescent="0.2">
      <c r="A541" s="72" t="s">
        <v>1375</v>
      </c>
      <c r="B541" s="66" t="s">
        <v>1376</v>
      </c>
      <c r="C541" s="67">
        <v>45</v>
      </c>
      <c r="D541" s="67" t="s">
        <v>340</v>
      </c>
      <c r="E541" s="71">
        <v>0.37224840277766502</v>
      </c>
      <c r="F541" s="68">
        <v>90.484234234234194</v>
      </c>
      <c r="G541" s="71">
        <v>0.95845131779568704</v>
      </c>
      <c r="H541" s="68">
        <v>99.549549549549596</v>
      </c>
      <c r="I541" s="71">
        <v>0.104383622759331</v>
      </c>
      <c r="J541" s="68">
        <v>78.3783783783784</v>
      </c>
      <c r="K541" s="71">
        <v>5.3910267777974898E-2</v>
      </c>
      <c r="L541" s="68">
        <v>4.2792792792792804</v>
      </c>
    </row>
    <row r="542" spans="1:12" x14ac:dyDescent="0.2">
      <c r="A542" s="72" t="s">
        <v>1377</v>
      </c>
      <c r="B542" s="66" t="s">
        <v>1378</v>
      </c>
      <c r="C542" s="67">
        <v>45</v>
      </c>
      <c r="D542" s="67" t="s">
        <v>340</v>
      </c>
      <c r="E542" s="71">
        <v>0.33957529391645302</v>
      </c>
      <c r="F542" s="68">
        <v>79.054054054054106</v>
      </c>
      <c r="G542" s="71">
        <v>0.83089162713346199</v>
      </c>
      <c r="H542" s="68">
        <v>98.986486486486498</v>
      </c>
      <c r="I542" s="71">
        <v>4.89116414957304E-2</v>
      </c>
      <c r="J542" s="68">
        <v>62.950450450450397</v>
      </c>
      <c r="K542" s="71">
        <v>0.13892261312016599</v>
      </c>
      <c r="L542" s="68">
        <v>10.078828828828801</v>
      </c>
    </row>
    <row r="543" spans="1:12" x14ac:dyDescent="0.2">
      <c r="A543" s="72" t="s">
        <v>1379</v>
      </c>
      <c r="B543" s="66" t="s">
        <v>1380</v>
      </c>
      <c r="C543" s="67">
        <v>45</v>
      </c>
      <c r="D543" s="67" t="s">
        <v>340</v>
      </c>
      <c r="E543" s="71">
        <v>0.204417622678434</v>
      </c>
      <c r="F543" s="68">
        <v>21.2274774774775</v>
      </c>
      <c r="G543" s="71">
        <v>0.37754133079514501</v>
      </c>
      <c r="H543" s="68">
        <v>88.006756756756801</v>
      </c>
      <c r="I543" s="71">
        <v>3.61603347629047E-2</v>
      </c>
      <c r="J543" s="68">
        <v>56.306306306306297</v>
      </c>
      <c r="K543" s="71">
        <v>0.199551202477253</v>
      </c>
      <c r="L543" s="68">
        <v>14.5833333333333</v>
      </c>
    </row>
    <row r="544" spans="1:12" x14ac:dyDescent="0.2">
      <c r="A544" s="72" t="s">
        <v>1381</v>
      </c>
      <c r="B544" s="66" t="s">
        <v>1382</v>
      </c>
      <c r="C544" s="67">
        <v>45</v>
      </c>
      <c r="D544" s="67" t="s">
        <v>340</v>
      </c>
      <c r="E544" s="71">
        <v>0.20493776691662799</v>
      </c>
      <c r="F544" s="68">
        <v>21.2837837837838</v>
      </c>
      <c r="G544" s="71">
        <v>0.36959347349177901</v>
      </c>
      <c r="H544" s="68">
        <v>87.274774774774798</v>
      </c>
      <c r="I544" s="71">
        <v>4.1367534844011199E-2</v>
      </c>
      <c r="J544" s="68">
        <v>58.840090090090101</v>
      </c>
      <c r="K544" s="71">
        <v>0.203852292414094</v>
      </c>
      <c r="L544" s="68">
        <v>15.146396396396399</v>
      </c>
    </row>
    <row r="545" spans="1:12" x14ac:dyDescent="0.2">
      <c r="A545" s="72" t="s">
        <v>1383</v>
      </c>
      <c r="B545" s="66" t="s">
        <v>1384</v>
      </c>
      <c r="C545" s="67">
        <v>45</v>
      </c>
      <c r="D545" s="67" t="s">
        <v>340</v>
      </c>
      <c r="E545" s="71">
        <v>0.25404719521088698</v>
      </c>
      <c r="F545" s="68">
        <v>35.360360360360403</v>
      </c>
      <c r="G545" s="71">
        <v>0.454559254210119</v>
      </c>
      <c r="H545" s="68">
        <v>91.385135135135101</v>
      </c>
      <c r="I545" s="71">
        <v>6.7220565151925898E-2</v>
      </c>
      <c r="J545" s="68">
        <v>69.988738738738704</v>
      </c>
      <c r="K545" s="71">
        <v>0.24036176627061601</v>
      </c>
      <c r="L545" s="68">
        <v>19.0878378378378</v>
      </c>
    </row>
    <row r="546" spans="1:12" x14ac:dyDescent="0.2">
      <c r="A546" s="72" t="s">
        <v>1385</v>
      </c>
      <c r="B546" s="66" t="s">
        <v>1386</v>
      </c>
      <c r="C546" s="67">
        <v>45</v>
      </c>
      <c r="D546" s="67" t="s">
        <v>340</v>
      </c>
      <c r="E546" s="71">
        <v>0.19830753495878201</v>
      </c>
      <c r="F546" s="68">
        <v>19.369369369369402</v>
      </c>
      <c r="G546" s="71">
        <v>0.28758266614187</v>
      </c>
      <c r="H546" s="68">
        <v>79.279279279279294</v>
      </c>
      <c r="I546" s="71">
        <v>1.6258595888637099E-2</v>
      </c>
      <c r="J546" s="68">
        <v>38.569819819819799</v>
      </c>
      <c r="K546" s="71">
        <v>0.29108134284583997</v>
      </c>
      <c r="L546" s="68">
        <v>24.5495495495495</v>
      </c>
    </row>
    <row r="547" spans="1:12" x14ac:dyDescent="0.2">
      <c r="A547" s="72" t="s">
        <v>1387</v>
      </c>
      <c r="B547" s="66" t="s">
        <v>1388</v>
      </c>
      <c r="C547" s="67">
        <v>45</v>
      </c>
      <c r="D547" s="67" t="s">
        <v>340</v>
      </c>
      <c r="E547" s="71">
        <v>0.195806075498722</v>
      </c>
      <c r="F547" s="68">
        <v>18.862612612612601</v>
      </c>
      <c r="G547" s="71">
        <v>0.30262947756680503</v>
      </c>
      <c r="H547" s="68">
        <v>82.094594594594597</v>
      </c>
      <c r="I547" s="71">
        <v>1.9001034249999601E-2</v>
      </c>
      <c r="J547" s="68">
        <v>41.610360360360403</v>
      </c>
      <c r="K547" s="71">
        <v>0.26578771467936202</v>
      </c>
      <c r="L547" s="68">
        <v>22.015765765765799</v>
      </c>
    </row>
    <row r="548" spans="1:12" x14ac:dyDescent="0.2">
      <c r="A548" s="72" t="s">
        <v>1389</v>
      </c>
      <c r="B548" s="66" t="s">
        <v>1390</v>
      </c>
      <c r="C548" s="67">
        <v>45</v>
      </c>
      <c r="D548" s="67" t="s">
        <v>340</v>
      </c>
      <c r="E548" s="71">
        <v>0.27192236677661602</v>
      </c>
      <c r="F548" s="68">
        <v>42.117117117117097</v>
      </c>
      <c r="G548" s="71">
        <v>0.44648732114060602</v>
      </c>
      <c r="H548" s="68">
        <v>91.103603603603602</v>
      </c>
      <c r="I548" s="71">
        <v>3.8033104246877503E-2</v>
      </c>
      <c r="J548" s="68">
        <v>57.150900900900901</v>
      </c>
      <c r="K548" s="71">
        <v>0.33124667494236598</v>
      </c>
      <c r="L548" s="68">
        <v>29.673423423423401</v>
      </c>
    </row>
    <row r="549" spans="1:12" x14ac:dyDescent="0.2">
      <c r="A549" s="72" t="s">
        <v>1391</v>
      </c>
      <c r="B549" s="66" t="s">
        <v>1392</v>
      </c>
      <c r="C549" s="67">
        <v>45</v>
      </c>
      <c r="D549" s="67" t="s">
        <v>340</v>
      </c>
      <c r="E549" s="71">
        <v>0.24245659075676201</v>
      </c>
      <c r="F549" s="68">
        <v>31.25</v>
      </c>
      <c r="G549" s="71">
        <v>0.33807993793892099</v>
      </c>
      <c r="H549" s="68">
        <v>85.135135135135101</v>
      </c>
      <c r="I549" s="71">
        <v>1.27991854165276E-2</v>
      </c>
      <c r="J549" s="68">
        <v>33.783783783783797</v>
      </c>
      <c r="K549" s="71">
        <v>0.37649064891483802</v>
      </c>
      <c r="L549" s="68">
        <v>35.304054054053999</v>
      </c>
    </row>
    <row r="550" spans="1:12" x14ac:dyDescent="0.2">
      <c r="A550" s="72" t="s">
        <v>986</v>
      </c>
      <c r="B550" s="66" t="s">
        <v>1393</v>
      </c>
      <c r="C550" s="67">
        <v>45</v>
      </c>
      <c r="D550" s="67" t="s">
        <v>340</v>
      </c>
      <c r="E550" s="71">
        <v>0.200274867263871</v>
      </c>
      <c r="F550" s="68">
        <v>20.101351351351401</v>
      </c>
      <c r="G550" s="71">
        <v>0.251216423619255</v>
      </c>
      <c r="H550" s="68">
        <v>58.952702702702702</v>
      </c>
      <c r="I550" s="71">
        <v>1.37957728086143E-2</v>
      </c>
      <c r="J550" s="68">
        <v>35.304054054053999</v>
      </c>
      <c r="K550" s="71">
        <v>0.33581240536374501</v>
      </c>
      <c r="L550" s="68">
        <v>30.349099099099099</v>
      </c>
    </row>
    <row r="551" spans="1:12" x14ac:dyDescent="0.2">
      <c r="A551" s="72" t="s">
        <v>1394</v>
      </c>
      <c r="B551" s="66" t="s">
        <v>1395</v>
      </c>
      <c r="C551" s="67">
        <v>45</v>
      </c>
      <c r="D551" s="67" t="s">
        <v>340</v>
      </c>
      <c r="E551" s="71">
        <v>0.243630116128634</v>
      </c>
      <c r="F551" s="68">
        <v>31.6441441441441</v>
      </c>
      <c r="G551" s="71">
        <v>0.27235349232630801</v>
      </c>
      <c r="H551" s="68">
        <v>75.337837837837796</v>
      </c>
      <c r="I551" s="71">
        <v>2.58510279667792E-2</v>
      </c>
      <c r="J551" s="68">
        <v>47.860360360360403</v>
      </c>
      <c r="K551" s="71">
        <v>0.43268582809281603</v>
      </c>
      <c r="L551" s="68">
        <v>41.6666666666667</v>
      </c>
    </row>
    <row r="552" spans="1:12" x14ac:dyDescent="0.2">
      <c r="A552" s="72" t="s">
        <v>1396</v>
      </c>
      <c r="B552" s="66" t="s">
        <v>1397</v>
      </c>
      <c r="C552" s="67">
        <v>45</v>
      </c>
      <c r="D552" s="67" t="s">
        <v>340</v>
      </c>
      <c r="E552" s="71">
        <v>0.30148305753160298</v>
      </c>
      <c r="F552" s="68">
        <v>58.502252252252198</v>
      </c>
      <c r="G552" s="71">
        <v>0.504223905276736</v>
      </c>
      <c r="H552" s="68">
        <v>93.637387387387406</v>
      </c>
      <c r="I552" s="71">
        <v>6.8846272133438094E-2</v>
      </c>
      <c r="J552" s="68">
        <v>70.608108108108098</v>
      </c>
      <c r="K552" s="71">
        <v>0.33137899518463498</v>
      </c>
      <c r="L552" s="68">
        <v>29.729729729729701</v>
      </c>
    </row>
    <row r="553" spans="1:12" x14ac:dyDescent="0.2">
      <c r="A553" s="72" t="s">
        <v>1398</v>
      </c>
      <c r="B553" s="66" t="s">
        <v>1399</v>
      </c>
      <c r="C553" s="67">
        <v>45</v>
      </c>
      <c r="D553" s="67" t="s">
        <v>340</v>
      </c>
      <c r="E553" s="71">
        <v>0.32780057284070002</v>
      </c>
      <c r="F553" s="68">
        <v>72.297297297297305</v>
      </c>
      <c r="G553" s="71">
        <v>0.47499157914456303</v>
      </c>
      <c r="H553" s="68">
        <v>92.454954954954999</v>
      </c>
      <c r="I553" s="71">
        <v>4.58649526968649E-2</v>
      </c>
      <c r="J553" s="68">
        <v>61.486486486486498</v>
      </c>
      <c r="K553" s="71">
        <v>0.46254518668067202</v>
      </c>
      <c r="L553" s="68">
        <v>45.4391891891892</v>
      </c>
    </row>
    <row r="554" spans="1:12" x14ac:dyDescent="0.2">
      <c r="A554" s="72" t="s">
        <v>1400</v>
      </c>
      <c r="B554" s="66" t="s">
        <v>1401</v>
      </c>
      <c r="C554" s="67">
        <v>45</v>
      </c>
      <c r="D554" s="67" t="s">
        <v>340</v>
      </c>
      <c r="E554" s="71">
        <v>0.24109401814758399</v>
      </c>
      <c r="F554" s="68">
        <v>31.081081081081098</v>
      </c>
      <c r="G554" s="71">
        <v>0.27571003126442201</v>
      </c>
      <c r="H554" s="68">
        <v>76.576576576576599</v>
      </c>
      <c r="I554" s="71">
        <v>2.1536310354177801E-2</v>
      </c>
      <c r="J554" s="68">
        <v>43.862612612612601</v>
      </c>
      <c r="K554" s="71">
        <v>0.42603571282415098</v>
      </c>
      <c r="L554" s="68">
        <v>40.653153153153198</v>
      </c>
    </row>
    <row r="555" spans="1:12" x14ac:dyDescent="0.2">
      <c r="A555" s="72" t="s">
        <v>1402</v>
      </c>
      <c r="B555" s="66" t="s">
        <v>1403</v>
      </c>
      <c r="C555" s="67">
        <v>45</v>
      </c>
      <c r="D555" s="67" t="s">
        <v>340</v>
      </c>
      <c r="E555" s="71">
        <v>0.22886218199751901</v>
      </c>
      <c r="F555" s="68">
        <v>27.590090090090101</v>
      </c>
      <c r="G555" s="71">
        <v>0.26573055346529001</v>
      </c>
      <c r="H555" s="68">
        <v>72.578828828828804</v>
      </c>
      <c r="I555" s="71">
        <v>3.1065113075098402E-2</v>
      </c>
      <c r="J555" s="68">
        <v>53.040540540540498</v>
      </c>
      <c r="K555" s="71">
        <v>0.38979087945216701</v>
      </c>
      <c r="L555" s="68">
        <v>36.542792792792802</v>
      </c>
    </row>
    <row r="556" spans="1:12" x14ac:dyDescent="0.2">
      <c r="A556" s="72" t="s">
        <v>1404</v>
      </c>
      <c r="B556" s="66" t="s">
        <v>1405</v>
      </c>
      <c r="C556" s="67">
        <v>45</v>
      </c>
      <c r="D556" s="67" t="s">
        <v>340</v>
      </c>
      <c r="E556" s="71">
        <v>0.261393378463746</v>
      </c>
      <c r="F556" s="68">
        <v>37.781531531531499</v>
      </c>
      <c r="G556" s="71">
        <v>0.24999666855600899</v>
      </c>
      <c r="H556" s="68">
        <v>16.6666666666667</v>
      </c>
      <c r="I556" s="71">
        <v>3.4497033474298801E-3</v>
      </c>
      <c r="J556" s="68">
        <v>13.626126126126101</v>
      </c>
      <c r="K556" s="71">
        <v>0.53073376348779799</v>
      </c>
      <c r="L556" s="68">
        <v>57.319819819819799</v>
      </c>
    </row>
    <row r="557" spans="1:12" x14ac:dyDescent="0.2">
      <c r="A557" s="72" t="s">
        <v>1406</v>
      </c>
      <c r="B557" s="66" t="s">
        <v>1407</v>
      </c>
      <c r="C557" s="67">
        <v>45</v>
      </c>
      <c r="D557" s="67" t="s">
        <v>340</v>
      </c>
      <c r="E557" s="71">
        <v>0.21066902209187099</v>
      </c>
      <c r="F557" s="68">
        <v>23.141891891891898</v>
      </c>
      <c r="G557" s="71">
        <v>0.15795355523771801</v>
      </c>
      <c r="H557" s="68">
        <v>4.4481981981981997</v>
      </c>
      <c r="I557" s="71">
        <v>5.1228495730954102E-3</v>
      </c>
      <c r="J557" s="68">
        <v>18.524774774774802</v>
      </c>
      <c r="K557" s="71">
        <v>0.468930661464799</v>
      </c>
      <c r="L557" s="68">
        <v>46.452702702702702</v>
      </c>
    </row>
    <row r="558" spans="1:12" x14ac:dyDescent="0.2">
      <c r="A558" s="72" t="s">
        <v>1054</v>
      </c>
      <c r="B558" s="66" t="s">
        <v>1408</v>
      </c>
      <c r="C558" s="67">
        <v>45</v>
      </c>
      <c r="D558" s="67" t="s">
        <v>340</v>
      </c>
      <c r="E558" s="71">
        <v>0.24646256385712401</v>
      </c>
      <c r="F558" s="68">
        <v>32.488738738738697</v>
      </c>
      <c r="G558" s="71">
        <v>0.25177779212555301</v>
      </c>
      <c r="H558" s="68">
        <v>60.923423423423401</v>
      </c>
      <c r="I558" s="71">
        <v>1.9721430404662999E-2</v>
      </c>
      <c r="J558" s="68">
        <v>42.680180180180201</v>
      </c>
      <c r="K558" s="71">
        <v>0.467888469041156</v>
      </c>
      <c r="L558" s="68">
        <v>46.2274774774775</v>
      </c>
    </row>
    <row r="559" spans="1:12" x14ac:dyDescent="0.2">
      <c r="A559" s="72" t="s">
        <v>1058</v>
      </c>
      <c r="B559" s="66" t="s">
        <v>1409</v>
      </c>
      <c r="C559" s="67">
        <v>45</v>
      </c>
      <c r="D559" s="67" t="s">
        <v>340</v>
      </c>
      <c r="E559" s="71">
        <v>0.2576089703451</v>
      </c>
      <c r="F559" s="68">
        <v>36.542792792792802</v>
      </c>
      <c r="G559" s="71">
        <v>0.25262031226829701</v>
      </c>
      <c r="H559" s="68">
        <v>62.781531531531499</v>
      </c>
      <c r="I559" s="71">
        <v>7.0741557533754501E-3</v>
      </c>
      <c r="J559" s="68">
        <v>22.353603603603599</v>
      </c>
      <c r="K559" s="71">
        <v>0.51313244301362804</v>
      </c>
      <c r="L559" s="68">
        <v>54.448198198198199</v>
      </c>
    </row>
    <row r="560" spans="1:12" x14ac:dyDescent="0.2">
      <c r="A560" s="72" t="s">
        <v>1410</v>
      </c>
      <c r="B560" s="66" t="s">
        <v>1411</v>
      </c>
      <c r="C560" s="67">
        <v>45</v>
      </c>
      <c r="D560" s="67" t="s">
        <v>340</v>
      </c>
      <c r="E560" s="71">
        <v>0.21799961160013101</v>
      </c>
      <c r="F560" s="68">
        <v>24.718468468468501</v>
      </c>
      <c r="G560" s="71">
        <v>0.17945963295484599</v>
      </c>
      <c r="H560" s="68">
        <v>6.0247747747747704</v>
      </c>
      <c r="I560" s="71">
        <v>5.6085403807467097E-3</v>
      </c>
      <c r="J560" s="68">
        <v>19.1441441441441</v>
      </c>
      <c r="K560" s="71">
        <v>0.468930661464799</v>
      </c>
      <c r="L560" s="68">
        <v>46.452702702702702</v>
      </c>
    </row>
    <row r="561" spans="1:12" x14ac:dyDescent="0.2">
      <c r="A561" s="72" t="s">
        <v>1412</v>
      </c>
      <c r="B561" s="66" t="s">
        <v>1413</v>
      </c>
      <c r="C561" s="67">
        <v>45</v>
      </c>
      <c r="D561" s="67" t="s">
        <v>340</v>
      </c>
      <c r="E561" s="71">
        <v>0.312150599509122</v>
      </c>
      <c r="F561" s="68">
        <v>64.921171171171196</v>
      </c>
      <c r="G561" s="71">
        <v>0.54301956330482004</v>
      </c>
      <c r="H561" s="68">
        <v>94.425675675675706</v>
      </c>
      <c r="I561" s="71">
        <v>6.3227752703822901E-2</v>
      </c>
      <c r="J561" s="68">
        <v>68.581081081081095</v>
      </c>
      <c r="K561" s="71">
        <v>0.33020448251872297</v>
      </c>
      <c r="L561" s="68">
        <v>29.6171171171171</v>
      </c>
    </row>
    <row r="562" spans="1:12" x14ac:dyDescent="0.2">
      <c r="A562" s="72" t="s">
        <v>1414</v>
      </c>
      <c r="B562" s="66" t="s">
        <v>1415</v>
      </c>
      <c r="C562" s="67">
        <v>45</v>
      </c>
      <c r="D562" s="67" t="s">
        <v>340</v>
      </c>
      <c r="E562" s="71">
        <v>0.25655069253992402</v>
      </c>
      <c r="F562" s="68">
        <v>36.3175675675676</v>
      </c>
      <c r="G562" s="71">
        <v>0.37762563373320601</v>
      </c>
      <c r="H562" s="68">
        <v>88.063063063063098</v>
      </c>
      <c r="I562" s="71">
        <v>4.2003935804118701E-2</v>
      </c>
      <c r="J562" s="68">
        <v>59.1216216216216</v>
      </c>
      <c r="K562" s="71">
        <v>0.350022508082448</v>
      </c>
      <c r="L562" s="68">
        <v>32.657657657657701</v>
      </c>
    </row>
    <row r="563" spans="1:12" x14ac:dyDescent="0.2">
      <c r="A563" s="72" t="s">
        <v>475</v>
      </c>
      <c r="B563" s="66" t="s">
        <v>1416</v>
      </c>
      <c r="C563" s="67">
        <v>45</v>
      </c>
      <c r="D563" s="67" t="s">
        <v>340</v>
      </c>
      <c r="E563" s="71">
        <v>0.41191770045287401</v>
      </c>
      <c r="F563" s="68">
        <v>96.340090090090101</v>
      </c>
      <c r="G563" s="71">
        <v>0.81376078704791599</v>
      </c>
      <c r="H563" s="68">
        <v>98.817567567567593</v>
      </c>
      <c r="I563" s="71">
        <v>7.0795293562346401E-2</v>
      </c>
      <c r="J563" s="68">
        <v>71.734234234234194</v>
      </c>
      <c r="K563" s="71">
        <v>0.35119702074836001</v>
      </c>
      <c r="L563" s="68">
        <v>32.713963963963998</v>
      </c>
    </row>
    <row r="564" spans="1:12" x14ac:dyDescent="0.2">
      <c r="A564" s="72" t="s">
        <v>1417</v>
      </c>
      <c r="B564" s="66" t="s">
        <v>1418</v>
      </c>
      <c r="C564" s="67">
        <v>45</v>
      </c>
      <c r="D564" s="67" t="s">
        <v>340</v>
      </c>
      <c r="E564" s="71">
        <v>0.23396515097437301</v>
      </c>
      <c r="F564" s="68">
        <v>29.448198198198199</v>
      </c>
      <c r="G564" s="71">
        <v>0.27284799629383599</v>
      </c>
      <c r="H564" s="68">
        <v>75.506756756756801</v>
      </c>
      <c r="I564" s="71">
        <v>6.7941423099059206E-2</v>
      </c>
      <c r="J564" s="68">
        <v>70.270270270270302</v>
      </c>
      <c r="K564" s="71">
        <v>0.36110603353022303</v>
      </c>
      <c r="L564" s="68">
        <v>33.614864864864899</v>
      </c>
    </row>
    <row r="565" spans="1:12" x14ac:dyDescent="0.2">
      <c r="A565" s="72" t="s">
        <v>605</v>
      </c>
      <c r="B565" s="66" t="s">
        <v>1419</v>
      </c>
      <c r="C565" s="67">
        <v>45</v>
      </c>
      <c r="D565" s="67" t="s">
        <v>340</v>
      </c>
      <c r="E565" s="71">
        <v>0.24263413335710099</v>
      </c>
      <c r="F565" s="68">
        <v>31.306306306306301</v>
      </c>
      <c r="G565" s="71">
        <v>0.29057163370966199</v>
      </c>
      <c r="H565" s="68">
        <v>79.898648648648603</v>
      </c>
      <c r="I565" s="71">
        <v>4.4280989396275297E-2</v>
      </c>
      <c r="J565" s="68">
        <v>60.360360360360403</v>
      </c>
      <c r="K565" s="71">
        <v>0.39304977696536503</v>
      </c>
      <c r="L565" s="68">
        <v>36.824324324324301</v>
      </c>
    </row>
    <row r="566" spans="1:12" x14ac:dyDescent="0.2">
      <c r="A566" s="72" t="s">
        <v>1420</v>
      </c>
      <c r="B566" s="66" t="s">
        <v>1421</v>
      </c>
      <c r="C566" s="67">
        <v>45</v>
      </c>
      <c r="D566" s="67" t="s">
        <v>340</v>
      </c>
      <c r="E566" s="71">
        <v>0.25798875179983</v>
      </c>
      <c r="F566" s="68">
        <v>36.599099099099099</v>
      </c>
      <c r="G566" s="71">
        <v>0.26904583926846398</v>
      </c>
      <c r="H566" s="68">
        <v>74.042792792792795</v>
      </c>
      <c r="I566" s="71">
        <v>3.5857434423958098E-2</v>
      </c>
      <c r="J566" s="68">
        <v>55.912162162162197</v>
      </c>
      <c r="K566" s="71">
        <v>0.46906298170706801</v>
      </c>
      <c r="L566" s="68">
        <v>46.509009009008999</v>
      </c>
    </row>
    <row r="567" spans="1:12" x14ac:dyDescent="0.2">
      <c r="A567" s="72" t="s">
        <v>1422</v>
      </c>
      <c r="B567" s="66" t="s">
        <v>1423</v>
      </c>
      <c r="C567" s="67">
        <v>45</v>
      </c>
      <c r="D567" s="67" t="s">
        <v>340</v>
      </c>
      <c r="E567" s="71">
        <v>0.24817383101634</v>
      </c>
      <c r="F567" s="68">
        <v>33.108108108108098</v>
      </c>
      <c r="G567" s="71">
        <v>0.262245240950709</v>
      </c>
      <c r="H567" s="68">
        <v>70.889639639639597</v>
      </c>
      <c r="I567" s="71">
        <v>4.7373718915940402E-2</v>
      </c>
      <c r="J567" s="68">
        <v>62.162162162162197</v>
      </c>
      <c r="K567" s="71">
        <v>0.43490253318237099</v>
      </c>
      <c r="L567" s="68">
        <v>42.0608108108108</v>
      </c>
    </row>
    <row r="568" spans="1:12" x14ac:dyDescent="0.2">
      <c r="A568" s="72" t="s">
        <v>1424</v>
      </c>
      <c r="B568" s="66" t="s">
        <v>1425</v>
      </c>
      <c r="C568" s="67">
        <v>45</v>
      </c>
      <c r="D568" s="67" t="s">
        <v>340</v>
      </c>
      <c r="E568" s="71">
        <v>0.32371967247741701</v>
      </c>
      <c r="F568" s="68">
        <v>70.045045045045001</v>
      </c>
      <c r="G568" s="71">
        <v>0.42008023724482202</v>
      </c>
      <c r="H568" s="68">
        <v>89.921171171171196</v>
      </c>
      <c r="I568" s="71">
        <v>8.2192988282123302E-3</v>
      </c>
      <c r="J568" s="68">
        <v>24.831081081081098</v>
      </c>
      <c r="K568" s="71">
        <v>0.54285948135921602</v>
      </c>
      <c r="L568" s="68">
        <v>59.065315315315303</v>
      </c>
    </row>
    <row r="569" spans="1:12" x14ac:dyDescent="0.2">
      <c r="A569" s="72" t="s">
        <v>513</v>
      </c>
      <c r="B569" s="66" t="s">
        <v>1426</v>
      </c>
      <c r="C569" s="67">
        <v>45</v>
      </c>
      <c r="D569" s="67" t="s">
        <v>340</v>
      </c>
      <c r="E569" s="71">
        <v>0.26226042923333898</v>
      </c>
      <c r="F569" s="68">
        <v>38.006756756756801</v>
      </c>
      <c r="G569" s="71">
        <v>0.26058289800845102</v>
      </c>
      <c r="H569" s="68">
        <v>70.270270270270302</v>
      </c>
      <c r="I569" s="71">
        <v>1.2023754254294699E-2</v>
      </c>
      <c r="J569" s="68">
        <v>32.713963963963998</v>
      </c>
      <c r="K569" s="71">
        <v>0.51417463543727104</v>
      </c>
      <c r="L569" s="68">
        <v>54.5608108108108</v>
      </c>
    </row>
    <row r="570" spans="1:12" x14ac:dyDescent="0.2">
      <c r="A570" s="72" t="s">
        <v>1427</v>
      </c>
      <c r="B570" s="66" t="s">
        <v>1428</v>
      </c>
      <c r="C570" s="67">
        <v>45</v>
      </c>
      <c r="D570" s="67" t="s">
        <v>340</v>
      </c>
      <c r="E570" s="71">
        <v>0.26651652392917502</v>
      </c>
      <c r="F570" s="68">
        <v>40.202702702702702</v>
      </c>
      <c r="G570" s="71">
        <v>0.249999994294658</v>
      </c>
      <c r="H570" s="68">
        <v>16.948198198198199</v>
      </c>
      <c r="I570" s="71">
        <v>1.55569164918714E-2</v>
      </c>
      <c r="J570" s="68">
        <v>37.725225225225202</v>
      </c>
      <c r="K570" s="71">
        <v>0.53399266100099596</v>
      </c>
      <c r="L570" s="68">
        <v>57.601351351351298</v>
      </c>
    </row>
    <row r="571" spans="1:12" x14ac:dyDescent="0.2">
      <c r="A571" s="72" t="s">
        <v>1429</v>
      </c>
      <c r="B571" s="66" t="s">
        <v>1430</v>
      </c>
      <c r="C571" s="67">
        <v>45</v>
      </c>
      <c r="D571" s="67" t="s">
        <v>340</v>
      </c>
      <c r="E571" s="71">
        <v>0.15547366819483699</v>
      </c>
      <c r="F571" s="68">
        <v>10.0225225225225</v>
      </c>
      <c r="G571" s="71">
        <v>0.128882690651377</v>
      </c>
      <c r="H571" s="68">
        <v>3.2094594594594601</v>
      </c>
      <c r="I571" s="71">
        <v>9.4835663028253398E-4</v>
      </c>
      <c r="J571" s="68">
        <v>4.6734234234234204</v>
      </c>
      <c r="K571" s="71">
        <v>0.33658995730285002</v>
      </c>
      <c r="L571" s="68">
        <v>30.4617117117117</v>
      </c>
    </row>
    <row r="572" spans="1:12" x14ac:dyDescent="0.2">
      <c r="A572" s="72" t="s">
        <v>1431</v>
      </c>
      <c r="B572" s="66" t="s">
        <v>1432</v>
      </c>
      <c r="C572" s="67">
        <v>45</v>
      </c>
      <c r="D572" s="67" t="s">
        <v>340</v>
      </c>
      <c r="E572" s="71">
        <v>0.189827259237172</v>
      </c>
      <c r="F572" s="68">
        <v>17.736486486486498</v>
      </c>
      <c r="G572" s="71">
        <v>0.201762236048914</v>
      </c>
      <c r="H572" s="68">
        <v>7.0945945945945903</v>
      </c>
      <c r="I572" s="71">
        <v>2.28033348251059E-4</v>
      </c>
      <c r="J572" s="68">
        <v>1.91441441441441</v>
      </c>
      <c r="K572" s="71">
        <v>0.36749150831435001</v>
      </c>
      <c r="L572" s="68">
        <v>34.346846846846802</v>
      </c>
    </row>
    <row r="573" spans="1:12" x14ac:dyDescent="0.2">
      <c r="A573" s="72" t="s">
        <v>1433</v>
      </c>
      <c r="B573" s="66" t="s">
        <v>1434</v>
      </c>
      <c r="C573" s="67">
        <v>45</v>
      </c>
      <c r="D573" s="67" t="s">
        <v>340</v>
      </c>
      <c r="E573" s="71">
        <v>0.167097930466375</v>
      </c>
      <c r="F573" s="68">
        <v>12.218468468468499</v>
      </c>
      <c r="G573" s="71">
        <v>0.162665673948999</v>
      </c>
      <c r="H573" s="68">
        <v>4.8423423423423397</v>
      </c>
      <c r="I573" s="71">
        <v>8.6364748136533696E-4</v>
      </c>
      <c r="J573" s="68">
        <v>4.5608108108108096</v>
      </c>
      <c r="K573" s="71">
        <v>0.33776446996876203</v>
      </c>
      <c r="L573" s="68">
        <v>30.686936936936899</v>
      </c>
    </row>
    <row r="574" spans="1:12" x14ac:dyDescent="0.2">
      <c r="A574" s="72" t="s">
        <v>1435</v>
      </c>
      <c r="B574" s="66" t="s">
        <v>1436</v>
      </c>
      <c r="C574" s="67">
        <v>45</v>
      </c>
      <c r="D574" s="67" t="s">
        <v>340</v>
      </c>
      <c r="E574" s="71">
        <v>0.22165586077882601</v>
      </c>
      <c r="F574" s="68">
        <v>25.731981981981999</v>
      </c>
      <c r="G574" s="71">
        <v>0.19693716975880199</v>
      </c>
      <c r="H574" s="68">
        <v>6.8130630630630602</v>
      </c>
      <c r="I574" s="71">
        <v>1.3164562024312401E-3</v>
      </c>
      <c r="J574" s="68">
        <v>5.9121621621621596</v>
      </c>
      <c r="K574" s="71">
        <v>0.46671395637524399</v>
      </c>
      <c r="L574" s="68">
        <v>46.114864864864899</v>
      </c>
    </row>
    <row r="575" spans="1:12" x14ac:dyDescent="0.2">
      <c r="A575" s="72" t="s">
        <v>1437</v>
      </c>
      <c r="B575" s="66" t="s">
        <v>1438</v>
      </c>
      <c r="C575" s="67">
        <v>45</v>
      </c>
      <c r="D575" s="67" t="s">
        <v>340</v>
      </c>
      <c r="E575" s="71">
        <v>0.26472571745512502</v>
      </c>
      <c r="F575" s="68">
        <v>38.907657657657701</v>
      </c>
      <c r="G575" s="71">
        <v>0.27824716094277602</v>
      </c>
      <c r="H575" s="68">
        <v>77.252252252252205</v>
      </c>
      <c r="I575" s="71">
        <v>1.0622176343549001E-2</v>
      </c>
      <c r="J575" s="68">
        <v>30.236486486486498</v>
      </c>
      <c r="K575" s="71">
        <v>0.50530781507905198</v>
      </c>
      <c r="L575" s="68">
        <v>52.8716216216216</v>
      </c>
    </row>
    <row r="576" spans="1:12" x14ac:dyDescent="0.2">
      <c r="A576" s="72" t="s">
        <v>1439</v>
      </c>
      <c r="B576" s="66" t="s">
        <v>1440</v>
      </c>
      <c r="C576" s="67">
        <v>45</v>
      </c>
      <c r="D576" s="67" t="s">
        <v>340</v>
      </c>
      <c r="E576" s="71">
        <v>0.283140402311165</v>
      </c>
      <c r="F576" s="68">
        <v>48.423423423423401</v>
      </c>
      <c r="G576" s="71">
        <v>0.27377632693123299</v>
      </c>
      <c r="H576" s="68">
        <v>75.7882882882883</v>
      </c>
      <c r="I576" s="71">
        <v>3.4869783490331402E-2</v>
      </c>
      <c r="J576" s="68">
        <v>55.4617117117117</v>
      </c>
      <c r="K576" s="71">
        <v>0.54077509651193001</v>
      </c>
      <c r="L576" s="68">
        <v>58.558558558558602</v>
      </c>
    </row>
    <row r="577" spans="1:12" x14ac:dyDescent="0.2">
      <c r="A577" s="72" t="s">
        <v>1441</v>
      </c>
      <c r="B577" s="66" t="s">
        <v>1442</v>
      </c>
      <c r="C577" s="67">
        <v>45</v>
      </c>
      <c r="D577" s="67" t="s">
        <v>340</v>
      </c>
      <c r="E577" s="71">
        <v>0.24763545375336901</v>
      </c>
      <c r="F577" s="68">
        <v>32.9391891891892</v>
      </c>
      <c r="G577" s="71">
        <v>0.247127898946786</v>
      </c>
      <c r="H577" s="68">
        <v>14.076576576576601</v>
      </c>
      <c r="I577" s="71">
        <v>1.02886727979958E-2</v>
      </c>
      <c r="J577" s="68">
        <v>29.6171171171171</v>
      </c>
      <c r="K577" s="71">
        <v>0.48548978951532701</v>
      </c>
      <c r="L577" s="68">
        <v>49.099099099099099</v>
      </c>
    </row>
    <row r="578" spans="1:12" x14ac:dyDescent="0.2">
      <c r="A578" s="72" t="s">
        <v>1443</v>
      </c>
      <c r="B578" s="66" t="s">
        <v>1444</v>
      </c>
      <c r="C578" s="67">
        <v>45</v>
      </c>
      <c r="D578" s="67" t="s">
        <v>340</v>
      </c>
      <c r="E578" s="71">
        <v>0.25908011646262602</v>
      </c>
      <c r="F578" s="68">
        <v>36.993243243243199</v>
      </c>
      <c r="G578" s="71">
        <v>0.26813471502590702</v>
      </c>
      <c r="H578" s="68">
        <v>73.704954954954999</v>
      </c>
      <c r="I578" s="71">
        <v>3.6651434899436799E-2</v>
      </c>
      <c r="J578" s="68">
        <v>56.6441441441441</v>
      </c>
      <c r="K578" s="71">
        <v>0.47245419946253497</v>
      </c>
      <c r="L578" s="68">
        <v>47.015765765765799</v>
      </c>
    </row>
    <row r="579" spans="1:12" x14ac:dyDescent="0.2">
      <c r="A579" s="72" t="s">
        <v>1445</v>
      </c>
      <c r="B579" s="66" t="s">
        <v>1446</v>
      </c>
      <c r="C579" s="67">
        <v>45</v>
      </c>
      <c r="D579" s="67" t="s">
        <v>340</v>
      </c>
      <c r="E579" s="71">
        <v>0.286599416086182</v>
      </c>
      <c r="F579" s="68">
        <v>50.168918918918898</v>
      </c>
      <c r="G579" s="71">
        <v>0.25779187806458997</v>
      </c>
      <c r="H579" s="68">
        <v>68.524774774774798</v>
      </c>
      <c r="I579" s="71">
        <v>4.2587760784212801E-2</v>
      </c>
      <c r="J579" s="68">
        <v>59.459459459459502</v>
      </c>
      <c r="K579" s="71">
        <v>0.55941860940974297</v>
      </c>
      <c r="L579" s="68">
        <v>61.768018018017997</v>
      </c>
    </row>
    <row r="580" spans="1:12" x14ac:dyDescent="0.2">
      <c r="A580" s="72" t="s">
        <v>1447</v>
      </c>
      <c r="B580" s="66" t="s">
        <v>1448</v>
      </c>
      <c r="C580" s="67">
        <v>45</v>
      </c>
      <c r="D580" s="67" t="s">
        <v>340</v>
      </c>
      <c r="E580" s="71">
        <v>0.230991352474366</v>
      </c>
      <c r="F580" s="68">
        <v>28.153153153153202</v>
      </c>
      <c r="G580" s="71">
        <v>0.320154561018057</v>
      </c>
      <c r="H580" s="68">
        <v>84.177927927927897</v>
      </c>
      <c r="I580" s="71">
        <v>9.3644375429937192E-3</v>
      </c>
      <c r="J580" s="68">
        <v>27.252252252252301</v>
      </c>
      <c r="K580" s="71">
        <v>0.36345505886204599</v>
      </c>
      <c r="L580" s="68">
        <v>33.896396396396398</v>
      </c>
    </row>
    <row r="581" spans="1:12" x14ac:dyDescent="0.2">
      <c r="A581" s="72" t="s">
        <v>1449</v>
      </c>
      <c r="B581" s="66" t="s">
        <v>1450</v>
      </c>
      <c r="C581" s="67">
        <v>45</v>
      </c>
      <c r="D581" s="67" t="s">
        <v>340</v>
      </c>
      <c r="E581" s="71">
        <v>0.27200003897962399</v>
      </c>
      <c r="F581" s="68">
        <v>42.286036036036002</v>
      </c>
      <c r="G581" s="71">
        <v>0.25388601036269398</v>
      </c>
      <c r="H581" s="68">
        <v>64.695945945945894</v>
      </c>
      <c r="I581" s="71">
        <v>4.9122022559882402E-3</v>
      </c>
      <c r="J581" s="68">
        <v>17.849099099099099</v>
      </c>
      <c r="K581" s="71">
        <v>0.55720190432018801</v>
      </c>
      <c r="L581" s="68">
        <v>61.3175675675676</v>
      </c>
    </row>
    <row r="582" spans="1:12" x14ac:dyDescent="0.2">
      <c r="A582" s="72" t="s">
        <v>1451</v>
      </c>
      <c r="B582" s="66" t="s">
        <v>1452</v>
      </c>
      <c r="C582" s="67">
        <v>45</v>
      </c>
      <c r="D582" s="67" t="s">
        <v>340</v>
      </c>
      <c r="E582" s="71">
        <v>0.265808841187473</v>
      </c>
      <c r="F582" s="68">
        <v>39.5833333333333</v>
      </c>
      <c r="G582" s="71">
        <v>0.272815202240211</v>
      </c>
      <c r="H582" s="68">
        <v>75.450450450450404</v>
      </c>
      <c r="I582" s="71">
        <v>6.9890762576113999E-2</v>
      </c>
      <c r="J582" s="68">
        <v>71.283783783783804</v>
      </c>
      <c r="K582" s="71">
        <v>0.45472055874609602</v>
      </c>
      <c r="L582" s="68">
        <v>44.594594594594597</v>
      </c>
    </row>
    <row r="583" spans="1:12" x14ac:dyDescent="0.2">
      <c r="A583" s="72" t="s">
        <v>513</v>
      </c>
      <c r="B583" s="66" t="s">
        <v>1453</v>
      </c>
      <c r="C583" s="67">
        <v>65</v>
      </c>
      <c r="D583" s="67" t="s">
        <v>340</v>
      </c>
      <c r="E583" s="71">
        <v>0.48055832269280602</v>
      </c>
      <c r="F583" s="68">
        <v>98.930180180180201</v>
      </c>
      <c r="G583" s="71">
        <v>0.41294849463018102</v>
      </c>
      <c r="H583" s="68">
        <v>89.752252252252205</v>
      </c>
      <c r="I583" s="71">
        <v>0.64011010666198198</v>
      </c>
      <c r="J583" s="68">
        <v>99.831081081081095</v>
      </c>
      <c r="K583" s="71">
        <v>0.388616366786256</v>
      </c>
      <c r="L583" s="68">
        <v>36.3175675675676</v>
      </c>
    </row>
    <row r="584" spans="1:12" x14ac:dyDescent="0.2">
      <c r="A584" s="72" t="s">
        <v>1454</v>
      </c>
      <c r="B584" s="66" t="s">
        <v>1455</v>
      </c>
      <c r="C584" s="67">
        <v>45</v>
      </c>
      <c r="D584" s="67" t="s">
        <v>340</v>
      </c>
      <c r="E584" s="71">
        <v>0.23479956887454601</v>
      </c>
      <c r="F584" s="68">
        <v>29.6171171171171</v>
      </c>
      <c r="G584" s="71">
        <v>0.26924956278394202</v>
      </c>
      <c r="H584" s="68">
        <v>74.155405405405403</v>
      </c>
      <c r="I584" s="71">
        <v>1.01556234391875E-2</v>
      </c>
      <c r="J584" s="68">
        <v>29.1666666666667</v>
      </c>
      <c r="K584" s="71">
        <v>0.42499352040050797</v>
      </c>
      <c r="L584" s="68">
        <v>40.315315315315303</v>
      </c>
    </row>
    <row r="585" spans="1:12" x14ac:dyDescent="0.2">
      <c r="A585" s="72" t="s">
        <v>1456</v>
      </c>
      <c r="B585" s="66" t="s">
        <v>1457</v>
      </c>
      <c r="C585" s="67">
        <v>45</v>
      </c>
      <c r="D585" s="67" t="s">
        <v>340</v>
      </c>
      <c r="E585" s="71">
        <v>0.277882053100096</v>
      </c>
      <c r="F585" s="68">
        <v>44.9324324324324</v>
      </c>
      <c r="G585" s="71">
        <v>0.25</v>
      </c>
      <c r="H585" s="68">
        <v>50.450450450450397</v>
      </c>
      <c r="I585" s="71">
        <v>3.3673319031779299E-3</v>
      </c>
      <c r="J585" s="68">
        <v>13.1756756756757</v>
      </c>
      <c r="K585" s="71">
        <v>0.58027882739711101</v>
      </c>
      <c r="L585" s="68">
        <v>64.695945945945894</v>
      </c>
    </row>
    <row r="586" spans="1:12" x14ac:dyDescent="0.2">
      <c r="A586" s="72" t="s">
        <v>1458</v>
      </c>
      <c r="B586" s="66" t="s">
        <v>1459</v>
      </c>
      <c r="C586" s="67">
        <v>45</v>
      </c>
      <c r="D586" s="67" t="s">
        <v>340</v>
      </c>
      <c r="E586" s="71">
        <v>0.28283791291071098</v>
      </c>
      <c r="F586" s="68">
        <v>48.254504504504503</v>
      </c>
      <c r="G586" s="71">
        <v>0.25</v>
      </c>
      <c r="H586" s="68">
        <v>50.450450450450397</v>
      </c>
      <c r="I586" s="71">
        <v>8.3258985531585207E-3</v>
      </c>
      <c r="J586" s="68">
        <v>25.112612612612601</v>
      </c>
      <c r="K586" s="71">
        <v>0.59018784017897397</v>
      </c>
      <c r="L586" s="68">
        <v>67.117117117117104</v>
      </c>
    </row>
    <row r="587" spans="1:12" x14ac:dyDescent="0.2">
      <c r="A587" s="72" t="s">
        <v>569</v>
      </c>
      <c r="B587" s="66" t="s">
        <v>1460</v>
      </c>
      <c r="C587" s="67">
        <v>45</v>
      </c>
      <c r="D587" s="67" t="s">
        <v>340</v>
      </c>
      <c r="E587" s="71">
        <v>0.28348964682940597</v>
      </c>
      <c r="F587" s="68">
        <v>48.648648648648702</v>
      </c>
      <c r="G587" s="71">
        <v>0.25021781746896099</v>
      </c>
      <c r="H587" s="68">
        <v>53.490990990991001</v>
      </c>
      <c r="I587" s="71">
        <v>1.1105475263927401E-2</v>
      </c>
      <c r="J587" s="68">
        <v>30.9121621621622</v>
      </c>
      <c r="K587" s="71">
        <v>0.58914564775533096</v>
      </c>
      <c r="L587" s="68">
        <v>66.779279279279294</v>
      </c>
    </row>
    <row r="588" spans="1:12" x14ac:dyDescent="0.2">
      <c r="A588" s="72" t="s">
        <v>666</v>
      </c>
      <c r="B588" s="66" t="s">
        <v>1461</v>
      </c>
      <c r="C588" s="67">
        <v>65</v>
      </c>
      <c r="D588" s="67" t="s">
        <v>340</v>
      </c>
      <c r="E588" s="71">
        <v>0.29685059073446701</v>
      </c>
      <c r="F588" s="68">
        <v>56.25</v>
      </c>
      <c r="G588" s="71">
        <v>0.28426596636450402</v>
      </c>
      <c r="H588" s="68">
        <v>78.772522522522493</v>
      </c>
      <c r="I588" s="71">
        <v>4.4650491339600099E-2</v>
      </c>
      <c r="J588" s="68">
        <v>60.698198198198199</v>
      </c>
      <c r="K588" s="71">
        <v>0.56163531449929804</v>
      </c>
      <c r="L588" s="68">
        <v>62.387387387387399</v>
      </c>
    </row>
    <row r="589" spans="1:12" x14ac:dyDescent="0.2">
      <c r="A589" s="72" t="s">
        <v>1462</v>
      </c>
      <c r="B589" s="66" t="s">
        <v>1463</v>
      </c>
      <c r="C589" s="67">
        <v>65</v>
      </c>
      <c r="D589" s="67" t="s">
        <v>340</v>
      </c>
      <c r="E589" s="71">
        <v>0.37241238769535001</v>
      </c>
      <c r="F589" s="68">
        <v>90.653153153153198</v>
      </c>
      <c r="G589" s="71">
        <v>0.37258785879272399</v>
      </c>
      <c r="H589" s="68">
        <v>87.556306306306297</v>
      </c>
      <c r="I589" s="71">
        <v>0.29748873299726902</v>
      </c>
      <c r="J589" s="68">
        <v>94.988738738738704</v>
      </c>
      <c r="K589" s="71">
        <v>0.44716057129605702</v>
      </c>
      <c r="L589" s="68">
        <v>44.031531531531499</v>
      </c>
    </row>
    <row r="590" spans="1:12" x14ac:dyDescent="0.2">
      <c r="A590" s="72" t="s">
        <v>1464</v>
      </c>
      <c r="B590" s="66" t="s">
        <v>1465</v>
      </c>
      <c r="C590" s="67">
        <v>45</v>
      </c>
      <c r="D590" s="67" t="s">
        <v>340</v>
      </c>
      <c r="E590" s="71">
        <v>0.336312198305251</v>
      </c>
      <c r="F590" s="68">
        <v>76.970720720720706</v>
      </c>
      <c r="G590" s="71">
        <v>0.36869046998563798</v>
      </c>
      <c r="H590" s="68">
        <v>87.218468468468501</v>
      </c>
      <c r="I590" s="71">
        <v>0.134938309851062</v>
      </c>
      <c r="J590" s="68">
        <v>83.164414414414395</v>
      </c>
      <c r="K590" s="71">
        <v>0.50530781507905198</v>
      </c>
      <c r="L590" s="68">
        <v>52.8716216216216</v>
      </c>
    </row>
    <row r="591" spans="1:12" x14ac:dyDescent="0.2">
      <c r="A591" s="72" t="s">
        <v>1466</v>
      </c>
      <c r="B591" s="66" t="s">
        <v>1467</v>
      </c>
      <c r="C591" s="67">
        <v>45</v>
      </c>
      <c r="D591" s="67" t="s">
        <v>340</v>
      </c>
      <c r="E591" s="71">
        <v>0.384373806371754</v>
      </c>
      <c r="F591" s="68">
        <v>92.792792792792795</v>
      </c>
      <c r="G591" s="71">
        <v>0.27661354920495601</v>
      </c>
      <c r="H591" s="68">
        <v>76.745495495495504</v>
      </c>
      <c r="I591" s="71">
        <v>0.40848708062688099</v>
      </c>
      <c r="J591" s="68">
        <v>98.704954954954999</v>
      </c>
      <c r="K591" s="71">
        <v>0.468020789283425</v>
      </c>
      <c r="L591" s="68">
        <v>46.283783783783797</v>
      </c>
    </row>
    <row r="592" spans="1:12" x14ac:dyDescent="0.2">
      <c r="A592" s="72" t="s">
        <v>966</v>
      </c>
      <c r="B592" s="66" t="s">
        <v>1468</v>
      </c>
      <c r="C592" s="67">
        <v>45</v>
      </c>
      <c r="D592" s="67" t="s">
        <v>340</v>
      </c>
      <c r="E592" s="71">
        <v>0.268998632275954</v>
      </c>
      <c r="F592" s="68">
        <v>41.103603603603602</v>
      </c>
      <c r="G592" s="71">
        <v>0.25021781690897898</v>
      </c>
      <c r="H592" s="68">
        <v>50.7882882882883</v>
      </c>
      <c r="I592" s="71">
        <v>5.5771354776673498E-2</v>
      </c>
      <c r="J592" s="68">
        <v>66.047297297297305</v>
      </c>
      <c r="K592" s="71">
        <v>0.50100672514221101</v>
      </c>
      <c r="L592" s="68">
        <v>51.914414414414402</v>
      </c>
    </row>
    <row r="593" spans="1:12" x14ac:dyDescent="0.2">
      <c r="A593" s="72" t="s">
        <v>968</v>
      </c>
      <c r="B593" s="66" t="s">
        <v>1469</v>
      </c>
      <c r="C593" s="67">
        <v>45</v>
      </c>
      <c r="D593" s="67" t="s">
        <v>340</v>
      </c>
      <c r="E593" s="71">
        <v>0.351578184994222</v>
      </c>
      <c r="F593" s="68">
        <v>84.234234234234194</v>
      </c>
      <c r="G593" s="71">
        <v>0.27441973113569001</v>
      </c>
      <c r="H593" s="68">
        <v>76.126126126126096</v>
      </c>
      <c r="I593" s="71">
        <v>0.19338588118120001</v>
      </c>
      <c r="J593" s="68">
        <v>89.639639639639597</v>
      </c>
      <c r="K593" s="71">
        <v>0.586928942665776</v>
      </c>
      <c r="L593" s="68">
        <v>66.328828828828804</v>
      </c>
    </row>
    <row r="594" spans="1:12" x14ac:dyDescent="0.2">
      <c r="A594" s="72" t="s">
        <v>1470</v>
      </c>
      <c r="B594" s="66" t="s">
        <v>1471</v>
      </c>
      <c r="C594" s="67">
        <v>65</v>
      </c>
      <c r="D594" s="67" t="s">
        <v>340</v>
      </c>
      <c r="E594" s="71">
        <v>0.36163627049948499</v>
      </c>
      <c r="F594" s="68">
        <v>87.781531531531499</v>
      </c>
      <c r="G594" s="71">
        <v>0.26829264466104402</v>
      </c>
      <c r="H594" s="68">
        <v>73.817567567567593</v>
      </c>
      <c r="I594" s="71">
        <v>0.44025783816484099</v>
      </c>
      <c r="J594" s="68">
        <v>99.099099099099107</v>
      </c>
      <c r="K594" s="71">
        <v>0.37635832867256902</v>
      </c>
      <c r="L594" s="68">
        <v>35.191441441441398</v>
      </c>
    </row>
    <row r="595" spans="1:12" x14ac:dyDescent="0.2">
      <c r="A595" s="72" t="s">
        <v>1472</v>
      </c>
      <c r="B595" s="66" t="s">
        <v>1473</v>
      </c>
      <c r="C595" s="67">
        <v>65</v>
      </c>
      <c r="D595" s="67" t="s">
        <v>340</v>
      </c>
      <c r="E595" s="71">
        <v>0.21997374856697</v>
      </c>
      <c r="F595" s="68">
        <v>25.281531531531499</v>
      </c>
      <c r="G595" s="71">
        <v>0.208499986905616</v>
      </c>
      <c r="H595" s="68">
        <v>7.8265765765765796</v>
      </c>
      <c r="I595" s="71">
        <v>0.104789968468312</v>
      </c>
      <c r="J595" s="68">
        <v>78.434684684684697</v>
      </c>
      <c r="K595" s="71">
        <v>0.34663129032698098</v>
      </c>
      <c r="L595" s="68">
        <v>32.150900900900901</v>
      </c>
    </row>
    <row r="596" spans="1:12" x14ac:dyDescent="0.2">
      <c r="A596" s="72" t="s">
        <v>579</v>
      </c>
      <c r="B596" s="66" t="s">
        <v>1474</v>
      </c>
      <c r="C596" s="67">
        <v>65</v>
      </c>
      <c r="D596" s="67" t="s">
        <v>340</v>
      </c>
      <c r="E596" s="71">
        <v>0.53746624165386203</v>
      </c>
      <c r="F596" s="68">
        <v>99.493243243243199</v>
      </c>
      <c r="G596" s="71">
        <v>0.67709609719202901</v>
      </c>
      <c r="H596" s="68">
        <v>97.1283783783784</v>
      </c>
      <c r="I596" s="71">
        <v>0.49896094143673703</v>
      </c>
      <c r="J596" s="68">
        <v>99.436936936936902</v>
      </c>
      <c r="K596" s="71">
        <v>0.43634168633282</v>
      </c>
      <c r="L596" s="68">
        <v>42.623873873873897</v>
      </c>
    </row>
    <row r="597" spans="1:12" x14ac:dyDescent="0.2">
      <c r="A597" s="72" t="s">
        <v>1284</v>
      </c>
      <c r="B597" s="66" t="s">
        <v>1475</v>
      </c>
      <c r="C597" s="67">
        <v>65</v>
      </c>
      <c r="D597" s="67" t="s">
        <v>340</v>
      </c>
      <c r="E597" s="71">
        <v>0.29160817600394801</v>
      </c>
      <c r="F597" s="68">
        <v>53.265765765765799</v>
      </c>
      <c r="G597" s="71">
        <v>0.26813471502456199</v>
      </c>
      <c r="H597" s="68">
        <v>73.592342342342306</v>
      </c>
      <c r="I597" s="71">
        <v>3.2017422709803098E-3</v>
      </c>
      <c r="J597" s="68">
        <v>12.8941441441441</v>
      </c>
      <c r="K597" s="71">
        <v>0.60348807071630295</v>
      </c>
      <c r="L597" s="68">
        <v>69.932432432432407</v>
      </c>
    </row>
    <row r="598" spans="1:12" x14ac:dyDescent="0.2">
      <c r="A598" s="72" t="s">
        <v>1476</v>
      </c>
      <c r="B598" s="66" t="s">
        <v>1477</v>
      </c>
      <c r="C598" s="67">
        <v>65</v>
      </c>
      <c r="D598" s="67" t="s">
        <v>340</v>
      </c>
      <c r="E598" s="71">
        <v>0.33208933577076399</v>
      </c>
      <c r="F598" s="68">
        <v>74.268018018017997</v>
      </c>
      <c r="G598" s="71">
        <v>0.25</v>
      </c>
      <c r="H598" s="68">
        <v>50.450450450450397</v>
      </c>
      <c r="I598" s="71">
        <v>7.0157949609752301E-2</v>
      </c>
      <c r="J598" s="68">
        <v>71.452702702702695</v>
      </c>
      <c r="K598" s="71">
        <v>0.67611005770253896</v>
      </c>
      <c r="L598" s="68">
        <v>80.912162162162204</v>
      </c>
    </row>
    <row r="599" spans="1:12" x14ac:dyDescent="0.2">
      <c r="A599" s="72" t="s">
        <v>1478</v>
      </c>
      <c r="B599" s="66" t="s">
        <v>1479</v>
      </c>
      <c r="C599" s="67">
        <v>65</v>
      </c>
      <c r="D599" s="67" t="s">
        <v>340</v>
      </c>
      <c r="E599" s="71">
        <v>0.34843131427093199</v>
      </c>
      <c r="F599" s="68">
        <v>83.164414414414395</v>
      </c>
      <c r="G599" s="71">
        <v>0.277515534821972</v>
      </c>
      <c r="H599" s="68">
        <v>76.970720720720706</v>
      </c>
      <c r="I599" s="71">
        <v>0.17836811975095601</v>
      </c>
      <c r="J599" s="68">
        <v>88.344594594594597</v>
      </c>
      <c r="K599" s="71">
        <v>0.58941028823986896</v>
      </c>
      <c r="L599" s="68">
        <v>66.948198198198199</v>
      </c>
    </row>
    <row r="600" spans="1:12" x14ac:dyDescent="0.2">
      <c r="A600" s="72" t="s">
        <v>1480</v>
      </c>
      <c r="B600" s="66" t="s">
        <v>1481</v>
      </c>
      <c r="C600" s="67">
        <v>65</v>
      </c>
      <c r="D600" s="67" t="s">
        <v>340</v>
      </c>
      <c r="E600" s="71">
        <v>0.298115296377372</v>
      </c>
      <c r="F600" s="68">
        <v>57.0382882882883</v>
      </c>
      <c r="G600" s="71">
        <v>0.25</v>
      </c>
      <c r="H600" s="68">
        <v>50.450450450450397</v>
      </c>
      <c r="I600" s="71">
        <v>7.1759369427311398E-2</v>
      </c>
      <c r="J600" s="68">
        <v>72.015765765765806</v>
      </c>
      <c r="K600" s="71">
        <v>0.57258651970480401</v>
      </c>
      <c r="L600" s="68">
        <v>63.6824324324324</v>
      </c>
    </row>
    <row r="601" spans="1:12" x14ac:dyDescent="0.2">
      <c r="A601" s="72" t="s">
        <v>1482</v>
      </c>
      <c r="B601" s="66" t="s">
        <v>1483</v>
      </c>
      <c r="C601" s="67">
        <v>65</v>
      </c>
      <c r="D601" s="67" t="s">
        <v>340</v>
      </c>
      <c r="E601" s="71">
        <v>0.28363529926423098</v>
      </c>
      <c r="F601" s="68">
        <v>48.761261261261303</v>
      </c>
      <c r="G601" s="71">
        <v>0.32443196925592799</v>
      </c>
      <c r="H601" s="68">
        <v>84.403153153153198</v>
      </c>
      <c r="I601" s="71">
        <v>4.43753567769056E-2</v>
      </c>
      <c r="J601" s="68">
        <v>60.529279279279301</v>
      </c>
      <c r="K601" s="71">
        <v>0.48209857175985998</v>
      </c>
      <c r="L601" s="68">
        <v>48.761261261261303</v>
      </c>
    </row>
    <row r="602" spans="1:12" x14ac:dyDescent="0.2">
      <c r="A602" s="72" t="s">
        <v>1113</v>
      </c>
      <c r="B602" s="66" t="s">
        <v>1484</v>
      </c>
      <c r="C602" s="67">
        <v>65</v>
      </c>
      <c r="D602" s="67" t="s">
        <v>340</v>
      </c>
      <c r="E602" s="71">
        <v>0.38124331523777799</v>
      </c>
      <c r="F602" s="68">
        <v>92.229729729729698</v>
      </c>
      <c r="G602" s="71">
        <v>0.370494841260601</v>
      </c>
      <c r="H602" s="68">
        <v>87.331081081081095</v>
      </c>
      <c r="I602" s="71">
        <v>0.285263969363314</v>
      </c>
      <c r="J602" s="68">
        <v>94.707207207207205</v>
      </c>
      <c r="K602" s="71">
        <v>0.48797113508941897</v>
      </c>
      <c r="L602" s="68">
        <v>49.549549549549504</v>
      </c>
    </row>
    <row r="603" spans="1:12" x14ac:dyDescent="0.2">
      <c r="A603" s="72" t="s">
        <v>1377</v>
      </c>
      <c r="B603" s="66" t="s">
        <v>1485</v>
      </c>
      <c r="C603" s="67">
        <v>65</v>
      </c>
      <c r="D603" s="67" t="s">
        <v>340</v>
      </c>
      <c r="E603" s="71">
        <v>0.35909139504550702</v>
      </c>
      <c r="F603" s="68">
        <v>86.993243243243199</v>
      </c>
      <c r="G603" s="71">
        <v>0.42799686487296501</v>
      </c>
      <c r="H603" s="68">
        <v>90.3716216216216</v>
      </c>
      <c r="I603" s="71">
        <v>0.188816518430168</v>
      </c>
      <c r="J603" s="68">
        <v>89.132882882882896</v>
      </c>
      <c r="K603" s="71">
        <v>0.460460801833386</v>
      </c>
      <c r="L603" s="68">
        <v>45.270270270270302</v>
      </c>
    </row>
    <row r="604" spans="1:12" x14ac:dyDescent="0.2">
      <c r="A604" s="72" t="s">
        <v>1284</v>
      </c>
      <c r="B604" s="66" t="s">
        <v>1486</v>
      </c>
      <c r="C604" s="67">
        <v>65</v>
      </c>
      <c r="D604" s="67" t="s">
        <v>340</v>
      </c>
      <c r="E604" s="71">
        <v>0.32512181697689302</v>
      </c>
      <c r="F604" s="68">
        <v>70.495495495495504</v>
      </c>
      <c r="G604" s="71">
        <v>0.38576334225450298</v>
      </c>
      <c r="H604" s="68">
        <v>88.626126126126096</v>
      </c>
      <c r="I604" s="71">
        <v>9.06797683812504E-2</v>
      </c>
      <c r="J604" s="68">
        <v>75.844594594594597</v>
      </c>
      <c r="K604" s="71">
        <v>0.49892234029492499</v>
      </c>
      <c r="L604" s="68">
        <v>51.463963963963998</v>
      </c>
    </row>
    <row r="605" spans="1:12" x14ac:dyDescent="0.2">
      <c r="A605" s="72" t="s">
        <v>1115</v>
      </c>
      <c r="B605" s="66" t="s">
        <v>1487</v>
      </c>
      <c r="C605" s="67">
        <v>65</v>
      </c>
      <c r="D605" s="67" t="s">
        <v>340</v>
      </c>
      <c r="E605" s="71">
        <v>0.27678891030539499</v>
      </c>
      <c r="F605" s="68">
        <v>44.481981981982003</v>
      </c>
      <c r="G605" s="71">
        <v>0.26430541419813303</v>
      </c>
      <c r="H605" s="68">
        <v>71.959459459459495</v>
      </c>
      <c r="I605" s="71">
        <v>5.6187771217622202E-2</v>
      </c>
      <c r="J605" s="68">
        <v>66.103603603603602</v>
      </c>
      <c r="K605" s="71">
        <v>0.50987354550042996</v>
      </c>
      <c r="L605" s="68">
        <v>53.716216216216203</v>
      </c>
    </row>
    <row r="606" spans="1:12" x14ac:dyDescent="0.2">
      <c r="A606" s="72" t="s">
        <v>1488</v>
      </c>
      <c r="B606" s="66" t="s">
        <v>1489</v>
      </c>
      <c r="C606" s="67">
        <v>65</v>
      </c>
      <c r="D606" s="67" t="s">
        <v>340</v>
      </c>
      <c r="E606" s="71">
        <v>0.35961279827014597</v>
      </c>
      <c r="F606" s="68">
        <v>87.218468468468501</v>
      </c>
      <c r="G606" s="71">
        <v>0.25021781746896099</v>
      </c>
      <c r="H606" s="68">
        <v>53.490990990991001</v>
      </c>
      <c r="I606" s="71">
        <v>0.38576109598226099</v>
      </c>
      <c r="J606" s="68">
        <v>98.254504504504496</v>
      </c>
      <c r="K606" s="71">
        <v>0.44285948135921599</v>
      </c>
      <c r="L606" s="68">
        <v>43.186936936936902</v>
      </c>
    </row>
    <row r="607" spans="1:12" x14ac:dyDescent="0.2">
      <c r="A607" s="72" t="s">
        <v>1490</v>
      </c>
      <c r="B607" s="66" t="s">
        <v>1491</v>
      </c>
      <c r="C607" s="67">
        <v>65</v>
      </c>
      <c r="D607" s="67" t="s">
        <v>340</v>
      </c>
      <c r="E607" s="71">
        <v>0.38867284847230399</v>
      </c>
      <c r="F607" s="68">
        <v>93.355855855855907</v>
      </c>
      <c r="G607" s="71">
        <v>0.37838892304828597</v>
      </c>
      <c r="H607" s="68">
        <v>88.119369369369394</v>
      </c>
      <c r="I607" s="71">
        <v>0.312826397574269</v>
      </c>
      <c r="J607" s="68">
        <v>95.551801801801801</v>
      </c>
      <c r="K607" s="71">
        <v>0.47480322479435899</v>
      </c>
      <c r="L607" s="68">
        <v>47.578828828828797</v>
      </c>
    </row>
    <row r="608" spans="1:12" x14ac:dyDescent="0.2">
      <c r="A608" s="72" t="s">
        <v>1119</v>
      </c>
      <c r="B608" s="66" t="s">
        <v>1492</v>
      </c>
      <c r="C608" s="67">
        <v>65</v>
      </c>
      <c r="D608" s="67" t="s">
        <v>340</v>
      </c>
      <c r="E608" s="71">
        <v>0.28825073585231398</v>
      </c>
      <c r="F608" s="68">
        <v>51.295045045045001</v>
      </c>
      <c r="G608" s="71">
        <v>0.25108908734480501</v>
      </c>
      <c r="H608" s="68">
        <v>58.783783783783797</v>
      </c>
      <c r="I608" s="71">
        <v>1.9041869854051999E-2</v>
      </c>
      <c r="J608" s="68">
        <v>41.722972972972997</v>
      </c>
      <c r="K608" s="71">
        <v>0.594621250358084</v>
      </c>
      <c r="L608" s="68">
        <v>68.130630630630606</v>
      </c>
    </row>
    <row r="609" spans="1:12" x14ac:dyDescent="0.2">
      <c r="A609" s="72" t="s">
        <v>1493</v>
      </c>
      <c r="B609" s="66" t="s">
        <v>1494</v>
      </c>
      <c r="C609" s="67">
        <v>65</v>
      </c>
      <c r="D609" s="67" t="s">
        <v>340</v>
      </c>
      <c r="E609" s="71">
        <v>0.36157196749199699</v>
      </c>
      <c r="F609" s="68">
        <v>87.668918918918905</v>
      </c>
      <c r="G609" s="71">
        <v>0.32605006318889002</v>
      </c>
      <c r="H609" s="68">
        <v>84.515765765765806</v>
      </c>
      <c r="I609" s="71">
        <v>0.20002478181646399</v>
      </c>
      <c r="J609" s="68">
        <v>90.427927927927897</v>
      </c>
      <c r="K609" s="71">
        <v>0.55864105747063797</v>
      </c>
      <c r="L609" s="68">
        <v>61.542792792792802</v>
      </c>
    </row>
    <row r="610" spans="1:12" x14ac:dyDescent="0.2">
      <c r="A610" s="72" t="s">
        <v>705</v>
      </c>
      <c r="B610" s="66" t="s">
        <v>1495</v>
      </c>
      <c r="C610" s="67">
        <v>65</v>
      </c>
      <c r="D610" s="67" t="s">
        <v>340</v>
      </c>
      <c r="E610" s="71">
        <v>0.38011871218080001</v>
      </c>
      <c r="F610" s="68">
        <v>92.004504504504496</v>
      </c>
      <c r="G610" s="71">
        <v>0.25</v>
      </c>
      <c r="H610" s="68">
        <v>50.450450450450397</v>
      </c>
      <c r="I610" s="71">
        <v>0.353749809725041</v>
      </c>
      <c r="J610" s="68">
        <v>97.578828828828804</v>
      </c>
      <c r="K610" s="71">
        <v>0.53660632681735798</v>
      </c>
      <c r="L610" s="68">
        <v>58.051801801801801</v>
      </c>
    </row>
    <row r="611" spans="1:12" x14ac:dyDescent="0.2">
      <c r="A611" s="72" t="s">
        <v>1496</v>
      </c>
      <c r="B611" s="66" t="s">
        <v>1497</v>
      </c>
      <c r="C611" s="67">
        <v>65</v>
      </c>
      <c r="D611" s="67" t="s">
        <v>340</v>
      </c>
      <c r="E611" s="71">
        <v>0.33918234990705598</v>
      </c>
      <c r="F611" s="68">
        <v>78.659909909909899</v>
      </c>
      <c r="G611" s="71">
        <v>0.27213145506400999</v>
      </c>
      <c r="H611" s="68">
        <v>75.225225225225202</v>
      </c>
      <c r="I611" s="71">
        <v>0.25861897223364999</v>
      </c>
      <c r="J611" s="68">
        <v>94.031531531531499</v>
      </c>
      <c r="K611" s="71">
        <v>0.48679662242350702</v>
      </c>
      <c r="L611" s="68">
        <v>49.324324324324301</v>
      </c>
    </row>
    <row r="612" spans="1:12" x14ac:dyDescent="0.2">
      <c r="A612" s="72" t="s">
        <v>680</v>
      </c>
      <c r="B612" s="66" t="s">
        <v>1498</v>
      </c>
      <c r="C612" s="67">
        <v>65</v>
      </c>
      <c r="D612" s="67" t="s">
        <v>340</v>
      </c>
      <c r="E612" s="71">
        <v>0.30176383113773397</v>
      </c>
      <c r="F612" s="68">
        <v>58.671171171171203</v>
      </c>
      <c r="G612" s="71">
        <v>0.25108908689166298</v>
      </c>
      <c r="H612" s="68">
        <v>58.277027027027003</v>
      </c>
      <c r="I612" s="71">
        <v>0.15632225865025801</v>
      </c>
      <c r="J612" s="68">
        <v>86.148648648648603</v>
      </c>
      <c r="K612" s="71">
        <v>0.49788014787128199</v>
      </c>
      <c r="L612" s="68">
        <v>51.069819819819799</v>
      </c>
    </row>
    <row r="613" spans="1:12" x14ac:dyDescent="0.2">
      <c r="A613" s="72" t="s">
        <v>682</v>
      </c>
      <c r="B613" s="66" t="s">
        <v>1499</v>
      </c>
      <c r="C613" s="67">
        <v>65</v>
      </c>
      <c r="D613" s="67" t="s">
        <v>340</v>
      </c>
      <c r="E613" s="71">
        <v>0.32076689289669202</v>
      </c>
      <c r="F613" s="68">
        <v>69.087837837837796</v>
      </c>
      <c r="G613" s="71">
        <v>0.25021781746896099</v>
      </c>
      <c r="H613" s="68">
        <v>53.490990990991001</v>
      </c>
      <c r="I613" s="71">
        <v>0.20976930317072301</v>
      </c>
      <c r="J613" s="68">
        <v>90.990990990990994</v>
      </c>
      <c r="K613" s="71">
        <v>0.50231355805039102</v>
      </c>
      <c r="L613" s="68">
        <v>52.0833333333333</v>
      </c>
    </row>
    <row r="614" spans="1:12" x14ac:dyDescent="0.2">
      <c r="A614" s="72" t="s">
        <v>1500</v>
      </c>
      <c r="B614" s="66" t="s">
        <v>1501</v>
      </c>
      <c r="C614" s="67">
        <v>65</v>
      </c>
      <c r="D614" s="67" t="s">
        <v>340</v>
      </c>
      <c r="E614" s="71">
        <v>0.31573271450376</v>
      </c>
      <c r="F614" s="68">
        <v>66.948198198198199</v>
      </c>
      <c r="G614" s="71">
        <v>0.25</v>
      </c>
      <c r="H614" s="68">
        <v>50.450450450450397</v>
      </c>
      <c r="I614" s="71">
        <v>0.32709296938056998</v>
      </c>
      <c r="J614" s="68">
        <v>95.720720720720706</v>
      </c>
      <c r="K614" s="71">
        <v>0.37010517413071098</v>
      </c>
      <c r="L614" s="68">
        <v>34.740990990991001</v>
      </c>
    </row>
    <row r="615" spans="1:12" x14ac:dyDescent="0.2">
      <c r="A615" s="72" t="s">
        <v>387</v>
      </c>
      <c r="B615" s="66" t="s">
        <v>1502</v>
      </c>
      <c r="C615" s="67">
        <v>65</v>
      </c>
      <c r="D615" s="67" t="s">
        <v>340</v>
      </c>
      <c r="E615" s="71">
        <v>0.30537213777671901</v>
      </c>
      <c r="F615" s="68">
        <v>61.092342342342299</v>
      </c>
      <c r="G615" s="71">
        <v>0.25</v>
      </c>
      <c r="H615" s="68">
        <v>50.450450450450397</v>
      </c>
      <c r="I615" s="71">
        <v>0.33786399541645001</v>
      </c>
      <c r="J615" s="68">
        <v>96.452702702702695</v>
      </c>
      <c r="K615" s="71">
        <v>0.32825241791370602</v>
      </c>
      <c r="L615" s="68">
        <v>29.391891891891898</v>
      </c>
    </row>
    <row r="616" spans="1:12" x14ac:dyDescent="0.2">
      <c r="A616" s="72" t="s">
        <v>1503</v>
      </c>
      <c r="B616" s="66" t="s">
        <v>1504</v>
      </c>
      <c r="C616" s="67">
        <v>65</v>
      </c>
      <c r="D616" s="67" t="s">
        <v>340</v>
      </c>
      <c r="E616" s="71">
        <v>0.29159791409564401</v>
      </c>
      <c r="F616" s="68">
        <v>53.209459459459502</v>
      </c>
      <c r="G616" s="71">
        <v>0.25</v>
      </c>
      <c r="H616" s="68">
        <v>50.450450450450397</v>
      </c>
      <c r="I616" s="71">
        <v>0.13903931228706801</v>
      </c>
      <c r="J616" s="68">
        <v>83.727477477477507</v>
      </c>
      <c r="K616" s="71">
        <v>0.48575442999986401</v>
      </c>
      <c r="L616" s="68">
        <v>49.155405405405403</v>
      </c>
    </row>
    <row r="617" spans="1:12" x14ac:dyDescent="0.2">
      <c r="A617" s="72" t="s">
        <v>1505</v>
      </c>
      <c r="B617" s="66" t="s">
        <v>1506</v>
      </c>
      <c r="C617" s="67">
        <v>65</v>
      </c>
      <c r="D617" s="67" t="s">
        <v>340</v>
      </c>
      <c r="E617" s="71">
        <v>0.36119728465369499</v>
      </c>
      <c r="F617" s="68">
        <v>87.612612612612594</v>
      </c>
      <c r="G617" s="71">
        <v>0.25</v>
      </c>
      <c r="H617" s="68">
        <v>50.450450450450397</v>
      </c>
      <c r="I617" s="71">
        <v>0.33897060360300002</v>
      </c>
      <c r="J617" s="68">
        <v>96.734234234234194</v>
      </c>
      <c r="K617" s="71">
        <v>0.49462125035808402</v>
      </c>
      <c r="L617" s="68">
        <v>50.563063063063098</v>
      </c>
    </row>
    <row r="618" spans="1:12" x14ac:dyDescent="0.2">
      <c r="A618" s="72" t="s">
        <v>1507</v>
      </c>
      <c r="B618" s="66" t="s">
        <v>1508</v>
      </c>
      <c r="C618" s="67">
        <v>65</v>
      </c>
      <c r="D618" s="67" t="s">
        <v>340</v>
      </c>
      <c r="E618" s="71">
        <v>0.397757638283051</v>
      </c>
      <c r="F618" s="68">
        <v>94.876126126126096</v>
      </c>
      <c r="G618" s="71">
        <v>0.25</v>
      </c>
      <c r="H618" s="68">
        <v>50.450450450450397</v>
      </c>
      <c r="I618" s="71">
        <v>0.21278742233138601</v>
      </c>
      <c r="J618" s="68">
        <v>91.385135135135101</v>
      </c>
      <c r="K618" s="71">
        <v>0.73048549251776895</v>
      </c>
      <c r="L618" s="68">
        <v>87.556306306306297</v>
      </c>
    </row>
    <row r="619" spans="1:12" x14ac:dyDescent="0.2">
      <c r="A619" s="72" t="s">
        <v>1509</v>
      </c>
      <c r="B619" s="66" t="s">
        <v>1510</v>
      </c>
      <c r="C619" s="67">
        <v>65</v>
      </c>
      <c r="D619" s="67" t="s">
        <v>340</v>
      </c>
      <c r="E619" s="71">
        <v>0.33017169899287002</v>
      </c>
      <c r="F619" s="68">
        <v>73.367117117117104</v>
      </c>
      <c r="G619" s="71">
        <v>0.25</v>
      </c>
      <c r="H619" s="68">
        <v>50.450450450450397</v>
      </c>
      <c r="I619" s="71">
        <v>0.227250333722712</v>
      </c>
      <c r="J619" s="68">
        <v>92.454954954954999</v>
      </c>
      <c r="K619" s="71">
        <v>0.51326476325589698</v>
      </c>
      <c r="L619" s="68">
        <v>54.504504504504503</v>
      </c>
    </row>
    <row r="620" spans="1:12" x14ac:dyDescent="0.2">
      <c r="A620" s="72" t="s">
        <v>387</v>
      </c>
      <c r="B620" s="66" t="s">
        <v>1511</v>
      </c>
      <c r="C620" s="67">
        <v>65</v>
      </c>
      <c r="D620" s="67" t="s">
        <v>340</v>
      </c>
      <c r="E620" s="71">
        <v>0.3423740675577</v>
      </c>
      <c r="F620" s="68">
        <v>80.912162162162204</v>
      </c>
      <c r="G620" s="71">
        <v>0.25</v>
      </c>
      <c r="H620" s="68">
        <v>50.450450450450397</v>
      </c>
      <c r="I620" s="71">
        <v>0.16906840153541899</v>
      </c>
      <c r="J620" s="68">
        <v>87.274774774774798</v>
      </c>
      <c r="K620" s="71">
        <v>0.60805380113768204</v>
      </c>
      <c r="L620" s="68">
        <v>70.945945945945894</v>
      </c>
    </row>
    <row r="621" spans="1:12" x14ac:dyDescent="0.2">
      <c r="A621" s="72" t="s">
        <v>1512</v>
      </c>
      <c r="B621" s="66" t="s">
        <v>1513</v>
      </c>
      <c r="C621" s="67">
        <v>65</v>
      </c>
      <c r="D621" s="67" t="s">
        <v>340</v>
      </c>
      <c r="E621" s="71">
        <v>0.30910720026063698</v>
      </c>
      <c r="F621" s="68">
        <v>63.626126126126103</v>
      </c>
      <c r="G621" s="71">
        <v>0.25</v>
      </c>
      <c r="H621" s="68">
        <v>50.450450450450397</v>
      </c>
      <c r="I621" s="71">
        <v>2.96317485167788E-2</v>
      </c>
      <c r="J621" s="68">
        <v>51.970720720720699</v>
      </c>
      <c r="K621" s="71">
        <v>0.64768985226513198</v>
      </c>
      <c r="L621" s="68">
        <v>77.027027027027003</v>
      </c>
    </row>
    <row r="622" spans="1:12" x14ac:dyDescent="0.2">
      <c r="A622" s="72" t="s">
        <v>1155</v>
      </c>
      <c r="B622" s="66" t="s">
        <v>1514</v>
      </c>
      <c r="C622" s="67">
        <v>65</v>
      </c>
      <c r="D622" s="67" t="s">
        <v>340</v>
      </c>
      <c r="E622" s="71">
        <v>0.34319665966068402</v>
      </c>
      <c r="F622" s="68">
        <v>81.475225225225202</v>
      </c>
      <c r="G622" s="71">
        <v>0.25</v>
      </c>
      <c r="H622" s="68">
        <v>50.450450450450397</v>
      </c>
      <c r="I622" s="71">
        <v>5.1453511796106202E-2</v>
      </c>
      <c r="J622" s="68">
        <v>64.414414414414395</v>
      </c>
      <c r="K622" s="71">
        <v>0.72813646718594505</v>
      </c>
      <c r="L622" s="68">
        <v>86.993243243243199</v>
      </c>
    </row>
    <row r="623" spans="1:12" x14ac:dyDescent="0.2">
      <c r="A623" s="72" t="s">
        <v>1515</v>
      </c>
      <c r="B623" s="66" t="s">
        <v>1516</v>
      </c>
      <c r="C623" s="67">
        <v>65</v>
      </c>
      <c r="D623" s="67" t="s">
        <v>340</v>
      </c>
      <c r="E623" s="71">
        <v>0.31830411629820698</v>
      </c>
      <c r="F623" s="68">
        <v>67.9617117117117</v>
      </c>
      <c r="G623" s="71">
        <v>0.25021781746896099</v>
      </c>
      <c r="H623" s="68">
        <v>53.490990990991001</v>
      </c>
      <c r="I623" s="71">
        <v>7.0304909697856702E-2</v>
      </c>
      <c r="J623" s="68">
        <v>71.565315315315303</v>
      </c>
      <c r="K623" s="71">
        <v>0.634389621727803</v>
      </c>
      <c r="L623" s="68">
        <v>74.718468468468501</v>
      </c>
    </row>
    <row r="624" spans="1:12" x14ac:dyDescent="0.2">
      <c r="A624" s="72" t="s">
        <v>1517</v>
      </c>
      <c r="B624" s="66" t="s">
        <v>1518</v>
      </c>
      <c r="C624" s="67">
        <v>65</v>
      </c>
      <c r="D624" s="67" t="s">
        <v>340</v>
      </c>
      <c r="E624" s="71">
        <v>0.35576163110137399</v>
      </c>
      <c r="F624" s="68">
        <v>85.698198198198199</v>
      </c>
      <c r="G624" s="71">
        <v>0.25</v>
      </c>
      <c r="H624" s="68">
        <v>50.450450450450397</v>
      </c>
      <c r="I624" s="71">
        <v>3.2820926697929902E-2</v>
      </c>
      <c r="J624" s="68">
        <v>54.110360360360403</v>
      </c>
      <c r="K624" s="71">
        <v>0.784463966606191</v>
      </c>
      <c r="L624" s="68">
        <v>91.835585585585605</v>
      </c>
    </row>
    <row r="625" spans="1:12" x14ac:dyDescent="0.2">
      <c r="A625" s="72" t="s">
        <v>1519</v>
      </c>
      <c r="B625" s="66" t="s">
        <v>1520</v>
      </c>
      <c r="C625" s="67">
        <v>65</v>
      </c>
      <c r="D625" s="67" t="s">
        <v>340</v>
      </c>
      <c r="E625" s="71">
        <v>0.338265716498791</v>
      </c>
      <c r="F625" s="68">
        <v>78.096846846846802</v>
      </c>
      <c r="G625" s="71">
        <v>0.24908424406491</v>
      </c>
      <c r="H625" s="68">
        <v>15.0337837837838</v>
      </c>
      <c r="I625" s="71">
        <v>5.8436656232885097E-2</v>
      </c>
      <c r="J625" s="68">
        <v>67.229729729729698</v>
      </c>
      <c r="K625" s="71">
        <v>0.70727624919857701</v>
      </c>
      <c r="L625" s="68">
        <v>84.684684684684697</v>
      </c>
    </row>
    <row r="626" spans="1:12" x14ac:dyDescent="0.2">
      <c r="A626" s="72" t="s">
        <v>1521</v>
      </c>
      <c r="B626" s="66" t="s">
        <v>1522</v>
      </c>
      <c r="C626" s="67">
        <v>65</v>
      </c>
      <c r="D626" s="67" t="s">
        <v>340</v>
      </c>
      <c r="E626" s="71">
        <v>0.31338029879516399</v>
      </c>
      <c r="F626" s="68">
        <v>65.596846846846802</v>
      </c>
      <c r="G626" s="71">
        <v>0.25</v>
      </c>
      <c r="H626" s="68">
        <v>50.450450450450397</v>
      </c>
      <c r="I626" s="71">
        <v>4.3625556786271599E-2</v>
      </c>
      <c r="J626" s="68">
        <v>60.135135135135101</v>
      </c>
      <c r="K626" s="71">
        <v>0.64651533959922003</v>
      </c>
      <c r="L626" s="68">
        <v>76.745495495495504</v>
      </c>
    </row>
    <row r="627" spans="1:12" x14ac:dyDescent="0.2">
      <c r="A627" s="72" t="s">
        <v>757</v>
      </c>
      <c r="B627" s="66" t="s">
        <v>1523</v>
      </c>
      <c r="C627" s="67">
        <v>65</v>
      </c>
      <c r="D627" s="67" t="s">
        <v>340</v>
      </c>
      <c r="E627" s="71">
        <v>0.33786815456546199</v>
      </c>
      <c r="F627" s="68">
        <v>77.815315315315303</v>
      </c>
      <c r="G627" s="71">
        <v>0.25</v>
      </c>
      <c r="H627" s="68">
        <v>50.450450450450397</v>
      </c>
      <c r="I627" s="71">
        <v>8.3838547753843598E-2</v>
      </c>
      <c r="J627" s="68">
        <v>74.436936936936902</v>
      </c>
      <c r="K627" s="71">
        <v>0.67976591594254399</v>
      </c>
      <c r="L627" s="68">
        <v>81.418918918918905</v>
      </c>
    </row>
    <row r="628" spans="1:12" x14ac:dyDescent="0.2">
      <c r="A628" s="72" t="s">
        <v>759</v>
      </c>
      <c r="B628" s="66" t="s">
        <v>1524</v>
      </c>
      <c r="C628" s="67">
        <v>65</v>
      </c>
      <c r="D628" s="67" t="s">
        <v>340</v>
      </c>
      <c r="E628" s="71">
        <v>0.34134388554414102</v>
      </c>
      <c r="F628" s="68">
        <v>80.180180180180201</v>
      </c>
      <c r="G628" s="71">
        <v>0.25</v>
      </c>
      <c r="H628" s="68">
        <v>50.450450450450397</v>
      </c>
      <c r="I628" s="71">
        <v>1.7210343524534401E-2</v>
      </c>
      <c r="J628" s="68">
        <v>39.864864864864899</v>
      </c>
      <c r="K628" s="71">
        <v>0.75682131310788903</v>
      </c>
      <c r="L628" s="68">
        <v>90.3716216216216</v>
      </c>
    </row>
    <row r="629" spans="1:12" x14ac:dyDescent="0.2">
      <c r="A629" s="72" t="s">
        <v>763</v>
      </c>
      <c r="B629" s="66" t="s">
        <v>1525</v>
      </c>
      <c r="C629" s="67">
        <v>65</v>
      </c>
      <c r="D629" s="67" t="s">
        <v>340</v>
      </c>
      <c r="E629" s="71">
        <v>0.36169950969213299</v>
      </c>
      <c r="F629" s="68">
        <v>87.837837837837796</v>
      </c>
      <c r="G629" s="71">
        <v>0.25</v>
      </c>
      <c r="H629" s="68">
        <v>50.450450450450397</v>
      </c>
      <c r="I629" s="71">
        <v>6.6974214059177398E-3</v>
      </c>
      <c r="J629" s="68">
        <v>21.396396396396401</v>
      </c>
      <c r="K629" s="71">
        <v>0.82840110767048203</v>
      </c>
      <c r="L629" s="68">
        <v>94.256756756756801</v>
      </c>
    </row>
    <row r="630" spans="1:12" x14ac:dyDescent="0.2">
      <c r="A630" s="72" t="s">
        <v>1526</v>
      </c>
      <c r="B630" s="66" t="s">
        <v>1527</v>
      </c>
      <c r="C630" s="67">
        <v>65</v>
      </c>
      <c r="D630" s="67" t="s">
        <v>340</v>
      </c>
      <c r="E630" s="71">
        <v>0.357025515608628</v>
      </c>
      <c r="F630" s="68">
        <v>86.204954954954999</v>
      </c>
      <c r="G630" s="71">
        <v>0.25</v>
      </c>
      <c r="H630" s="68">
        <v>50.450450450450397</v>
      </c>
      <c r="I630" s="71">
        <v>1.6926874898237201E-2</v>
      </c>
      <c r="J630" s="68">
        <v>39.245495495495497</v>
      </c>
      <c r="K630" s="71">
        <v>0.80414967192764797</v>
      </c>
      <c r="L630" s="68">
        <v>93.018018018017997</v>
      </c>
    </row>
    <row r="631" spans="1:12" x14ac:dyDescent="0.2">
      <c r="A631" s="72" t="s">
        <v>1528</v>
      </c>
      <c r="B631" s="66" t="s">
        <v>1529</v>
      </c>
      <c r="C631" s="67">
        <v>65</v>
      </c>
      <c r="D631" s="67" t="s">
        <v>340</v>
      </c>
      <c r="E631" s="71">
        <v>0.28745125244511399</v>
      </c>
      <c r="F631" s="68">
        <v>50.7882882882883</v>
      </c>
      <c r="G631" s="71">
        <v>0.25</v>
      </c>
      <c r="H631" s="68">
        <v>50.450450450450397</v>
      </c>
      <c r="I631" s="71">
        <v>6.6489815294823798E-3</v>
      </c>
      <c r="J631" s="68">
        <v>21.2274774774775</v>
      </c>
      <c r="K631" s="71">
        <v>0.60570477580585802</v>
      </c>
      <c r="L631" s="68">
        <v>70.551801801801801</v>
      </c>
    </row>
    <row r="632" spans="1:12" x14ac:dyDescent="0.2">
      <c r="A632" s="72" t="s">
        <v>1530</v>
      </c>
      <c r="B632" s="66" t="s">
        <v>1531</v>
      </c>
      <c r="C632" s="67">
        <v>65</v>
      </c>
      <c r="D632" s="67" t="s">
        <v>340</v>
      </c>
      <c r="E632" s="71">
        <v>0.37827109807627701</v>
      </c>
      <c r="F632" s="68">
        <v>91.779279279279294</v>
      </c>
      <c r="G632" s="71">
        <v>0.25</v>
      </c>
      <c r="H632" s="68">
        <v>50.450450450450397</v>
      </c>
      <c r="I632" s="71">
        <v>1.8992840520452602E-2</v>
      </c>
      <c r="J632" s="68">
        <v>41.554054054053999</v>
      </c>
      <c r="K632" s="71">
        <v>0.86582045370837801</v>
      </c>
      <c r="L632" s="68">
        <v>96.340090090090101</v>
      </c>
    </row>
    <row r="633" spans="1:12" x14ac:dyDescent="0.2">
      <c r="A633" s="72" t="s">
        <v>1532</v>
      </c>
      <c r="B633" s="66" t="s">
        <v>1533</v>
      </c>
      <c r="C633" s="67">
        <v>65</v>
      </c>
      <c r="D633" s="67" t="s">
        <v>340</v>
      </c>
      <c r="E633" s="71">
        <v>0.34316458902609998</v>
      </c>
      <c r="F633" s="68">
        <v>81.418918918918905</v>
      </c>
      <c r="G633" s="71">
        <v>0.25</v>
      </c>
      <c r="H633" s="68">
        <v>50.450450450450397</v>
      </c>
      <c r="I633" s="71">
        <v>3.2713786994540597E-2</v>
      </c>
      <c r="J633" s="68">
        <v>54.054054054054099</v>
      </c>
      <c r="K633" s="71">
        <v>0.74677998008375801</v>
      </c>
      <c r="L633" s="68">
        <v>89.414414414414395</v>
      </c>
    </row>
    <row r="634" spans="1:12" x14ac:dyDescent="0.2">
      <c r="A634" s="72" t="s">
        <v>1534</v>
      </c>
      <c r="B634" s="66" t="s">
        <v>1535</v>
      </c>
      <c r="C634" s="67">
        <v>65</v>
      </c>
      <c r="D634" s="67" t="s">
        <v>340</v>
      </c>
      <c r="E634" s="71">
        <v>0.33230384150896403</v>
      </c>
      <c r="F634" s="68">
        <v>74.605855855855907</v>
      </c>
      <c r="G634" s="71">
        <v>0.25</v>
      </c>
      <c r="H634" s="68">
        <v>50.450450450450397</v>
      </c>
      <c r="I634" s="71">
        <v>1.3060571090463601E-3</v>
      </c>
      <c r="J634" s="68">
        <v>5.7995495495495497</v>
      </c>
      <c r="K634" s="71">
        <v>0.74560546741784595</v>
      </c>
      <c r="L634" s="68">
        <v>89.358108108108098</v>
      </c>
    </row>
    <row r="635" spans="1:12" x14ac:dyDescent="0.2">
      <c r="A635" s="72" t="s">
        <v>1536</v>
      </c>
      <c r="B635" s="66" t="s">
        <v>1537</v>
      </c>
      <c r="C635" s="67">
        <v>65</v>
      </c>
      <c r="D635" s="67" t="s">
        <v>340</v>
      </c>
      <c r="E635" s="71">
        <v>0.33563173474588498</v>
      </c>
      <c r="F635" s="68">
        <v>76.351351351351397</v>
      </c>
      <c r="G635" s="71">
        <v>0.25</v>
      </c>
      <c r="H635" s="68">
        <v>50.450450450450397</v>
      </c>
      <c r="I635" s="71">
        <v>1.55908267566491E-2</v>
      </c>
      <c r="J635" s="68">
        <v>37.781531531531499</v>
      </c>
      <c r="K635" s="71">
        <v>0.74130437748100497</v>
      </c>
      <c r="L635" s="68">
        <v>88.795045045045001</v>
      </c>
    </row>
    <row r="636" spans="1:12" x14ac:dyDescent="0.2">
      <c r="A636" s="72" t="s">
        <v>1538</v>
      </c>
      <c r="B636" s="66" t="s">
        <v>1539</v>
      </c>
      <c r="C636" s="67">
        <v>65</v>
      </c>
      <c r="D636" s="67" t="s">
        <v>340</v>
      </c>
      <c r="E636" s="71">
        <v>0.33213041252508402</v>
      </c>
      <c r="F636" s="68">
        <v>74.380630630630606</v>
      </c>
      <c r="G636" s="71">
        <v>0.25</v>
      </c>
      <c r="H636" s="68">
        <v>50.450450450450397</v>
      </c>
      <c r="I636" s="71">
        <v>5.1373026490361497E-2</v>
      </c>
      <c r="J636" s="68">
        <v>64.358108108108098</v>
      </c>
      <c r="K636" s="71">
        <v>0.69501821108489004</v>
      </c>
      <c r="L636" s="68">
        <v>83.445945945945894</v>
      </c>
    </row>
    <row r="637" spans="1:12" x14ac:dyDescent="0.2">
      <c r="A637" s="72" t="s">
        <v>1540</v>
      </c>
      <c r="B637" s="66" t="s">
        <v>1541</v>
      </c>
      <c r="C637" s="67">
        <v>65</v>
      </c>
      <c r="D637" s="67" t="s">
        <v>340</v>
      </c>
      <c r="E637" s="71">
        <v>0.38321981634748598</v>
      </c>
      <c r="F637" s="68">
        <v>92.680180180180201</v>
      </c>
      <c r="G637" s="71">
        <v>0.25</v>
      </c>
      <c r="H637" s="68">
        <v>50.450450450450397</v>
      </c>
      <c r="I637" s="71">
        <v>0.38196127560745002</v>
      </c>
      <c r="J637" s="68">
        <v>98.141891891891902</v>
      </c>
      <c r="K637" s="71">
        <v>0.51769817343500701</v>
      </c>
      <c r="L637" s="68">
        <v>55.0675675675676</v>
      </c>
    </row>
    <row r="638" spans="1:12" x14ac:dyDescent="0.2">
      <c r="A638" s="72" t="s">
        <v>1542</v>
      </c>
      <c r="B638" s="66" t="s">
        <v>1543</v>
      </c>
      <c r="C638" s="67">
        <v>65</v>
      </c>
      <c r="D638" s="67" t="s">
        <v>340</v>
      </c>
      <c r="E638" s="71">
        <v>0.361835904824098</v>
      </c>
      <c r="F638" s="68">
        <v>87.950450450450404</v>
      </c>
      <c r="G638" s="71">
        <v>0.25</v>
      </c>
      <c r="H638" s="68">
        <v>50.450450450450397</v>
      </c>
      <c r="I638" s="71">
        <v>0.19981125983631001</v>
      </c>
      <c r="J638" s="68">
        <v>90.3716216216216</v>
      </c>
      <c r="K638" s="71">
        <v>0.63569645463598401</v>
      </c>
      <c r="L638" s="68">
        <v>75.056306306306297</v>
      </c>
    </row>
    <row r="639" spans="1:12" x14ac:dyDescent="0.2">
      <c r="A639" s="72" t="s">
        <v>1544</v>
      </c>
      <c r="B639" s="66" t="s">
        <v>1545</v>
      </c>
      <c r="C639" s="67">
        <v>65</v>
      </c>
      <c r="D639" s="67" t="s">
        <v>340</v>
      </c>
      <c r="E639" s="71">
        <v>0.390803223786377</v>
      </c>
      <c r="F639" s="68">
        <v>94.031531531531499</v>
      </c>
      <c r="G639" s="71">
        <v>0.25</v>
      </c>
      <c r="H639" s="68">
        <v>50.450450450450397</v>
      </c>
      <c r="I639" s="71">
        <v>8.7358448419984094E-2</v>
      </c>
      <c r="J639" s="68">
        <v>74.943693693693703</v>
      </c>
      <c r="K639" s="71">
        <v>0.83505122293914702</v>
      </c>
      <c r="L639" s="68">
        <v>94.876126126126096</v>
      </c>
    </row>
    <row r="640" spans="1:12" x14ac:dyDescent="0.2">
      <c r="A640" s="72" t="s">
        <v>1546</v>
      </c>
      <c r="B640" s="66" t="s">
        <v>1547</v>
      </c>
      <c r="C640" s="67">
        <v>65</v>
      </c>
      <c r="D640" s="67" t="s">
        <v>340</v>
      </c>
      <c r="E640" s="71">
        <v>0.387448404434376</v>
      </c>
      <c r="F640" s="68">
        <v>93.186936936936902</v>
      </c>
      <c r="G640" s="71">
        <v>0.24999999994310099</v>
      </c>
      <c r="H640" s="68">
        <v>19.0878378378378</v>
      </c>
      <c r="I640" s="71">
        <v>5.1868042012132E-2</v>
      </c>
      <c r="J640" s="68">
        <v>64.752252252252205</v>
      </c>
      <c r="K640" s="71">
        <v>0.86047717134789403</v>
      </c>
      <c r="L640" s="68">
        <v>95.945945945945894</v>
      </c>
    </row>
    <row r="641" spans="1:12" x14ac:dyDescent="0.2">
      <c r="A641" s="72" t="s">
        <v>1548</v>
      </c>
      <c r="B641" s="66" t="s">
        <v>1549</v>
      </c>
      <c r="C641" s="67">
        <v>65</v>
      </c>
      <c r="D641" s="67" t="s">
        <v>340</v>
      </c>
      <c r="E641" s="71">
        <v>0.36493347059176201</v>
      </c>
      <c r="F641" s="68">
        <v>89.020270270270302</v>
      </c>
      <c r="G641" s="71">
        <v>0.24999999991475599</v>
      </c>
      <c r="H641" s="68">
        <v>18.581081081081098</v>
      </c>
      <c r="I641" s="71">
        <v>1.09237015872955E-2</v>
      </c>
      <c r="J641" s="68">
        <v>30.630630630630598</v>
      </c>
      <c r="K641" s="71">
        <v>0.83387671027323496</v>
      </c>
      <c r="L641" s="68">
        <v>94.763513513513502</v>
      </c>
    </row>
    <row r="642" spans="1:12" x14ac:dyDescent="0.2">
      <c r="A642" s="72" t="s">
        <v>1550</v>
      </c>
      <c r="B642" s="66" t="s">
        <v>1551</v>
      </c>
      <c r="C642" s="67">
        <v>65</v>
      </c>
      <c r="D642" s="67" t="s">
        <v>340</v>
      </c>
      <c r="E642" s="71">
        <v>0.39297852976648501</v>
      </c>
      <c r="F642" s="68">
        <v>94.369369369369394</v>
      </c>
      <c r="G642" s="71">
        <v>0.25</v>
      </c>
      <c r="H642" s="68">
        <v>50.450450450450397</v>
      </c>
      <c r="I642" s="71">
        <v>4.4339302450996203E-2</v>
      </c>
      <c r="J642" s="68">
        <v>60.472972972972997</v>
      </c>
      <c r="K642" s="71">
        <v>0.88459628684846003</v>
      </c>
      <c r="L642" s="68">
        <v>97.015765765765806</v>
      </c>
    </row>
    <row r="643" spans="1:12" x14ac:dyDescent="0.2">
      <c r="A643" s="72" t="s">
        <v>1552</v>
      </c>
      <c r="B643" s="66" t="s">
        <v>1553</v>
      </c>
      <c r="C643" s="67">
        <v>65</v>
      </c>
      <c r="D643" s="67" t="s">
        <v>340</v>
      </c>
      <c r="E643" s="71">
        <v>0.34459933495734102</v>
      </c>
      <c r="F643" s="68">
        <v>81.587837837837796</v>
      </c>
      <c r="G643" s="71">
        <v>0.24999999994327299</v>
      </c>
      <c r="H643" s="68">
        <v>19.1441441441441</v>
      </c>
      <c r="I643" s="71">
        <v>1.1592076436245199E-2</v>
      </c>
      <c r="J643" s="68">
        <v>31.981981981981999</v>
      </c>
      <c r="K643" s="71">
        <v>0.77220592849250502</v>
      </c>
      <c r="L643" s="68">
        <v>91.103603603603602</v>
      </c>
    </row>
    <row r="644" spans="1:12" x14ac:dyDescent="0.2">
      <c r="A644" s="72" t="s">
        <v>1554</v>
      </c>
      <c r="B644" s="66" t="s">
        <v>1555</v>
      </c>
      <c r="C644" s="67">
        <v>65</v>
      </c>
      <c r="D644" s="67" t="s">
        <v>340</v>
      </c>
      <c r="E644" s="71">
        <v>0.37069545436311502</v>
      </c>
      <c r="F644" s="68">
        <v>90.202702702702695</v>
      </c>
      <c r="G644" s="71">
        <v>0.25087126987584402</v>
      </c>
      <c r="H644" s="68">
        <v>58.051801801801801</v>
      </c>
      <c r="I644" s="71">
        <v>2.8512895606178701E-2</v>
      </c>
      <c r="J644" s="68">
        <v>50.844594594594597</v>
      </c>
      <c r="K644" s="71">
        <v>0.832702197607323</v>
      </c>
      <c r="L644" s="68">
        <v>94.650900900900893</v>
      </c>
    </row>
    <row r="645" spans="1:12" x14ac:dyDescent="0.2">
      <c r="A645" s="72" t="s">
        <v>1556</v>
      </c>
      <c r="B645" s="66" t="s">
        <v>1557</v>
      </c>
      <c r="C645" s="67">
        <v>65</v>
      </c>
      <c r="D645" s="67" t="s">
        <v>340</v>
      </c>
      <c r="E645" s="71">
        <v>0.355342733382571</v>
      </c>
      <c r="F645" s="68">
        <v>85.4166666666667</v>
      </c>
      <c r="G645" s="71">
        <v>0.25</v>
      </c>
      <c r="H645" s="68">
        <v>50.450450450450397</v>
      </c>
      <c r="I645" s="71">
        <v>4.1862205277586597E-3</v>
      </c>
      <c r="J645" s="68">
        <v>15.8220720720721</v>
      </c>
      <c r="K645" s="71">
        <v>0.81184197961995497</v>
      </c>
      <c r="L645" s="68">
        <v>93.524774774774798</v>
      </c>
    </row>
    <row r="646" spans="1:12" x14ac:dyDescent="0.2">
      <c r="A646" s="72" t="s">
        <v>1093</v>
      </c>
      <c r="B646" s="66" t="s">
        <v>1558</v>
      </c>
      <c r="C646" s="67">
        <v>65</v>
      </c>
      <c r="D646" s="67" t="s">
        <v>340</v>
      </c>
      <c r="E646" s="71">
        <v>0.36294477275943299</v>
      </c>
      <c r="F646" s="68">
        <v>88.2882882882883</v>
      </c>
      <c r="G646" s="71">
        <v>0.25</v>
      </c>
      <c r="H646" s="68">
        <v>50.450450450450397</v>
      </c>
      <c r="I646" s="71">
        <v>0.103005543400046</v>
      </c>
      <c r="J646" s="68">
        <v>78.209459459459495</v>
      </c>
      <c r="K646" s="71">
        <v>0.73582877487825205</v>
      </c>
      <c r="L646" s="68">
        <v>88.344594594594597</v>
      </c>
    </row>
    <row r="647" spans="1:12" x14ac:dyDescent="0.2">
      <c r="A647" s="72" t="s">
        <v>1559</v>
      </c>
      <c r="B647" s="66" t="s">
        <v>1560</v>
      </c>
      <c r="C647" s="67">
        <v>65</v>
      </c>
      <c r="D647" s="67" t="s">
        <v>340</v>
      </c>
      <c r="E647" s="71">
        <v>0.34778110202166101</v>
      </c>
      <c r="F647" s="68">
        <v>82.882882882882896</v>
      </c>
      <c r="G647" s="71">
        <v>0.25</v>
      </c>
      <c r="H647" s="68">
        <v>50.450450450450397</v>
      </c>
      <c r="I647" s="71">
        <v>5.4123313431263101E-2</v>
      </c>
      <c r="J647" s="68">
        <v>65.653153153153198</v>
      </c>
      <c r="K647" s="71">
        <v>0.73921999263371896</v>
      </c>
      <c r="L647" s="68">
        <v>88.569819819819799</v>
      </c>
    </row>
    <row r="648" spans="1:12" x14ac:dyDescent="0.2">
      <c r="A648" s="72" t="s">
        <v>1561</v>
      </c>
      <c r="B648" s="66" t="s">
        <v>1562</v>
      </c>
      <c r="C648" s="67">
        <v>65</v>
      </c>
      <c r="D648" s="67" t="s">
        <v>340</v>
      </c>
      <c r="E648" s="71">
        <v>0.35757881353050802</v>
      </c>
      <c r="F648" s="68">
        <v>86.542792792792795</v>
      </c>
      <c r="G648" s="71">
        <v>0.25</v>
      </c>
      <c r="H648" s="68">
        <v>50.450450450450397</v>
      </c>
      <c r="I648" s="71">
        <v>8.6777558820132304E-3</v>
      </c>
      <c r="J648" s="68">
        <v>25.619369369369402</v>
      </c>
      <c r="K648" s="71">
        <v>0.81405868470951004</v>
      </c>
      <c r="L648" s="68">
        <v>93.75</v>
      </c>
    </row>
    <row r="649" spans="1:12" x14ac:dyDescent="0.2">
      <c r="A649" s="72" t="s">
        <v>1097</v>
      </c>
      <c r="B649" s="66" t="s">
        <v>1563</v>
      </c>
      <c r="C649" s="67">
        <v>65</v>
      </c>
      <c r="D649" s="67" t="s">
        <v>340</v>
      </c>
      <c r="E649" s="71">
        <v>0.347704852538328</v>
      </c>
      <c r="F649" s="68">
        <v>82.826576576576599</v>
      </c>
      <c r="G649" s="71">
        <v>0.24999999998154401</v>
      </c>
      <c r="H649" s="68">
        <v>19.425675675675699</v>
      </c>
      <c r="I649" s="71">
        <v>3.7467757191463003E-2</v>
      </c>
      <c r="J649" s="68">
        <v>56.925675675675699</v>
      </c>
      <c r="K649" s="71">
        <v>0.75564680044197796</v>
      </c>
      <c r="L649" s="68">
        <v>90.315315315315303</v>
      </c>
    </row>
    <row r="650" spans="1:12" x14ac:dyDescent="0.2">
      <c r="A650" s="72" t="s">
        <v>1564</v>
      </c>
      <c r="B650" s="66" t="s">
        <v>1565</v>
      </c>
      <c r="C650" s="67">
        <v>65</v>
      </c>
      <c r="D650" s="67" t="s">
        <v>340</v>
      </c>
      <c r="E650" s="71">
        <v>0.39173874390533098</v>
      </c>
      <c r="F650" s="68">
        <v>94.200450450450404</v>
      </c>
      <c r="G650" s="71">
        <v>0.247141356663129</v>
      </c>
      <c r="H650" s="68">
        <v>14.1328828828829</v>
      </c>
      <c r="I650" s="71">
        <v>0.117275087856553</v>
      </c>
      <c r="J650" s="68">
        <v>80.630630630630606</v>
      </c>
      <c r="K650" s="71">
        <v>0.81079978719631196</v>
      </c>
      <c r="L650" s="68">
        <v>93.468468468468501</v>
      </c>
    </row>
    <row r="651" spans="1:12" x14ac:dyDescent="0.2">
      <c r="A651" s="72" t="s">
        <v>1566</v>
      </c>
      <c r="B651" s="66" t="s">
        <v>1567</v>
      </c>
      <c r="C651" s="67">
        <v>65</v>
      </c>
      <c r="D651" s="67" t="s">
        <v>340</v>
      </c>
      <c r="E651" s="71">
        <v>0.35979073693589397</v>
      </c>
      <c r="F651" s="68">
        <v>87.274774774774798</v>
      </c>
      <c r="G651" s="71">
        <v>0.24478435645047</v>
      </c>
      <c r="H651" s="68">
        <v>13.457207207207199</v>
      </c>
      <c r="I651" s="71">
        <v>5.3647425748756597E-2</v>
      </c>
      <c r="J651" s="68">
        <v>65.427927927927897</v>
      </c>
      <c r="K651" s="71">
        <v>0.78094042860845603</v>
      </c>
      <c r="L651" s="68">
        <v>91.497747747747795</v>
      </c>
    </row>
    <row r="652" spans="1:12" x14ac:dyDescent="0.2">
      <c r="A652" s="72" t="s">
        <v>1568</v>
      </c>
      <c r="B652" s="66" t="s">
        <v>1569</v>
      </c>
      <c r="C652" s="67">
        <v>65</v>
      </c>
      <c r="D652" s="67" t="s">
        <v>340</v>
      </c>
      <c r="E652" s="71">
        <v>0.346215239384913</v>
      </c>
      <c r="F652" s="68">
        <v>82.263513513513502</v>
      </c>
      <c r="G652" s="71">
        <v>0.249004850405353</v>
      </c>
      <c r="H652" s="68">
        <v>14.9774774774775</v>
      </c>
      <c r="I652" s="71">
        <v>3.6210772396963603E-2</v>
      </c>
      <c r="J652" s="68">
        <v>56.362612612612601</v>
      </c>
      <c r="K652" s="71">
        <v>0.753430095352423</v>
      </c>
      <c r="L652" s="68">
        <v>89.921171171171196</v>
      </c>
    </row>
    <row r="653" spans="1:12" x14ac:dyDescent="0.2">
      <c r="A653" s="72" t="s">
        <v>1570</v>
      </c>
      <c r="B653" s="66" t="s">
        <v>1571</v>
      </c>
      <c r="C653" s="67">
        <v>65</v>
      </c>
      <c r="D653" s="67" t="s">
        <v>340</v>
      </c>
      <c r="E653" s="71">
        <v>0.29421825478372499</v>
      </c>
      <c r="F653" s="68">
        <v>54.954954954954999</v>
      </c>
      <c r="G653" s="71">
        <v>0.25</v>
      </c>
      <c r="H653" s="68">
        <v>50.450450450450397</v>
      </c>
      <c r="I653" s="71">
        <v>2.91666936348732E-2</v>
      </c>
      <c r="J653" s="68">
        <v>51.576576576576599</v>
      </c>
      <c r="K653" s="71">
        <v>0.60348807071630295</v>
      </c>
      <c r="L653" s="68">
        <v>69.932432432432407</v>
      </c>
    </row>
    <row r="654" spans="1:12" x14ac:dyDescent="0.2">
      <c r="A654" s="72" t="s">
        <v>1572</v>
      </c>
      <c r="B654" s="66" t="s">
        <v>1573</v>
      </c>
      <c r="C654" s="67">
        <v>65</v>
      </c>
      <c r="D654" s="67" t="s">
        <v>340</v>
      </c>
      <c r="E654" s="71">
        <v>0.32231341685781101</v>
      </c>
      <c r="F654" s="68">
        <v>69.650900900900893</v>
      </c>
      <c r="G654" s="71">
        <v>0.24999999999994499</v>
      </c>
      <c r="H654" s="68">
        <v>20.157657657657701</v>
      </c>
      <c r="I654" s="71">
        <v>3.4957629541389798E-2</v>
      </c>
      <c r="J654" s="68">
        <v>55.574324324324301</v>
      </c>
      <c r="K654" s="71">
        <v>0.68198262103209895</v>
      </c>
      <c r="L654" s="68">
        <v>81.756756756756801</v>
      </c>
    </row>
    <row r="655" spans="1:12" x14ac:dyDescent="0.2">
      <c r="A655" s="72" t="s">
        <v>1574</v>
      </c>
      <c r="B655" s="66" t="s">
        <v>1575</v>
      </c>
      <c r="C655" s="67">
        <v>65</v>
      </c>
      <c r="D655" s="67" t="s">
        <v>340</v>
      </c>
      <c r="E655" s="71">
        <v>0.32639721181160403</v>
      </c>
      <c r="F655" s="68">
        <v>71.396396396396398</v>
      </c>
      <c r="G655" s="71">
        <v>0.25</v>
      </c>
      <c r="H655" s="68">
        <v>50.450450450450397</v>
      </c>
      <c r="I655" s="71">
        <v>2.5306603991703602E-2</v>
      </c>
      <c r="J655" s="68">
        <v>47.5225225225225</v>
      </c>
      <c r="K655" s="71">
        <v>0.70388503144310999</v>
      </c>
      <c r="L655" s="68">
        <v>84.403153153153198</v>
      </c>
    </row>
    <row r="656" spans="1:12" x14ac:dyDescent="0.2">
      <c r="A656" s="72" t="s">
        <v>1576</v>
      </c>
      <c r="B656" s="66" t="s">
        <v>1577</v>
      </c>
      <c r="C656" s="67">
        <v>65</v>
      </c>
      <c r="D656" s="67" t="s">
        <v>340</v>
      </c>
      <c r="E656" s="71">
        <v>0.34241478544694898</v>
      </c>
      <c r="F656" s="68">
        <v>81.081081081081095</v>
      </c>
      <c r="G656" s="71">
        <v>0.25</v>
      </c>
      <c r="H656" s="68">
        <v>50.450450450450397</v>
      </c>
      <c r="I656" s="71">
        <v>2.8115350925265001E-2</v>
      </c>
      <c r="J656" s="68">
        <v>50.450450450450397</v>
      </c>
      <c r="K656" s="71">
        <v>0.74912900541558203</v>
      </c>
      <c r="L656" s="68">
        <v>89.639639639639597</v>
      </c>
    </row>
    <row r="657" spans="1:12" x14ac:dyDescent="0.2">
      <c r="A657" s="72" t="s">
        <v>1578</v>
      </c>
      <c r="B657" s="66" t="s">
        <v>1579</v>
      </c>
      <c r="C657" s="67">
        <v>65</v>
      </c>
      <c r="D657" s="67" t="s">
        <v>340</v>
      </c>
      <c r="E657" s="71">
        <v>0.329009330475525</v>
      </c>
      <c r="F657" s="68">
        <v>72.691441441441398</v>
      </c>
      <c r="G657" s="71">
        <v>0.25</v>
      </c>
      <c r="H657" s="68">
        <v>50.450450450450397</v>
      </c>
      <c r="I657" s="71">
        <v>6.7171088265892603E-2</v>
      </c>
      <c r="J657" s="68">
        <v>69.876126126126096</v>
      </c>
      <c r="K657" s="71">
        <v>0.66985690316068103</v>
      </c>
      <c r="L657" s="68">
        <v>80.180180180180201</v>
      </c>
    </row>
    <row r="658" spans="1:12" x14ac:dyDescent="0.2">
      <c r="A658" s="72" t="s">
        <v>1580</v>
      </c>
      <c r="B658" s="66" t="s">
        <v>1581</v>
      </c>
      <c r="C658" s="67">
        <v>65</v>
      </c>
      <c r="D658" s="67" t="s">
        <v>340</v>
      </c>
      <c r="E658" s="71">
        <v>0.30234955531961799</v>
      </c>
      <c r="F658" s="68">
        <v>59.065315315315303</v>
      </c>
      <c r="G658" s="71">
        <v>0.24997102420244299</v>
      </c>
      <c r="H658" s="68">
        <v>16.441441441441398</v>
      </c>
      <c r="I658" s="71">
        <v>5.1240545708283999E-2</v>
      </c>
      <c r="J658" s="68">
        <v>64.245495495495504</v>
      </c>
      <c r="K658" s="71">
        <v>0.60583709604812697</v>
      </c>
      <c r="L658" s="68">
        <v>70.664414414414395</v>
      </c>
    </row>
    <row r="659" spans="1:12" x14ac:dyDescent="0.2">
      <c r="A659" s="72" t="s">
        <v>1582</v>
      </c>
      <c r="B659" s="66" t="s">
        <v>1583</v>
      </c>
      <c r="C659" s="67">
        <v>65</v>
      </c>
      <c r="D659" s="67" t="s">
        <v>340</v>
      </c>
      <c r="E659" s="71">
        <v>0.29657610165391102</v>
      </c>
      <c r="F659" s="68">
        <v>56.137387387387399</v>
      </c>
      <c r="G659" s="71">
        <v>0.25</v>
      </c>
      <c r="H659" s="68">
        <v>50.450450450450397</v>
      </c>
      <c r="I659" s="71">
        <v>4.4842414119111898E-2</v>
      </c>
      <c r="J659" s="68">
        <v>60.8108108108108</v>
      </c>
      <c r="K659" s="71">
        <v>0.594885890842621</v>
      </c>
      <c r="L659" s="68">
        <v>68.243243243243199</v>
      </c>
    </row>
    <row r="660" spans="1:12" x14ac:dyDescent="0.2">
      <c r="A660" s="72" t="s">
        <v>868</v>
      </c>
      <c r="B660" s="66" t="s">
        <v>1584</v>
      </c>
      <c r="C660" s="67">
        <v>65</v>
      </c>
      <c r="D660" s="67" t="s">
        <v>340</v>
      </c>
      <c r="E660" s="71">
        <v>0.333799738986928</v>
      </c>
      <c r="F660" s="68">
        <v>75.337837837837796</v>
      </c>
      <c r="G660" s="71">
        <v>0.291510349219678</v>
      </c>
      <c r="H660" s="68">
        <v>80.011261261261296</v>
      </c>
      <c r="I660" s="71">
        <v>9.0751541155651302E-2</v>
      </c>
      <c r="J660" s="68">
        <v>75.900900900900893</v>
      </c>
      <c r="K660" s="71">
        <v>0.61913732658545595</v>
      </c>
      <c r="L660" s="68">
        <v>72.522522522522493</v>
      </c>
    </row>
    <row r="661" spans="1:12" x14ac:dyDescent="0.2">
      <c r="A661" s="72" t="s">
        <v>870</v>
      </c>
      <c r="B661" s="66" t="s">
        <v>1585</v>
      </c>
      <c r="C661" s="67">
        <v>65</v>
      </c>
      <c r="D661" s="67" t="s">
        <v>340</v>
      </c>
      <c r="E661" s="71">
        <v>0.36356506027436902</v>
      </c>
      <c r="F661" s="68">
        <v>88.344594594594597</v>
      </c>
      <c r="G661" s="71">
        <v>0.25</v>
      </c>
      <c r="H661" s="68">
        <v>50.450450450450397</v>
      </c>
      <c r="I661" s="71">
        <v>1.11195604867115E-2</v>
      </c>
      <c r="J661" s="68">
        <v>30.968468468468501</v>
      </c>
      <c r="K661" s="71">
        <v>0.82957562033639398</v>
      </c>
      <c r="L661" s="68">
        <v>94.369369369369394</v>
      </c>
    </row>
    <row r="662" spans="1:12" x14ac:dyDescent="0.2">
      <c r="A662" s="72" t="s">
        <v>1586</v>
      </c>
      <c r="B662" s="66" t="s">
        <v>1587</v>
      </c>
      <c r="C662" s="67">
        <v>65</v>
      </c>
      <c r="D662" s="67" t="s">
        <v>340</v>
      </c>
      <c r="E662" s="71">
        <v>0.303213803935169</v>
      </c>
      <c r="F662" s="68">
        <v>59.6283783783784</v>
      </c>
      <c r="G662" s="71">
        <v>0.25</v>
      </c>
      <c r="H662" s="68">
        <v>50.450450450450397</v>
      </c>
      <c r="I662" s="71">
        <v>6.9321251384263594E-2</v>
      </c>
      <c r="J662" s="68">
        <v>70.945945945945894</v>
      </c>
      <c r="K662" s="71">
        <v>0.59032016042124302</v>
      </c>
      <c r="L662" s="68">
        <v>67.229729729729698</v>
      </c>
    </row>
    <row r="663" spans="1:12" x14ac:dyDescent="0.2">
      <c r="A663" s="72" t="s">
        <v>1588</v>
      </c>
      <c r="B663" s="66" t="s">
        <v>1589</v>
      </c>
      <c r="C663" s="67">
        <v>65</v>
      </c>
      <c r="D663" s="67" t="s">
        <v>340</v>
      </c>
      <c r="E663" s="71">
        <v>0.35813108420300199</v>
      </c>
      <c r="F663" s="68">
        <v>86.768018018017997</v>
      </c>
      <c r="G663" s="71">
        <v>0.25784542196126897</v>
      </c>
      <c r="H663" s="68">
        <v>68.581081081081095</v>
      </c>
      <c r="I663" s="71">
        <v>1.0049133388265E-2</v>
      </c>
      <c r="J663" s="68">
        <v>28.828828828828801</v>
      </c>
      <c r="K663" s="71">
        <v>0.80649869725947099</v>
      </c>
      <c r="L663" s="68">
        <v>93.130630630630606</v>
      </c>
    </row>
    <row r="664" spans="1:12" x14ac:dyDescent="0.2">
      <c r="A664" s="72" t="s">
        <v>1590</v>
      </c>
      <c r="B664" s="66" t="s">
        <v>1591</v>
      </c>
      <c r="C664" s="67">
        <v>65</v>
      </c>
      <c r="D664" s="67" t="s">
        <v>340</v>
      </c>
      <c r="E664" s="71">
        <v>0.32062008960740002</v>
      </c>
      <c r="F664" s="68">
        <v>68.975225225225202</v>
      </c>
      <c r="G664" s="71">
        <v>0.24999999885386001</v>
      </c>
      <c r="H664" s="68">
        <v>17.680180180180201</v>
      </c>
      <c r="I664" s="71">
        <v>1.46253537938935E-2</v>
      </c>
      <c r="J664" s="68">
        <v>36.486486486486498</v>
      </c>
      <c r="K664" s="71">
        <v>0.697234916174445</v>
      </c>
      <c r="L664" s="68">
        <v>83.671171171171196</v>
      </c>
    </row>
    <row r="665" spans="1:12" x14ac:dyDescent="0.2">
      <c r="A665" s="72" t="s">
        <v>1592</v>
      </c>
      <c r="B665" s="66" t="s">
        <v>1593</v>
      </c>
      <c r="C665" s="67">
        <v>75</v>
      </c>
      <c r="D665" s="67" t="s">
        <v>340</v>
      </c>
      <c r="E665" s="71">
        <v>0.33181841546277702</v>
      </c>
      <c r="F665" s="68">
        <v>74.099099099099107</v>
      </c>
      <c r="G665" s="71">
        <v>0.24412394983493199</v>
      </c>
      <c r="H665" s="68">
        <v>13.1756756756757</v>
      </c>
      <c r="I665" s="71">
        <v>4.9398329715306097E-2</v>
      </c>
      <c r="J665" s="68">
        <v>63.344594594594597</v>
      </c>
      <c r="K665" s="71">
        <v>0.70193296683809303</v>
      </c>
      <c r="L665" s="68">
        <v>84.1216216216216</v>
      </c>
    </row>
    <row r="666" spans="1:12" x14ac:dyDescent="0.2">
      <c r="A666" s="72" t="s">
        <v>1594</v>
      </c>
      <c r="B666" s="66" t="s">
        <v>1595</v>
      </c>
      <c r="C666" s="67">
        <v>65</v>
      </c>
      <c r="D666" s="67" t="s">
        <v>340</v>
      </c>
      <c r="E666" s="71">
        <v>0.27350737937203701</v>
      </c>
      <c r="F666" s="68">
        <v>43.130630630630598</v>
      </c>
      <c r="G666" s="71">
        <v>0.25</v>
      </c>
      <c r="H666" s="68">
        <v>50.450450450450397</v>
      </c>
      <c r="I666" s="71">
        <v>2.1790093427334799E-2</v>
      </c>
      <c r="J666" s="68">
        <v>44.031531531531499</v>
      </c>
      <c r="K666" s="71">
        <v>0.54873204468877501</v>
      </c>
      <c r="L666" s="68">
        <v>60.078828828828797</v>
      </c>
    </row>
    <row r="667" spans="1:12" x14ac:dyDescent="0.2">
      <c r="A667" s="72" t="s">
        <v>1596</v>
      </c>
      <c r="B667" s="66" t="s">
        <v>1597</v>
      </c>
      <c r="C667" s="67">
        <v>65</v>
      </c>
      <c r="D667" s="67" t="s">
        <v>340</v>
      </c>
      <c r="E667" s="71">
        <v>0.31851088900258501</v>
      </c>
      <c r="F667" s="68">
        <v>68.018018018017997</v>
      </c>
      <c r="G667" s="71">
        <v>0.23950423696911499</v>
      </c>
      <c r="H667" s="68">
        <v>11.936936936936901</v>
      </c>
      <c r="I667" s="71">
        <v>7.2639667710348896E-2</v>
      </c>
      <c r="J667" s="68">
        <v>72.184684684684697</v>
      </c>
      <c r="K667" s="71">
        <v>0.64338876232829101</v>
      </c>
      <c r="L667" s="68">
        <v>76.407657657657694</v>
      </c>
    </row>
    <row r="668" spans="1:12" x14ac:dyDescent="0.2">
      <c r="A668" s="72" t="s">
        <v>1598</v>
      </c>
      <c r="B668" s="66" t="s">
        <v>1599</v>
      </c>
      <c r="C668" s="67">
        <v>75</v>
      </c>
      <c r="D668" s="67" t="s">
        <v>340</v>
      </c>
      <c r="E668" s="71">
        <v>0.355761591437186</v>
      </c>
      <c r="F668" s="68">
        <v>85.641891891891902</v>
      </c>
      <c r="G668" s="71">
        <v>0.25</v>
      </c>
      <c r="H668" s="68">
        <v>50.450450450450397</v>
      </c>
      <c r="I668" s="71">
        <v>6.9197961319618306E-2</v>
      </c>
      <c r="J668" s="68">
        <v>70.777027027027003</v>
      </c>
      <c r="K668" s="71">
        <v>0.74808681299193902</v>
      </c>
      <c r="L668" s="68">
        <v>89.5833333333333</v>
      </c>
    </row>
    <row r="669" spans="1:12" x14ac:dyDescent="0.2">
      <c r="A669" s="72" t="s">
        <v>1600</v>
      </c>
      <c r="B669" s="66" t="s">
        <v>1601</v>
      </c>
      <c r="C669" s="67">
        <v>75</v>
      </c>
      <c r="D669" s="67" t="s">
        <v>340</v>
      </c>
      <c r="E669" s="71">
        <v>0.46380744786100098</v>
      </c>
      <c r="F669" s="68">
        <v>98.536036036035995</v>
      </c>
      <c r="G669" s="71">
        <v>0.266785834341566</v>
      </c>
      <c r="H669" s="68">
        <v>73.029279279279294</v>
      </c>
      <c r="I669" s="71">
        <v>0.389717606544558</v>
      </c>
      <c r="J669" s="68">
        <v>98.423423423423401</v>
      </c>
      <c r="K669" s="71">
        <v>0.73491890269687798</v>
      </c>
      <c r="L669" s="68">
        <v>88.231981981982003</v>
      </c>
    </row>
    <row r="670" spans="1:12" x14ac:dyDescent="0.2">
      <c r="A670" s="72" t="s">
        <v>1602</v>
      </c>
      <c r="B670" s="66" t="s">
        <v>1603</v>
      </c>
      <c r="C670" s="67">
        <v>65</v>
      </c>
      <c r="D670" s="67" t="s">
        <v>340</v>
      </c>
      <c r="E670" s="71">
        <v>0.24547776336139701</v>
      </c>
      <c r="F670" s="68">
        <v>32.0382882882883</v>
      </c>
      <c r="G670" s="71">
        <v>0.25325780644788398</v>
      </c>
      <c r="H670" s="68">
        <v>63.513513513513502</v>
      </c>
      <c r="I670" s="71">
        <v>5.9488796143978798E-2</v>
      </c>
      <c r="J670" s="68">
        <v>67.454954954954999</v>
      </c>
      <c r="K670" s="71">
        <v>0.42368668749232702</v>
      </c>
      <c r="L670" s="68">
        <v>40.090090090090101</v>
      </c>
    </row>
    <row r="671" spans="1:12" x14ac:dyDescent="0.2">
      <c r="A671" s="72" t="s">
        <v>1604</v>
      </c>
      <c r="B671" s="66" t="s">
        <v>1605</v>
      </c>
      <c r="C671" s="67">
        <v>75</v>
      </c>
      <c r="D671" s="67" t="s">
        <v>340</v>
      </c>
      <c r="E671" s="71">
        <v>0.53529434827896205</v>
      </c>
      <c r="F671" s="68">
        <v>99.436936936936902</v>
      </c>
      <c r="G671" s="71">
        <v>0.31484626873504501</v>
      </c>
      <c r="H671" s="68">
        <v>83.558558558558602</v>
      </c>
      <c r="I671" s="71">
        <v>0.35363652783086902</v>
      </c>
      <c r="J671" s="68">
        <v>97.522522522522493</v>
      </c>
      <c r="K671" s="71">
        <v>0.93740024827097101</v>
      </c>
      <c r="L671" s="68">
        <v>98.592342342342306</v>
      </c>
    </row>
    <row r="672" spans="1:12" x14ac:dyDescent="0.2">
      <c r="A672" s="72" t="s">
        <v>1606</v>
      </c>
      <c r="B672" s="66" t="s">
        <v>1607</v>
      </c>
      <c r="C672" s="67">
        <v>75</v>
      </c>
      <c r="D672" s="67" t="s">
        <v>340</v>
      </c>
      <c r="E672" s="71">
        <v>0.493990798032927</v>
      </c>
      <c r="F672" s="68">
        <v>99.155405405405403</v>
      </c>
      <c r="G672" s="71">
        <v>0.26386548302598101</v>
      </c>
      <c r="H672" s="68">
        <v>71.677927927927897</v>
      </c>
      <c r="I672" s="71">
        <v>0.38318800837592198</v>
      </c>
      <c r="J672" s="68">
        <v>98.198198198198199</v>
      </c>
      <c r="K672" s="71">
        <v>0.83491890269687796</v>
      </c>
      <c r="L672" s="68">
        <v>94.819819819819799</v>
      </c>
    </row>
    <row r="673" spans="1:12" x14ac:dyDescent="0.2">
      <c r="A673" s="72" t="s">
        <v>1608</v>
      </c>
      <c r="B673" s="66" t="s">
        <v>1609</v>
      </c>
      <c r="C673" s="67">
        <v>75</v>
      </c>
      <c r="D673" s="67" t="s">
        <v>340</v>
      </c>
      <c r="E673" s="71">
        <v>0.42556279728194901</v>
      </c>
      <c r="F673" s="68">
        <v>97.184684684684697</v>
      </c>
      <c r="G673" s="71">
        <v>0.289862614869771</v>
      </c>
      <c r="H673" s="68">
        <v>79.729729729729698</v>
      </c>
      <c r="I673" s="71">
        <v>1.39582472722253E-2</v>
      </c>
      <c r="J673" s="68">
        <v>35.8108108108108</v>
      </c>
      <c r="K673" s="71">
        <v>0.97286752970384904</v>
      </c>
      <c r="L673" s="68">
        <v>99.493243243243199</v>
      </c>
    </row>
    <row r="674" spans="1:12" x14ac:dyDescent="0.2">
      <c r="A674" s="72" t="s">
        <v>1610</v>
      </c>
      <c r="B674" s="66" t="s">
        <v>1611</v>
      </c>
      <c r="C674" s="67">
        <v>75</v>
      </c>
      <c r="D674" s="67" t="s">
        <v>340</v>
      </c>
      <c r="E674" s="71">
        <v>0.37497812599990599</v>
      </c>
      <c r="F674" s="68">
        <v>91.103603603603602</v>
      </c>
      <c r="G674" s="71">
        <v>0.275124731371861</v>
      </c>
      <c r="H674" s="68">
        <v>76.463963963964005</v>
      </c>
      <c r="I674" s="71">
        <v>5.5701307724341502E-2</v>
      </c>
      <c r="J674" s="68">
        <v>65.990990990990994</v>
      </c>
      <c r="K674" s="71">
        <v>0.79410833890351595</v>
      </c>
      <c r="L674" s="68">
        <v>92.286036036035995</v>
      </c>
    </row>
    <row r="675" spans="1:12" x14ac:dyDescent="0.2">
      <c r="A675" s="72" t="s">
        <v>1612</v>
      </c>
      <c r="B675" s="66" t="s">
        <v>1613</v>
      </c>
      <c r="C675" s="67">
        <v>75</v>
      </c>
      <c r="D675" s="67" t="s">
        <v>340</v>
      </c>
      <c r="E675" s="71">
        <v>0.286819363763746</v>
      </c>
      <c r="F675" s="68">
        <v>50.506756756756801</v>
      </c>
      <c r="G675" s="71">
        <v>0.25049156507366899</v>
      </c>
      <c r="H675" s="68">
        <v>55.630630630630598</v>
      </c>
      <c r="I675" s="71">
        <v>0.17858753103293401</v>
      </c>
      <c r="J675" s="68">
        <v>88.457207207207205</v>
      </c>
      <c r="K675" s="71">
        <v>0.43137899518463502</v>
      </c>
      <c r="L675" s="68">
        <v>41.2725225225225</v>
      </c>
    </row>
    <row r="676" spans="1:12" x14ac:dyDescent="0.2">
      <c r="A676" s="72" t="s">
        <v>1614</v>
      </c>
      <c r="B676" s="66" t="s">
        <v>1615</v>
      </c>
      <c r="C676" s="67">
        <v>75</v>
      </c>
      <c r="D676" s="67" t="s">
        <v>340</v>
      </c>
      <c r="E676" s="71">
        <v>0.30896772817721302</v>
      </c>
      <c r="F676" s="68">
        <v>63.569819819819799</v>
      </c>
      <c r="G676" s="71">
        <v>0.24997947545028101</v>
      </c>
      <c r="H676" s="68">
        <v>16.554054054054099</v>
      </c>
      <c r="I676" s="71">
        <v>8.13651378817358E-4</v>
      </c>
      <c r="J676" s="68">
        <v>4.3355855855855898</v>
      </c>
      <c r="K676" s="71">
        <v>0.67611005770253896</v>
      </c>
      <c r="L676" s="68">
        <v>80.912162162162204</v>
      </c>
    </row>
    <row r="677" spans="1:12" x14ac:dyDescent="0.2">
      <c r="A677" s="72" t="s">
        <v>1616</v>
      </c>
      <c r="B677" s="66" t="s">
        <v>1617</v>
      </c>
      <c r="C677" s="67">
        <v>75</v>
      </c>
      <c r="D677" s="67" t="s">
        <v>340</v>
      </c>
      <c r="E677" s="71">
        <v>0.31062985333016702</v>
      </c>
      <c r="F677" s="68">
        <v>64.189189189189193</v>
      </c>
      <c r="G677" s="71">
        <v>0.25071904038105802</v>
      </c>
      <c r="H677" s="68">
        <v>56.756756756756801</v>
      </c>
      <c r="I677" s="71">
        <v>3.1396282497024801E-2</v>
      </c>
      <c r="J677" s="68">
        <v>53.209459459459502</v>
      </c>
      <c r="K677" s="71">
        <v>0.649774237112418</v>
      </c>
      <c r="L677" s="68">
        <v>77.364864864864899</v>
      </c>
    </row>
    <row r="678" spans="1:12" x14ac:dyDescent="0.2">
      <c r="A678" s="72" t="s">
        <v>1618</v>
      </c>
      <c r="B678" s="66" t="s">
        <v>1619</v>
      </c>
      <c r="C678" s="67">
        <v>75</v>
      </c>
      <c r="D678" s="67" t="s">
        <v>340</v>
      </c>
      <c r="E678" s="71">
        <v>0.36535956603092301</v>
      </c>
      <c r="F678" s="68">
        <v>89.132882882882896</v>
      </c>
      <c r="G678" s="71">
        <v>0.25658770581180201</v>
      </c>
      <c r="H678" s="68">
        <v>67.623873873873904</v>
      </c>
      <c r="I678" s="71">
        <v>2.9998037992834001E-2</v>
      </c>
      <c r="J678" s="68">
        <v>52.252252252252198</v>
      </c>
      <c r="K678" s="71">
        <v>0.80949295428813195</v>
      </c>
      <c r="L678" s="68">
        <v>93.412162162162204</v>
      </c>
    </row>
    <row r="679" spans="1:12" x14ac:dyDescent="0.2">
      <c r="A679" s="72" t="s">
        <v>1620</v>
      </c>
      <c r="B679" s="66" t="s">
        <v>1621</v>
      </c>
      <c r="C679" s="67">
        <v>75</v>
      </c>
      <c r="D679" s="67" t="s">
        <v>340</v>
      </c>
      <c r="E679" s="71">
        <v>0.46895443387758501</v>
      </c>
      <c r="F679" s="68">
        <v>98.817567567567593</v>
      </c>
      <c r="G679" s="71">
        <v>0.279201197797316</v>
      </c>
      <c r="H679" s="68">
        <v>77.702702702702695</v>
      </c>
      <c r="I679" s="71">
        <v>0.13535441152774699</v>
      </c>
      <c r="J679" s="68">
        <v>83.277027027027003</v>
      </c>
      <c r="K679" s="71">
        <v>0.992307692307692</v>
      </c>
      <c r="L679" s="68">
        <v>99.831081081081095</v>
      </c>
    </row>
    <row r="680" spans="1:12" x14ac:dyDescent="0.2">
      <c r="A680" s="72" t="s">
        <v>1622</v>
      </c>
      <c r="B680" s="66" t="s">
        <v>1623</v>
      </c>
      <c r="C680" s="67">
        <v>75</v>
      </c>
      <c r="D680" s="67" t="s">
        <v>340</v>
      </c>
      <c r="E680" s="71">
        <v>0.158290134223804</v>
      </c>
      <c r="F680" s="68">
        <v>10.923423423423399</v>
      </c>
      <c r="G680" s="71">
        <v>0.25470725317682003</v>
      </c>
      <c r="H680" s="68">
        <v>65.822072072072103</v>
      </c>
      <c r="I680" s="71">
        <v>0</v>
      </c>
      <c r="J680" s="68">
        <v>0.61936936936936904</v>
      </c>
      <c r="K680" s="71">
        <v>0.22016314949459201</v>
      </c>
      <c r="L680" s="68">
        <v>16.891891891891898</v>
      </c>
    </row>
    <row r="681" spans="1:12" x14ac:dyDescent="0.2">
      <c r="A681" s="72" t="s">
        <v>1624</v>
      </c>
      <c r="B681" s="66" t="s">
        <v>1625</v>
      </c>
      <c r="C681" s="67">
        <v>65</v>
      </c>
      <c r="D681" s="67" t="s">
        <v>340</v>
      </c>
      <c r="E681" s="71">
        <v>0.35244907783653001</v>
      </c>
      <c r="F681" s="68">
        <v>84.572072072072103</v>
      </c>
      <c r="G681" s="71">
        <v>0.25</v>
      </c>
      <c r="H681" s="68">
        <v>50.450450450450397</v>
      </c>
      <c r="I681" s="71">
        <v>0.23788729107571599</v>
      </c>
      <c r="J681" s="68">
        <v>93.243243243243199</v>
      </c>
      <c r="K681" s="71">
        <v>0.56945994243387499</v>
      </c>
      <c r="L681" s="68">
        <v>63.231981981982003</v>
      </c>
    </row>
    <row r="682" spans="1:12" x14ac:dyDescent="0.2">
      <c r="A682" s="72" t="s">
        <v>1626</v>
      </c>
      <c r="B682" s="66" t="s">
        <v>1627</v>
      </c>
      <c r="C682" s="67">
        <v>65</v>
      </c>
      <c r="D682" s="67" t="s">
        <v>340</v>
      </c>
      <c r="E682" s="71">
        <v>0.30715564936176898</v>
      </c>
      <c r="F682" s="68">
        <v>62.387387387387399</v>
      </c>
      <c r="G682" s="71">
        <v>0.25021781746896099</v>
      </c>
      <c r="H682" s="68">
        <v>53.490990990991001</v>
      </c>
      <c r="I682" s="71">
        <v>6.9845444747329802E-2</v>
      </c>
      <c r="J682" s="68">
        <v>71.227477477477507</v>
      </c>
      <c r="K682" s="71">
        <v>0.60140368586901705</v>
      </c>
      <c r="L682" s="68">
        <v>69.594594594594597</v>
      </c>
    </row>
    <row r="683" spans="1:12" x14ac:dyDescent="0.2">
      <c r="A683" s="72" t="s">
        <v>874</v>
      </c>
      <c r="B683" s="66" t="s">
        <v>1628</v>
      </c>
      <c r="C683" s="67">
        <v>65</v>
      </c>
      <c r="D683" s="67" t="s">
        <v>340</v>
      </c>
      <c r="E683" s="71">
        <v>0.31455869860835001</v>
      </c>
      <c r="F683" s="68">
        <v>65.934684684684697</v>
      </c>
      <c r="G683" s="71">
        <v>0.25</v>
      </c>
      <c r="H683" s="68">
        <v>50.450450450450397</v>
      </c>
      <c r="I683" s="71">
        <v>1.95181027275282E-2</v>
      </c>
      <c r="J683" s="68">
        <v>42.511261261261303</v>
      </c>
      <c r="K683" s="71">
        <v>0.674157993097522</v>
      </c>
      <c r="L683" s="68">
        <v>80.574324324324294</v>
      </c>
    </row>
    <row r="684" spans="1:12" x14ac:dyDescent="0.2">
      <c r="A684" s="72" t="s">
        <v>1629</v>
      </c>
      <c r="B684" s="66" t="s">
        <v>1630</v>
      </c>
      <c r="C684" s="67">
        <v>65</v>
      </c>
      <c r="D684" s="67" t="s">
        <v>340</v>
      </c>
      <c r="E684" s="71">
        <v>0.33040921710355903</v>
      </c>
      <c r="F684" s="68">
        <v>73.479729729729698</v>
      </c>
      <c r="G684" s="71">
        <v>0.25392071444129799</v>
      </c>
      <c r="H684" s="68">
        <v>64.864864864864899</v>
      </c>
      <c r="I684" s="71">
        <v>4.33309182081313E-2</v>
      </c>
      <c r="J684" s="68">
        <v>59.966216216216203</v>
      </c>
      <c r="K684" s="71">
        <v>0.69397601866124703</v>
      </c>
      <c r="L684" s="68">
        <v>83.389639639639597</v>
      </c>
    </row>
    <row r="685" spans="1:12" x14ac:dyDescent="0.2">
      <c r="A685" s="72" t="s">
        <v>1631</v>
      </c>
      <c r="B685" s="66" t="s">
        <v>1632</v>
      </c>
      <c r="C685" s="67">
        <v>65</v>
      </c>
      <c r="D685" s="67" t="s">
        <v>340</v>
      </c>
      <c r="E685" s="71">
        <v>0.348362130055622</v>
      </c>
      <c r="F685" s="68">
        <v>83.108108108108098</v>
      </c>
      <c r="G685" s="71">
        <v>0.25</v>
      </c>
      <c r="H685" s="68">
        <v>50.450450450450397</v>
      </c>
      <c r="I685" s="71">
        <v>2.61393591875601E-2</v>
      </c>
      <c r="J685" s="68">
        <v>48.367117117117097</v>
      </c>
      <c r="K685" s="71">
        <v>0.76894703097930694</v>
      </c>
      <c r="L685" s="68">
        <v>90.990990990990994</v>
      </c>
    </row>
    <row r="686" spans="1:12" x14ac:dyDescent="0.2">
      <c r="A686" s="72" t="s">
        <v>1633</v>
      </c>
      <c r="B686" s="66" t="s">
        <v>1634</v>
      </c>
      <c r="C686" s="67">
        <v>65</v>
      </c>
      <c r="D686" s="67" t="s">
        <v>340</v>
      </c>
      <c r="E686" s="71">
        <v>0.35925049851035301</v>
      </c>
      <c r="F686" s="68">
        <v>87.049549549549596</v>
      </c>
      <c r="G686" s="71">
        <v>0.25</v>
      </c>
      <c r="H686" s="68">
        <v>50.450450450450397</v>
      </c>
      <c r="I686" s="71">
        <v>4.8259904633283198E-3</v>
      </c>
      <c r="J686" s="68">
        <v>17.623873873873901</v>
      </c>
      <c r="K686" s="71">
        <v>0.82292550506772999</v>
      </c>
      <c r="L686" s="68">
        <v>94.087837837837796</v>
      </c>
    </row>
    <row r="687" spans="1:12" x14ac:dyDescent="0.2">
      <c r="A687" s="72" t="s">
        <v>1635</v>
      </c>
      <c r="B687" s="66" t="s">
        <v>1636</v>
      </c>
      <c r="C687" s="67">
        <v>65</v>
      </c>
      <c r="D687" s="67" t="s">
        <v>340</v>
      </c>
      <c r="E687" s="71">
        <v>0.37491159064181301</v>
      </c>
      <c r="F687" s="68">
        <v>91.047297297297305</v>
      </c>
      <c r="G687" s="71">
        <v>0.25</v>
      </c>
      <c r="H687" s="68">
        <v>50.450450450450397</v>
      </c>
      <c r="I687" s="71">
        <v>1.2173215730260201E-2</v>
      </c>
      <c r="J687" s="68">
        <v>33.164414414414402</v>
      </c>
      <c r="K687" s="71">
        <v>0.86256155619518005</v>
      </c>
      <c r="L687" s="68">
        <v>96.002252252252205</v>
      </c>
    </row>
    <row r="688" spans="1:12" x14ac:dyDescent="0.2">
      <c r="A688" s="72" t="s">
        <v>1637</v>
      </c>
      <c r="B688" s="66" t="s">
        <v>1638</v>
      </c>
      <c r="C688" s="67">
        <v>65</v>
      </c>
      <c r="D688" s="67" t="s">
        <v>340</v>
      </c>
      <c r="E688" s="71">
        <v>0.37034433017657498</v>
      </c>
      <c r="F688" s="68">
        <v>90.146396396396398</v>
      </c>
      <c r="G688" s="71">
        <v>0.25</v>
      </c>
      <c r="H688" s="68">
        <v>50.450450450450397</v>
      </c>
      <c r="I688" s="71">
        <v>2.7156280256490702E-2</v>
      </c>
      <c r="J688" s="68">
        <v>49.2117117117117</v>
      </c>
      <c r="K688" s="71">
        <v>0.83387671027323496</v>
      </c>
      <c r="L688" s="68">
        <v>94.763513513513502</v>
      </c>
    </row>
    <row r="689" spans="1:12" x14ac:dyDescent="0.2">
      <c r="A689" s="72" t="s">
        <v>1639</v>
      </c>
      <c r="B689" s="66" t="s">
        <v>1640</v>
      </c>
      <c r="C689" s="67">
        <v>65</v>
      </c>
      <c r="D689" s="67" t="s">
        <v>340</v>
      </c>
      <c r="E689" s="71">
        <v>0.33046222430551297</v>
      </c>
      <c r="F689" s="68">
        <v>73.648648648648603</v>
      </c>
      <c r="G689" s="71">
        <v>0.25</v>
      </c>
      <c r="H689" s="68">
        <v>50.450450450450397</v>
      </c>
      <c r="I689" s="71">
        <v>5.3018577100313297E-2</v>
      </c>
      <c r="J689" s="68">
        <v>65.202702702702695</v>
      </c>
      <c r="K689" s="71">
        <v>0.68836809581622604</v>
      </c>
      <c r="L689" s="68">
        <v>82.770270270270302</v>
      </c>
    </row>
    <row r="690" spans="1:12" x14ac:dyDescent="0.2">
      <c r="A690" s="72" t="s">
        <v>1641</v>
      </c>
      <c r="B690" s="66" t="s">
        <v>1642</v>
      </c>
      <c r="C690" s="67">
        <v>65</v>
      </c>
      <c r="D690" s="67" t="s">
        <v>340</v>
      </c>
      <c r="E690" s="71">
        <v>0.332418930041397</v>
      </c>
      <c r="F690" s="68">
        <v>74.718468468468501</v>
      </c>
      <c r="G690" s="71">
        <v>0.25</v>
      </c>
      <c r="H690" s="68">
        <v>50.450450450450397</v>
      </c>
      <c r="I690" s="71">
        <v>8.1691177327408403E-3</v>
      </c>
      <c r="J690" s="68">
        <v>24.6621621621622</v>
      </c>
      <c r="K690" s="71">
        <v>0.73908767239145001</v>
      </c>
      <c r="L690" s="68">
        <v>88.513513513513502</v>
      </c>
    </row>
    <row r="691" spans="1:12" x14ac:dyDescent="0.2">
      <c r="A691" s="72" t="s">
        <v>1643</v>
      </c>
      <c r="B691" s="66" t="s">
        <v>1644</v>
      </c>
      <c r="C691" s="67">
        <v>65</v>
      </c>
      <c r="D691" s="67" t="s">
        <v>340</v>
      </c>
      <c r="E691" s="71">
        <v>0.32659591290198497</v>
      </c>
      <c r="F691" s="68">
        <v>71.6216216216216</v>
      </c>
      <c r="G691" s="71">
        <v>0.25</v>
      </c>
      <c r="H691" s="68">
        <v>50.450450450450397</v>
      </c>
      <c r="I691" s="71">
        <v>2.1469297083736301E-2</v>
      </c>
      <c r="J691" s="68">
        <v>43.806306306306297</v>
      </c>
      <c r="K691" s="71">
        <v>0.70831844162222002</v>
      </c>
      <c r="L691" s="68">
        <v>84.797297297297305</v>
      </c>
    </row>
    <row r="692" spans="1:12" x14ac:dyDescent="0.2">
      <c r="A692" s="72" t="s">
        <v>1645</v>
      </c>
      <c r="B692" s="66" t="s">
        <v>1646</v>
      </c>
      <c r="C692" s="67">
        <v>65</v>
      </c>
      <c r="D692" s="67" t="s">
        <v>340</v>
      </c>
      <c r="E692" s="71">
        <v>0.34012824743588799</v>
      </c>
      <c r="F692" s="68">
        <v>79.335585585585605</v>
      </c>
      <c r="G692" s="71">
        <v>0.25</v>
      </c>
      <c r="H692" s="68">
        <v>50.450450450450397</v>
      </c>
      <c r="I692" s="71">
        <v>4.2115954879449302E-2</v>
      </c>
      <c r="J692" s="68">
        <v>59.177927927927897</v>
      </c>
      <c r="K692" s="71">
        <v>0.72826878742821399</v>
      </c>
      <c r="L692" s="68">
        <v>87.049549549549596</v>
      </c>
    </row>
    <row r="693" spans="1:12" x14ac:dyDescent="0.2">
      <c r="A693" s="72" t="s">
        <v>1647</v>
      </c>
      <c r="B693" s="66" t="s">
        <v>1648</v>
      </c>
      <c r="C693" s="67">
        <v>65</v>
      </c>
      <c r="D693" s="67" t="s">
        <v>340</v>
      </c>
      <c r="E693" s="71">
        <v>0.36628313104364102</v>
      </c>
      <c r="F693" s="68">
        <v>89.301801801801801</v>
      </c>
      <c r="G693" s="71">
        <v>0.25</v>
      </c>
      <c r="H693" s="68">
        <v>50.450450450450397</v>
      </c>
      <c r="I693" s="71">
        <v>1.15814651022221E-2</v>
      </c>
      <c r="J693" s="68">
        <v>31.925675675675699</v>
      </c>
      <c r="K693" s="71">
        <v>0.83726792802870198</v>
      </c>
      <c r="L693" s="68">
        <v>95.101351351351397</v>
      </c>
    </row>
    <row r="694" spans="1:12" x14ac:dyDescent="0.2">
      <c r="A694" s="72" t="s">
        <v>1649</v>
      </c>
      <c r="B694" s="66" t="s">
        <v>1650</v>
      </c>
      <c r="C694" s="67">
        <v>65</v>
      </c>
      <c r="D694" s="67" t="s">
        <v>340</v>
      </c>
      <c r="E694" s="71">
        <v>0.34504160433220898</v>
      </c>
      <c r="F694" s="68">
        <v>81.869369369369394</v>
      </c>
      <c r="G694" s="71">
        <v>0.25</v>
      </c>
      <c r="H694" s="68">
        <v>50.450450450450397</v>
      </c>
      <c r="I694" s="71">
        <v>8.48547432501379E-3</v>
      </c>
      <c r="J694" s="68">
        <v>25.4504504504505</v>
      </c>
      <c r="K694" s="71">
        <v>0.77663933867161505</v>
      </c>
      <c r="L694" s="68">
        <v>91.385135135135101</v>
      </c>
    </row>
    <row r="695" spans="1:12" x14ac:dyDescent="0.2">
      <c r="A695" s="72" t="s">
        <v>1651</v>
      </c>
      <c r="B695" s="66" t="s">
        <v>1652</v>
      </c>
      <c r="C695" s="67">
        <v>65</v>
      </c>
      <c r="D695" s="67" t="s">
        <v>340</v>
      </c>
      <c r="E695" s="71">
        <v>0.33797868100524597</v>
      </c>
      <c r="F695" s="68">
        <v>78.040540540540505</v>
      </c>
      <c r="G695" s="71">
        <v>0.25</v>
      </c>
      <c r="H695" s="68">
        <v>50.450450450450397</v>
      </c>
      <c r="I695" s="71">
        <v>7.8694524470441202E-2</v>
      </c>
      <c r="J695" s="68">
        <v>73.479729729729698</v>
      </c>
      <c r="K695" s="71">
        <v>0.68524151854529602</v>
      </c>
      <c r="L695" s="68">
        <v>82.263513513513502</v>
      </c>
    </row>
    <row r="696" spans="1:12" x14ac:dyDescent="0.2">
      <c r="A696" s="72" t="s">
        <v>1653</v>
      </c>
      <c r="B696" s="66" t="s">
        <v>1654</v>
      </c>
      <c r="C696" s="67">
        <v>65</v>
      </c>
      <c r="D696" s="67" t="s">
        <v>340</v>
      </c>
      <c r="E696" s="71">
        <v>0.32712392483442498</v>
      </c>
      <c r="F696" s="68">
        <v>71.790540540540505</v>
      </c>
      <c r="G696" s="71">
        <v>0.25</v>
      </c>
      <c r="H696" s="68">
        <v>50.450450450450397</v>
      </c>
      <c r="I696" s="71">
        <v>1.21021276755497E-2</v>
      </c>
      <c r="J696" s="68">
        <v>32.826576576576599</v>
      </c>
      <c r="K696" s="71">
        <v>0.71926964682772498</v>
      </c>
      <c r="L696" s="68">
        <v>86.204954954954999</v>
      </c>
    </row>
    <row r="697" spans="1:12" x14ac:dyDescent="0.2">
      <c r="A697" s="72" t="s">
        <v>1655</v>
      </c>
      <c r="B697" s="66" t="s">
        <v>1656</v>
      </c>
      <c r="C697" s="67">
        <v>65</v>
      </c>
      <c r="D697" s="67" t="s">
        <v>340</v>
      </c>
      <c r="E697" s="71">
        <v>0.32449700277157401</v>
      </c>
      <c r="F697" s="68">
        <v>70.157657657657694</v>
      </c>
      <c r="G697" s="71">
        <v>0.25</v>
      </c>
      <c r="H697" s="68">
        <v>50.450450450450397</v>
      </c>
      <c r="I697" s="71">
        <v>3.6032784679871102E-2</v>
      </c>
      <c r="J697" s="68">
        <v>56.024774774774798</v>
      </c>
      <c r="K697" s="71">
        <v>0.68745822363485098</v>
      </c>
      <c r="L697" s="68">
        <v>82.713963963964005</v>
      </c>
    </row>
    <row r="698" spans="1:12" x14ac:dyDescent="0.2">
      <c r="A698" s="72" t="s">
        <v>1657</v>
      </c>
      <c r="B698" s="66" t="s">
        <v>1658</v>
      </c>
      <c r="C698" s="67">
        <v>65</v>
      </c>
      <c r="D698" s="67" t="s">
        <v>340</v>
      </c>
      <c r="E698" s="71">
        <v>0.32002651574173202</v>
      </c>
      <c r="F698" s="68">
        <v>68.693693693693703</v>
      </c>
      <c r="G698" s="71">
        <v>0.25552849599094501</v>
      </c>
      <c r="H698" s="68">
        <v>66.441441441441398</v>
      </c>
      <c r="I698" s="71">
        <v>2.59596479576189E-2</v>
      </c>
      <c r="J698" s="68">
        <v>48.085585585585598</v>
      </c>
      <c r="K698" s="71">
        <v>0.67859140327663203</v>
      </c>
      <c r="L698" s="68">
        <v>81.137387387387406</v>
      </c>
    </row>
    <row r="699" spans="1:12" x14ac:dyDescent="0.2">
      <c r="A699" s="72" t="s">
        <v>1659</v>
      </c>
      <c r="B699" s="66" t="s">
        <v>1660</v>
      </c>
      <c r="C699" s="67">
        <v>65</v>
      </c>
      <c r="D699" s="67" t="s">
        <v>340</v>
      </c>
      <c r="E699" s="71">
        <v>0.35453029541297698</v>
      </c>
      <c r="F699" s="68">
        <v>85.135135135135101</v>
      </c>
      <c r="G699" s="71">
        <v>0.25021781746896099</v>
      </c>
      <c r="H699" s="68">
        <v>53.490990990991001</v>
      </c>
      <c r="I699" s="71">
        <v>1.03979095082356E-2</v>
      </c>
      <c r="J699" s="68">
        <v>29.842342342342299</v>
      </c>
      <c r="K699" s="71">
        <v>0.80297515926173602</v>
      </c>
      <c r="L699" s="68">
        <v>92.905405405405403</v>
      </c>
    </row>
    <row r="700" spans="1:12" x14ac:dyDescent="0.2">
      <c r="A700" s="72" t="s">
        <v>1661</v>
      </c>
      <c r="B700" s="66" t="s">
        <v>1662</v>
      </c>
      <c r="C700" s="67">
        <v>65</v>
      </c>
      <c r="D700" s="67" t="s">
        <v>340</v>
      </c>
      <c r="E700" s="71">
        <v>0.35135731281502702</v>
      </c>
      <c r="F700" s="68">
        <v>84.1216216216216</v>
      </c>
      <c r="G700" s="71">
        <v>0.25021781746896099</v>
      </c>
      <c r="H700" s="68">
        <v>53.490990990991001</v>
      </c>
      <c r="I700" s="71">
        <v>2.27813721253948E-2</v>
      </c>
      <c r="J700" s="68">
        <v>45.213963963963998</v>
      </c>
      <c r="K700" s="71">
        <v>0.78107274885072397</v>
      </c>
      <c r="L700" s="68">
        <v>91.610360360360403</v>
      </c>
    </row>
    <row r="701" spans="1:12" x14ac:dyDescent="0.2">
      <c r="A701" s="72" t="s">
        <v>351</v>
      </c>
      <c r="B701" s="66" t="s">
        <v>1663</v>
      </c>
      <c r="C701" s="67">
        <v>65</v>
      </c>
      <c r="D701" s="67" t="s">
        <v>340</v>
      </c>
      <c r="E701" s="71">
        <v>0.36423684009181401</v>
      </c>
      <c r="F701" s="68">
        <v>88.738738738738704</v>
      </c>
      <c r="G701" s="71">
        <v>0.25021781746896099</v>
      </c>
      <c r="H701" s="68">
        <v>53.490990990991001</v>
      </c>
      <c r="I701" s="71">
        <v>4.7077530994783803E-2</v>
      </c>
      <c r="J701" s="68">
        <v>61.936936936936902</v>
      </c>
      <c r="K701" s="71">
        <v>0.79541517181169696</v>
      </c>
      <c r="L701" s="68">
        <v>92.511261261261296</v>
      </c>
    </row>
    <row r="702" spans="1:12" x14ac:dyDescent="0.2">
      <c r="A702" s="72" t="s">
        <v>1664</v>
      </c>
      <c r="B702" s="66" t="s">
        <v>1665</v>
      </c>
      <c r="C702" s="67">
        <v>65</v>
      </c>
      <c r="D702" s="67" t="s">
        <v>340</v>
      </c>
      <c r="E702" s="71">
        <v>0.33999474955599601</v>
      </c>
      <c r="F702" s="68">
        <v>79.222972972972997</v>
      </c>
      <c r="G702" s="71">
        <v>0.25151315425652598</v>
      </c>
      <c r="H702" s="68">
        <v>59.909909909909899</v>
      </c>
      <c r="I702" s="71">
        <v>0.100830896340337</v>
      </c>
      <c r="J702" s="68">
        <v>77.927927927927897</v>
      </c>
      <c r="K702" s="71">
        <v>0.66764019807112596</v>
      </c>
      <c r="L702" s="68">
        <v>79.786036036035995</v>
      </c>
    </row>
    <row r="703" spans="1:12" x14ac:dyDescent="0.2">
      <c r="A703" s="72" t="s">
        <v>1666</v>
      </c>
      <c r="B703" s="66" t="s">
        <v>1667</v>
      </c>
      <c r="C703" s="67">
        <v>65</v>
      </c>
      <c r="D703" s="67" t="s">
        <v>340</v>
      </c>
      <c r="E703" s="71">
        <v>0.332238628506628</v>
      </c>
      <c r="F703" s="68">
        <v>74.493243243243199</v>
      </c>
      <c r="G703" s="71">
        <v>0.25</v>
      </c>
      <c r="H703" s="68">
        <v>50.450450450450397</v>
      </c>
      <c r="I703" s="71">
        <v>0.101110418102037</v>
      </c>
      <c r="J703" s="68">
        <v>78.040540540540505</v>
      </c>
      <c r="K703" s="71">
        <v>0.64560546741784597</v>
      </c>
      <c r="L703" s="68">
        <v>76.576576576576599</v>
      </c>
    </row>
    <row r="704" spans="1:12" x14ac:dyDescent="0.2">
      <c r="A704" s="72" t="s">
        <v>1668</v>
      </c>
      <c r="B704" s="66" t="s">
        <v>1669</v>
      </c>
      <c r="C704" s="67">
        <v>65</v>
      </c>
      <c r="D704" s="67" t="s">
        <v>340</v>
      </c>
      <c r="E704" s="71">
        <v>0.28139256678691299</v>
      </c>
      <c r="F704" s="68">
        <v>47.578828828828797</v>
      </c>
      <c r="G704" s="71">
        <v>0.244632701176104</v>
      </c>
      <c r="H704" s="68">
        <v>13.3445945945946</v>
      </c>
      <c r="I704" s="71">
        <v>4.5337351893105803E-2</v>
      </c>
      <c r="J704" s="68">
        <v>61.148648648648702</v>
      </c>
      <c r="K704" s="71">
        <v>0.55420764729152805</v>
      </c>
      <c r="L704" s="68">
        <v>60.867117117117097</v>
      </c>
    </row>
    <row r="705" spans="1:12" x14ac:dyDescent="0.2">
      <c r="A705" s="72" t="s">
        <v>1670</v>
      </c>
      <c r="B705" s="66" t="s">
        <v>1671</v>
      </c>
      <c r="C705" s="67">
        <v>65</v>
      </c>
      <c r="D705" s="67" t="s">
        <v>340</v>
      </c>
      <c r="E705" s="71">
        <v>0.32565522713404998</v>
      </c>
      <c r="F705" s="68">
        <v>71.171171171171196</v>
      </c>
      <c r="G705" s="71">
        <v>0.25</v>
      </c>
      <c r="H705" s="68">
        <v>50.450450450450397</v>
      </c>
      <c r="I705" s="71">
        <v>1.52560220244623E-2</v>
      </c>
      <c r="J705" s="68">
        <v>37.5</v>
      </c>
      <c r="K705" s="71">
        <v>0.71170965937768604</v>
      </c>
      <c r="L705" s="68">
        <v>85.191441441441398</v>
      </c>
    </row>
    <row r="706" spans="1:12" x14ac:dyDescent="0.2">
      <c r="A706" s="72" t="s">
        <v>714</v>
      </c>
      <c r="B706" s="66" t="s">
        <v>1672</v>
      </c>
      <c r="C706" s="67">
        <v>65</v>
      </c>
      <c r="D706" s="67" t="s">
        <v>340</v>
      </c>
      <c r="E706" s="71">
        <v>0.34727765400037802</v>
      </c>
      <c r="F706" s="68">
        <v>82.601351351351397</v>
      </c>
      <c r="G706" s="71">
        <v>0.25</v>
      </c>
      <c r="H706" s="68">
        <v>50.450450450450397</v>
      </c>
      <c r="I706" s="71">
        <v>0.100983520610817</v>
      </c>
      <c r="J706" s="68">
        <v>77.984234234234194</v>
      </c>
      <c r="K706" s="71">
        <v>0.69084944139031801</v>
      </c>
      <c r="L706" s="68">
        <v>82.939189189189193</v>
      </c>
    </row>
    <row r="707" spans="1:12" x14ac:dyDescent="0.2">
      <c r="A707" s="72" t="s">
        <v>716</v>
      </c>
      <c r="B707" s="66" t="s">
        <v>1673</v>
      </c>
      <c r="C707" s="67">
        <v>65</v>
      </c>
      <c r="D707" s="67" t="s">
        <v>340</v>
      </c>
      <c r="E707" s="71">
        <v>0.32348504788075899</v>
      </c>
      <c r="F707" s="68">
        <v>69.988738738738704</v>
      </c>
      <c r="G707" s="71">
        <v>0.25</v>
      </c>
      <c r="H707" s="68">
        <v>50.450450450450397</v>
      </c>
      <c r="I707" s="71">
        <v>6.8199560955765598E-2</v>
      </c>
      <c r="J707" s="68">
        <v>70.439189189189193</v>
      </c>
      <c r="K707" s="71">
        <v>0.65225558268651096</v>
      </c>
      <c r="L707" s="68">
        <v>78.153153153153198</v>
      </c>
    </row>
    <row r="708" spans="1:12" x14ac:dyDescent="0.2">
      <c r="A708" s="72" t="s">
        <v>1674</v>
      </c>
      <c r="B708" s="66" t="s">
        <v>1675</v>
      </c>
      <c r="C708" s="67">
        <v>65</v>
      </c>
      <c r="D708" s="67" t="s">
        <v>340</v>
      </c>
      <c r="E708" s="71">
        <v>0.32464935002086198</v>
      </c>
      <c r="F708" s="68">
        <v>70.213963963964005</v>
      </c>
      <c r="G708" s="71">
        <v>0.25</v>
      </c>
      <c r="H708" s="68">
        <v>50.450450450450397</v>
      </c>
      <c r="I708" s="71">
        <v>2.5406300979959998E-2</v>
      </c>
      <c r="J708" s="68">
        <v>47.691441441441398</v>
      </c>
      <c r="K708" s="71">
        <v>0.69854174908262601</v>
      </c>
      <c r="L708" s="68">
        <v>83.727477477477507</v>
      </c>
    </row>
    <row r="709" spans="1:12" x14ac:dyDescent="0.2">
      <c r="A709" s="72" t="s">
        <v>1676</v>
      </c>
      <c r="B709" s="66" t="s">
        <v>1677</v>
      </c>
      <c r="C709" s="67">
        <v>65</v>
      </c>
      <c r="D709" s="67" t="s">
        <v>340</v>
      </c>
      <c r="E709" s="71">
        <v>0.32760993218815598</v>
      </c>
      <c r="F709" s="68">
        <v>72.1283783783784</v>
      </c>
      <c r="G709" s="71">
        <v>0.25</v>
      </c>
      <c r="H709" s="68">
        <v>50.450450450450397</v>
      </c>
      <c r="I709" s="71">
        <v>8.6049816480709196E-2</v>
      </c>
      <c r="J709" s="68">
        <v>74.774774774774798</v>
      </c>
      <c r="K709" s="71">
        <v>0.64677998008375803</v>
      </c>
      <c r="L709" s="68">
        <v>76.801801801801801</v>
      </c>
    </row>
    <row r="710" spans="1:12" x14ac:dyDescent="0.2">
      <c r="A710" s="72" t="s">
        <v>1678</v>
      </c>
      <c r="B710" s="66" t="s">
        <v>1679</v>
      </c>
      <c r="C710" s="67">
        <v>65</v>
      </c>
      <c r="D710" s="67" t="s">
        <v>340</v>
      </c>
      <c r="E710" s="71">
        <v>0.32728736525807001</v>
      </c>
      <c r="F710" s="68">
        <v>71.959459459459495</v>
      </c>
      <c r="G710" s="71">
        <v>0.25</v>
      </c>
      <c r="H710" s="68">
        <v>50.450450450450397</v>
      </c>
      <c r="I710" s="71">
        <v>0.23384962766066</v>
      </c>
      <c r="J710" s="68">
        <v>93.018018018017997</v>
      </c>
      <c r="K710" s="71">
        <v>0.49801246811355099</v>
      </c>
      <c r="L710" s="68">
        <v>51.1824324324324</v>
      </c>
    </row>
    <row r="711" spans="1:12" x14ac:dyDescent="0.2">
      <c r="A711" s="72" t="s">
        <v>1680</v>
      </c>
      <c r="B711" s="66" t="s">
        <v>1681</v>
      </c>
      <c r="C711" s="67">
        <v>65</v>
      </c>
      <c r="D711" s="67" t="s">
        <v>340</v>
      </c>
      <c r="E711" s="71">
        <v>0.287991749695516</v>
      </c>
      <c r="F711" s="68">
        <v>51.126126126126103</v>
      </c>
      <c r="G711" s="71">
        <v>0.25</v>
      </c>
      <c r="H711" s="68">
        <v>50.450450450450397</v>
      </c>
      <c r="I711" s="71">
        <v>3.7865191384008103E-2</v>
      </c>
      <c r="J711" s="68">
        <v>57.094594594594597</v>
      </c>
      <c r="K711" s="71">
        <v>0.57611005770253898</v>
      </c>
      <c r="L711" s="68">
        <v>63.963963963963998</v>
      </c>
    </row>
    <row r="712" spans="1:12" x14ac:dyDescent="0.2">
      <c r="A712" s="72" t="s">
        <v>1682</v>
      </c>
      <c r="B712" s="66" t="s">
        <v>1683</v>
      </c>
      <c r="C712" s="67">
        <v>65</v>
      </c>
      <c r="D712" s="67" t="s">
        <v>340</v>
      </c>
      <c r="E712" s="71">
        <v>0.30381310755637703</v>
      </c>
      <c r="F712" s="68">
        <v>59.740990990991001</v>
      </c>
      <c r="G712" s="71">
        <v>0.25021781746896099</v>
      </c>
      <c r="H712" s="68">
        <v>53.490990990991001</v>
      </c>
      <c r="I712" s="71">
        <v>0.101538255305888</v>
      </c>
      <c r="J712" s="68">
        <v>78.096846846846802</v>
      </c>
      <c r="K712" s="71">
        <v>0.55968324989428098</v>
      </c>
      <c r="L712" s="68">
        <v>61.936936936936902</v>
      </c>
    </row>
    <row r="713" spans="1:12" x14ac:dyDescent="0.2">
      <c r="A713" s="72" t="s">
        <v>1684</v>
      </c>
      <c r="B713" s="66" t="s">
        <v>1685</v>
      </c>
      <c r="C713" s="67">
        <v>65</v>
      </c>
      <c r="D713" s="67" t="s">
        <v>340</v>
      </c>
      <c r="E713" s="71">
        <v>0.30817107911429797</v>
      </c>
      <c r="F713" s="68">
        <v>63.063063063063098</v>
      </c>
      <c r="G713" s="71">
        <v>0.25</v>
      </c>
      <c r="H713" s="68">
        <v>50.450450450450397</v>
      </c>
      <c r="I713" s="71">
        <v>4.2208000462378298E-2</v>
      </c>
      <c r="J713" s="68">
        <v>59.290540540540498</v>
      </c>
      <c r="K713" s="71">
        <v>0.63230523688051699</v>
      </c>
      <c r="L713" s="68">
        <v>74.436936936936902</v>
      </c>
    </row>
    <row r="714" spans="1:12" x14ac:dyDescent="0.2">
      <c r="A714" s="72" t="s">
        <v>581</v>
      </c>
      <c r="B714" s="66" t="s">
        <v>1686</v>
      </c>
      <c r="C714" s="67">
        <v>65</v>
      </c>
      <c r="D714" s="67" t="s">
        <v>340</v>
      </c>
      <c r="E714" s="71">
        <v>0.317198738674558</v>
      </c>
      <c r="F714" s="68">
        <v>67.454954954954999</v>
      </c>
      <c r="G714" s="71">
        <v>0.25021781746896099</v>
      </c>
      <c r="H714" s="68">
        <v>53.490990990991001</v>
      </c>
      <c r="I714" s="71">
        <v>6.2423046405530799E-2</v>
      </c>
      <c r="J714" s="68">
        <v>68.412162162162204</v>
      </c>
      <c r="K714" s="71">
        <v>0.63895535214918198</v>
      </c>
      <c r="L714" s="68">
        <v>75.675675675675706</v>
      </c>
    </row>
    <row r="715" spans="1:12" x14ac:dyDescent="0.2">
      <c r="A715" s="72" t="s">
        <v>986</v>
      </c>
      <c r="B715" s="66" t="s">
        <v>1687</v>
      </c>
      <c r="C715" s="67">
        <v>65</v>
      </c>
      <c r="D715" s="67" t="s">
        <v>340</v>
      </c>
      <c r="E715" s="71">
        <v>0.30776910561071902</v>
      </c>
      <c r="F715" s="68">
        <v>62.950450450450397</v>
      </c>
      <c r="G715" s="71">
        <v>0.25261380962753199</v>
      </c>
      <c r="H715" s="68">
        <v>62.725225225225202</v>
      </c>
      <c r="I715" s="71">
        <v>0.110877937068076</v>
      </c>
      <c r="J715" s="68">
        <v>79.617117117117104</v>
      </c>
      <c r="K715" s="71">
        <v>0.55981557013655003</v>
      </c>
      <c r="L715" s="68">
        <v>62.049549549549603</v>
      </c>
    </row>
    <row r="716" spans="1:12" x14ac:dyDescent="0.2">
      <c r="A716" s="72" t="s">
        <v>1688</v>
      </c>
      <c r="B716" s="66" t="s">
        <v>1689</v>
      </c>
      <c r="C716" s="67">
        <v>65</v>
      </c>
      <c r="D716" s="67" t="s">
        <v>340</v>
      </c>
      <c r="E716" s="71">
        <v>0.334798590079247</v>
      </c>
      <c r="F716" s="68">
        <v>76.013513513513502</v>
      </c>
      <c r="G716" s="71">
        <v>0.253702896972337</v>
      </c>
      <c r="H716" s="68">
        <v>64.414414414414395</v>
      </c>
      <c r="I716" s="71">
        <v>0.125947623834925</v>
      </c>
      <c r="J716" s="68">
        <v>81.756756756756801</v>
      </c>
      <c r="K716" s="71">
        <v>0.62474524943047804</v>
      </c>
      <c r="L716" s="68">
        <v>73.310810810810807</v>
      </c>
    </row>
    <row r="717" spans="1:12" x14ac:dyDescent="0.2">
      <c r="A717" s="72" t="s">
        <v>1690</v>
      </c>
      <c r="B717" s="66" t="s">
        <v>1691</v>
      </c>
      <c r="C717" s="67">
        <v>75</v>
      </c>
      <c r="D717" s="67" t="s">
        <v>340</v>
      </c>
      <c r="E717" s="71">
        <v>0.331406794475403</v>
      </c>
      <c r="F717" s="68">
        <v>73.930180180180201</v>
      </c>
      <c r="G717" s="71">
        <v>0.25065345240688303</v>
      </c>
      <c r="H717" s="68">
        <v>56.700450450450397</v>
      </c>
      <c r="I717" s="71">
        <v>0.119863874012491</v>
      </c>
      <c r="J717" s="68">
        <v>80.968468468468501</v>
      </c>
      <c r="K717" s="71">
        <v>0.62370305700683504</v>
      </c>
      <c r="L717" s="68">
        <v>73.254504504504496</v>
      </c>
    </row>
    <row r="718" spans="1:12" x14ac:dyDescent="0.2">
      <c r="A718" s="72" t="s">
        <v>1692</v>
      </c>
      <c r="B718" s="66" t="s">
        <v>1693</v>
      </c>
      <c r="C718" s="67">
        <v>65</v>
      </c>
      <c r="D718" s="67" t="s">
        <v>340</v>
      </c>
      <c r="E718" s="71">
        <v>0.33832619944660097</v>
      </c>
      <c r="F718" s="68">
        <v>78.265765765765806</v>
      </c>
      <c r="G718" s="71">
        <v>0.25021781746896099</v>
      </c>
      <c r="H718" s="68">
        <v>53.490990990991001</v>
      </c>
      <c r="I718" s="71">
        <v>3.97508909558267E-2</v>
      </c>
      <c r="J718" s="68">
        <v>57.770270270270302</v>
      </c>
      <c r="K718" s="71">
        <v>0.72500988991501603</v>
      </c>
      <c r="L718" s="68">
        <v>86.655405405405403</v>
      </c>
    </row>
    <row r="719" spans="1:12" x14ac:dyDescent="0.2">
      <c r="A719" s="72" t="s">
        <v>1694</v>
      </c>
      <c r="B719" s="66" t="s">
        <v>1695</v>
      </c>
      <c r="C719" s="67">
        <v>75</v>
      </c>
      <c r="D719" s="67" t="s">
        <v>340</v>
      </c>
      <c r="E719" s="71">
        <v>0.34296647569925898</v>
      </c>
      <c r="F719" s="68">
        <v>81.362612612612594</v>
      </c>
      <c r="G719" s="71">
        <v>0.25043563493792198</v>
      </c>
      <c r="H719" s="68">
        <v>55.574324324324301</v>
      </c>
      <c r="I719" s="71">
        <v>3.4810389347025898E-2</v>
      </c>
      <c r="J719" s="68">
        <v>55.405405405405403</v>
      </c>
      <c r="K719" s="71">
        <v>0.74365340281282899</v>
      </c>
      <c r="L719" s="68">
        <v>89.020270270270302</v>
      </c>
    </row>
    <row r="720" spans="1:12" x14ac:dyDescent="0.2">
      <c r="A720" s="72" t="s">
        <v>1696</v>
      </c>
      <c r="B720" s="66" t="s">
        <v>1697</v>
      </c>
      <c r="C720" s="67">
        <v>75</v>
      </c>
      <c r="D720" s="67" t="s">
        <v>340</v>
      </c>
      <c r="E720" s="71">
        <v>0.33780969113405401</v>
      </c>
      <c r="F720" s="68">
        <v>77.702702702702695</v>
      </c>
      <c r="G720" s="71">
        <v>0.25043563493792198</v>
      </c>
      <c r="H720" s="68">
        <v>55.574324324324301</v>
      </c>
      <c r="I720" s="71">
        <v>3.2640266188740497E-2</v>
      </c>
      <c r="J720" s="68">
        <v>53.997747747747802</v>
      </c>
      <c r="K720" s="71">
        <v>0.73035317227550001</v>
      </c>
      <c r="L720" s="68">
        <v>87.5</v>
      </c>
    </row>
    <row r="721" spans="1:12" x14ac:dyDescent="0.2">
      <c r="A721" s="72" t="s">
        <v>1292</v>
      </c>
      <c r="B721" s="66" t="s">
        <v>1698</v>
      </c>
      <c r="C721" s="67">
        <v>75</v>
      </c>
      <c r="D721" s="67" t="s">
        <v>340</v>
      </c>
      <c r="E721" s="71">
        <v>0.3417537013245</v>
      </c>
      <c r="F721" s="68">
        <v>80.405405405405403</v>
      </c>
      <c r="G721" s="71">
        <v>0.25021781746896099</v>
      </c>
      <c r="H721" s="68">
        <v>53.490990990991001</v>
      </c>
      <c r="I721" s="71">
        <v>3.0347691268065899E-2</v>
      </c>
      <c r="J721" s="68">
        <v>52.533783783783797</v>
      </c>
      <c r="K721" s="71">
        <v>0.744695595236472</v>
      </c>
      <c r="L721" s="68">
        <v>89.245495495495504</v>
      </c>
    </row>
    <row r="722" spans="1:12" x14ac:dyDescent="0.2">
      <c r="A722" s="72" t="s">
        <v>1699</v>
      </c>
      <c r="B722" s="66" t="s">
        <v>1700</v>
      </c>
      <c r="C722" s="67">
        <v>75</v>
      </c>
      <c r="D722" s="67" t="s">
        <v>340</v>
      </c>
      <c r="E722" s="71">
        <v>0.38300741369985603</v>
      </c>
      <c r="F722" s="68">
        <v>92.567567567567593</v>
      </c>
      <c r="G722" s="71">
        <v>0.25021781746896099</v>
      </c>
      <c r="H722" s="68">
        <v>53.490990990991001</v>
      </c>
      <c r="I722" s="71">
        <v>4.3802854885464801E-2</v>
      </c>
      <c r="J722" s="68">
        <v>60.191441441441398</v>
      </c>
      <c r="K722" s="71">
        <v>0.85500156874514099</v>
      </c>
      <c r="L722" s="68">
        <v>95.777027027027003</v>
      </c>
    </row>
    <row r="723" spans="1:12" x14ac:dyDescent="0.2">
      <c r="A723" s="72" t="s">
        <v>1701</v>
      </c>
      <c r="B723" s="66" t="s">
        <v>1702</v>
      </c>
      <c r="C723" s="67">
        <v>65</v>
      </c>
      <c r="D723" s="67" t="s">
        <v>340</v>
      </c>
      <c r="E723" s="71">
        <v>0.33469426475103398</v>
      </c>
      <c r="F723" s="68">
        <v>75.957207207207205</v>
      </c>
      <c r="G723" s="71">
        <v>0.25087126987584402</v>
      </c>
      <c r="H723" s="68">
        <v>58.051801801801801</v>
      </c>
      <c r="I723" s="71">
        <v>0.15819331329236899</v>
      </c>
      <c r="J723" s="68">
        <v>86.204954954954999</v>
      </c>
      <c r="K723" s="71">
        <v>0.59501821108488995</v>
      </c>
      <c r="L723" s="68">
        <v>68.299549549549596</v>
      </c>
    </row>
    <row r="724" spans="1:12" x14ac:dyDescent="0.2">
      <c r="A724" s="72" t="s">
        <v>1703</v>
      </c>
      <c r="B724" s="66" t="s">
        <v>1704</v>
      </c>
      <c r="C724" s="67">
        <v>65</v>
      </c>
      <c r="D724" s="67" t="s">
        <v>340</v>
      </c>
      <c r="E724" s="71">
        <v>0.31673875859490802</v>
      </c>
      <c r="F724" s="68">
        <v>67.229729729729698</v>
      </c>
      <c r="G724" s="71">
        <v>0.25043563493792198</v>
      </c>
      <c r="H724" s="68">
        <v>55.574324324324301</v>
      </c>
      <c r="I724" s="71">
        <v>9.6027929645961102E-2</v>
      </c>
      <c r="J724" s="68">
        <v>76.858108108108098</v>
      </c>
      <c r="K724" s="71">
        <v>0.60375271120084095</v>
      </c>
      <c r="L724" s="68">
        <v>70.045045045045001</v>
      </c>
    </row>
    <row r="725" spans="1:12" x14ac:dyDescent="0.2">
      <c r="A725" s="72" t="s">
        <v>1024</v>
      </c>
      <c r="B725" s="66" t="s">
        <v>1705</v>
      </c>
      <c r="C725" s="67">
        <v>65</v>
      </c>
      <c r="D725" s="67" t="s">
        <v>340</v>
      </c>
      <c r="E725" s="71">
        <v>0.30469021344085501</v>
      </c>
      <c r="F725" s="68">
        <v>60.585585585585598</v>
      </c>
      <c r="G725" s="71">
        <v>0.252395992158571</v>
      </c>
      <c r="H725" s="68">
        <v>62.049549549549603</v>
      </c>
      <c r="I725" s="71">
        <v>0.10303359069335501</v>
      </c>
      <c r="J725" s="68">
        <v>78.265765765765806</v>
      </c>
      <c r="K725" s="71">
        <v>0.55864105747063797</v>
      </c>
      <c r="L725" s="68">
        <v>61.542792792792802</v>
      </c>
    </row>
    <row r="726" spans="1:12" x14ac:dyDescent="0.2">
      <c r="A726" s="72" t="s">
        <v>1706</v>
      </c>
      <c r="B726" s="66" t="s">
        <v>1707</v>
      </c>
      <c r="C726" s="67">
        <v>65</v>
      </c>
      <c r="D726" s="67" t="s">
        <v>340</v>
      </c>
      <c r="E726" s="71">
        <v>0.32588056369318402</v>
      </c>
      <c r="F726" s="68">
        <v>71.283783783783804</v>
      </c>
      <c r="G726" s="71">
        <v>0.36594410335892602</v>
      </c>
      <c r="H726" s="68">
        <v>86.993243243243199</v>
      </c>
      <c r="I726" s="71">
        <v>7.28745558137123E-2</v>
      </c>
      <c r="J726" s="68">
        <v>72.240990990990994</v>
      </c>
      <c r="K726" s="71">
        <v>0.53882303190691305</v>
      </c>
      <c r="L726" s="68">
        <v>58.220720720720699</v>
      </c>
    </row>
    <row r="727" spans="1:12" x14ac:dyDescent="0.2">
      <c r="A727" s="72" t="s">
        <v>1526</v>
      </c>
      <c r="B727" s="66" t="s">
        <v>1708</v>
      </c>
      <c r="C727" s="67">
        <v>65</v>
      </c>
      <c r="D727" s="67" t="s">
        <v>340</v>
      </c>
      <c r="E727" s="71">
        <v>0.30580141578259601</v>
      </c>
      <c r="F727" s="68">
        <v>61.486486486486498</v>
      </c>
      <c r="G727" s="71">
        <v>0.24746371219149699</v>
      </c>
      <c r="H727" s="68">
        <v>14.301801801801799</v>
      </c>
      <c r="I727" s="71">
        <v>4.0894195788972701E-2</v>
      </c>
      <c r="J727" s="68">
        <v>58.558558558558602</v>
      </c>
      <c r="K727" s="71">
        <v>0.62904633936731902</v>
      </c>
      <c r="L727" s="68">
        <v>74.042792792792795</v>
      </c>
    </row>
    <row r="728" spans="1:12" x14ac:dyDescent="0.2">
      <c r="A728" s="72" t="s">
        <v>1709</v>
      </c>
      <c r="B728" s="66" t="s">
        <v>1710</v>
      </c>
      <c r="C728" s="67">
        <v>65</v>
      </c>
      <c r="D728" s="67" t="s">
        <v>340</v>
      </c>
      <c r="E728" s="71">
        <v>0.29689034351532301</v>
      </c>
      <c r="F728" s="68">
        <v>56.306306306306297</v>
      </c>
      <c r="G728" s="71">
        <v>0.25013001818439201</v>
      </c>
      <c r="H728" s="68">
        <v>50.619369369369402</v>
      </c>
      <c r="I728" s="71">
        <v>9.1941287915070405E-2</v>
      </c>
      <c r="J728" s="68">
        <v>76.182432432432407</v>
      </c>
      <c r="K728" s="71">
        <v>0.54859972444650595</v>
      </c>
      <c r="L728" s="68">
        <v>60.0225225225225</v>
      </c>
    </row>
    <row r="729" spans="1:12" x14ac:dyDescent="0.2">
      <c r="A729" s="72" t="s">
        <v>1711</v>
      </c>
      <c r="B729" s="66" t="s">
        <v>1712</v>
      </c>
      <c r="C729" s="67">
        <v>75</v>
      </c>
      <c r="D729" s="67" t="s">
        <v>340</v>
      </c>
      <c r="E729" s="71">
        <v>0.30295541767574702</v>
      </c>
      <c r="F729" s="68">
        <v>59.346846846846802</v>
      </c>
      <c r="G729" s="71">
        <v>0.25065345240688303</v>
      </c>
      <c r="H729" s="68">
        <v>56.700450450450397</v>
      </c>
      <c r="I729" s="71">
        <v>1.92574484711775E-2</v>
      </c>
      <c r="J729" s="68">
        <v>42.173423423423401</v>
      </c>
      <c r="K729" s="71">
        <v>0.63895535214918198</v>
      </c>
      <c r="L729" s="68">
        <v>75.675675675675706</v>
      </c>
    </row>
    <row r="730" spans="1:12" x14ac:dyDescent="0.2">
      <c r="A730" s="72" t="s">
        <v>1713</v>
      </c>
      <c r="B730" s="66" t="s">
        <v>1714</v>
      </c>
      <c r="C730" s="67">
        <v>75</v>
      </c>
      <c r="D730" s="67" t="s">
        <v>340</v>
      </c>
      <c r="E730" s="71">
        <v>0.34940066051820101</v>
      </c>
      <c r="F730" s="68">
        <v>83.502252252252205</v>
      </c>
      <c r="G730" s="71">
        <v>0.25</v>
      </c>
      <c r="H730" s="68">
        <v>50.450450450450397</v>
      </c>
      <c r="I730" s="71">
        <v>2.5863732819828799E-2</v>
      </c>
      <c r="J730" s="68">
        <v>47.9166666666667</v>
      </c>
      <c r="K730" s="71">
        <v>0.77233824873477397</v>
      </c>
      <c r="L730" s="68">
        <v>91.159909909909899</v>
      </c>
    </row>
    <row r="731" spans="1:12" x14ac:dyDescent="0.2">
      <c r="A731" s="72" t="s">
        <v>1715</v>
      </c>
      <c r="B731" s="66" t="s">
        <v>1716</v>
      </c>
      <c r="C731" s="67">
        <v>75</v>
      </c>
      <c r="D731" s="67" t="s">
        <v>340</v>
      </c>
      <c r="E731" s="71">
        <v>0.34828434364135502</v>
      </c>
      <c r="F731" s="68">
        <v>83.051801801801801</v>
      </c>
      <c r="G731" s="71">
        <v>0.25108908734480501</v>
      </c>
      <c r="H731" s="68">
        <v>58.783783783783797</v>
      </c>
      <c r="I731" s="71">
        <v>4.0069207742299801E-2</v>
      </c>
      <c r="J731" s="68">
        <v>58.051801801801801</v>
      </c>
      <c r="K731" s="71">
        <v>0.75369473583696001</v>
      </c>
      <c r="L731" s="68">
        <v>90.033783783783804</v>
      </c>
    </row>
    <row r="732" spans="1:12" x14ac:dyDescent="0.2">
      <c r="A732" s="72" t="s">
        <v>1717</v>
      </c>
      <c r="B732" s="66" t="s">
        <v>1718</v>
      </c>
      <c r="C732" s="67">
        <v>75</v>
      </c>
      <c r="D732" s="67" t="s">
        <v>340</v>
      </c>
      <c r="E732" s="71">
        <v>0.34181658508315299</v>
      </c>
      <c r="F732" s="68">
        <v>80.630630630630606</v>
      </c>
      <c r="G732" s="71">
        <v>0.25043563493792198</v>
      </c>
      <c r="H732" s="68">
        <v>55.574324324324301</v>
      </c>
      <c r="I732" s="71">
        <v>6.2129948267938301E-2</v>
      </c>
      <c r="J732" s="68">
        <v>68.243243243243199</v>
      </c>
      <c r="K732" s="71">
        <v>0.712884172043598</v>
      </c>
      <c r="L732" s="68">
        <v>85.360360360360403</v>
      </c>
    </row>
    <row r="733" spans="1:12" x14ac:dyDescent="0.2">
      <c r="A733" s="72" t="s">
        <v>1719</v>
      </c>
      <c r="B733" s="66" t="s">
        <v>1720</v>
      </c>
      <c r="C733" s="67">
        <v>75</v>
      </c>
      <c r="D733" s="67" t="s">
        <v>340</v>
      </c>
      <c r="E733" s="71">
        <v>0.33577112529501801</v>
      </c>
      <c r="F733" s="68">
        <v>76.576576576576599</v>
      </c>
      <c r="G733" s="71">
        <v>0.25</v>
      </c>
      <c r="H733" s="68">
        <v>50.450450450450397</v>
      </c>
      <c r="I733" s="71">
        <v>1.26177806485833E-2</v>
      </c>
      <c r="J733" s="68">
        <v>33.558558558558602</v>
      </c>
      <c r="K733" s="71">
        <v>0.744695595236472</v>
      </c>
      <c r="L733" s="68">
        <v>89.245495495495504</v>
      </c>
    </row>
    <row r="734" spans="1:12" x14ac:dyDescent="0.2">
      <c r="A734" s="72" t="s">
        <v>1721</v>
      </c>
      <c r="B734" s="66" t="s">
        <v>1722</v>
      </c>
      <c r="C734" s="67">
        <v>75</v>
      </c>
      <c r="D734" s="67" t="s">
        <v>340</v>
      </c>
      <c r="E734" s="71">
        <v>0.35756947539046102</v>
      </c>
      <c r="F734" s="68">
        <v>86.486486486486498</v>
      </c>
      <c r="G734" s="71">
        <v>0.25</v>
      </c>
      <c r="H734" s="68">
        <v>50.450450450450397</v>
      </c>
      <c r="I734" s="71">
        <v>3.1726664538796898E-2</v>
      </c>
      <c r="J734" s="68">
        <v>53.322072072072103</v>
      </c>
      <c r="K734" s="71">
        <v>0.79098176163258704</v>
      </c>
      <c r="L734" s="68">
        <v>92.173423423423401</v>
      </c>
    </row>
    <row r="735" spans="1:12" x14ac:dyDescent="0.2">
      <c r="A735" s="72" t="s">
        <v>1723</v>
      </c>
      <c r="B735" s="66" t="s">
        <v>1724</v>
      </c>
      <c r="C735" s="67">
        <v>75</v>
      </c>
      <c r="D735" s="67" t="s">
        <v>340</v>
      </c>
      <c r="E735" s="71">
        <v>0.37299415998544999</v>
      </c>
      <c r="F735" s="68">
        <v>90.709459459459495</v>
      </c>
      <c r="G735" s="71">
        <v>0.25</v>
      </c>
      <c r="H735" s="68">
        <v>50.450450450450397</v>
      </c>
      <c r="I735" s="71">
        <v>3.1620262479713202E-3</v>
      </c>
      <c r="J735" s="68">
        <v>12.612612612612599</v>
      </c>
      <c r="K735" s="71">
        <v>0.86582045370837801</v>
      </c>
      <c r="L735" s="68">
        <v>96.340090090090101</v>
      </c>
    </row>
    <row r="736" spans="1:12" x14ac:dyDescent="0.2">
      <c r="A736" s="72" t="s">
        <v>1725</v>
      </c>
      <c r="B736" s="66" t="s">
        <v>1726</v>
      </c>
      <c r="C736" s="67">
        <v>75</v>
      </c>
      <c r="D736" s="67" t="s">
        <v>340</v>
      </c>
      <c r="E736" s="71">
        <v>0.35808349160705599</v>
      </c>
      <c r="F736" s="68">
        <v>86.7117117117117</v>
      </c>
      <c r="G736" s="71">
        <v>0.25</v>
      </c>
      <c r="H736" s="68">
        <v>50.450450450450397</v>
      </c>
      <c r="I736" s="71">
        <v>3.2094200522668002E-2</v>
      </c>
      <c r="J736" s="68">
        <v>53.603603603603602</v>
      </c>
      <c r="K736" s="71">
        <v>0.792156274298499</v>
      </c>
      <c r="L736" s="68">
        <v>92.229729729729698</v>
      </c>
    </row>
    <row r="737" spans="1:12" x14ac:dyDescent="0.2">
      <c r="A737" s="72" t="s">
        <v>1727</v>
      </c>
      <c r="B737" s="66" t="s">
        <v>1728</v>
      </c>
      <c r="C737" s="67">
        <v>75</v>
      </c>
      <c r="D737" s="67" t="s">
        <v>340</v>
      </c>
      <c r="E737" s="71">
        <v>0.36852670205157101</v>
      </c>
      <c r="F737" s="68">
        <v>89.752252252252205</v>
      </c>
      <c r="G737" s="71">
        <v>0.25492745688475199</v>
      </c>
      <c r="H737" s="68">
        <v>65.934684684684697</v>
      </c>
      <c r="I737" s="71">
        <v>0.113517041483527</v>
      </c>
      <c r="J737" s="68">
        <v>80.236486486486498</v>
      </c>
      <c r="K737" s="71">
        <v>0.73713560778643294</v>
      </c>
      <c r="L737" s="68">
        <v>88.400900900900893</v>
      </c>
    </row>
    <row r="738" spans="1:12" x14ac:dyDescent="0.2">
      <c r="A738" s="72" t="s">
        <v>648</v>
      </c>
      <c r="B738" s="66" t="s">
        <v>1729</v>
      </c>
      <c r="C738" s="67">
        <v>75</v>
      </c>
      <c r="D738" s="67" t="s">
        <v>340</v>
      </c>
      <c r="E738" s="71">
        <v>0.41477981975114803</v>
      </c>
      <c r="F738" s="68">
        <v>96.452702702702695</v>
      </c>
      <c r="G738" s="71">
        <v>0.24661466094871101</v>
      </c>
      <c r="H738" s="68">
        <v>13.851351351351401</v>
      </c>
      <c r="I738" s="71">
        <v>5.6801012036025597E-2</v>
      </c>
      <c r="J738" s="68">
        <v>66.328828828828804</v>
      </c>
      <c r="K738" s="71">
        <v>0.94092378626870699</v>
      </c>
      <c r="L738" s="68">
        <v>98.648648648648603</v>
      </c>
    </row>
    <row r="739" spans="1:12" x14ac:dyDescent="0.2">
      <c r="A739" s="72" t="s">
        <v>1730</v>
      </c>
      <c r="B739" s="66" t="s">
        <v>1731</v>
      </c>
      <c r="C739" s="67">
        <v>75</v>
      </c>
      <c r="D739" s="67" t="s">
        <v>340</v>
      </c>
      <c r="E739" s="71">
        <v>0.40595949702078499</v>
      </c>
      <c r="F739" s="68">
        <v>95.945945945945894</v>
      </c>
      <c r="G739" s="71">
        <v>0.27997926324030398</v>
      </c>
      <c r="H739" s="68">
        <v>78.040540540540505</v>
      </c>
      <c r="I739" s="71">
        <v>0.23270736347076099</v>
      </c>
      <c r="J739" s="68">
        <v>92.792792792792795</v>
      </c>
      <c r="K739" s="71">
        <v>0.70519186435129</v>
      </c>
      <c r="L739" s="68">
        <v>84.572072072072103</v>
      </c>
    </row>
    <row r="740" spans="1:12" x14ac:dyDescent="0.2">
      <c r="A740" s="72" t="s">
        <v>1732</v>
      </c>
      <c r="B740" s="66" t="s">
        <v>1733</v>
      </c>
      <c r="C740" s="67">
        <v>75</v>
      </c>
      <c r="D740" s="67" t="s">
        <v>340</v>
      </c>
      <c r="E740" s="71">
        <v>0.31515763496997401</v>
      </c>
      <c r="F740" s="68">
        <v>66.441441441441398</v>
      </c>
      <c r="G740" s="71">
        <v>0.25</v>
      </c>
      <c r="H740" s="68">
        <v>50.450450450450397</v>
      </c>
      <c r="I740" s="71">
        <v>7.8419963171750706E-2</v>
      </c>
      <c r="J740" s="68">
        <v>73.367117117117104</v>
      </c>
      <c r="K740" s="71">
        <v>0.61705294173817005</v>
      </c>
      <c r="L740" s="68">
        <v>72.297297297297305</v>
      </c>
    </row>
    <row r="741" spans="1:12" x14ac:dyDescent="0.2">
      <c r="A741" s="72" t="s">
        <v>1734</v>
      </c>
      <c r="B741" s="66" t="s">
        <v>1735</v>
      </c>
      <c r="C741" s="67">
        <v>75</v>
      </c>
      <c r="D741" s="67" t="s">
        <v>340</v>
      </c>
      <c r="E741" s="71">
        <v>0.34124398400949602</v>
      </c>
      <c r="F741" s="68">
        <v>80.123873873873904</v>
      </c>
      <c r="G741" s="71">
        <v>0.25</v>
      </c>
      <c r="H741" s="68">
        <v>50.450450450450397</v>
      </c>
      <c r="I741" s="71">
        <v>7.0756792766752799E-2</v>
      </c>
      <c r="J741" s="68">
        <v>71.677927927927897</v>
      </c>
      <c r="K741" s="71">
        <v>0.70297515926173604</v>
      </c>
      <c r="L741" s="68">
        <v>84.346846846846802</v>
      </c>
    </row>
    <row r="742" spans="1:12" x14ac:dyDescent="0.2">
      <c r="A742" s="72" t="s">
        <v>1736</v>
      </c>
      <c r="B742" s="66" t="s">
        <v>1737</v>
      </c>
      <c r="C742" s="67">
        <v>75</v>
      </c>
      <c r="D742" s="67" t="s">
        <v>340</v>
      </c>
      <c r="E742" s="71">
        <v>0.32914313021283298</v>
      </c>
      <c r="F742" s="68">
        <v>72.804054054054106</v>
      </c>
      <c r="G742" s="71">
        <v>0.25</v>
      </c>
      <c r="H742" s="68">
        <v>50.450450450450397</v>
      </c>
      <c r="I742" s="71">
        <v>5.1013359427289802E-2</v>
      </c>
      <c r="J742" s="68">
        <v>64.020270270270302</v>
      </c>
      <c r="K742" s="71">
        <v>0.68641603121120798</v>
      </c>
      <c r="L742" s="68">
        <v>82.432432432432407</v>
      </c>
    </row>
    <row r="743" spans="1:12" x14ac:dyDescent="0.2">
      <c r="A743" s="72" t="s">
        <v>1738</v>
      </c>
      <c r="B743" s="66" t="s">
        <v>1739</v>
      </c>
      <c r="C743" s="67">
        <v>75</v>
      </c>
      <c r="D743" s="67" t="s">
        <v>340</v>
      </c>
      <c r="E743" s="71">
        <v>0.33761575691174101</v>
      </c>
      <c r="F743" s="68">
        <v>77.646396396396398</v>
      </c>
      <c r="G743" s="71">
        <v>0.25</v>
      </c>
      <c r="H743" s="68">
        <v>50.450450450450397</v>
      </c>
      <c r="I743" s="71">
        <v>2.34949578592345E-2</v>
      </c>
      <c r="J743" s="68">
        <v>46.002252252252198</v>
      </c>
      <c r="K743" s="71">
        <v>0.73935231287598802</v>
      </c>
      <c r="L743" s="68">
        <v>88.626126126126096</v>
      </c>
    </row>
    <row r="744" spans="1:12" x14ac:dyDescent="0.2">
      <c r="A744" s="72" t="s">
        <v>1740</v>
      </c>
      <c r="B744" s="66" t="s">
        <v>1741</v>
      </c>
      <c r="C744" s="67">
        <v>75</v>
      </c>
      <c r="D744" s="67" t="s">
        <v>340</v>
      </c>
      <c r="E744" s="71">
        <v>0.28646711540790798</v>
      </c>
      <c r="F744" s="68">
        <v>50.056306306306297</v>
      </c>
      <c r="G744" s="71">
        <v>0.25</v>
      </c>
      <c r="H744" s="68">
        <v>50.450450450450397</v>
      </c>
      <c r="I744" s="71">
        <v>2.7683365676163599E-2</v>
      </c>
      <c r="J744" s="68">
        <v>49.831081081081102</v>
      </c>
      <c r="K744" s="71">
        <v>0.58171798054756096</v>
      </c>
      <c r="L744" s="68">
        <v>65.315315315315303</v>
      </c>
    </row>
    <row r="745" spans="1:12" x14ac:dyDescent="0.2">
      <c r="A745" s="72" t="s">
        <v>1742</v>
      </c>
      <c r="B745" s="66" t="s">
        <v>1743</v>
      </c>
      <c r="C745" s="67">
        <v>75</v>
      </c>
      <c r="D745" s="67" t="s">
        <v>340</v>
      </c>
      <c r="E745" s="71">
        <v>0.30760746000695299</v>
      </c>
      <c r="F745" s="68">
        <v>62.725225225225202</v>
      </c>
      <c r="G745" s="71">
        <v>0.25</v>
      </c>
      <c r="H745" s="68">
        <v>50.450450450450397</v>
      </c>
      <c r="I745" s="71">
        <v>6.1377361127709501E-2</v>
      </c>
      <c r="J745" s="68">
        <v>68.130630630630606</v>
      </c>
      <c r="K745" s="71">
        <v>0.61144501889314895</v>
      </c>
      <c r="L745" s="68">
        <v>71.509009009009006</v>
      </c>
    </row>
    <row r="746" spans="1:12" x14ac:dyDescent="0.2">
      <c r="A746" s="72" t="s">
        <v>1744</v>
      </c>
      <c r="B746" s="66" t="s">
        <v>1745</v>
      </c>
      <c r="C746" s="67">
        <v>75</v>
      </c>
      <c r="D746" s="67" t="s">
        <v>340</v>
      </c>
      <c r="E746" s="71">
        <v>0.33795391586749002</v>
      </c>
      <c r="F746" s="68">
        <v>77.984234234234194</v>
      </c>
      <c r="G746" s="71">
        <v>0.25</v>
      </c>
      <c r="H746" s="68">
        <v>50.450450450450397</v>
      </c>
      <c r="I746" s="71">
        <v>2.3467242302837601E-2</v>
      </c>
      <c r="J746" s="68">
        <v>45.945945945946001</v>
      </c>
      <c r="K746" s="71">
        <v>0.74039450529963102</v>
      </c>
      <c r="L746" s="68">
        <v>88.682432432432407</v>
      </c>
    </row>
    <row r="747" spans="1:12" x14ac:dyDescent="0.2">
      <c r="A747" s="72" t="s">
        <v>1746</v>
      </c>
      <c r="B747" s="66" t="s">
        <v>1747</v>
      </c>
      <c r="C747" s="67">
        <v>75</v>
      </c>
      <c r="D747" s="67" t="s">
        <v>340</v>
      </c>
      <c r="E747" s="71">
        <v>0.33661021340916197</v>
      </c>
      <c r="F747" s="68">
        <v>77.195945945945894</v>
      </c>
      <c r="G747" s="71">
        <v>0.25087126987584402</v>
      </c>
      <c r="H747" s="68">
        <v>58.051801801801801</v>
      </c>
      <c r="I747" s="71">
        <v>3.2907288012984398E-2</v>
      </c>
      <c r="J747" s="68">
        <v>54.1666666666667</v>
      </c>
      <c r="K747" s="71">
        <v>0.72605208233865903</v>
      </c>
      <c r="L747" s="68">
        <v>86.768018018017997</v>
      </c>
    </row>
    <row r="748" spans="1:12" x14ac:dyDescent="0.2">
      <c r="A748" s="72" t="s">
        <v>1748</v>
      </c>
      <c r="B748" s="66" t="s">
        <v>1749</v>
      </c>
      <c r="C748" s="67">
        <v>75</v>
      </c>
      <c r="D748" s="67" t="s">
        <v>340</v>
      </c>
      <c r="E748" s="71">
        <v>0.364681199057178</v>
      </c>
      <c r="F748" s="68">
        <v>88.907657657657694</v>
      </c>
      <c r="G748" s="71">
        <v>0.25</v>
      </c>
      <c r="H748" s="68">
        <v>50.450450450450397</v>
      </c>
      <c r="I748" s="71">
        <v>0.13115942512793699</v>
      </c>
      <c r="J748" s="68">
        <v>82.488738738738704</v>
      </c>
      <c r="K748" s="71">
        <v>0.712884172043598</v>
      </c>
      <c r="L748" s="68">
        <v>85.360360360360403</v>
      </c>
    </row>
    <row r="749" spans="1:12" x14ac:dyDescent="0.2">
      <c r="A749" s="72" t="s">
        <v>1750</v>
      </c>
      <c r="B749" s="66" t="s">
        <v>1751</v>
      </c>
      <c r="C749" s="67">
        <v>75</v>
      </c>
      <c r="D749" s="67" t="s">
        <v>340</v>
      </c>
      <c r="E749" s="71">
        <v>0.33221279153946598</v>
      </c>
      <c r="F749" s="68">
        <v>74.436936936936902</v>
      </c>
      <c r="G749" s="71">
        <v>0.25259067357512999</v>
      </c>
      <c r="H749" s="68">
        <v>62.556306306306297</v>
      </c>
      <c r="I749" s="71">
        <v>4.8764849473840598E-2</v>
      </c>
      <c r="J749" s="68">
        <v>62.668918918918898</v>
      </c>
      <c r="K749" s="71">
        <v>0.69528285156942804</v>
      </c>
      <c r="L749" s="68">
        <v>83.502252252252205</v>
      </c>
    </row>
    <row r="750" spans="1:12" x14ac:dyDescent="0.2">
      <c r="A750" s="72" t="s">
        <v>1752</v>
      </c>
      <c r="B750" s="66" t="s">
        <v>1753</v>
      </c>
      <c r="C750" s="67">
        <v>75</v>
      </c>
      <c r="D750" s="67" t="s">
        <v>340</v>
      </c>
      <c r="E750" s="71">
        <v>0.32560454160638602</v>
      </c>
      <c r="F750" s="68">
        <v>71.058558558558602</v>
      </c>
      <c r="G750" s="71">
        <v>0.25</v>
      </c>
      <c r="H750" s="68">
        <v>50.450450450450397</v>
      </c>
      <c r="I750" s="71">
        <v>4.58731962107016E-2</v>
      </c>
      <c r="J750" s="68">
        <v>61.542792792792802</v>
      </c>
      <c r="K750" s="71">
        <v>0.68094042860845505</v>
      </c>
      <c r="L750" s="68">
        <v>81.644144144144093</v>
      </c>
    </row>
    <row r="751" spans="1:12" x14ac:dyDescent="0.2">
      <c r="A751" s="72" t="s">
        <v>1754</v>
      </c>
      <c r="B751" s="66" t="s">
        <v>1755</v>
      </c>
      <c r="C751" s="67">
        <v>75</v>
      </c>
      <c r="D751" s="67" t="s">
        <v>340</v>
      </c>
      <c r="E751" s="71">
        <v>0.34686692662093599</v>
      </c>
      <c r="F751" s="68">
        <v>82.432432432432407</v>
      </c>
      <c r="G751" s="71">
        <v>0.25249628440386501</v>
      </c>
      <c r="H751" s="68">
        <v>62.1058558558559</v>
      </c>
      <c r="I751" s="71">
        <v>2.8156605080123999E-2</v>
      </c>
      <c r="J751" s="68">
        <v>50.506756756756801</v>
      </c>
      <c r="K751" s="71">
        <v>0.75994789037881905</v>
      </c>
      <c r="L751" s="68">
        <v>90.484234234234194</v>
      </c>
    </row>
    <row r="752" spans="1:12" x14ac:dyDescent="0.2">
      <c r="A752" s="72" t="s">
        <v>1756</v>
      </c>
      <c r="B752" s="66" t="s">
        <v>1757</v>
      </c>
      <c r="C752" s="67">
        <v>75</v>
      </c>
      <c r="D752" s="67" t="s">
        <v>340</v>
      </c>
      <c r="E752" s="71">
        <v>0.352014511908392</v>
      </c>
      <c r="F752" s="68">
        <v>84.346846846846802</v>
      </c>
      <c r="G752" s="71">
        <v>0.25260814467536002</v>
      </c>
      <c r="H752" s="68">
        <v>62.612612612612601</v>
      </c>
      <c r="I752" s="71">
        <v>1.5977167414965299E-2</v>
      </c>
      <c r="J752" s="68">
        <v>38.063063063063098</v>
      </c>
      <c r="K752" s="71">
        <v>0.78745822363485196</v>
      </c>
      <c r="L752" s="68">
        <v>91.891891891891902</v>
      </c>
    </row>
    <row r="753" spans="1:12" x14ac:dyDescent="0.2">
      <c r="A753" s="72" t="s">
        <v>1758</v>
      </c>
      <c r="B753" s="66" t="s">
        <v>1759</v>
      </c>
      <c r="C753" s="67">
        <v>75</v>
      </c>
      <c r="D753" s="67" t="s">
        <v>340</v>
      </c>
      <c r="E753" s="71">
        <v>0.38082015715087703</v>
      </c>
      <c r="F753" s="68">
        <v>92.060810810810807</v>
      </c>
      <c r="G753" s="71">
        <v>0.25174253975168798</v>
      </c>
      <c r="H753" s="68">
        <v>60.867117117117097</v>
      </c>
      <c r="I753" s="71">
        <v>1.3946272787059901E-2</v>
      </c>
      <c r="J753" s="68">
        <v>35.698198198198199</v>
      </c>
      <c r="K753" s="71">
        <v>0.87677165891388298</v>
      </c>
      <c r="L753" s="68">
        <v>96.6216216216216</v>
      </c>
    </row>
    <row r="754" spans="1:12" x14ac:dyDescent="0.2">
      <c r="A754" s="72" t="s">
        <v>1760</v>
      </c>
      <c r="B754" s="66" t="s">
        <v>1761</v>
      </c>
      <c r="C754" s="67">
        <v>75</v>
      </c>
      <c r="D754" s="67" t="s">
        <v>340</v>
      </c>
      <c r="E754" s="71">
        <v>0.37220764886431701</v>
      </c>
      <c r="F754" s="68">
        <v>90.427927927927897</v>
      </c>
      <c r="G754" s="71">
        <v>0.26415670173091899</v>
      </c>
      <c r="H754" s="68">
        <v>71.846846846846802</v>
      </c>
      <c r="I754" s="71">
        <v>1.3113931986042901E-2</v>
      </c>
      <c r="J754" s="68">
        <v>34.346846846846802</v>
      </c>
      <c r="K754" s="71">
        <v>0.83935231287598799</v>
      </c>
      <c r="L754" s="68">
        <v>95.326576576576599</v>
      </c>
    </row>
    <row r="755" spans="1:12" x14ac:dyDescent="0.2">
      <c r="A755" s="72" t="s">
        <v>1762</v>
      </c>
      <c r="B755" s="66" t="s">
        <v>1763</v>
      </c>
      <c r="C755" s="67">
        <v>75</v>
      </c>
      <c r="D755" s="67" t="s">
        <v>340</v>
      </c>
      <c r="E755" s="71">
        <v>0.34074735025511799</v>
      </c>
      <c r="F755" s="68">
        <v>79.954954954954999</v>
      </c>
      <c r="G755" s="71">
        <v>0.26251421610266801</v>
      </c>
      <c r="H755" s="68">
        <v>71.171171171171196</v>
      </c>
      <c r="I755" s="71">
        <v>7.6045722184432301E-3</v>
      </c>
      <c r="J755" s="68">
        <v>23.536036036035998</v>
      </c>
      <c r="K755" s="71">
        <v>0.75212326244424199</v>
      </c>
      <c r="L755" s="68">
        <v>89.808558558558602</v>
      </c>
    </row>
    <row r="756" spans="1:12" x14ac:dyDescent="0.2">
      <c r="A756" s="72" t="s">
        <v>1764</v>
      </c>
      <c r="B756" s="66" t="s">
        <v>1765</v>
      </c>
      <c r="C756" s="67">
        <v>75</v>
      </c>
      <c r="D756" s="67" t="s">
        <v>340</v>
      </c>
      <c r="E756" s="71">
        <v>0.372086701560016</v>
      </c>
      <c r="F756" s="68">
        <v>90.3716216216216</v>
      </c>
      <c r="G756" s="71">
        <v>0.25964389184880199</v>
      </c>
      <c r="H756" s="68">
        <v>69.763513513513502</v>
      </c>
      <c r="I756" s="71">
        <v>5.1381820838419402E-3</v>
      </c>
      <c r="J756" s="68">
        <v>18.581081081081098</v>
      </c>
      <c r="K756" s="71">
        <v>0.85147803074740602</v>
      </c>
      <c r="L756" s="68">
        <v>95.551801801801801</v>
      </c>
    </row>
    <row r="757" spans="1:12" x14ac:dyDescent="0.2">
      <c r="A757" s="72" t="s">
        <v>1766</v>
      </c>
      <c r="B757" s="66" t="s">
        <v>1767</v>
      </c>
      <c r="C757" s="67">
        <v>75</v>
      </c>
      <c r="D757" s="67" t="s">
        <v>340</v>
      </c>
      <c r="E757" s="71">
        <v>0.334184243591157</v>
      </c>
      <c r="F757" s="68">
        <v>75.506756756756801</v>
      </c>
      <c r="G757" s="71">
        <v>0.28884532192114498</v>
      </c>
      <c r="H757" s="68">
        <v>79.448198198198199</v>
      </c>
      <c r="I757" s="71">
        <v>1.6737133162418299E-2</v>
      </c>
      <c r="J757" s="68">
        <v>39.076576576576599</v>
      </c>
      <c r="K757" s="71">
        <v>0.69697027568990699</v>
      </c>
      <c r="L757" s="68">
        <v>83.614864864864899</v>
      </c>
    </row>
    <row r="758" spans="1:12" x14ac:dyDescent="0.2">
      <c r="A758" s="72" t="s">
        <v>1768</v>
      </c>
      <c r="B758" s="66" t="s">
        <v>1769</v>
      </c>
      <c r="C758" s="67">
        <v>75</v>
      </c>
      <c r="D758" s="67" t="s">
        <v>340</v>
      </c>
      <c r="E758" s="71">
        <v>0.33882097024303698</v>
      </c>
      <c r="F758" s="68">
        <v>78.434684684684697</v>
      </c>
      <c r="G758" s="71">
        <v>0.25</v>
      </c>
      <c r="H758" s="68">
        <v>50.450450450450397</v>
      </c>
      <c r="I758" s="71">
        <v>0.18578712260519201</v>
      </c>
      <c r="J758" s="68">
        <v>88.963963963964005</v>
      </c>
      <c r="K758" s="71">
        <v>0.58067578812391796</v>
      </c>
      <c r="L758" s="68">
        <v>65.033783783783804</v>
      </c>
    </row>
    <row r="759" spans="1:12" x14ac:dyDescent="0.2">
      <c r="A759" s="72" t="s">
        <v>1770</v>
      </c>
      <c r="B759" s="66" t="s">
        <v>1771</v>
      </c>
      <c r="C759" s="67">
        <v>75</v>
      </c>
      <c r="D759" s="67" t="s">
        <v>340</v>
      </c>
      <c r="E759" s="71">
        <v>0.31507101498318502</v>
      </c>
      <c r="F759" s="68">
        <v>66.272522522522493</v>
      </c>
      <c r="G759" s="71">
        <v>0.25</v>
      </c>
      <c r="H759" s="68">
        <v>50.450450450450397</v>
      </c>
      <c r="I759" s="71">
        <v>0.136571987478917</v>
      </c>
      <c r="J759" s="68">
        <v>83.389639639639597</v>
      </c>
      <c r="K759" s="71">
        <v>0.55864105747063797</v>
      </c>
      <c r="L759" s="68">
        <v>61.542792792792802</v>
      </c>
    </row>
    <row r="760" spans="1:12" x14ac:dyDescent="0.2">
      <c r="A760" s="72" t="s">
        <v>1772</v>
      </c>
      <c r="B760" s="66" t="s">
        <v>1773</v>
      </c>
      <c r="C760" s="67">
        <v>75</v>
      </c>
      <c r="D760" s="67" t="s">
        <v>340</v>
      </c>
      <c r="E760" s="71">
        <v>0.33236614183899499</v>
      </c>
      <c r="F760" s="68">
        <v>74.662162162162204</v>
      </c>
      <c r="G760" s="71">
        <v>0.25</v>
      </c>
      <c r="H760" s="68">
        <v>50.450450450450397</v>
      </c>
      <c r="I760" s="71">
        <v>0.111401970881001</v>
      </c>
      <c r="J760" s="68">
        <v>79.954954954954999</v>
      </c>
      <c r="K760" s="71">
        <v>0.63569645463598401</v>
      </c>
      <c r="L760" s="68">
        <v>75.056306306306297</v>
      </c>
    </row>
    <row r="761" spans="1:12" x14ac:dyDescent="0.2">
      <c r="A761" s="72" t="s">
        <v>1774</v>
      </c>
      <c r="B761" s="66" t="s">
        <v>1775</v>
      </c>
      <c r="C761" s="67">
        <v>75</v>
      </c>
      <c r="D761" s="67" t="s">
        <v>340</v>
      </c>
      <c r="E761" s="71">
        <v>0.315132301953997</v>
      </c>
      <c r="F761" s="68">
        <v>66.385135135135101</v>
      </c>
      <c r="G761" s="71">
        <v>0.25</v>
      </c>
      <c r="H761" s="68">
        <v>50.450450450450397</v>
      </c>
      <c r="I761" s="71">
        <v>6.9609464007869701E-2</v>
      </c>
      <c r="J761" s="68">
        <v>71.058558558558602</v>
      </c>
      <c r="K761" s="71">
        <v>0.62578744185412105</v>
      </c>
      <c r="L761" s="68">
        <v>73.536036036035995</v>
      </c>
    </row>
    <row r="762" spans="1:12" x14ac:dyDescent="0.2">
      <c r="A762" s="72" t="s">
        <v>1776</v>
      </c>
      <c r="B762" s="66" t="s">
        <v>1777</v>
      </c>
      <c r="C762" s="67">
        <v>75</v>
      </c>
      <c r="D762" s="67" t="s">
        <v>340</v>
      </c>
      <c r="E762" s="71">
        <v>0.35493832917962898</v>
      </c>
      <c r="F762" s="68">
        <v>85.247747747747795</v>
      </c>
      <c r="G762" s="71">
        <v>0.25</v>
      </c>
      <c r="H762" s="68">
        <v>50.450450450450397</v>
      </c>
      <c r="I762" s="71">
        <v>0.166992815031485</v>
      </c>
      <c r="J762" s="68">
        <v>86.993243243243199</v>
      </c>
      <c r="K762" s="71">
        <v>0.64782217250740104</v>
      </c>
      <c r="L762" s="68">
        <v>77.0833333333333</v>
      </c>
    </row>
    <row r="763" spans="1:12" x14ac:dyDescent="0.2">
      <c r="A763" s="72" t="s">
        <v>1778</v>
      </c>
      <c r="B763" s="66" t="s">
        <v>1779</v>
      </c>
      <c r="C763" s="67">
        <v>75</v>
      </c>
      <c r="D763" s="67" t="s">
        <v>340</v>
      </c>
      <c r="E763" s="71">
        <v>0.30957405728500598</v>
      </c>
      <c r="F763" s="68">
        <v>63.738738738738697</v>
      </c>
      <c r="G763" s="71">
        <v>0.25</v>
      </c>
      <c r="H763" s="68">
        <v>50.450450450450397</v>
      </c>
      <c r="I763" s="71">
        <v>9.8046383731098696E-2</v>
      </c>
      <c r="J763" s="68">
        <v>77.139639639639597</v>
      </c>
      <c r="K763" s="71">
        <v>0.58067578812391796</v>
      </c>
      <c r="L763" s="68">
        <v>65.033783783783804</v>
      </c>
    </row>
    <row r="764" spans="1:12" x14ac:dyDescent="0.2">
      <c r="A764" s="72" t="s">
        <v>1780</v>
      </c>
      <c r="B764" s="66" t="s">
        <v>1781</v>
      </c>
      <c r="C764" s="67">
        <v>75</v>
      </c>
      <c r="D764" s="67" t="s">
        <v>340</v>
      </c>
      <c r="E764" s="71">
        <v>0.34177944036005797</v>
      </c>
      <c r="F764" s="68">
        <v>80.518018018017997</v>
      </c>
      <c r="G764" s="71">
        <v>0.25</v>
      </c>
      <c r="H764" s="68">
        <v>50.450450450450397</v>
      </c>
      <c r="I764" s="71">
        <v>6.7929751639329697E-2</v>
      </c>
      <c r="J764" s="68">
        <v>70.213963963964005</v>
      </c>
      <c r="K764" s="71">
        <v>0.70740856944084496</v>
      </c>
      <c r="L764" s="68">
        <v>84.740990990990994</v>
      </c>
    </row>
    <row r="765" spans="1:12" x14ac:dyDescent="0.2">
      <c r="A765" s="72" t="s">
        <v>1782</v>
      </c>
      <c r="B765" s="66" t="s">
        <v>1783</v>
      </c>
      <c r="C765" s="67">
        <v>75</v>
      </c>
      <c r="D765" s="67" t="s">
        <v>340</v>
      </c>
      <c r="E765" s="71">
        <v>0.39818963745466501</v>
      </c>
      <c r="F765" s="68">
        <v>95.045045045045001</v>
      </c>
      <c r="G765" s="71">
        <v>0.25313816878454598</v>
      </c>
      <c r="H765" s="68">
        <v>63.400900900900901</v>
      </c>
      <c r="I765" s="71">
        <v>6.2177739091471999E-2</v>
      </c>
      <c r="J765" s="68">
        <v>68.299549549549596</v>
      </c>
      <c r="K765" s="71">
        <v>0.87925300448797605</v>
      </c>
      <c r="L765" s="68">
        <v>96.959459459459495</v>
      </c>
    </row>
    <row r="766" spans="1:12" x14ac:dyDescent="0.2">
      <c r="A766" s="72" t="s">
        <v>1784</v>
      </c>
      <c r="B766" s="66" t="s">
        <v>1785</v>
      </c>
      <c r="C766" s="67">
        <v>75</v>
      </c>
      <c r="D766" s="67" t="s">
        <v>340</v>
      </c>
      <c r="E766" s="71">
        <v>0.33583030944313302</v>
      </c>
      <c r="F766" s="68">
        <v>76.632882882882896</v>
      </c>
      <c r="G766" s="71">
        <v>0.25388601036269398</v>
      </c>
      <c r="H766" s="68">
        <v>64.695945945945894</v>
      </c>
      <c r="I766" s="71">
        <v>0.193789347830156</v>
      </c>
      <c r="J766" s="68">
        <v>89.695945945945894</v>
      </c>
      <c r="K766" s="71">
        <v>0.55981557013655003</v>
      </c>
      <c r="L766" s="68">
        <v>62.049549549549603</v>
      </c>
    </row>
    <row r="767" spans="1:12" x14ac:dyDescent="0.2">
      <c r="A767" s="72" t="s">
        <v>1786</v>
      </c>
      <c r="B767" s="66" t="s">
        <v>1787</v>
      </c>
      <c r="C767" s="67">
        <v>75</v>
      </c>
      <c r="D767" s="67" t="s">
        <v>340</v>
      </c>
      <c r="E767" s="71">
        <v>0.34488543353385198</v>
      </c>
      <c r="F767" s="68">
        <v>81.756756756756801</v>
      </c>
      <c r="G767" s="71">
        <v>0.24999999999973499</v>
      </c>
      <c r="H767" s="68">
        <v>20.045045045045001</v>
      </c>
      <c r="I767" s="71">
        <v>0.180903589400979</v>
      </c>
      <c r="J767" s="68">
        <v>88.738738738738704</v>
      </c>
      <c r="K767" s="71">
        <v>0.60375271120084095</v>
      </c>
      <c r="L767" s="68">
        <v>70.045045045045001</v>
      </c>
    </row>
    <row r="768" spans="1:12" x14ac:dyDescent="0.2">
      <c r="A768" s="72" t="s">
        <v>1788</v>
      </c>
      <c r="B768" s="66" t="s">
        <v>1789</v>
      </c>
      <c r="C768" s="67">
        <v>75</v>
      </c>
      <c r="D768" s="67" t="s">
        <v>340</v>
      </c>
      <c r="E768" s="71">
        <v>0.42073281867067203</v>
      </c>
      <c r="F768" s="68">
        <v>96.846846846846802</v>
      </c>
      <c r="G768" s="71">
        <v>0.25</v>
      </c>
      <c r="H768" s="68">
        <v>50.450450450450397</v>
      </c>
      <c r="I768" s="71">
        <v>1.7163875412617099E-2</v>
      </c>
      <c r="J768" s="68">
        <v>39.752252252252198</v>
      </c>
      <c r="K768" s="71">
        <v>0.99503458059939798</v>
      </c>
      <c r="L768" s="68">
        <v>99.887387387387406</v>
      </c>
    </row>
    <row r="769" spans="1:12" x14ac:dyDescent="0.2">
      <c r="A769" s="72" t="s">
        <v>1790</v>
      </c>
      <c r="B769" s="66" t="s">
        <v>1791</v>
      </c>
      <c r="C769" s="67">
        <v>75</v>
      </c>
      <c r="D769" s="67" t="s">
        <v>340</v>
      </c>
      <c r="E769" s="71">
        <v>0.39788984853589898</v>
      </c>
      <c r="F769" s="68">
        <v>94.988738738738704</v>
      </c>
      <c r="G769" s="71">
        <v>0.25</v>
      </c>
      <c r="H769" s="68">
        <v>50.450450450450397</v>
      </c>
      <c r="I769" s="71">
        <v>0.16468118160425799</v>
      </c>
      <c r="J769" s="68">
        <v>86.768018018017997</v>
      </c>
      <c r="K769" s="71">
        <v>0.77898836400343796</v>
      </c>
      <c r="L769" s="68">
        <v>91.441441441441398</v>
      </c>
    </row>
    <row r="770" spans="1:12" x14ac:dyDescent="0.2">
      <c r="A770" s="72" t="s">
        <v>1792</v>
      </c>
      <c r="B770" s="66" t="s">
        <v>1793</v>
      </c>
      <c r="C770" s="67">
        <v>75</v>
      </c>
      <c r="D770" s="67" t="s">
        <v>340</v>
      </c>
      <c r="E770" s="71">
        <v>0.42563116065165901</v>
      </c>
      <c r="F770" s="68">
        <v>97.240990990990994</v>
      </c>
      <c r="G770" s="71">
        <v>0.25</v>
      </c>
      <c r="H770" s="68">
        <v>50.450450450450397</v>
      </c>
      <c r="I770" s="71">
        <v>0.15194156740384299</v>
      </c>
      <c r="J770" s="68">
        <v>85.641891891891902</v>
      </c>
      <c r="K770" s="71">
        <v>0.87495191455113497</v>
      </c>
      <c r="L770" s="68">
        <v>96.509009009009006</v>
      </c>
    </row>
    <row r="771" spans="1:12" x14ac:dyDescent="0.2">
      <c r="A771" s="72" t="s">
        <v>581</v>
      </c>
      <c r="B771" s="66" t="s">
        <v>1794</v>
      </c>
      <c r="C771" s="67">
        <v>75</v>
      </c>
      <c r="D771" s="67" t="s">
        <v>340</v>
      </c>
      <c r="E771" s="71">
        <v>0.42806121070024</v>
      </c>
      <c r="F771" s="68">
        <v>97.578828828828804</v>
      </c>
      <c r="G771" s="71">
        <v>0.24999999999997999</v>
      </c>
      <c r="H771" s="68">
        <v>20.213963963964002</v>
      </c>
      <c r="I771" s="71">
        <v>0.30799922951981101</v>
      </c>
      <c r="J771" s="68">
        <v>95.439189189189193</v>
      </c>
      <c r="K771" s="71">
        <v>0.72618440258092798</v>
      </c>
      <c r="L771" s="68">
        <v>86.824324324324294</v>
      </c>
    </row>
    <row r="772" spans="1:12" x14ac:dyDescent="0.2">
      <c r="A772" s="72" t="s">
        <v>1795</v>
      </c>
      <c r="B772" s="66" t="s">
        <v>1796</v>
      </c>
      <c r="C772" s="67">
        <v>75</v>
      </c>
      <c r="D772" s="67" t="s">
        <v>340</v>
      </c>
      <c r="E772" s="71">
        <v>0.34568585495897602</v>
      </c>
      <c r="F772" s="68">
        <v>82.094594594594597</v>
      </c>
      <c r="G772" s="71">
        <v>0.25</v>
      </c>
      <c r="H772" s="68">
        <v>50.450450450450397</v>
      </c>
      <c r="I772" s="71">
        <v>3.5711854371791703E-2</v>
      </c>
      <c r="J772" s="68">
        <v>55.8558558558559</v>
      </c>
      <c r="K772" s="71">
        <v>0.75134571050513699</v>
      </c>
      <c r="L772" s="68">
        <v>89.752252252252205</v>
      </c>
    </row>
    <row r="773" spans="1:12" x14ac:dyDescent="0.2">
      <c r="A773" s="72" t="s">
        <v>1797</v>
      </c>
      <c r="B773" s="66" t="s">
        <v>1798</v>
      </c>
      <c r="C773" s="67">
        <v>75</v>
      </c>
      <c r="D773" s="67" t="s">
        <v>340</v>
      </c>
      <c r="E773" s="71">
        <v>0.357831257675984</v>
      </c>
      <c r="F773" s="68">
        <v>86.599099099099107</v>
      </c>
      <c r="G773" s="71">
        <v>0.27428887324081302</v>
      </c>
      <c r="H773" s="68">
        <v>76.013513513513502</v>
      </c>
      <c r="I773" s="71">
        <v>2.49145864473478E-2</v>
      </c>
      <c r="J773" s="68">
        <v>46.959459459459502</v>
      </c>
      <c r="K773" s="71">
        <v>0.77429031333979104</v>
      </c>
      <c r="L773" s="68">
        <v>91.272522522522493</v>
      </c>
    </row>
    <row r="774" spans="1:12" x14ac:dyDescent="0.2">
      <c r="A774" s="72" t="s">
        <v>1191</v>
      </c>
      <c r="B774" s="66" t="s">
        <v>1799</v>
      </c>
      <c r="C774" s="67">
        <v>75</v>
      </c>
      <c r="D774" s="67" t="s">
        <v>340</v>
      </c>
      <c r="E774" s="71">
        <v>0.38535709801412898</v>
      </c>
      <c r="F774" s="68">
        <v>93.018018018017997</v>
      </c>
      <c r="G774" s="71">
        <v>0.26477521193734199</v>
      </c>
      <c r="H774" s="68">
        <v>72.297297297297305</v>
      </c>
      <c r="I774" s="71">
        <v>0.16550864025092499</v>
      </c>
      <c r="J774" s="68">
        <v>86.824324324324294</v>
      </c>
      <c r="K774" s="71">
        <v>0.72578744185412103</v>
      </c>
      <c r="L774" s="68">
        <v>86.7117117117117</v>
      </c>
    </row>
    <row r="775" spans="1:12" x14ac:dyDescent="0.2">
      <c r="A775" s="72" t="s">
        <v>1800</v>
      </c>
      <c r="B775" s="66" t="s">
        <v>1801</v>
      </c>
      <c r="C775" s="67">
        <v>75</v>
      </c>
      <c r="D775" s="67" t="s">
        <v>340</v>
      </c>
      <c r="E775" s="71">
        <v>0.35690369114585102</v>
      </c>
      <c r="F775" s="68">
        <v>86.092342342342306</v>
      </c>
      <c r="G775" s="71">
        <v>0.27424803466570002</v>
      </c>
      <c r="H775" s="68">
        <v>75.957207207207205</v>
      </c>
      <c r="I775" s="71">
        <v>4.0948558572143599E-2</v>
      </c>
      <c r="J775" s="68">
        <v>58.614864864864899</v>
      </c>
      <c r="K775" s="71">
        <v>0.75551448019970902</v>
      </c>
      <c r="L775" s="68">
        <v>90.259009009009006</v>
      </c>
    </row>
    <row r="776" spans="1:12" x14ac:dyDescent="0.2">
      <c r="A776" s="72" t="s">
        <v>1802</v>
      </c>
      <c r="B776" s="66" t="s">
        <v>1803</v>
      </c>
      <c r="C776" s="67">
        <v>75</v>
      </c>
      <c r="D776" s="67" t="s">
        <v>340</v>
      </c>
      <c r="E776" s="71">
        <v>0.60374803974795999</v>
      </c>
      <c r="F776" s="68">
        <v>99.831081081081095</v>
      </c>
      <c r="G776" s="71">
        <v>0.60568606369919098</v>
      </c>
      <c r="H776" s="68">
        <v>96.002252252252205</v>
      </c>
      <c r="I776" s="71">
        <v>0.52018421675712501</v>
      </c>
      <c r="J776" s="68">
        <v>99.605855855855907</v>
      </c>
      <c r="K776" s="71">
        <v>0.68537383878756497</v>
      </c>
      <c r="L776" s="68">
        <v>82.319819819819799</v>
      </c>
    </row>
    <row r="777" spans="1:12" x14ac:dyDescent="0.2">
      <c r="A777" s="72" t="s">
        <v>1804</v>
      </c>
      <c r="B777" s="66" t="s">
        <v>1805</v>
      </c>
      <c r="C777" s="67">
        <v>75</v>
      </c>
      <c r="D777" s="67" t="s">
        <v>340</v>
      </c>
      <c r="E777" s="71">
        <v>0.46617323939006999</v>
      </c>
      <c r="F777" s="68">
        <v>98.761261261261296</v>
      </c>
      <c r="G777" s="71">
        <v>0.32219045312729799</v>
      </c>
      <c r="H777" s="68">
        <v>84.346846846846802</v>
      </c>
      <c r="I777" s="71">
        <v>0.17632926504291099</v>
      </c>
      <c r="J777" s="68">
        <v>88.063063063063098</v>
      </c>
      <c r="K777" s="71">
        <v>0.9</v>
      </c>
      <c r="L777" s="68">
        <v>97.578828828828804</v>
      </c>
    </row>
    <row r="778" spans="1:12" x14ac:dyDescent="0.2">
      <c r="A778" s="72" t="s">
        <v>1806</v>
      </c>
      <c r="B778" s="66" t="s">
        <v>1807</v>
      </c>
      <c r="C778" s="67">
        <v>75</v>
      </c>
      <c r="D778" s="67" t="s">
        <v>340</v>
      </c>
      <c r="E778" s="71">
        <v>0.620519434795614</v>
      </c>
      <c r="F778" s="68">
        <v>99.887387387387406</v>
      </c>
      <c r="G778" s="71">
        <v>0.42736843719438</v>
      </c>
      <c r="H778" s="68">
        <v>90.315315315315303</v>
      </c>
      <c r="I778" s="71">
        <v>0.51880525180784798</v>
      </c>
      <c r="J778" s="68">
        <v>99.549549549549596</v>
      </c>
      <c r="K778" s="71">
        <v>0.91538461538461502</v>
      </c>
      <c r="L778" s="68">
        <v>98.029279279279294</v>
      </c>
    </row>
    <row r="779" spans="1:12" x14ac:dyDescent="0.2">
      <c r="A779" s="72" t="s">
        <v>1808</v>
      </c>
      <c r="B779" s="66" t="s">
        <v>1809</v>
      </c>
      <c r="C779" s="67">
        <v>75</v>
      </c>
      <c r="D779" s="67" t="s">
        <v>340</v>
      </c>
      <c r="E779" s="71">
        <v>8.3478544979307304E-2</v>
      </c>
      <c r="F779" s="68">
        <v>2.4211711711711699</v>
      </c>
      <c r="G779" s="71">
        <v>0.25043563493792198</v>
      </c>
      <c r="H779" s="68">
        <v>55.574324324324301</v>
      </c>
      <c r="I779" s="71">
        <v>0</v>
      </c>
      <c r="J779" s="68">
        <v>0.61936936936936904</v>
      </c>
      <c r="K779" s="71">
        <v>0</v>
      </c>
      <c r="L779" s="68">
        <v>1.01351351351351</v>
      </c>
    </row>
    <row r="780" spans="1:12" x14ac:dyDescent="0.2">
      <c r="A780" s="72" t="s">
        <v>1810</v>
      </c>
      <c r="B780" s="66" t="s">
        <v>1811</v>
      </c>
      <c r="C780" s="67">
        <v>75</v>
      </c>
      <c r="D780" s="67" t="s">
        <v>340</v>
      </c>
      <c r="E780" s="71">
        <v>0.39542715994602801</v>
      </c>
      <c r="F780" s="68">
        <v>94.5382882882883</v>
      </c>
      <c r="G780" s="71">
        <v>0.345895892601082</v>
      </c>
      <c r="H780" s="68">
        <v>86.036036036035995</v>
      </c>
      <c r="I780" s="71">
        <v>1.1074607385144399E-2</v>
      </c>
      <c r="J780" s="68">
        <v>30.7995495495495</v>
      </c>
      <c r="K780" s="71">
        <v>0.82931097985185698</v>
      </c>
      <c r="L780" s="68">
        <v>94.313063063063098</v>
      </c>
    </row>
    <row r="781" spans="1:12" x14ac:dyDescent="0.2">
      <c r="A781" s="72" t="s">
        <v>1812</v>
      </c>
      <c r="B781" s="66" t="s">
        <v>1813</v>
      </c>
      <c r="C781" s="67">
        <v>75</v>
      </c>
      <c r="D781" s="67" t="s">
        <v>340</v>
      </c>
      <c r="E781" s="71">
        <v>0.51178398718507001</v>
      </c>
      <c r="F781" s="68">
        <v>99.268018018017997</v>
      </c>
      <c r="G781" s="71">
        <v>0.43699252909305097</v>
      </c>
      <c r="H781" s="68">
        <v>90.709459459459495</v>
      </c>
      <c r="I781" s="71">
        <v>0.14451327861600399</v>
      </c>
      <c r="J781" s="68">
        <v>84.6283783783784</v>
      </c>
      <c r="K781" s="71">
        <v>0.95384615384615401</v>
      </c>
      <c r="L781" s="68">
        <v>99.042792792792795</v>
      </c>
    </row>
    <row r="782" spans="1:12" x14ac:dyDescent="0.2">
      <c r="A782" s="72" t="s">
        <v>1814</v>
      </c>
      <c r="B782" s="66" t="s">
        <v>1815</v>
      </c>
      <c r="C782" s="67">
        <v>75</v>
      </c>
      <c r="D782" s="67" t="s">
        <v>340</v>
      </c>
      <c r="E782" s="71">
        <v>0.38889761767780401</v>
      </c>
      <c r="F782" s="68">
        <v>93.412162162162204</v>
      </c>
      <c r="G782" s="71">
        <v>0.251306904813766</v>
      </c>
      <c r="H782" s="68">
        <v>59.6283783783784</v>
      </c>
      <c r="I782" s="71">
        <v>1.33283503074317E-6</v>
      </c>
      <c r="J782" s="68">
        <v>0.84459459459459496</v>
      </c>
      <c r="K782" s="71">
        <v>0.91538461538461502</v>
      </c>
      <c r="L782" s="68">
        <v>98.029279279279294</v>
      </c>
    </row>
    <row r="783" spans="1:12" x14ac:dyDescent="0.2">
      <c r="A783" s="72" t="s">
        <v>1816</v>
      </c>
      <c r="B783" s="66" t="s">
        <v>1817</v>
      </c>
      <c r="C783" s="67">
        <v>75</v>
      </c>
      <c r="D783" s="67" t="s">
        <v>340</v>
      </c>
      <c r="E783" s="71">
        <v>0.37669583910350002</v>
      </c>
      <c r="F783" s="68">
        <v>91.554054054054106</v>
      </c>
      <c r="G783" s="71">
        <v>0.25196035722064902</v>
      </c>
      <c r="H783" s="68">
        <v>61.148648648648702</v>
      </c>
      <c r="I783" s="71">
        <v>1.2040831667733799E-3</v>
      </c>
      <c r="J783" s="68">
        <v>5.5180180180180196</v>
      </c>
      <c r="K783" s="71">
        <v>0.87692307692307703</v>
      </c>
      <c r="L783" s="68">
        <v>96.734234234234194</v>
      </c>
    </row>
    <row r="784" spans="1:12" x14ac:dyDescent="0.2">
      <c r="A784" s="72" t="s">
        <v>1818</v>
      </c>
      <c r="B784" s="66" t="s">
        <v>1819</v>
      </c>
      <c r="C784" s="67">
        <v>75</v>
      </c>
      <c r="D784" s="67" t="s">
        <v>340</v>
      </c>
      <c r="E784" s="71">
        <v>8.3333333333333301E-2</v>
      </c>
      <c r="F784" s="68">
        <v>2.2522522522522501</v>
      </c>
      <c r="G784" s="71">
        <v>0.25</v>
      </c>
      <c r="H784" s="68">
        <v>50.450450450450397</v>
      </c>
      <c r="I784" s="71">
        <v>0</v>
      </c>
      <c r="J784" s="68">
        <v>0.61936936936936904</v>
      </c>
      <c r="K784" s="71">
        <v>0</v>
      </c>
      <c r="L784" s="68">
        <v>1.01351351351351</v>
      </c>
    </row>
    <row r="785" spans="1:12" x14ac:dyDescent="0.2">
      <c r="A785" s="72" t="s">
        <v>1820</v>
      </c>
      <c r="B785" s="66" t="s">
        <v>1821</v>
      </c>
      <c r="C785" s="67">
        <v>75</v>
      </c>
      <c r="D785" s="67" t="s">
        <v>340</v>
      </c>
      <c r="E785" s="71">
        <v>0.45958972776678703</v>
      </c>
      <c r="F785" s="68">
        <v>98.367117117117104</v>
      </c>
      <c r="G785" s="71">
        <v>0.62479804700788799</v>
      </c>
      <c r="H785" s="68">
        <v>96.171171171171196</v>
      </c>
      <c r="I785" s="71">
        <v>6.4560848052604994E-2</v>
      </c>
      <c r="J785" s="68">
        <v>69.031531531531499</v>
      </c>
      <c r="K785" s="71">
        <v>0.68941028823986905</v>
      </c>
      <c r="L785" s="68">
        <v>82.882882882882896</v>
      </c>
    </row>
    <row r="786" spans="1:12" x14ac:dyDescent="0.2">
      <c r="A786" s="72" t="s">
        <v>1822</v>
      </c>
      <c r="B786" s="66" t="s">
        <v>1823</v>
      </c>
      <c r="C786" s="67">
        <v>75</v>
      </c>
      <c r="D786" s="67" t="s">
        <v>340</v>
      </c>
      <c r="E786" s="71">
        <v>0.31556825268706901</v>
      </c>
      <c r="F786" s="68">
        <v>66.722972972972997</v>
      </c>
      <c r="G786" s="71">
        <v>0.25834712657196601</v>
      </c>
      <c r="H786" s="68">
        <v>69.087837837837796</v>
      </c>
      <c r="I786" s="71">
        <v>9.63390797034081E-3</v>
      </c>
      <c r="J786" s="68">
        <v>27.984234234234201</v>
      </c>
      <c r="K786" s="71">
        <v>0.67872372351890098</v>
      </c>
      <c r="L786" s="68">
        <v>81.193693693693703</v>
      </c>
    </row>
    <row r="787" spans="1:12" x14ac:dyDescent="0.2">
      <c r="A787" s="72" t="s">
        <v>1824</v>
      </c>
      <c r="B787" s="66" t="s">
        <v>1825</v>
      </c>
      <c r="C787" s="67">
        <v>75</v>
      </c>
      <c r="D787" s="67" t="s">
        <v>340</v>
      </c>
      <c r="E787" s="71">
        <v>0.27696676791849101</v>
      </c>
      <c r="F787" s="68">
        <v>44.5382882882883</v>
      </c>
      <c r="G787" s="71">
        <v>0.178946080012412</v>
      </c>
      <c r="H787" s="68">
        <v>5.9121621621621596</v>
      </c>
      <c r="I787" s="71">
        <v>6.0851323792485504E-4</v>
      </c>
      <c r="J787" s="68">
        <v>3.7162162162162198</v>
      </c>
      <c r="K787" s="71">
        <v>0.65134571050513701</v>
      </c>
      <c r="L787" s="68">
        <v>77.759009009009006</v>
      </c>
    </row>
    <row r="788" spans="1:12" x14ac:dyDescent="0.2">
      <c r="A788" s="72" t="s">
        <v>1826</v>
      </c>
      <c r="B788" s="66" t="s">
        <v>1827</v>
      </c>
      <c r="C788" s="67">
        <v>75</v>
      </c>
      <c r="D788" s="67" t="s">
        <v>340</v>
      </c>
      <c r="E788" s="71">
        <v>8.3333333333333301E-2</v>
      </c>
      <c r="F788" s="68">
        <v>2.2522522522522501</v>
      </c>
      <c r="G788" s="71">
        <v>0.25</v>
      </c>
      <c r="H788" s="68">
        <v>50.450450450450397</v>
      </c>
      <c r="I788" s="71">
        <v>0</v>
      </c>
      <c r="J788" s="68">
        <v>0.61936936936936904</v>
      </c>
      <c r="K788" s="71">
        <v>0</v>
      </c>
      <c r="L788" s="68">
        <v>1.01351351351351</v>
      </c>
    </row>
    <row r="789" spans="1:12" x14ac:dyDescent="0.2">
      <c r="A789" s="72" t="s">
        <v>1828</v>
      </c>
      <c r="B789" s="66" t="s">
        <v>1829</v>
      </c>
      <c r="C789" s="67">
        <v>75</v>
      </c>
      <c r="D789" s="67" t="s">
        <v>340</v>
      </c>
      <c r="E789" s="71">
        <v>0.25593966845545002</v>
      </c>
      <c r="F789" s="68">
        <v>36.148648648648702</v>
      </c>
      <c r="G789" s="71">
        <v>0.24160124463989999</v>
      </c>
      <c r="H789" s="68">
        <v>12.612612612612599</v>
      </c>
      <c r="I789" s="71">
        <v>2.5310732341215099E-3</v>
      </c>
      <c r="J789" s="68">
        <v>10.6418918918919</v>
      </c>
      <c r="K789" s="71">
        <v>0.52368668749232705</v>
      </c>
      <c r="L789" s="68">
        <v>56.081081081081102</v>
      </c>
    </row>
    <row r="790" spans="1:12" x14ac:dyDescent="0.2">
      <c r="A790" s="72" t="s">
        <v>1830</v>
      </c>
      <c r="B790" s="66" t="s">
        <v>1831</v>
      </c>
      <c r="C790" s="67">
        <v>75</v>
      </c>
      <c r="D790" s="67" t="s">
        <v>340</v>
      </c>
      <c r="E790" s="71">
        <v>0.25384075412799101</v>
      </c>
      <c r="F790" s="68">
        <v>35.247747747747802</v>
      </c>
      <c r="G790" s="71">
        <v>0.22230154933860499</v>
      </c>
      <c r="H790" s="68">
        <v>9.0090090090090094</v>
      </c>
      <c r="I790" s="71">
        <v>1.70899261570166E-5</v>
      </c>
      <c r="J790" s="68">
        <v>0.95720720720720698</v>
      </c>
      <c r="K790" s="71">
        <v>0.539203623119211</v>
      </c>
      <c r="L790" s="68">
        <v>58.277027027027003</v>
      </c>
    </row>
    <row r="791" spans="1:12" x14ac:dyDescent="0.2">
      <c r="A791" s="72" t="s">
        <v>1832</v>
      </c>
      <c r="B791" s="66" t="s">
        <v>1833</v>
      </c>
      <c r="C791" s="67">
        <v>75</v>
      </c>
      <c r="D791" s="67" t="s">
        <v>340</v>
      </c>
      <c r="E791" s="71">
        <v>0.341426946435479</v>
      </c>
      <c r="F791" s="68">
        <v>80.236486486486498</v>
      </c>
      <c r="G791" s="71">
        <v>0.217139030408705</v>
      </c>
      <c r="H791" s="68">
        <v>8.4459459459459492</v>
      </c>
      <c r="I791" s="71">
        <v>4.1666496359968304E-3</v>
      </c>
      <c r="J791" s="68">
        <v>15.6531531531532</v>
      </c>
      <c r="K791" s="71">
        <v>0.80297515926173602</v>
      </c>
      <c r="L791" s="68">
        <v>92.905405405405403</v>
      </c>
    </row>
    <row r="792" spans="1:12" x14ac:dyDescent="0.2">
      <c r="A792" s="72" t="s">
        <v>1834</v>
      </c>
      <c r="B792" s="66" t="s">
        <v>1835</v>
      </c>
      <c r="C792" s="67">
        <v>75</v>
      </c>
      <c r="D792" s="67" t="s">
        <v>340</v>
      </c>
      <c r="E792" s="71">
        <v>0.390686286580327</v>
      </c>
      <c r="F792" s="68">
        <v>93.918918918918905</v>
      </c>
      <c r="G792" s="71">
        <v>0.229404536278694</v>
      </c>
      <c r="H792" s="68">
        <v>10.247747747747701</v>
      </c>
      <c r="I792" s="71">
        <v>2.59819729364156E-2</v>
      </c>
      <c r="J792" s="68">
        <v>48.141891891891902</v>
      </c>
      <c r="K792" s="71">
        <v>0.91667235052587204</v>
      </c>
      <c r="L792" s="68">
        <v>98.085585585585605</v>
      </c>
    </row>
    <row r="793" spans="1:12" x14ac:dyDescent="0.2">
      <c r="A793" s="72" t="s">
        <v>1836</v>
      </c>
      <c r="B793" s="66" t="s">
        <v>1837</v>
      </c>
      <c r="C793" s="67">
        <v>75</v>
      </c>
      <c r="D793" s="67" t="s">
        <v>340</v>
      </c>
      <c r="E793" s="71">
        <v>0.37230463432695199</v>
      </c>
      <c r="F793" s="68">
        <v>90.596846846846802</v>
      </c>
      <c r="G793" s="71">
        <v>0.25065345239965398</v>
      </c>
      <c r="H793" s="68">
        <v>56.081081081081102</v>
      </c>
      <c r="I793" s="71">
        <v>2.0390342678819E-2</v>
      </c>
      <c r="J793" s="68">
        <v>42.849099099099099</v>
      </c>
      <c r="K793" s="71">
        <v>0.84587010790238404</v>
      </c>
      <c r="L793" s="68">
        <v>95.382882882882896</v>
      </c>
    </row>
    <row r="794" spans="1:12" x14ac:dyDescent="0.2">
      <c r="A794" s="72" t="s">
        <v>1838</v>
      </c>
      <c r="B794" s="66" t="s">
        <v>1839</v>
      </c>
      <c r="C794" s="67">
        <v>75</v>
      </c>
      <c r="D794" s="67" t="s">
        <v>340</v>
      </c>
      <c r="E794" s="71">
        <v>0.37537745405044498</v>
      </c>
      <c r="F794" s="68">
        <v>91.216216216216196</v>
      </c>
      <c r="G794" s="71">
        <v>0.285305026647591</v>
      </c>
      <c r="H794" s="68">
        <v>79.054054054054106</v>
      </c>
      <c r="I794" s="71">
        <v>4.3460099087031398E-2</v>
      </c>
      <c r="J794" s="68">
        <v>60.0225225225225</v>
      </c>
      <c r="K794" s="71">
        <v>0.79736723641671403</v>
      </c>
      <c r="L794" s="68">
        <v>92.680180180180201</v>
      </c>
    </row>
    <row r="795" spans="1:12" x14ac:dyDescent="0.2">
      <c r="A795" s="72" t="s">
        <v>1840</v>
      </c>
      <c r="B795" s="66" t="s">
        <v>1841</v>
      </c>
      <c r="C795" s="67">
        <v>75</v>
      </c>
      <c r="D795" s="67" t="s">
        <v>340</v>
      </c>
      <c r="E795" s="71">
        <v>0.26286908592603597</v>
      </c>
      <c r="F795" s="68">
        <v>38.063063063063098</v>
      </c>
      <c r="G795" s="71">
        <v>0.25259067357512999</v>
      </c>
      <c r="H795" s="68">
        <v>62.556306306306297</v>
      </c>
      <c r="I795" s="71">
        <v>2.9666576700284698E-2</v>
      </c>
      <c r="J795" s="68">
        <v>52.139639639639597</v>
      </c>
      <c r="K795" s="71">
        <v>0.50635000750269499</v>
      </c>
      <c r="L795" s="68">
        <v>53.153153153153198</v>
      </c>
    </row>
    <row r="796" spans="1:12" x14ac:dyDescent="0.2">
      <c r="A796" s="72" t="s">
        <v>1842</v>
      </c>
      <c r="B796" s="66" t="s">
        <v>1843</v>
      </c>
      <c r="C796" s="67">
        <v>75</v>
      </c>
      <c r="D796" s="67" t="s">
        <v>340</v>
      </c>
      <c r="E796" s="71">
        <v>0.22299621227622701</v>
      </c>
      <c r="F796" s="68">
        <v>26.2387387387387</v>
      </c>
      <c r="G796" s="71">
        <v>0.25</v>
      </c>
      <c r="H796" s="68">
        <v>50.450450450450397</v>
      </c>
      <c r="I796" s="71">
        <v>0</v>
      </c>
      <c r="J796" s="68">
        <v>0.61936936936936904</v>
      </c>
      <c r="K796" s="71">
        <v>0.41898863682867998</v>
      </c>
      <c r="L796" s="68">
        <v>39.5833333333333</v>
      </c>
    </row>
    <row r="797" spans="1:12" x14ac:dyDescent="0.2">
      <c r="A797" s="72" t="s">
        <v>1844</v>
      </c>
      <c r="B797" s="66" t="s">
        <v>1845</v>
      </c>
      <c r="C797" s="67">
        <v>75</v>
      </c>
      <c r="D797" s="67" t="s">
        <v>340</v>
      </c>
      <c r="E797" s="71">
        <v>0.23265364405740799</v>
      </c>
      <c r="F797" s="68">
        <v>28.7162162162162</v>
      </c>
      <c r="G797" s="71">
        <v>0.25</v>
      </c>
      <c r="H797" s="68">
        <v>50.450450450450397</v>
      </c>
      <c r="I797" s="71">
        <v>2.8744942160055601E-4</v>
      </c>
      <c r="J797" s="68">
        <v>2.2522522522522501</v>
      </c>
      <c r="K797" s="71">
        <v>0.44767348275062502</v>
      </c>
      <c r="L797" s="68">
        <v>44.087837837837803</v>
      </c>
    </row>
    <row r="798" spans="1:12" x14ac:dyDescent="0.2">
      <c r="A798" s="72" t="s">
        <v>1846</v>
      </c>
      <c r="B798" s="66" t="s">
        <v>1847</v>
      </c>
      <c r="C798" s="67">
        <v>75</v>
      </c>
      <c r="D798" s="67" t="s">
        <v>340</v>
      </c>
      <c r="E798" s="71">
        <v>0.197046372746222</v>
      </c>
      <c r="F798" s="68">
        <v>19.256756756756801</v>
      </c>
      <c r="G798" s="71">
        <v>0.25</v>
      </c>
      <c r="H798" s="68">
        <v>50.450450450450397</v>
      </c>
      <c r="I798" s="71">
        <v>3.8039124124375099E-4</v>
      </c>
      <c r="J798" s="68">
        <v>2.6463963963963999</v>
      </c>
      <c r="K798" s="71">
        <v>0.34075872699742199</v>
      </c>
      <c r="L798" s="68">
        <v>31.25</v>
      </c>
    </row>
    <row r="799" spans="1:12" x14ac:dyDescent="0.2">
      <c r="A799" s="72" t="s">
        <v>1848</v>
      </c>
      <c r="B799" s="66" t="s">
        <v>1849</v>
      </c>
      <c r="C799" s="67">
        <v>75</v>
      </c>
      <c r="D799" s="67" t="s">
        <v>340</v>
      </c>
      <c r="E799" s="71">
        <v>0.34999537230160999</v>
      </c>
      <c r="F799" s="68">
        <v>83.671171171171196</v>
      </c>
      <c r="G799" s="71">
        <v>0.25682383277851001</v>
      </c>
      <c r="H799" s="68">
        <v>67.849099099099107</v>
      </c>
      <c r="I799" s="71">
        <v>3.4873554019140001E-3</v>
      </c>
      <c r="J799" s="68">
        <v>13.6824324324324</v>
      </c>
      <c r="K799" s="71">
        <v>0.78967492872440603</v>
      </c>
      <c r="L799" s="68">
        <v>92.117117117117104</v>
      </c>
    </row>
    <row r="800" spans="1:12" x14ac:dyDescent="0.2">
      <c r="A800" s="72" t="s">
        <v>1850</v>
      </c>
      <c r="B800" s="66" t="s">
        <v>1851</v>
      </c>
      <c r="C800" s="67">
        <v>75</v>
      </c>
      <c r="D800" s="67" t="s">
        <v>340</v>
      </c>
      <c r="E800" s="71">
        <v>0.29684849512078998</v>
      </c>
      <c r="F800" s="68">
        <v>56.193693693693703</v>
      </c>
      <c r="G800" s="71">
        <v>0.26229878017043601</v>
      </c>
      <c r="H800" s="68">
        <v>70.945945945945894</v>
      </c>
      <c r="I800" s="71">
        <v>6.45270058453489E-2</v>
      </c>
      <c r="J800" s="68">
        <v>68.975225225225202</v>
      </c>
      <c r="K800" s="71">
        <v>0.56371969934658395</v>
      </c>
      <c r="L800" s="68">
        <v>62.668918918918898</v>
      </c>
    </row>
    <row r="801" spans="1:12" x14ac:dyDescent="0.2">
      <c r="A801" s="72" t="s">
        <v>1852</v>
      </c>
      <c r="B801" s="66" t="s">
        <v>1853</v>
      </c>
      <c r="C801" s="67">
        <v>75</v>
      </c>
      <c r="D801" s="67" t="s">
        <v>340</v>
      </c>
      <c r="E801" s="71">
        <v>0.29590427407639303</v>
      </c>
      <c r="F801" s="68">
        <v>55.574324324324301</v>
      </c>
      <c r="G801" s="71">
        <v>0.25087126936556098</v>
      </c>
      <c r="H801" s="68">
        <v>56.869369369369402</v>
      </c>
      <c r="I801" s="71">
        <v>2.8010199786831301E-2</v>
      </c>
      <c r="J801" s="68">
        <v>50.337837837837803</v>
      </c>
      <c r="K801" s="71">
        <v>0.60883135307678704</v>
      </c>
      <c r="L801" s="68">
        <v>71.171171171171196</v>
      </c>
    </row>
    <row r="802" spans="1:12" x14ac:dyDescent="0.2">
      <c r="A802" s="72" t="s">
        <v>1854</v>
      </c>
      <c r="B802" s="66" t="s">
        <v>1855</v>
      </c>
      <c r="C802" s="67">
        <v>75</v>
      </c>
      <c r="D802" s="67" t="s">
        <v>340</v>
      </c>
      <c r="E802" s="71">
        <v>0.35133665403032499</v>
      </c>
      <c r="F802" s="68">
        <v>84.065315315315303</v>
      </c>
      <c r="G802" s="71">
        <v>0.24009253544006601</v>
      </c>
      <c r="H802" s="68">
        <v>12.1058558558559</v>
      </c>
      <c r="I802" s="71">
        <v>7.5094394743996207E-2</v>
      </c>
      <c r="J802" s="68">
        <v>72.466216216216196</v>
      </c>
      <c r="K802" s="71">
        <v>0.73882303190691301</v>
      </c>
      <c r="L802" s="68">
        <v>88.457207207207205</v>
      </c>
    </row>
    <row r="803" spans="1:12" x14ac:dyDescent="0.2">
      <c r="A803" s="72" t="s">
        <v>1856</v>
      </c>
      <c r="B803" s="66" t="s">
        <v>1857</v>
      </c>
      <c r="C803" s="67">
        <v>75</v>
      </c>
      <c r="D803" s="67" t="s">
        <v>340</v>
      </c>
      <c r="E803" s="71">
        <v>0.43168631514336198</v>
      </c>
      <c r="F803" s="68">
        <v>97.747747747747795</v>
      </c>
      <c r="G803" s="71">
        <v>0.55337728809565401</v>
      </c>
      <c r="H803" s="68">
        <v>94.594594594594597</v>
      </c>
      <c r="I803" s="71">
        <v>6.6481471813267898E-2</v>
      </c>
      <c r="J803" s="68">
        <v>69.650900900900893</v>
      </c>
      <c r="K803" s="71">
        <v>0.67520018552116501</v>
      </c>
      <c r="L803" s="68">
        <v>80.799549549549596</v>
      </c>
    </row>
    <row r="804" spans="1:12" x14ac:dyDescent="0.2">
      <c r="A804" s="72" t="s">
        <v>1858</v>
      </c>
      <c r="B804" s="66" t="s">
        <v>1859</v>
      </c>
      <c r="C804" s="67">
        <v>75</v>
      </c>
      <c r="D804" s="67" t="s">
        <v>340</v>
      </c>
      <c r="E804" s="71">
        <v>0.42663487218475099</v>
      </c>
      <c r="F804" s="68">
        <v>97.466216216216196</v>
      </c>
      <c r="G804" s="71">
        <v>0.50200834949419204</v>
      </c>
      <c r="H804" s="68">
        <v>93.468468468468501</v>
      </c>
      <c r="I804" s="71">
        <v>9.3432300453868397E-2</v>
      </c>
      <c r="J804" s="68">
        <v>76.520270270270302</v>
      </c>
      <c r="K804" s="71">
        <v>0.68446396660619102</v>
      </c>
      <c r="L804" s="68">
        <v>82.0382882882883</v>
      </c>
    </row>
    <row r="805" spans="1:12" x14ac:dyDescent="0.2">
      <c r="A805" s="72" t="s">
        <v>1860</v>
      </c>
      <c r="B805" s="66" t="s">
        <v>1861</v>
      </c>
      <c r="C805" s="67">
        <v>65</v>
      </c>
      <c r="D805" s="67" t="s">
        <v>340</v>
      </c>
      <c r="E805" s="71">
        <v>0.33782607908996798</v>
      </c>
      <c r="F805" s="68">
        <v>77.759009009009006</v>
      </c>
      <c r="G805" s="71">
        <v>0.25054749520941699</v>
      </c>
      <c r="H805" s="68">
        <v>55.968468468468501</v>
      </c>
      <c r="I805" s="71">
        <v>0.17899605642337199</v>
      </c>
      <c r="J805" s="68">
        <v>88.569819819819799</v>
      </c>
      <c r="K805" s="71">
        <v>0.58393468563711604</v>
      </c>
      <c r="L805" s="68">
        <v>65.765765765765806</v>
      </c>
    </row>
    <row r="806" spans="1:12" x14ac:dyDescent="0.2">
      <c r="A806" s="72" t="s">
        <v>1862</v>
      </c>
      <c r="B806" s="66" t="s">
        <v>1863</v>
      </c>
      <c r="C806" s="67">
        <v>65</v>
      </c>
      <c r="D806" s="67" t="s">
        <v>340</v>
      </c>
      <c r="E806" s="71">
        <v>0.37486977148196499</v>
      </c>
      <c r="F806" s="68">
        <v>90.990990990990994</v>
      </c>
      <c r="G806" s="71">
        <v>0.33913037619729097</v>
      </c>
      <c r="H806" s="68">
        <v>85.360360360360403</v>
      </c>
      <c r="I806" s="71">
        <v>6.9468188934076899E-2</v>
      </c>
      <c r="J806" s="68">
        <v>71.002252252252205</v>
      </c>
      <c r="K806" s="71">
        <v>0.71601074931452702</v>
      </c>
      <c r="L806" s="68">
        <v>85.698198198198199</v>
      </c>
    </row>
    <row r="807" spans="1:12" x14ac:dyDescent="0.2">
      <c r="A807" s="72" t="s">
        <v>1864</v>
      </c>
      <c r="B807" s="66" t="s">
        <v>1865</v>
      </c>
      <c r="C807" s="67">
        <v>65</v>
      </c>
      <c r="D807" s="67" t="s">
        <v>340</v>
      </c>
      <c r="E807" s="71">
        <v>0.327253186500644</v>
      </c>
      <c r="F807" s="68">
        <v>71.903153153153198</v>
      </c>
      <c r="G807" s="71">
        <v>0.25383246646591801</v>
      </c>
      <c r="H807" s="68">
        <v>64.527027027027003</v>
      </c>
      <c r="I807" s="71">
        <v>0.122089996987888</v>
      </c>
      <c r="J807" s="68">
        <v>81.137387387387406</v>
      </c>
      <c r="K807" s="71">
        <v>0.60583709604812697</v>
      </c>
      <c r="L807" s="68">
        <v>70.664414414414395</v>
      </c>
    </row>
    <row r="808" spans="1:12" x14ac:dyDescent="0.2">
      <c r="A808" s="72" t="s">
        <v>1866</v>
      </c>
      <c r="B808" s="66" t="s">
        <v>1867</v>
      </c>
      <c r="C808" s="67">
        <v>65</v>
      </c>
      <c r="D808" s="67" t="s">
        <v>340</v>
      </c>
      <c r="E808" s="71">
        <v>0.29827956774410402</v>
      </c>
      <c r="F808" s="68">
        <v>57.094594594594597</v>
      </c>
      <c r="G808" s="71">
        <v>0.24999999772918599</v>
      </c>
      <c r="H808" s="68">
        <v>17.454954954954999</v>
      </c>
      <c r="I808" s="71">
        <v>5.8951955260993803E-2</v>
      </c>
      <c r="J808" s="68">
        <v>67.342342342342306</v>
      </c>
      <c r="K808" s="71">
        <v>0.58588675024213299</v>
      </c>
      <c r="L808" s="68">
        <v>66.047297297297305</v>
      </c>
    </row>
    <row r="809" spans="1:12" x14ac:dyDescent="0.2">
      <c r="A809" s="72" t="s">
        <v>1868</v>
      </c>
      <c r="B809" s="66" t="s">
        <v>1869</v>
      </c>
      <c r="C809" s="67">
        <v>65</v>
      </c>
      <c r="D809" s="67" t="s">
        <v>340</v>
      </c>
      <c r="E809" s="71">
        <v>0.27122972496761</v>
      </c>
      <c r="F809" s="68">
        <v>41.835585585585598</v>
      </c>
      <c r="G809" s="71">
        <v>0.25</v>
      </c>
      <c r="H809" s="68">
        <v>50.450450450450397</v>
      </c>
      <c r="I809" s="71">
        <v>2.8786641720458299E-2</v>
      </c>
      <c r="J809" s="68">
        <v>51.1824324324324</v>
      </c>
      <c r="K809" s="71">
        <v>0.53490253318237102</v>
      </c>
      <c r="L809" s="68">
        <v>57.826576576576599</v>
      </c>
    </row>
    <row r="810" spans="1:12" x14ac:dyDescent="0.2">
      <c r="A810" s="72" t="s">
        <v>1870</v>
      </c>
      <c r="B810" s="66" t="s">
        <v>1871</v>
      </c>
      <c r="C810" s="67">
        <v>65</v>
      </c>
      <c r="D810" s="67" t="s">
        <v>340</v>
      </c>
      <c r="E810" s="71">
        <v>0.32041610600269699</v>
      </c>
      <c r="F810" s="68">
        <v>68.918918918918905</v>
      </c>
      <c r="G810" s="71">
        <v>0.228525613368112</v>
      </c>
      <c r="H810" s="68">
        <v>9.9099099099099099</v>
      </c>
      <c r="I810" s="71">
        <v>2.7795480773227001E-2</v>
      </c>
      <c r="J810" s="68">
        <v>50.056306306306297</v>
      </c>
      <c r="K810" s="71">
        <v>0.70492722386675299</v>
      </c>
      <c r="L810" s="68">
        <v>84.515765765765806</v>
      </c>
    </row>
    <row r="811" spans="1:12" x14ac:dyDescent="0.2">
      <c r="A811" s="72" t="s">
        <v>1872</v>
      </c>
      <c r="B811" s="66" t="s">
        <v>1873</v>
      </c>
      <c r="C811" s="67">
        <v>75</v>
      </c>
      <c r="D811" s="67" t="s">
        <v>340</v>
      </c>
      <c r="E811" s="71">
        <v>0.36429324808501901</v>
      </c>
      <c r="F811" s="68">
        <v>88.851351351351397</v>
      </c>
      <c r="G811" s="71">
        <v>0.25</v>
      </c>
      <c r="H811" s="68">
        <v>50.450450450450397</v>
      </c>
      <c r="I811" s="71">
        <v>3.52743137906928E-3</v>
      </c>
      <c r="J811" s="68">
        <v>13.795045045045001</v>
      </c>
      <c r="K811" s="71">
        <v>0.83935231287598799</v>
      </c>
      <c r="L811" s="68">
        <v>95.326576576576599</v>
      </c>
    </row>
    <row r="812" spans="1:12" x14ac:dyDescent="0.2">
      <c r="A812" s="72" t="s">
        <v>1874</v>
      </c>
      <c r="B812" s="66" t="s">
        <v>1875</v>
      </c>
      <c r="C812" s="67">
        <v>75</v>
      </c>
      <c r="D812" s="67" t="s">
        <v>340</v>
      </c>
      <c r="E812" s="71">
        <v>0.35982304358322698</v>
      </c>
      <c r="F812" s="68">
        <v>87.331081081081095</v>
      </c>
      <c r="G812" s="71">
        <v>0.25054749520941699</v>
      </c>
      <c r="H812" s="68">
        <v>55.968468468468501</v>
      </c>
      <c r="I812" s="71">
        <v>4.9539380488903403E-3</v>
      </c>
      <c r="J812" s="68">
        <v>18.074324324324301</v>
      </c>
      <c r="K812" s="71">
        <v>0.823967697491373</v>
      </c>
      <c r="L812" s="68">
        <v>94.144144144144093</v>
      </c>
    </row>
    <row r="813" spans="1:12" x14ac:dyDescent="0.2">
      <c r="A813" s="72" t="s">
        <v>1876</v>
      </c>
      <c r="B813" s="66" t="s">
        <v>1877</v>
      </c>
      <c r="C813" s="67">
        <v>75</v>
      </c>
      <c r="D813" s="67" t="s">
        <v>340</v>
      </c>
      <c r="E813" s="71">
        <v>0.34070962407666999</v>
      </c>
      <c r="F813" s="68">
        <v>79.898648648648603</v>
      </c>
      <c r="G813" s="71">
        <v>0.25</v>
      </c>
      <c r="H813" s="68">
        <v>50.450450450450397</v>
      </c>
      <c r="I813" s="71">
        <v>1.09745640341805E-3</v>
      </c>
      <c r="J813" s="68">
        <v>4.9549549549549496</v>
      </c>
      <c r="K813" s="71">
        <v>0.77103141582659296</v>
      </c>
      <c r="L813" s="68">
        <v>91.047297297297305</v>
      </c>
    </row>
    <row r="814" spans="1:12" x14ac:dyDescent="0.2">
      <c r="A814" s="72" t="s">
        <v>1878</v>
      </c>
      <c r="B814" s="66" t="s">
        <v>1879</v>
      </c>
      <c r="C814" s="67">
        <v>75</v>
      </c>
      <c r="D814" s="67" t="s">
        <v>340</v>
      </c>
      <c r="E814" s="71">
        <v>0.36897990801684299</v>
      </c>
      <c r="F814" s="68">
        <v>89.977477477477507</v>
      </c>
      <c r="G814" s="71">
        <v>0.25412129893188501</v>
      </c>
      <c r="H814" s="68">
        <v>65.202702702702695</v>
      </c>
      <c r="I814" s="71">
        <v>1.3466112242655801E-2</v>
      </c>
      <c r="J814" s="68">
        <v>34.853603603603602</v>
      </c>
      <c r="K814" s="71">
        <v>0.83935231287598799</v>
      </c>
      <c r="L814" s="68">
        <v>95.326576576576599</v>
      </c>
    </row>
    <row r="815" spans="1:12" x14ac:dyDescent="0.2">
      <c r="A815" s="72" t="s">
        <v>1880</v>
      </c>
      <c r="B815" s="66" t="s">
        <v>1881</v>
      </c>
      <c r="C815" s="67">
        <v>75</v>
      </c>
      <c r="D815" s="67" t="s">
        <v>340</v>
      </c>
      <c r="E815" s="71">
        <v>0.23921028313256901</v>
      </c>
      <c r="F815" s="68">
        <v>30.743243243243199</v>
      </c>
      <c r="G815" s="71">
        <v>0.249917298243437</v>
      </c>
      <c r="H815" s="68">
        <v>16.103603603603599</v>
      </c>
      <c r="I815" s="71">
        <v>4.53336965701229E-2</v>
      </c>
      <c r="J815" s="68">
        <v>61.036036036036002</v>
      </c>
      <c r="K815" s="71">
        <v>0.42237985458414701</v>
      </c>
      <c r="L815" s="68">
        <v>39.808558558558602</v>
      </c>
    </row>
    <row r="816" spans="1:12" x14ac:dyDescent="0.2">
      <c r="A816" s="72" t="s">
        <v>1882</v>
      </c>
      <c r="B816" s="66" t="s">
        <v>1883</v>
      </c>
      <c r="C816" s="67">
        <v>75</v>
      </c>
      <c r="D816" s="67" t="s">
        <v>340</v>
      </c>
      <c r="E816" s="71">
        <v>0.394747257437362</v>
      </c>
      <c r="F816" s="68">
        <v>94.425675675675706</v>
      </c>
      <c r="G816" s="71">
        <v>0.26446890837114501</v>
      </c>
      <c r="H816" s="68">
        <v>72.072072072072103</v>
      </c>
      <c r="I816" s="71">
        <v>1.3141846439200799E-2</v>
      </c>
      <c r="J816" s="68">
        <v>34.459459459459502</v>
      </c>
      <c r="K816" s="71">
        <v>0.90663101750174002</v>
      </c>
      <c r="L816" s="68">
        <v>97.635135135135101</v>
      </c>
    </row>
    <row r="817" spans="1:12" x14ac:dyDescent="0.2">
      <c r="A817" s="72" t="s">
        <v>1884</v>
      </c>
      <c r="B817" s="66" t="s">
        <v>1885</v>
      </c>
      <c r="C817" s="67">
        <v>75</v>
      </c>
      <c r="D817" s="67" t="s">
        <v>340</v>
      </c>
      <c r="E817" s="71">
        <v>0.30113060617006498</v>
      </c>
      <c r="F817" s="68">
        <v>58.220720720720699</v>
      </c>
      <c r="G817" s="71">
        <v>0.25</v>
      </c>
      <c r="H817" s="68">
        <v>50.450450450450397</v>
      </c>
      <c r="I817" s="71">
        <v>3.5868388457945298E-4</v>
      </c>
      <c r="J817" s="68">
        <v>2.5337837837837802</v>
      </c>
      <c r="K817" s="71">
        <v>0.65303313462561596</v>
      </c>
      <c r="L817" s="68">
        <v>78.209459459459495</v>
      </c>
    </row>
    <row r="818" spans="1:12" x14ac:dyDescent="0.2">
      <c r="A818" s="72" t="s">
        <v>1886</v>
      </c>
      <c r="B818" s="66" t="s">
        <v>1887</v>
      </c>
      <c r="C818" s="67">
        <v>75</v>
      </c>
      <c r="D818" s="67" t="s">
        <v>340</v>
      </c>
      <c r="E818" s="71">
        <v>0.35052432830119601</v>
      </c>
      <c r="F818" s="68">
        <v>83.952702702702695</v>
      </c>
      <c r="G818" s="71">
        <v>0.25383246646591801</v>
      </c>
      <c r="H818" s="68">
        <v>64.527027027027003</v>
      </c>
      <c r="I818" s="71">
        <v>2.4576668682409698E-3</v>
      </c>
      <c r="J818" s="68">
        <v>10.1351351351351</v>
      </c>
      <c r="K818" s="71">
        <v>0.79528285156942802</v>
      </c>
      <c r="L818" s="68">
        <v>92.398648648648603</v>
      </c>
    </row>
    <row r="819" spans="1:12" x14ac:dyDescent="0.2">
      <c r="A819" s="72" t="s">
        <v>1888</v>
      </c>
      <c r="B819" s="66" t="s">
        <v>1889</v>
      </c>
      <c r="C819" s="67">
        <v>75</v>
      </c>
      <c r="D819" s="67" t="s">
        <v>340</v>
      </c>
      <c r="E819" s="71">
        <v>0.37822611940819401</v>
      </c>
      <c r="F819" s="68">
        <v>91.722972972972997</v>
      </c>
      <c r="G819" s="71">
        <v>0.25395941159867202</v>
      </c>
      <c r="H819" s="68">
        <v>64.921171171171196</v>
      </c>
      <c r="I819" s="71">
        <v>1.7305826224731701E-3</v>
      </c>
      <c r="J819" s="68">
        <v>7.5450450450450504</v>
      </c>
      <c r="K819" s="71">
        <v>0.87898836400343805</v>
      </c>
      <c r="L819" s="68">
        <v>96.903153153153198</v>
      </c>
    </row>
    <row r="820" spans="1:12" x14ac:dyDescent="0.2">
      <c r="A820" s="72" t="s">
        <v>1890</v>
      </c>
      <c r="B820" s="66" t="s">
        <v>1891</v>
      </c>
      <c r="C820" s="67">
        <v>75</v>
      </c>
      <c r="D820" s="67" t="s">
        <v>340</v>
      </c>
      <c r="E820" s="71">
        <v>0.36616605932926899</v>
      </c>
      <c r="F820" s="68">
        <v>89.245495495495504</v>
      </c>
      <c r="G820" s="71">
        <v>0.250273747604708</v>
      </c>
      <c r="H820" s="68">
        <v>53.828828828828797</v>
      </c>
      <c r="I820" s="71">
        <v>1.31213005707038E-3</v>
      </c>
      <c r="J820" s="68">
        <v>5.85585585585586</v>
      </c>
      <c r="K820" s="71">
        <v>0.84691230032602705</v>
      </c>
      <c r="L820" s="68">
        <v>95.495495495495504</v>
      </c>
    </row>
    <row r="821" spans="1:12" x14ac:dyDescent="0.2">
      <c r="A821" s="72" t="s">
        <v>1892</v>
      </c>
      <c r="B821" s="66" t="s">
        <v>1893</v>
      </c>
      <c r="C821" s="67">
        <v>75</v>
      </c>
      <c r="D821" s="67" t="s">
        <v>340</v>
      </c>
      <c r="E821" s="71">
        <v>0.38224129579961102</v>
      </c>
      <c r="F821" s="68">
        <v>92.511261261261296</v>
      </c>
      <c r="G821" s="71">
        <v>0.29298617503677199</v>
      </c>
      <c r="H821" s="68">
        <v>80.349099099099107</v>
      </c>
      <c r="I821" s="71">
        <v>4.2976525102407597E-5</v>
      </c>
      <c r="J821" s="68">
        <v>1.01351351351351</v>
      </c>
      <c r="K821" s="71">
        <v>0.85369473583695998</v>
      </c>
      <c r="L821" s="68">
        <v>95.608108108108098</v>
      </c>
    </row>
    <row r="822" spans="1:12" x14ac:dyDescent="0.2">
      <c r="A822" s="72" t="s">
        <v>1894</v>
      </c>
      <c r="B822" s="66" t="s">
        <v>1895</v>
      </c>
      <c r="C822" s="67">
        <v>75</v>
      </c>
      <c r="D822" s="67" t="s">
        <v>340</v>
      </c>
      <c r="E822" s="71">
        <v>0.27628804160936599</v>
      </c>
      <c r="F822" s="68">
        <v>44.369369369369402</v>
      </c>
      <c r="G822" s="71">
        <v>0.249926051353102</v>
      </c>
      <c r="H822" s="68">
        <v>16.2162162162162</v>
      </c>
      <c r="I822" s="71">
        <v>8.7595116743916597E-4</v>
      </c>
      <c r="J822" s="68">
        <v>4.6171171171171199</v>
      </c>
      <c r="K822" s="71">
        <v>0.57806212230755605</v>
      </c>
      <c r="L822" s="68">
        <v>64.358108108108098</v>
      </c>
    </row>
    <row r="823" spans="1:12" x14ac:dyDescent="0.2">
      <c r="A823" s="72" t="s">
        <v>1896</v>
      </c>
      <c r="B823" s="66" t="s">
        <v>1897</v>
      </c>
      <c r="C823" s="67">
        <v>75</v>
      </c>
      <c r="D823" s="67" t="s">
        <v>340</v>
      </c>
      <c r="E823" s="71">
        <v>0.15125823282415399</v>
      </c>
      <c r="F823" s="68">
        <v>9.6283783783783807</v>
      </c>
      <c r="G823" s="71">
        <v>0.23453779067375299</v>
      </c>
      <c r="H823" s="68">
        <v>11.036036036036</v>
      </c>
      <c r="I823" s="71">
        <v>0</v>
      </c>
      <c r="J823" s="68">
        <v>0.61936936936936904</v>
      </c>
      <c r="K823" s="71">
        <v>0.21923690779871</v>
      </c>
      <c r="L823" s="68">
        <v>16.722972972973</v>
      </c>
    </row>
    <row r="824" spans="1:12" x14ac:dyDescent="0.2">
      <c r="A824" s="72" t="s">
        <v>1295</v>
      </c>
      <c r="B824" s="66" t="s">
        <v>1898</v>
      </c>
      <c r="C824" s="67">
        <v>75</v>
      </c>
      <c r="D824" s="67" t="s">
        <v>340</v>
      </c>
      <c r="E824" s="71">
        <v>0.179235442146879</v>
      </c>
      <c r="F824" s="68">
        <v>15.090090090090101</v>
      </c>
      <c r="G824" s="71">
        <v>0.25</v>
      </c>
      <c r="H824" s="68">
        <v>50.450450450450397</v>
      </c>
      <c r="I824" s="71">
        <v>1.6201350262589199E-5</v>
      </c>
      <c r="J824" s="68">
        <v>0.90090090090090102</v>
      </c>
      <c r="K824" s="71">
        <v>0.287690125090374</v>
      </c>
      <c r="L824" s="68">
        <v>24.2117117117117</v>
      </c>
    </row>
    <row r="825" spans="1:12" x14ac:dyDescent="0.2">
      <c r="A825" s="72" t="s">
        <v>1899</v>
      </c>
      <c r="B825" s="66" t="s">
        <v>1900</v>
      </c>
      <c r="C825" s="67">
        <v>75</v>
      </c>
      <c r="D825" s="67" t="s">
        <v>340</v>
      </c>
      <c r="E825" s="71">
        <v>0.36097517487431802</v>
      </c>
      <c r="F825" s="68">
        <v>87.556306306306297</v>
      </c>
      <c r="G825" s="71">
        <v>0.25</v>
      </c>
      <c r="H825" s="68">
        <v>50.450450450450397</v>
      </c>
      <c r="I825" s="71">
        <v>3.5564725789874902E-4</v>
      </c>
      <c r="J825" s="68">
        <v>2.4211711711711699</v>
      </c>
      <c r="K825" s="71">
        <v>0.83256987736505494</v>
      </c>
      <c r="L825" s="68">
        <v>94.5382882882883</v>
      </c>
    </row>
    <row r="826" spans="1:12" x14ac:dyDescent="0.2">
      <c r="A826" s="72" t="s">
        <v>1901</v>
      </c>
      <c r="B826" s="66" t="s">
        <v>1902</v>
      </c>
      <c r="C826" s="67">
        <v>75</v>
      </c>
      <c r="D826" s="67" t="s">
        <v>340</v>
      </c>
      <c r="E826" s="71">
        <v>0.26023140297762598</v>
      </c>
      <c r="F826" s="68">
        <v>37.443693693693703</v>
      </c>
      <c r="G826" s="71">
        <v>0.24994144447932701</v>
      </c>
      <c r="H826" s="68">
        <v>16.385135135135101</v>
      </c>
      <c r="I826" s="71">
        <v>1.5132120802037401E-4</v>
      </c>
      <c r="J826" s="68">
        <v>1.6891891891891899</v>
      </c>
      <c r="K826" s="71">
        <v>0.53060144324553005</v>
      </c>
      <c r="L826" s="68">
        <v>57.207207207207198</v>
      </c>
    </row>
    <row r="827" spans="1:12" x14ac:dyDescent="0.2">
      <c r="A827" s="72" t="s">
        <v>1903</v>
      </c>
      <c r="B827" s="66" t="s">
        <v>1904</v>
      </c>
      <c r="C827" s="67">
        <v>75</v>
      </c>
      <c r="D827" s="67" t="s">
        <v>340</v>
      </c>
      <c r="E827" s="71">
        <v>0.23019053738006701</v>
      </c>
      <c r="F827" s="68">
        <v>27.8716216216216</v>
      </c>
      <c r="G827" s="71">
        <v>0.248231330257702</v>
      </c>
      <c r="H827" s="68">
        <v>14.752252252252299</v>
      </c>
      <c r="I827" s="71">
        <v>1.1845941582695699E-3</v>
      </c>
      <c r="J827" s="68">
        <v>5.4054054054054097</v>
      </c>
      <c r="K827" s="71">
        <v>0.44115568772422897</v>
      </c>
      <c r="L827" s="68">
        <v>43.018018018017997</v>
      </c>
    </row>
    <row r="828" spans="1:12" x14ac:dyDescent="0.2">
      <c r="A828" s="72" t="s">
        <v>1905</v>
      </c>
      <c r="B828" s="66" t="s">
        <v>1906</v>
      </c>
      <c r="C828" s="67">
        <v>65</v>
      </c>
      <c r="D828" s="67" t="s">
        <v>340</v>
      </c>
      <c r="E828" s="71">
        <v>0.27799095545678199</v>
      </c>
      <c r="F828" s="68">
        <v>45.101351351351298</v>
      </c>
      <c r="G828" s="71">
        <v>0.25</v>
      </c>
      <c r="H828" s="68">
        <v>50.450450450450397</v>
      </c>
      <c r="I828" s="71">
        <v>0.13120437222926801</v>
      </c>
      <c r="J828" s="68">
        <v>82.545045045045001</v>
      </c>
      <c r="K828" s="71">
        <v>0.452768494141079</v>
      </c>
      <c r="L828" s="68">
        <v>44.5382882882883</v>
      </c>
    </row>
    <row r="829" spans="1:12" x14ac:dyDescent="0.2">
      <c r="A829" s="72" t="s">
        <v>1907</v>
      </c>
      <c r="B829" s="66" t="s">
        <v>1908</v>
      </c>
      <c r="C829" s="67">
        <v>65</v>
      </c>
      <c r="D829" s="67" t="s">
        <v>340</v>
      </c>
      <c r="E829" s="71">
        <v>0.30407632196131301</v>
      </c>
      <c r="F829" s="68">
        <v>59.909909909909899</v>
      </c>
      <c r="G829" s="71">
        <v>0.25</v>
      </c>
      <c r="H829" s="68">
        <v>50.450450450450397</v>
      </c>
      <c r="I829" s="71">
        <v>0.14439847220666299</v>
      </c>
      <c r="J829" s="68">
        <v>84.572072072072103</v>
      </c>
      <c r="K829" s="71">
        <v>0.51783049367727596</v>
      </c>
      <c r="L829" s="68">
        <v>55.123873873873897</v>
      </c>
    </row>
    <row r="830" spans="1:12" x14ac:dyDescent="0.2">
      <c r="A830" s="72" t="s">
        <v>709</v>
      </c>
      <c r="B830" s="66" t="s">
        <v>1909</v>
      </c>
      <c r="C830" s="67">
        <v>65</v>
      </c>
      <c r="D830" s="67" t="s">
        <v>340</v>
      </c>
      <c r="E830" s="71">
        <v>0.26074079244876502</v>
      </c>
      <c r="F830" s="68">
        <v>37.556306306306297</v>
      </c>
      <c r="G830" s="71">
        <v>0.24999999999973699</v>
      </c>
      <c r="H830" s="68">
        <v>20.101351351351401</v>
      </c>
      <c r="I830" s="71">
        <v>0.111397626640624</v>
      </c>
      <c r="J830" s="68">
        <v>79.898648648648603</v>
      </c>
      <c r="K830" s="71">
        <v>0.420824750705936</v>
      </c>
      <c r="L830" s="68">
        <v>39.695945945946001</v>
      </c>
    </row>
    <row r="831" spans="1:12" x14ac:dyDescent="0.2">
      <c r="A831" s="72" t="s">
        <v>1910</v>
      </c>
      <c r="B831" s="66" t="s">
        <v>1911</v>
      </c>
      <c r="C831" s="67">
        <v>65</v>
      </c>
      <c r="D831" s="67" t="s">
        <v>340</v>
      </c>
      <c r="E831" s="71">
        <v>0.27469421318179899</v>
      </c>
      <c r="F831" s="68">
        <v>43.468468468468501</v>
      </c>
      <c r="G831" s="71">
        <v>0.25</v>
      </c>
      <c r="H831" s="68">
        <v>50.450450450450397</v>
      </c>
      <c r="I831" s="71">
        <v>9.81049020851259E-2</v>
      </c>
      <c r="J831" s="68">
        <v>77.195945945945894</v>
      </c>
      <c r="K831" s="71">
        <v>0.47597773746027</v>
      </c>
      <c r="L831" s="68">
        <v>47.9166666666667</v>
      </c>
    </row>
    <row r="832" spans="1:12" x14ac:dyDescent="0.2">
      <c r="A832" s="72" t="s">
        <v>1912</v>
      </c>
      <c r="B832" s="66" t="s">
        <v>1913</v>
      </c>
      <c r="C832" s="67">
        <v>65</v>
      </c>
      <c r="D832" s="67" t="s">
        <v>340</v>
      </c>
      <c r="E832" s="71">
        <v>0.293308301574917</v>
      </c>
      <c r="F832" s="68">
        <v>54.391891891891902</v>
      </c>
      <c r="G832" s="71">
        <v>0.25</v>
      </c>
      <c r="H832" s="68">
        <v>50.450450450450397</v>
      </c>
      <c r="I832" s="71">
        <v>0.131912436611201</v>
      </c>
      <c r="J832" s="68">
        <v>82.601351351351397</v>
      </c>
      <c r="K832" s="71">
        <v>0.49801246811355099</v>
      </c>
      <c r="L832" s="68">
        <v>51.1824324324324</v>
      </c>
    </row>
    <row r="833" spans="1:12" x14ac:dyDescent="0.2">
      <c r="A833" s="72" t="s">
        <v>1914</v>
      </c>
      <c r="B833" s="66" t="s">
        <v>1915</v>
      </c>
      <c r="C833" s="67">
        <v>65</v>
      </c>
      <c r="D833" s="67" t="s">
        <v>340</v>
      </c>
      <c r="E833" s="71">
        <v>0.29651562377148699</v>
      </c>
      <c r="F833" s="68">
        <v>55.968468468468501</v>
      </c>
      <c r="G833" s="71">
        <v>0.25</v>
      </c>
      <c r="H833" s="68">
        <v>50.450450450450397</v>
      </c>
      <c r="I833" s="71">
        <v>0.115198582610789</v>
      </c>
      <c r="J833" s="68">
        <v>80.518018018017997</v>
      </c>
      <c r="K833" s="71">
        <v>0.52434828870367201</v>
      </c>
      <c r="L833" s="68">
        <v>56.193693693693703</v>
      </c>
    </row>
    <row r="834" spans="1:12" x14ac:dyDescent="0.2">
      <c r="A834" s="72" t="s">
        <v>1916</v>
      </c>
      <c r="B834" s="66" t="s">
        <v>1917</v>
      </c>
      <c r="C834" s="67">
        <v>65</v>
      </c>
      <c r="D834" s="67" t="s">
        <v>340</v>
      </c>
      <c r="E834" s="71">
        <v>0.27806855952800702</v>
      </c>
      <c r="F834" s="68">
        <v>45.157657657657701</v>
      </c>
      <c r="G834" s="71">
        <v>0.25</v>
      </c>
      <c r="H834" s="68">
        <v>50.450450450450397</v>
      </c>
      <c r="I834" s="71">
        <v>0.118136953905614</v>
      </c>
      <c r="J834" s="68">
        <v>80.686936936936902</v>
      </c>
      <c r="K834" s="71">
        <v>0.46606872467840799</v>
      </c>
      <c r="L834" s="68">
        <v>46.058558558558602</v>
      </c>
    </row>
    <row r="835" spans="1:12" x14ac:dyDescent="0.2">
      <c r="A835" s="72" t="s">
        <v>1918</v>
      </c>
      <c r="B835" s="66" t="s">
        <v>1919</v>
      </c>
      <c r="C835" s="67">
        <v>65</v>
      </c>
      <c r="D835" s="67" t="s">
        <v>340</v>
      </c>
      <c r="E835" s="71">
        <v>0.303819387049718</v>
      </c>
      <c r="F835" s="68">
        <v>59.797297297297298</v>
      </c>
      <c r="G835" s="71">
        <v>0.25</v>
      </c>
      <c r="H835" s="68">
        <v>50.450450450450397</v>
      </c>
      <c r="I835" s="71">
        <v>0.140236449716412</v>
      </c>
      <c r="J835" s="68">
        <v>83.840090090090101</v>
      </c>
      <c r="K835" s="71">
        <v>0.52122171143274199</v>
      </c>
      <c r="L835" s="68">
        <v>55.574324324324301</v>
      </c>
    </row>
    <row r="836" spans="1:12" x14ac:dyDescent="0.2">
      <c r="A836" s="72" t="s">
        <v>1920</v>
      </c>
      <c r="B836" s="66" t="s">
        <v>1921</v>
      </c>
      <c r="C836" s="67">
        <v>65</v>
      </c>
      <c r="D836" s="67" t="s">
        <v>340</v>
      </c>
      <c r="E836" s="71">
        <v>0.284787184154214</v>
      </c>
      <c r="F836" s="68">
        <v>49.2117117117117</v>
      </c>
      <c r="G836" s="71">
        <v>0.25</v>
      </c>
      <c r="H836" s="68">
        <v>50.450450450450397</v>
      </c>
      <c r="I836" s="71">
        <v>0.128383815002372</v>
      </c>
      <c r="J836" s="68">
        <v>82.094594594594597</v>
      </c>
      <c r="K836" s="71">
        <v>0.47597773746027</v>
      </c>
      <c r="L836" s="68">
        <v>47.9166666666667</v>
      </c>
    </row>
    <row r="837" spans="1:12" x14ac:dyDescent="0.2">
      <c r="A837" s="72" t="s">
        <v>1922</v>
      </c>
      <c r="B837" s="66" t="s">
        <v>1923</v>
      </c>
      <c r="C837" s="67">
        <v>65</v>
      </c>
      <c r="D837" s="67" t="s">
        <v>340</v>
      </c>
      <c r="E837" s="71">
        <v>0.32339323553413202</v>
      </c>
      <c r="F837" s="68">
        <v>69.932432432432407</v>
      </c>
      <c r="G837" s="71">
        <v>0.25021781746896099</v>
      </c>
      <c r="H837" s="68">
        <v>53.490990990991001</v>
      </c>
      <c r="I837" s="71">
        <v>0.132635985740854</v>
      </c>
      <c r="J837" s="68">
        <v>82.713963963964005</v>
      </c>
      <c r="K837" s="71">
        <v>0.58732590339258295</v>
      </c>
      <c r="L837" s="68">
        <v>66.497747747747795</v>
      </c>
    </row>
    <row r="838" spans="1:12" x14ac:dyDescent="0.2">
      <c r="A838" s="72" t="s">
        <v>1924</v>
      </c>
      <c r="B838" s="66" t="s">
        <v>1925</v>
      </c>
      <c r="C838" s="67">
        <v>65</v>
      </c>
      <c r="D838" s="67" t="s">
        <v>340</v>
      </c>
      <c r="E838" s="71">
        <v>0.293253872559183</v>
      </c>
      <c r="F838" s="68">
        <v>54.222972972972997</v>
      </c>
      <c r="G838" s="71">
        <v>0.25</v>
      </c>
      <c r="H838" s="68">
        <v>50.450450450450397</v>
      </c>
      <c r="I838" s="71">
        <v>0.13396585465355201</v>
      </c>
      <c r="J838" s="68">
        <v>82.939189189189193</v>
      </c>
      <c r="K838" s="71">
        <v>0.49579576302399597</v>
      </c>
      <c r="L838" s="68">
        <v>50.731981981982003</v>
      </c>
    </row>
    <row r="839" spans="1:12" x14ac:dyDescent="0.2">
      <c r="A839" s="72" t="s">
        <v>648</v>
      </c>
      <c r="B839" s="66" t="s">
        <v>1926</v>
      </c>
      <c r="C839" s="67">
        <v>65</v>
      </c>
      <c r="D839" s="67" t="s">
        <v>340</v>
      </c>
      <c r="E839" s="71">
        <v>0.27593162077177302</v>
      </c>
      <c r="F839" s="68">
        <v>44.313063063063098</v>
      </c>
      <c r="G839" s="71">
        <v>0.24999999999965</v>
      </c>
      <c r="H839" s="68">
        <v>19.9887387387387</v>
      </c>
      <c r="I839" s="71">
        <v>5.3314253369728802E-2</v>
      </c>
      <c r="J839" s="68">
        <v>65.315315315315303</v>
      </c>
      <c r="K839" s="71">
        <v>0.52448060894593995</v>
      </c>
      <c r="L839" s="68">
        <v>56.306306306306297</v>
      </c>
    </row>
    <row r="840" spans="1:12" x14ac:dyDescent="0.2">
      <c r="A840" s="72" t="s">
        <v>1927</v>
      </c>
      <c r="B840" s="66" t="s">
        <v>1928</v>
      </c>
      <c r="C840" s="67">
        <v>65</v>
      </c>
      <c r="D840" s="67" t="s">
        <v>340</v>
      </c>
      <c r="E840" s="71">
        <v>0.27207182457944601</v>
      </c>
      <c r="F840" s="68">
        <v>42.342342342342299</v>
      </c>
      <c r="G840" s="71">
        <v>0.25</v>
      </c>
      <c r="H840" s="68">
        <v>50.450450450450397</v>
      </c>
      <c r="I840" s="71">
        <v>0.11109795426543601</v>
      </c>
      <c r="J840" s="68">
        <v>79.673423423423401</v>
      </c>
      <c r="K840" s="71">
        <v>0.45511751947290202</v>
      </c>
      <c r="L840" s="68">
        <v>44.707207207207198</v>
      </c>
    </row>
    <row r="841" spans="1:12" x14ac:dyDescent="0.2">
      <c r="A841" s="72" t="s">
        <v>1929</v>
      </c>
      <c r="B841" s="66" t="s">
        <v>1930</v>
      </c>
      <c r="C841" s="67">
        <v>65</v>
      </c>
      <c r="D841" s="67" t="s">
        <v>340</v>
      </c>
      <c r="E841" s="71">
        <v>0.30049704742090999</v>
      </c>
      <c r="F841" s="68">
        <v>58.051801801801801</v>
      </c>
      <c r="G841" s="71">
        <v>0.25108908734480501</v>
      </c>
      <c r="H841" s="68">
        <v>58.783783783783797</v>
      </c>
      <c r="I841" s="71">
        <v>0.23609509923838501</v>
      </c>
      <c r="J841" s="68">
        <v>93.130630630630606</v>
      </c>
      <c r="K841" s="71">
        <v>0.41430695567954001</v>
      </c>
      <c r="L841" s="68">
        <v>39.076576576576599</v>
      </c>
    </row>
    <row r="842" spans="1:12" x14ac:dyDescent="0.2">
      <c r="A842" s="72" t="s">
        <v>1931</v>
      </c>
      <c r="B842" s="66" t="s">
        <v>1932</v>
      </c>
      <c r="C842" s="67">
        <v>65</v>
      </c>
      <c r="D842" s="67" t="s">
        <v>340</v>
      </c>
      <c r="E842" s="71">
        <v>0.30129131021349298</v>
      </c>
      <c r="F842" s="68">
        <v>58.389639639639597</v>
      </c>
      <c r="G842" s="71">
        <v>0.25043563493792198</v>
      </c>
      <c r="H842" s="68">
        <v>55.574324324324301</v>
      </c>
      <c r="I842" s="71">
        <v>6.7286904975885201E-2</v>
      </c>
      <c r="J842" s="68">
        <v>70.045045045045001</v>
      </c>
      <c r="K842" s="71">
        <v>0.586151390726671</v>
      </c>
      <c r="L842" s="68">
        <v>66.103603603603602</v>
      </c>
    </row>
    <row r="843" spans="1:12" x14ac:dyDescent="0.2">
      <c r="A843" s="72" t="s">
        <v>1933</v>
      </c>
      <c r="B843" s="66" t="s">
        <v>1934</v>
      </c>
      <c r="C843" s="67">
        <v>65</v>
      </c>
      <c r="D843" s="67" t="s">
        <v>340</v>
      </c>
      <c r="E843" s="71">
        <v>0.25092229988533898</v>
      </c>
      <c r="F843" s="68">
        <v>34.515765765765799</v>
      </c>
      <c r="G843" s="71">
        <v>0.24983218185873199</v>
      </c>
      <c r="H843" s="68">
        <v>15.709459459459501</v>
      </c>
      <c r="I843" s="71">
        <v>2.0439185310620299E-2</v>
      </c>
      <c r="J843" s="68">
        <v>42.905405405405403</v>
      </c>
      <c r="K843" s="71">
        <v>0.48249553248666599</v>
      </c>
      <c r="L843" s="68">
        <v>48.8175675675676</v>
      </c>
    </row>
    <row r="844" spans="1:12" x14ac:dyDescent="0.2">
      <c r="A844" s="72" t="s">
        <v>1935</v>
      </c>
      <c r="B844" s="66" t="s">
        <v>1936</v>
      </c>
      <c r="C844" s="67">
        <v>65</v>
      </c>
      <c r="D844" s="67" t="s">
        <v>340</v>
      </c>
      <c r="E844" s="71">
        <v>0.31443864208123101</v>
      </c>
      <c r="F844" s="68">
        <v>65.8783783783784</v>
      </c>
      <c r="G844" s="71">
        <v>0.25</v>
      </c>
      <c r="H844" s="68">
        <v>50.450450450450397</v>
      </c>
      <c r="I844" s="71">
        <v>6.9745189479127001E-2</v>
      </c>
      <c r="J844" s="68">
        <v>71.114864864864899</v>
      </c>
      <c r="K844" s="71">
        <v>0.62357073676456598</v>
      </c>
      <c r="L844" s="68">
        <v>73.141891891891902</v>
      </c>
    </row>
    <row r="845" spans="1:12" x14ac:dyDescent="0.2">
      <c r="A845" s="72" t="s">
        <v>1937</v>
      </c>
      <c r="B845" s="66" t="s">
        <v>1938</v>
      </c>
      <c r="C845" s="67">
        <v>65</v>
      </c>
      <c r="D845" s="67" t="s">
        <v>340</v>
      </c>
      <c r="E845" s="71">
        <v>0.28310518954224601</v>
      </c>
      <c r="F845" s="68">
        <v>48.367117117117097</v>
      </c>
      <c r="G845" s="71">
        <v>0.25</v>
      </c>
      <c r="H845" s="68">
        <v>50.450450450450397</v>
      </c>
      <c r="I845" s="71">
        <v>8.82675104603967E-2</v>
      </c>
      <c r="J845" s="68">
        <v>75.225225225225202</v>
      </c>
      <c r="K845" s="71">
        <v>0.51104805816634202</v>
      </c>
      <c r="L845" s="68">
        <v>54.054054054054099</v>
      </c>
    </row>
    <row r="846" spans="1:12" x14ac:dyDescent="0.2">
      <c r="A846" s="72" t="s">
        <v>1939</v>
      </c>
      <c r="B846" s="66" t="s">
        <v>1940</v>
      </c>
      <c r="C846" s="67">
        <v>65</v>
      </c>
      <c r="D846" s="67" t="s">
        <v>340</v>
      </c>
      <c r="E846" s="71">
        <v>0.289864857486475</v>
      </c>
      <c r="F846" s="68">
        <v>52.364864864864899</v>
      </c>
      <c r="G846" s="71">
        <v>0.25</v>
      </c>
      <c r="H846" s="68">
        <v>50.450450450450397</v>
      </c>
      <c r="I846" s="71">
        <v>1.9365399256320599E-2</v>
      </c>
      <c r="J846" s="68">
        <v>42.286036036036002</v>
      </c>
      <c r="K846" s="71">
        <v>0.60022917320310498</v>
      </c>
      <c r="L846" s="68">
        <v>69.481981981982003</v>
      </c>
    </row>
    <row r="847" spans="1:12" x14ac:dyDescent="0.2">
      <c r="A847" s="72" t="s">
        <v>1941</v>
      </c>
      <c r="B847" s="66" t="s">
        <v>1942</v>
      </c>
      <c r="C847" s="67">
        <v>65</v>
      </c>
      <c r="D847" s="67" t="s">
        <v>340</v>
      </c>
      <c r="E847" s="71">
        <v>0.28108398685013097</v>
      </c>
      <c r="F847" s="68">
        <v>47.409909909909899</v>
      </c>
      <c r="G847" s="71">
        <v>0.25</v>
      </c>
      <c r="H847" s="68">
        <v>50.450450450450397</v>
      </c>
      <c r="I847" s="71">
        <v>0.15026015894890901</v>
      </c>
      <c r="J847" s="68">
        <v>85.360360360360403</v>
      </c>
      <c r="K847" s="71">
        <v>0.44299180160148499</v>
      </c>
      <c r="L847" s="68">
        <v>43.299549549549504</v>
      </c>
    </row>
    <row r="848" spans="1:12" x14ac:dyDescent="0.2">
      <c r="A848" s="72" t="s">
        <v>1943</v>
      </c>
      <c r="B848" s="66" t="s">
        <v>1944</v>
      </c>
      <c r="C848" s="67">
        <v>65</v>
      </c>
      <c r="D848" s="67" t="s">
        <v>340</v>
      </c>
      <c r="E848" s="71">
        <v>0.29422448425655201</v>
      </c>
      <c r="F848" s="68">
        <v>55.011261261261303</v>
      </c>
      <c r="G848" s="71">
        <v>0.25</v>
      </c>
      <c r="H848" s="68">
        <v>50.450450450450397</v>
      </c>
      <c r="I848" s="71">
        <v>0.20180736903958901</v>
      </c>
      <c r="J848" s="68">
        <v>90.709459459459495</v>
      </c>
      <c r="K848" s="71">
        <v>0.43086608373006702</v>
      </c>
      <c r="L848" s="68">
        <v>41.103603603603602</v>
      </c>
    </row>
    <row r="849" spans="1:12" x14ac:dyDescent="0.2">
      <c r="A849" s="72" t="s">
        <v>1945</v>
      </c>
      <c r="B849" s="66" t="s">
        <v>1946</v>
      </c>
      <c r="C849" s="67">
        <v>65</v>
      </c>
      <c r="D849" s="67" t="s">
        <v>340</v>
      </c>
      <c r="E849" s="71">
        <v>0.27439837090827501</v>
      </c>
      <c r="F849" s="68">
        <v>43.3558558558559</v>
      </c>
      <c r="G849" s="71">
        <v>0.25</v>
      </c>
      <c r="H849" s="68">
        <v>50.450450450450397</v>
      </c>
      <c r="I849" s="71">
        <v>0.14024464414747301</v>
      </c>
      <c r="J849" s="68">
        <v>83.896396396396398</v>
      </c>
      <c r="K849" s="71">
        <v>0.43295046857735298</v>
      </c>
      <c r="L849" s="68">
        <v>41.722972972972997</v>
      </c>
    </row>
    <row r="850" spans="1:12" x14ac:dyDescent="0.2">
      <c r="A850" s="72" t="s">
        <v>1947</v>
      </c>
      <c r="B850" s="66" t="s">
        <v>1948</v>
      </c>
      <c r="C850" s="67">
        <v>65</v>
      </c>
      <c r="D850" s="67" t="s">
        <v>340</v>
      </c>
      <c r="E850" s="71">
        <v>0.27829160454180102</v>
      </c>
      <c r="F850" s="68">
        <v>45.213963963963998</v>
      </c>
      <c r="G850" s="71">
        <v>0.25</v>
      </c>
      <c r="H850" s="68">
        <v>50.450450450450397</v>
      </c>
      <c r="I850" s="71">
        <v>9.3380140538248002E-2</v>
      </c>
      <c r="J850" s="68">
        <v>76.463963963964005</v>
      </c>
      <c r="K850" s="71">
        <v>0.491494673087155</v>
      </c>
      <c r="L850" s="68">
        <v>49.943693693693703</v>
      </c>
    </row>
    <row r="851" spans="1:12" x14ac:dyDescent="0.2">
      <c r="A851" s="72" t="s">
        <v>1949</v>
      </c>
      <c r="B851" s="66" t="s">
        <v>1950</v>
      </c>
      <c r="C851" s="67">
        <v>65</v>
      </c>
      <c r="D851" s="67" t="s">
        <v>340</v>
      </c>
      <c r="E851" s="71">
        <v>0.27094087555986301</v>
      </c>
      <c r="F851" s="68">
        <v>41.610360360360403</v>
      </c>
      <c r="G851" s="71">
        <v>0.266698603887216</v>
      </c>
      <c r="H851" s="68">
        <v>72.860360360360403</v>
      </c>
      <c r="I851" s="71">
        <v>0.127383656933724</v>
      </c>
      <c r="J851" s="68">
        <v>81.981981981982003</v>
      </c>
      <c r="K851" s="71">
        <v>0.41874036585864999</v>
      </c>
      <c r="L851" s="68">
        <v>39.527027027027003</v>
      </c>
    </row>
    <row r="852" spans="1:12" x14ac:dyDescent="0.2">
      <c r="A852" s="72" t="s">
        <v>1951</v>
      </c>
      <c r="B852" s="66" t="s">
        <v>1952</v>
      </c>
      <c r="C852" s="67">
        <v>65</v>
      </c>
      <c r="D852" s="67" t="s">
        <v>340</v>
      </c>
      <c r="E852" s="71">
        <v>0.33268477897396997</v>
      </c>
      <c r="F852" s="68">
        <v>74.831081081081095</v>
      </c>
      <c r="G852" s="71">
        <v>0.25</v>
      </c>
      <c r="H852" s="68">
        <v>50.450450450450397</v>
      </c>
      <c r="I852" s="71">
        <v>0.28198561224350199</v>
      </c>
      <c r="J852" s="68">
        <v>94.650900900900893</v>
      </c>
      <c r="K852" s="71">
        <v>0.46606872467840799</v>
      </c>
      <c r="L852" s="68">
        <v>46.058558558558602</v>
      </c>
    </row>
    <row r="853" spans="1:12" x14ac:dyDescent="0.2">
      <c r="A853" s="72" t="s">
        <v>1953</v>
      </c>
      <c r="B853" s="66" t="s">
        <v>1954</v>
      </c>
      <c r="C853" s="67">
        <v>65</v>
      </c>
      <c r="D853" s="67" t="s">
        <v>340</v>
      </c>
      <c r="E853" s="71">
        <v>0.28641237749695397</v>
      </c>
      <c r="F853" s="68">
        <v>50</v>
      </c>
      <c r="G853" s="71">
        <v>0.25</v>
      </c>
      <c r="H853" s="68">
        <v>50.450450450450397</v>
      </c>
      <c r="I853" s="71">
        <v>0.110182471953667</v>
      </c>
      <c r="J853" s="68">
        <v>79.504504504504496</v>
      </c>
      <c r="K853" s="71">
        <v>0.499054660537193</v>
      </c>
      <c r="L853" s="68">
        <v>51.576576576576599</v>
      </c>
    </row>
    <row r="854" spans="1:12" x14ac:dyDescent="0.2">
      <c r="A854" s="72" t="s">
        <v>1955</v>
      </c>
      <c r="B854" s="66" t="s">
        <v>1956</v>
      </c>
      <c r="C854" s="67">
        <v>75</v>
      </c>
      <c r="D854" s="67" t="s">
        <v>340</v>
      </c>
      <c r="E854" s="71">
        <v>0.32552463095143402</v>
      </c>
      <c r="F854" s="68">
        <v>71.002252252252205</v>
      </c>
      <c r="G854" s="71">
        <v>0.25108908734480501</v>
      </c>
      <c r="H854" s="68">
        <v>58.783783783783797</v>
      </c>
      <c r="I854" s="71">
        <v>2.3816479155942E-2</v>
      </c>
      <c r="J854" s="68">
        <v>46.340090090090101</v>
      </c>
      <c r="K854" s="71">
        <v>0.70166832635355503</v>
      </c>
      <c r="L854" s="68">
        <v>84.065315315315303</v>
      </c>
    </row>
    <row r="855" spans="1:12" x14ac:dyDescent="0.2">
      <c r="A855" s="72" t="s">
        <v>1957</v>
      </c>
      <c r="B855" s="66" t="s">
        <v>1958</v>
      </c>
      <c r="C855" s="67">
        <v>75</v>
      </c>
      <c r="D855" s="67" t="s">
        <v>340</v>
      </c>
      <c r="E855" s="71">
        <v>0.34215090552965099</v>
      </c>
      <c r="F855" s="68">
        <v>80.743243243243199</v>
      </c>
      <c r="G855" s="71">
        <v>0.25</v>
      </c>
      <c r="H855" s="68">
        <v>50.450450450450397</v>
      </c>
      <c r="I855" s="71">
        <v>1.07645831228445E-2</v>
      </c>
      <c r="J855" s="68">
        <v>30.292792792792799</v>
      </c>
      <c r="K855" s="71">
        <v>0.76568813346610898</v>
      </c>
      <c r="L855" s="68">
        <v>90.765765765765806</v>
      </c>
    </row>
    <row r="856" spans="1:12" x14ac:dyDescent="0.2">
      <c r="A856" s="72" t="s">
        <v>1959</v>
      </c>
      <c r="B856" s="66" t="s">
        <v>1960</v>
      </c>
      <c r="C856" s="67">
        <v>75</v>
      </c>
      <c r="D856" s="67" t="s">
        <v>340</v>
      </c>
      <c r="E856" s="71">
        <v>0.332657764022734</v>
      </c>
      <c r="F856" s="68">
        <v>74.774774774774798</v>
      </c>
      <c r="G856" s="71">
        <v>0.25518134715025897</v>
      </c>
      <c r="H856" s="68">
        <v>66.272522522522493</v>
      </c>
      <c r="I856" s="71">
        <v>1.34809650660862E-2</v>
      </c>
      <c r="J856" s="68">
        <v>34.909909909909899</v>
      </c>
      <c r="K856" s="71">
        <v>0.729310979851857</v>
      </c>
      <c r="L856" s="68">
        <v>87.331081081081095</v>
      </c>
    </row>
    <row r="857" spans="1:12" x14ac:dyDescent="0.2">
      <c r="A857" s="72" t="s">
        <v>1961</v>
      </c>
      <c r="B857" s="66" t="s">
        <v>1962</v>
      </c>
      <c r="C857" s="67">
        <v>75</v>
      </c>
      <c r="D857" s="67" t="s">
        <v>340</v>
      </c>
      <c r="E857" s="71">
        <v>0.30758603876586099</v>
      </c>
      <c r="F857" s="68">
        <v>62.668918918918898</v>
      </c>
      <c r="G857" s="71">
        <v>0.269866942394279</v>
      </c>
      <c r="H857" s="68">
        <v>74.436936936936902</v>
      </c>
      <c r="I857" s="71">
        <v>1.8101038827042801E-3</v>
      </c>
      <c r="J857" s="68">
        <v>7.7139639639639599</v>
      </c>
      <c r="K857" s="71">
        <v>0.65108107002059901</v>
      </c>
      <c r="L857" s="68">
        <v>77.646396396396398</v>
      </c>
    </row>
    <row r="858" spans="1:12" x14ac:dyDescent="0.2">
      <c r="A858" s="72" t="s">
        <v>1963</v>
      </c>
      <c r="B858" s="66" t="s">
        <v>1964</v>
      </c>
      <c r="C858" s="67">
        <v>75</v>
      </c>
      <c r="D858" s="67" t="s">
        <v>340</v>
      </c>
      <c r="E858" s="71">
        <v>0.29115971695262399</v>
      </c>
      <c r="F858" s="68">
        <v>52.927927927927897</v>
      </c>
      <c r="G858" s="71">
        <v>0.25065345240688303</v>
      </c>
      <c r="H858" s="68">
        <v>56.700450450450397</v>
      </c>
      <c r="I858" s="71">
        <v>1.0338487134198901E-2</v>
      </c>
      <c r="J858" s="68">
        <v>29.729729729729701</v>
      </c>
      <c r="K858" s="71">
        <v>0.61248721131679196</v>
      </c>
      <c r="L858" s="68">
        <v>71.677927927927897</v>
      </c>
    </row>
    <row r="859" spans="1:12" x14ac:dyDescent="0.2">
      <c r="A859" s="72" t="s">
        <v>1588</v>
      </c>
      <c r="B859" s="66" t="s">
        <v>1965</v>
      </c>
      <c r="C859" s="67">
        <v>75</v>
      </c>
      <c r="D859" s="67" t="s">
        <v>340</v>
      </c>
      <c r="E859" s="71">
        <v>0.33608927223238999</v>
      </c>
      <c r="F859" s="68">
        <v>76.801801801801801</v>
      </c>
      <c r="G859" s="71">
        <v>0.25</v>
      </c>
      <c r="H859" s="68">
        <v>50.450450450450397</v>
      </c>
      <c r="I859" s="71">
        <v>1.4746734126609999E-2</v>
      </c>
      <c r="J859" s="68">
        <v>36.7117117117117</v>
      </c>
      <c r="K859" s="71">
        <v>0.74352108257056004</v>
      </c>
      <c r="L859" s="68">
        <v>88.907657657657694</v>
      </c>
    </row>
    <row r="860" spans="1:12" x14ac:dyDescent="0.2">
      <c r="A860" s="72" t="s">
        <v>1966</v>
      </c>
      <c r="B860" s="66" t="s">
        <v>1967</v>
      </c>
      <c r="C860" s="67">
        <v>75</v>
      </c>
      <c r="D860" s="67" t="s">
        <v>340</v>
      </c>
      <c r="E860" s="71">
        <v>0.29310839479593798</v>
      </c>
      <c r="F860" s="68">
        <v>54.110360360360403</v>
      </c>
      <c r="G860" s="71">
        <v>0.25</v>
      </c>
      <c r="H860" s="68">
        <v>50.450450450450397</v>
      </c>
      <c r="I860" s="71">
        <v>9.1456653787145292E-3</v>
      </c>
      <c r="J860" s="68">
        <v>26.6328828828829</v>
      </c>
      <c r="K860" s="71">
        <v>0.62017951900909896</v>
      </c>
      <c r="L860" s="68">
        <v>72.804054054054106</v>
      </c>
    </row>
    <row r="861" spans="1:12" x14ac:dyDescent="0.2">
      <c r="A861" s="72" t="s">
        <v>648</v>
      </c>
      <c r="B861" s="66" t="s">
        <v>1968</v>
      </c>
      <c r="C861" s="67">
        <v>75</v>
      </c>
      <c r="D861" s="67" t="s">
        <v>340</v>
      </c>
      <c r="E861" s="71">
        <v>0.29718987812945502</v>
      </c>
      <c r="F861" s="68">
        <v>56.587837837837803</v>
      </c>
      <c r="G861" s="71">
        <v>0.25</v>
      </c>
      <c r="H861" s="68">
        <v>50.450450450450397</v>
      </c>
      <c r="I861" s="71">
        <v>2.7775590163391799E-2</v>
      </c>
      <c r="J861" s="68">
        <v>49.943693693693703</v>
      </c>
      <c r="K861" s="71">
        <v>0.61379404422497197</v>
      </c>
      <c r="L861" s="68">
        <v>71.846846846846802</v>
      </c>
    </row>
    <row r="862" spans="1:12" x14ac:dyDescent="0.2">
      <c r="A862" s="72" t="s">
        <v>1969</v>
      </c>
      <c r="B862" s="66" t="s">
        <v>1970</v>
      </c>
      <c r="C862" s="67">
        <v>75</v>
      </c>
      <c r="D862" s="67" t="s">
        <v>340</v>
      </c>
      <c r="E862" s="71">
        <v>0.29700953432118998</v>
      </c>
      <c r="F862" s="68">
        <v>56.475225225225202</v>
      </c>
      <c r="G862" s="71">
        <v>0.25535044070081298</v>
      </c>
      <c r="H862" s="68">
        <v>66.328828828828804</v>
      </c>
      <c r="I862" s="71">
        <v>2.8798873790988E-2</v>
      </c>
      <c r="J862" s="68">
        <v>51.295045045045001</v>
      </c>
      <c r="K862" s="71">
        <v>0.60687928847176997</v>
      </c>
      <c r="L862" s="68">
        <v>70.720720720720706</v>
      </c>
    </row>
    <row r="863" spans="1:12" x14ac:dyDescent="0.2">
      <c r="A863" s="72" t="s">
        <v>1971</v>
      </c>
      <c r="B863" s="66" t="s">
        <v>1972</v>
      </c>
      <c r="C863" s="67">
        <v>75</v>
      </c>
      <c r="D863" s="67" t="s">
        <v>340</v>
      </c>
      <c r="E863" s="71">
        <v>0.33198722041586298</v>
      </c>
      <c r="F863" s="68">
        <v>74.155405405405403</v>
      </c>
      <c r="G863" s="71">
        <v>0.229512710290909</v>
      </c>
      <c r="H863" s="68">
        <v>10.304054054054101</v>
      </c>
      <c r="I863" s="71">
        <v>6.5955137269035596E-2</v>
      </c>
      <c r="J863" s="68">
        <v>69.369369369369394</v>
      </c>
      <c r="K863" s="71">
        <v>0.70049381368764296</v>
      </c>
      <c r="L863" s="68">
        <v>83.952702702702695</v>
      </c>
    </row>
    <row r="864" spans="1:12" x14ac:dyDescent="0.2">
      <c r="A864" s="72" t="s">
        <v>1973</v>
      </c>
      <c r="B864" s="66" t="s">
        <v>1974</v>
      </c>
      <c r="C864" s="67">
        <v>75</v>
      </c>
      <c r="D864" s="67" t="s">
        <v>340</v>
      </c>
      <c r="E864" s="71">
        <v>0.35867262843271502</v>
      </c>
      <c r="F864" s="68">
        <v>86.824324324324294</v>
      </c>
      <c r="G864" s="71">
        <v>0.25130690481181001</v>
      </c>
      <c r="H864" s="68">
        <v>59.403153153153198</v>
      </c>
      <c r="I864" s="71">
        <v>1.73024110454899E-2</v>
      </c>
      <c r="J864" s="68">
        <v>39.921171171171203</v>
      </c>
      <c r="K864" s="71">
        <v>0.80740856944084505</v>
      </c>
      <c r="L864" s="68">
        <v>93.243243243243199</v>
      </c>
    </row>
    <row r="865" spans="1:12" x14ac:dyDescent="0.2">
      <c r="A865" s="72" t="s">
        <v>1975</v>
      </c>
      <c r="B865" s="66" t="s">
        <v>1976</v>
      </c>
      <c r="C865" s="67">
        <v>65</v>
      </c>
      <c r="D865" s="67" t="s">
        <v>340</v>
      </c>
      <c r="E865" s="71">
        <v>0.44148618079011798</v>
      </c>
      <c r="F865" s="68">
        <v>98.085585585585605</v>
      </c>
      <c r="G865" s="71">
        <v>0.49680485946071401</v>
      </c>
      <c r="H865" s="68">
        <v>93.243243243243199</v>
      </c>
      <c r="I865" s="71">
        <v>0.27670493313130901</v>
      </c>
      <c r="J865" s="68">
        <v>94.481981981982003</v>
      </c>
      <c r="K865" s="71">
        <v>0.55094874977832997</v>
      </c>
      <c r="L865" s="68">
        <v>60.472972972972997</v>
      </c>
    </row>
    <row r="866" spans="1:12" x14ac:dyDescent="0.2">
      <c r="A866" s="72" t="s">
        <v>1977</v>
      </c>
      <c r="B866" s="66" t="s">
        <v>1978</v>
      </c>
      <c r="C866" s="67">
        <v>65</v>
      </c>
      <c r="D866" s="67" t="s">
        <v>340</v>
      </c>
      <c r="E866" s="71">
        <v>0.30233311827267201</v>
      </c>
      <c r="F866" s="68">
        <v>59.009009009008999</v>
      </c>
      <c r="G866" s="71">
        <v>0.25843704115847299</v>
      </c>
      <c r="H866" s="68">
        <v>69.144144144144093</v>
      </c>
      <c r="I866" s="71">
        <v>6.6976653354252097E-2</v>
      </c>
      <c r="J866" s="68">
        <v>69.819819819819799</v>
      </c>
      <c r="K866" s="71">
        <v>0.58158566030529202</v>
      </c>
      <c r="L866" s="68">
        <v>65.202702702702695</v>
      </c>
    </row>
    <row r="867" spans="1:12" x14ac:dyDescent="0.2">
      <c r="A867" s="72" t="s">
        <v>1979</v>
      </c>
      <c r="B867" s="66" t="s">
        <v>1980</v>
      </c>
      <c r="C867" s="67">
        <v>65</v>
      </c>
      <c r="D867" s="67" t="s">
        <v>340</v>
      </c>
      <c r="E867" s="71">
        <v>0.39511662601681002</v>
      </c>
      <c r="F867" s="68">
        <v>94.481981981982003</v>
      </c>
      <c r="G867" s="71">
        <v>0.43944647826959299</v>
      </c>
      <c r="H867" s="68">
        <v>90.822072072072103</v>
      </c>
      <c r="I867" s="71">
        <v>0.111249137568496</v>
      </c>
      <c r="J867" s="68">
        <v>79.786036036035995</v>
      </c>
      <c r="K867" s="71">
        <v>0.634654262212341</v>
      </c>
      <c r="L867" s="68">
        <v>74.887387387387406</v>
      </c>
    </row>
    <row r="868" spans="1:12" x14ac:dyDescent="0.2">
      <c r="A868" s="72" t="s">
        <v>1981</v>
      </c>
      <c r="B868" s="66" t="s">
        <v>1982</v>
      </c>
      <c r="C868" s="67">
        <v>75</v>
      </c>
      <c r="D868" s="67" t="s">
        <v>340</v>
      </c>
      <c r="E868" s="71">
        <v>0.37610771884947403</v>
      </c>
      <c r="F868" s="68">
        <v>91.385135135135101</v>
      </c>
      <c r="G868" s="71">
        <v>0.25021781743562999</v>
      </c>
      <c r="H868" s="68">
        <v>51.013513513513502</v>
      </c>
      <c r="I868" s="71">
        <v>2.9148777526654898E-4</v>
      </c>
      <c r="J868" s="68">
        <v>2.30855855855856</v>
      </c>
      <c r="K868" s="71">
        <v>0.87781385133752698</v>
      </c>
      <c r="L868" s="68">
        <v>96.790540540540505</v>
      </c>
    </row>
    <row r="869" spans="1:12" x14ac:dyDescent="0.2">
      <c r="A869" s="72" t="s">
        <v>1983</v>
      </c>
      <c r="B869" s="66" t="s">
        <v>1984</v>
      </c>
      <c r="C869" s="67">
        <v>75</v>
      </c>
      <c r="D869" s="67" t="s">
        <v>340</v>
      </c>
      <c r="E869" s="71">
        <v>0.31904725040301002</v>
      </c>
      <c r="F869" s="68">
        <v>68.186936936936902</v>
      </c>
      <c r="G869" s="71">
        <v>0.27740128831150501</v>
      </c>
      <c r="H869" s="68">
        <v>76.914414414414395</v>
      </c>
      <c r="I869" s="71">
        <v>3.0876097966479402E-2</v>
      </c>
      <c r="J869" s="68">
        <v>52.759009009008999</v>
      </c>
      <c r="K869" s="71">
        <v>0.64886436493104405</v>
      </c>
      <c r="L869" s="68">
        <v>77.252252252252205</v>
      </c>
    </row>
    <row r="870" spans="1:12" x14ac:dyDescent="0.2">
      <c r="A870" s="72" t="s">
        <v>1985</v>
      </c>
      <c r="B870" s="66" t="s">
        <v>1986</v>
      </c>
      <c r="C870" s="67">
        <v>75</v>
      </c>
      <c r="D870" s="67" t="s">
        <v>340</v>
      </c>
      <c r="E870" s="71">
        <v>0.34798071683624499</v>
      </c>
      <c r="F870" s="68">
        <v>82.995495495495504</v>
      </c>
      <c r="G870" s="71">
        <v>0.25043563493792198</v>
      </c>
      <c r="H870" s="68">
        <v>55.574324324324301</v>
      </c>
      <c r="I870" s="71">
        <v>1.1391574296445901E-2</v>
      </c>
      <c r="J870" s="68">
        <v>31.475225225225198</v>
      </c>
      <c r="K870" s="71">
        <v>0.78211494127436698</v>
      </c>
      <c r="L870" s="68">
        <v>91.779279279279294</v>
      </c>
    </row>
    <row r="871" spans="1:12" x14ac:dyDescent="0.2">
      <c r="A871" s="72" t="s">
        <v>1987</v>
      </c>
      <c r="B871" s="66" t="s">
        <v>1988</v>
      </c>
      <c r="C871" s="67">
        <v>75</v>
      </c>
      <c r="D871" s="67" t="s">
        <v>340</v>
      </c>
      <c r="E871" s="71">
        <v>0.38904321340637998</v>
      </c>
      <c r="F871" s="68">
        <v>93.468468468468501</v>
      </c>
      <c r="G871" s="71">
        <v>0.25156908439227299</v>
      </c>
      <c r="H871" s="68">
        <v>60.472972972972997</v>
      </c>
      <c r="I871" s="71">
        <v>1.9503820917604801E-4</v>
      </c>
      <c r="J871" s="68">
        <v>1.8018018018018001</v>
      </c>
      <c r="K871" s="71">
        <v>0.91536551761769103</v>
      </c>
      <c r="L871" s="68">
        <v>97.9166666666667</v>
      </c>
    </row>
    <row r="872" spans="1:12" x14ac:dyDescent="0.2">
      <c r="A872" s="72" t="s">
        <v>1989</v>
      </c>
      <c r="B872" s="66" t="s">
        <v>1990</v>
      </c>
      <c r="C872" s="67">
        <v>75</v>
      </c>
      <c r="D872" s="67" t="s">
        <v>340</v>
      </c>
      <c r="E872" s="71">
        <v>0.35636496390627198</v>
      </c>
      <c r="F872" s="68">
        <v>85.923423423423401</v>
      </c>
      <c r="G872" s="71">
        <v>0.25</v>
      </c>
      <c r="H872" s="68">
        <v>50.450450450450397</v>
      </c>
      <c r="I872" s="71">
        <v>3.9940145856616396E-3</v>
      </c>
      <c r="J872" s="68">
        <v>14.9774774774775</v>
      </c>
      <c r="K872" s="71">
        <v>0.81510087713315305</v>
      </c>
      <c r="L872" s="68">
        <v>93.862612612612594</v>
      </c>
    </row>
    <row r="873" spans="1:12" x14ac:dyDescent="0.2">
      <c r="A873" s="72" t="s">
        <v>1991</v>
      </c>
      <c r="B873" s="66" t="s">
        <v>1992</v>
      </c>
      <c r="C873" s="67">
        <v>75</v>
      </c>
      <c r="D873" s="67" t="s">
        <v>340</v>
      </c>
      <c r="E873" s="71">
        <v>0.36885421253323603</v>
      </c>
      <c r="F873" s="68">
        <v>89.864864864864899</v>
      </c>
      <c r="G873" s="71">
        <v>0.24249624868766401</v>
      </c>
      <c r="H873" s="68">
        <v>12.8941441441441</v>
      </c>
      <c r="I873" s="71">
        <v>2.5623948217431199E-2</v>
      </c>
      <c r="J873" s="68">
        <v>47.747747747747802</v>
      </c>
      <c r="K873" s="71">
        <v>0.83844244069461404</v>
      </c>
      <c r="L873" s="68">
        <v>95.157657657657694</v>
      </c>
    </row>
    <row r="874" spans="1:12" x14ac:dyDescent="0.2">
      <c r="A874" s="72" t="s">
        <v>1993</v>
      </c>
      <c r="B874" s="66" t="s">
        <v>1994</v>
      </c>
      <c r="C874" s="67">
        <v>75</v>
      </c>
      <c r="D874" s="67" t="s">
        <v>340</v>
      </c>
      <c r="E874" s="71">
        <v>0.381594129534649</v>
      </c>
      <c r="F874" s="68">
        <v>92.398648648648603</v>
      </c>
      <c r="G874" s="71">
        <v>0.25021781740541899</v>
      </c>
      <c r="H874" s="68">
        <v>50.957207207207198</v>
      </c>
      <c r="I874" s="71">
        <v>1.2337842341174801E-3</v>
      </c>
      <c r="J874" s="68">
        <v>5.5743243243243201</v>
      </c>
      <c r="K874" s="71">
        <v>0.89333078696441104</v>
      </c>
      <c r="L874" s="68">
        <v>97.353603603603602</v>
      </c>
    </row>
    <row r="875" spans="1:12" x14ac:dyDescent="0.2">
      <c r="A875" s="72" t="s">
        <v>1995</v>
      </c>
      <c r="B875" s="66" t="s">
        <v>1996</v>
      </c>
      <c r="C875" s="67">
        <v>65</v>
      </c>
      <c r="D875" s="67" t="s">
        <v>340</v>
      </c>
      <c r="E875" s="71">
        <v>0.26335832117413099</v>
      </c>
      <c r="F875" s="68">
        <v>38.2882882882883</v>
      </c>
      <c r="G875" s="71">
        <v>0.226749232336007</v>
      </c>
      <c r="H875" s="68">
        <v>9.6283783783783807</v>
      </c>
      <c r="I875" s="71">
        <v>6.8572160586033007E-2</v>
      </c>
      <c r="J875" s="68">
        <v>70.551801801801801</v>
      </c>
      <c r="K875" s="71">
        <v>0.49475357060035302</v>
      </c>
      <c r="L875" s="68">
        <v>50.619369369369402</v>
      </c>
    </row>
    <row r="876" spans="1:12" x14ac:dyDescent="0.2">
      <c r="A876" s="72" t="s">
        <v>1295</v>
      </c>
      <c r="B876" s="66" t="s">
        <v>1997</v>
      </c>
      <c r="C876" s="67">
        <v>65</v>
      </c>
      <c r="D876" s="67" t="s">
        <v>340</v>
      </c>
      <c r="E876" s="71">
        <v>0.29027155929318299</v>
      </c>
      <c r="F876" s="68">
        <v>52.533783783783797</v>
      </c>
      <c r="G876" s="71">
        <v>0.24942219039897701</v>
      </c>
      <c r="H876" s="68">
        <v>15.315315315315299</v>
      </c>
      <c r="I876" s="71">
        <v>4.2801084203938702E-2</v>
      </c>
      <c r="J876" s="68">
        <v>59.684684684684697</v>
      </c>
      <c r="K876" s="71">
        <v>0.57859140327663205</v>
      </c>
      <c r="L876" s="68">
        <v>64.5833333333333</v>
      </c>
    </row>
    <row r="877" spans="1:12" x14ac:dyDescent="0.2">
      <c r="A877" s="72" t="s">
        <v>1998</v>
      </c>
      <c r="B877" s="66" t="s">
        <v>1999</v>
      </c>
      <c r="C877" s="67">
        <v>65</v>
      </c>
      <c r="D877" s="67" t="s">
        <v>340</v>
      </c>
      <c r="E877" s="71">
        <v>0.29241625126947401</v>
      </c>
      <c r="F877" s="68">
        <v>53.547297297297298</v>
      </c>
      <c r="G877" s="71">
        <v>0.25</v>
      </c>
      <c r="H877" s="68">
        <v>50.450450450450397</v>
      </c>
      <c r="I877" s="71">
        <v>2.23215299416702E-2</v>
      </c>
      <c r="J877" s="68">
        <v>44.763513513513502</v>
      </c>
      <c r="K877" s="71">
        <v>0.60492722386675302</v>
      </c>
      <c r="L877" s="68">
        <v>70.439189189189193</v>
      </c>
    </row>
    <row r="878" spans="1:12" x14ac:dyDescent="0.2">
      <c r="A878" s="72" t="s">
        <v>2000</v>
      </c>
      <c r="B878" s="66" t="s">
        <v>2001</v>
      </c>
      <c r="C878" s="67">
        <v>65</v>
      </c>
      <c r="D878" s="67" t="s">
        <v>340</v>
      </c>
      <c r="E878" s="71">
        <v>0.31758664774210799</v>
      </c>
      <c r="F878" s="68">
        <v>67.567567567567593</v>
      </c>
      <c r="G878" s="71">
        <v>0.25</v>
      </c>
      <c r="H878" s="68">
        <v>50.450450450450397</v>
      </c>
      <c r="I878" s="71">
        <v>4.5028757937060702E-2</v>
      </c>
      <c r="J878" s="68">
        <v>60.979729729729698</v>
      </c>
      <c r="K878" s="71">
        <v>0.657731185289264</v>
      </c>
      <c r="L878" s="68">
        <v>78.828828828828804</v>
      </c>
    </row>
    <row r="879" spans="1:12" x14ac:dyDescent="0.2">
      <c r="A879" s="72" t="s">
        <v>2002</v>
      </c>
      <c r="B879" s="66" t="s">
        <v>2003</v>
      </c>
      <c r="C879" s="67">
        <v>65</v>
      </c>
      <c r="D879" s="67" t="s">
        <v>340</v>
      </c>
      <c r="E879" s="71">
        <v>0.37604159321630798</v>
      </c>
      <c r="F879" s="68">
        <v>91.328828828828804</v>
      </c>
      <c r="G879" s="71">
        <v>0.29356724372870702</v>
      </c>
      <c r="H879" s="68">
        <v>80.518018018017997</v>
      </c>
      <c r="I879" s="71">
        <v>0.29234328625783901</v>
      </c>
      <c r="J879" s="68">
        <v>94.876126126126096</v>
      </c>
      <c r="K879" s="71">
        <v>0.54221424966237897</v>
      </c>
      <c r="L879" s="68">
        <v>58.952702702702702</v>
      </c>
    </row>
    <row r="880" spans="1:12" x14ac:dyDescent="0.2">
      <c r="A880" s="72" t="s">
        <v>2004</v>
      </c>
      <c r="B880" s="66" t="s">
        <v>2005</v>
      </c>
      <c r="C880" s="67">
        <v>65</v>
      </c>
      <c r="D880" s="67" t="s">
        <v>340</v>
      </c>
      <c r="E880" s="71">
        <v>0.30249303273507899</v>
      </c>
      <c r="F880" s="68">
        <v>59.1216216216216</v>
      </c>
      <c r="G880" s="71">
        <v>0.25021781746896099</v>
      </c>
      <c r="H880" s="68">
        <v>53.490990990991001</v>
      </c>
      <c r="I880" s="71">
        <v>0.14920747959859501</v>
      </c>
      <c r="J880" s="68">
        <v>85.022522522522493</v>
      </c>
      <c r="K880" s="71">
        <v>0.50805380113768195</v>
      </c>
      <c r="L880" s="68">
        <v>53.490990990991001</v>
      </c>
    </row>
    <row r="881" spans="1:12" x14ac:dyDescent="0.2">
      <c r="A881" s="72" t="s">
        <v>583</v>
      </c>
      <c r="B881" s="66" t="s">
        <v>2006</v>
      </c>
      <c r="C881" s="67">
        <v>65</v>
      </c>
      <c r="D881" s="67" t="s">
        <v>340</v>
      </c>
      <c r="E881" s="71">
        <v>0.30570814778433503</v>
      </c>
      <c r="F881" s="68">
        <v>61.3175675675676</v>
      </c>
      <c r="G881" s="71">
        <v>0.261658031088083</v>
      </c>
      <c r="H881" s="68">
        <v>70.495495495495504</v>
      </c>
      <c r="I881" s="71">
        <v>0.13424470083217799</v>
      </c>
      <c r="J881" s="68">
        <v>82.995495495495504</v>
      </c>
      <c r="K881" s="71">
        <v>0.52122171143274199</v>
      </c>
      <c r="L881" s="68">
        <v>55.574324324324301</v>
      </c>
    </row>
    <row r="882" spans="1:12" x14ac:dyDescent="0.2">
      <c r="A882" s="72" t="s">
        <v>2007</v>
      </c>
      <c r="B882" s="66" t="s">
        <v>2008</v>
      </c>
      <c r="C882" s="67">
        <v>65</v>
      </c>
      <c r="D882" s="67" t="s">
        <v>340</v>
      </c>
      <c r="E882" s="71">
        <v>0.31420585411109703</v>
      </c>
      <c r="F882" s="68">
        <v>65.822072072072103</v>
      </c>
      <c r="G882" s="71">
        <v>0.25</v>
      </c>
      <c r="H882" s="68">
        <v>50.450450450450397</v>
      </c>
      <c r="I882" s="71">
        <v>9.6557158824757905E-2</v>
      </c>
      <c r="J882" s="68">
        <v>76.970720720720706</v>
      </c>
      <c r="K882" s="71">
        <v>0.59606040350853295</v>
      </c>
      <c r="L882" s="68">
        <v>68.468468468468501</v>
      </c>
    </row>
    <row r="883" spans="1:12" x14ac:dyDescent="0.2">
      <c r="A883" s="72" t="s">
        <v>2009</v>
      </c>
      <c r="B883" s="66" t="s">
        <v>2010</v>
      </c>
      <c r="C883" s="67">
        <v>65</v>
      </c>
      <c r="D883" s="67" t="s">
        <v>340</v>
      </c>
      <c r="E883" s="71">
        <v>0.29459541187256599</v>
      </c>
      <c r="F883" s="68">
        <v>55.123873873873897</v>
      </c>
      <c r="G883" s="71">
        <v>0.25</v>
      </c>
      <c r="H883" s="68">
        <v>50.450450450450397</v>
      </c>
      <c r="I883" s="71">
        <v>2.89913319932152E-2</v>
      </c>
      <c r="J883" s="68">
        <v>51.351351351351298</v>
      </c>
      <c r="K883" s="71">
        <v>0.60479490362448396</v>
      </c>
      <c r="L883" s="68">
        <v>70.326576576576599</v>
      </c>
    </row>
    <row r="884" spans="1:12" x14ac:dyDescent="0.2">
      <c r="A884" s="72" t="s">
        <v>2011</v>
      </c>
      <c r="B884" s="66" t="s">
        <v>2012</v>
      </c>
      <c r="C884" s="67">
        <v>65</v>
      </c>
      <c r="D884" s="67" t="s">
        <v>340</v>
      </c>
      <c r="E884" s="71">
        <v>0.31009770513344598</v>
      </c>
      <c r="F884" s="68">
        <v>63.907657657657701</v>
      </c>
      <c r="G884" s="71">
        <v>0.26767551803126</v>
      </c>
      <c r="H884" s="68">
        <v>73.310810810810807</v>
      </c>
      <c r="I884" s="71">
        <v>8.4158514334715495E-2</v>
      </c>
      <c r="J884" s="68">
        <v>74.605855855855907</v>
      </c>
      <c r="K884" s="71">
        <v>0.578459083034363</v>
      </c>
      <c r="L884" s="68">
        <v>64.527027027027003</v>
      </c>
    </row>
    <row r="885" spans="1:12" x14ac:dyDescent="0.2">
      <c r="A885" s="72" t="s">
        <v>986</v>
      </c>
      <c r="B885" s="66" t="s">
        <v>2013</v>
      </c>
      <c r="C885" s="67">
        <v>65</v>
      </c>
      <c r="D885" s="67" t="s">
        <v>340</v>
      </c>
      <c r="E885" s="71">
        <v>0.30822006860676299</v>
      </c>
      <c r="F885" s="68">
        <v>63.119369369369402</v>
      </c>
      <c r="G885" s="71">
        <v>0.26788082476039998</v>
      </c>
      <c r="H885" s="68">
        <v>73.423423423423401</v>
      </c>
      <c r="I885" s="71">
        <v>0.16320032312544699</v>
      </c>
      <c r="J885" s="68">
        <v>86.655405405405403</v>
      </c>
      <c r="K885" s="71">
        <v>0.49357905793444101</v>
      </c>
      <c r="L885" s="68">
        <v>50.281531531531499</v>
      </c>
    </row>
    <row r="886" spans="1:12" x14ac:dyDescent="0.2">
      <c r="A886" s="72" t="s">
        <v>2014</v>
      </c>
      <c r="B886" s="66" t="s">
        <v>2015</v>
      </c>
      <c r="C886" s="67">
        <v>65</v>
      </c>
      <c r="D886" s="67" t="s">
        <v>340</v>
      </c>
      <c r="E886" s="71">
        <v>0.29100329655725299</v>
      </c>
      <c r="F886" s="68">
        <v>52.8716216216216</v>
      </c>
      <c r="G886" s="71">
        <v>0.25</v>
      </c>
      <c r="H886" s="68">
        <v>50.450450450450397</v>
      </c>
      <c r="I886" s="71">
        <v>9.4228190788977303E-2</v>
      </c>
      <c r="J886" s="68">
        <v>76.689189189189193</v>
      </c>
      <c r="K886" s="71">
        <v>0.52878169888278104</v>
      </c>
      <c r="L886" s="68">
        <v>56.925675675675699</v>
      </c>
    </row>
    <row r="887" spans="1:12" x14ac:dyDescent="0.2">
      <c r="A887" s="72" t="s">
        <v>2016</v>
      </c>
      <c r="B887" s="66" t="s">
        <v>2017</v>
      </c>
      <c r="C887" s="67">
        <v>65</v>
      </c>
      <c r="D887" s="67" t="s">
        <v>340</v>
      </c>
      <c r="E887" s="71">
        <v>0.337893223896021</v>
      </c>
      <c r="F887" s="68">
        <v>77.8716216216216</v>
      </c>
      <c r="G887" s="71">
        <v>0.25217817468961001</v>
      </c>
      <c r="H887" s="68">
        <v>61.486486486486498</v>
      </c>
      <c r="I887" s="71">
        <v>0.19738483692506101</v>
      </c>
      <c r="J887" s="68">
        <v>90.033783783783804</v>
      </c>
      <c r="K887" s="71">
        <v>0.56411666007339101</v>
      </c>
      <c r="L887" s="68">
        <v>62.725225225225202</v>
      </c>
    </row>
    <row r="888" spans="1:12" x14ac:dyDescent="0.2">
      <c r="A888" s="72" t="s">
        <v>2018</v>
      </c>
      <c r="B888" s="66" t="s">
        <v>2019</v>
      </c>
      <c r="C888" s="67">
        <v>65</v>
      </c>
      <c r="D888" s="67" t="s">
        <v>340</v>
      </c>
      <c r="E888" s="71">
        <v>0.53024091079583302</v>
      </c>
      <c r="F888" s="68">
        <v>99.380630630630606</v>
      </c>
      <c r="G888" s="71">
        <v>0.36374405334534599</v>
      </c>
      <c r="H888" s="68">
        <v>86.936936936936902</v>
      </c>
      <c r="I888" s="71">
        <v>0.56142286581831202</v>
      </c>
      <c r="J888" s="68">
        <v>99.662162162162204</v>
      </c>
      <c r="K888" s="71">
        <v>0.66555581322384005</v>
      </c>
      <c r="L888" s="68">
        <v>79.617117117117104</v>
      </c>
    </row>
    <row r="889" spans="1:12" x14ac:dyDescent="0.2">
      <c r="A889" s="72" t="s">
        <v>2020</v>
      </c>
      <c r="B889" s="66" t="s">
        <v>2021</v>
      </c>
      <c r="C889" s="67">
        <v>65</v>
      </c>
      <c r="D889" s="67" t="s">
        <v>340</v>
      </c>
      <c r="E889" s="71">
        <v>0.35741183884465899</v>
      </c>
      <c r="F889" s="68">
        <v>86.430180180180201</v>
      </c>
      <c r="G889" s="71">
        <v>0.25670606943298602</v>
      </c>
      <c r="H889" s="68">
        <v>67.736486486486498</v>
      </c>
      <c r="I889" s="71">
        <v>0.290916517912782</v>
      </c>
      <c r="J889" s="68">
        <v>94.819819819819799</v>
      </c>
      <c r="K889" s="71">
        <v>0.52461292918820901</v>
      </c>
      <c r="L889" s="68">
        <v>56.418918918918898</v>
      </c>
    </row>
    <row r="890" spans="1:12" x14ac:dyDescent="0.2">
      <c r="A890" s="72" t="s">
        <v>1998</v>
      </c>
      <c r="B890" s="66" t="s">
        <v>2022</v>
      </c>
      <c r="C890" s="67">
        <v>65</v>
      </c>
      <c r="D890" s="67" t="s">
        <v>340</v>
      </c>
      <c r="E890" s="71">
        <v>0.30507819942243303</v>
      </c>
      <c r="F890" s="68">
        <v>60.8108108108108</v>
      </c>
      <c r="G890" s="71">
        <v>0.25</v>
      </c>
      <c r="H890" s="68">
        <v>50.450450450450397</v>
      </c>
      <c r="I890" s="71">
        <v>0.153921899616418</v>
      </c>
      <c r="J890" s="68">
        <v>85.979729729729698</v>
      </c>
      <c r="K890" s="71">
        <v>0.51131269865088003</v>
      </c>
      <c r="L890" s="68">
        <v>54.1666666666667</v>
      </c>
    </row>
    <row r="891" spans="1:12" x14ac:dyDescent="0.2">
      <c r="A891" s="72" t="s">
        <v>2023</v>
      </c>
      <c r="B891" s="66" t="s">
        <v>2024</v>
      </c>
      <c r="C891" s="67">
        <v>65</v>
      </c>
      <c r="D891" s="67" t="s">
        <v>340</v>
      </c>
      <c r="E891" s="71">
        <v>0.33665756531697499</v>
      </c>
      <c r="F891" s="68">
        <v>77.308558558558602</v>
      </c>
      <c r="G891" s="71">
        <v>0.25043563493792198</v>
      </c>
      <c r="H891" s="68">
        <v>55.574324324324301</v>
      </c>
      <c r="I891" s="71">
        <v>0.24274875975936999</v>
      </c>
      <c r="J891" s="68">
        <v>93.524774774774798</v>
      </c>
      <c r="K891" s="71">
        <v>0.51678830125363295</v>
      </c>
      <c r="L891" s="68">
        <v>54.898648648648702</v>
      </c>
    </row>
    <row r="892" spans="1:12" x14ac:dyDescent="0.2">
      <c r="A892" s="72" t="s">
        <v>2025</v>
      </c>
      <c r="B892" s="66" t="s">
        <v>2026</v>
      </c>
      <c r="C892" s="67">
        <v>65</v>
      </c>
      <c r="D892" s="67" t="s">
        <v>340</v>
      </c>
      <c r="E892" s="71">
        <v>0.34703962974632502</v>
      </c>
      <c r="F892" s="68">
        <v>82.488738738738704</v>
      </c>
      <c r="G892" s="71">
        <v>0.25</v>
      </c>
      <c r="H892" s="68">
        <v>50.450450450450397</v>
      </c>
      <c r="I892" s="71">
        <v>0.19935957566728299</v>
      </c>
      <c r="J892" s="68">
        <v>90.259009009009006</v>
      </c>
      <c r="K892" s="71">
        <v>0.59175931357169198</v>
      </c>
      <c r="L892" s="68">
        <v>67.680180180180201</v>
      </c>
    </row>
    <row r="893" spans="1:12" x14ac:dyDescent="0.2">
      <c r="A893" s="72" t="s">
        <v>2027</v>
      </c>
      <c r="B893" s="66" t="s">
        <v>2028</v>
      </c>
      <c r="C893" s="67">
        <v>65</v>
      </c>
      <c r="D893" s="67" t="s">
        <v>340</v>
      </c>
      <c r="E893" s="71">
        <v>0.34026793421163198</v>
      </c>
      <c r="F893" s="68">
        <v>79.448198198198199</v>
      </c>
      <c r="G893" s="71">
        <v>0.25</v>
      </c>
      <c r="H893" s="68">
        <v>50.450450450450397</v>
      </c>
      <c r="I893" s="71">
        <v>0.20994604007470299</v>
      </c>
      <c r="J893" s="68">
        <v>91.047297297297305</v>
      </c>
      <c r="K893" s="71">
        <v>0.56085776256019304</v>
      </c>
      <c r="L893" s="68">
        <v>62.274774774774798</v>
      </c>
    </row>
    <row r="894" spans="1:12" x14ac:dyDescent="0.2">
      <c r="A894" s="72" t="s">
        <v>2029</v>
      </c>
      <c r="B894" s="66" t="s">
        <v>2030</v>
      </c>
      <c r="C894" s="67">
        <v>65</v>
      </c>
      <c r="D894" s="67" t="s">
        <v>340</v>
      </c>
      <c r="E894" s="71">
        <v>0.30751146094135701</v>
      </c>
      <c r="F894" s="68">
        <v>62.556306306306297</v>
      </c>
      <c r="G894" s="71">
        <v>0.25</v>
      </c>
      <c r="H894" s="68">
        <v>50.450450450450397</v>
      </c>
      <c r="I894" s="71">
        <v>6.3306069020475905E-2</v>
      </c>
      <c r="J894" s="68">
        <v>68.637387387387406</v>
      </c>
      <c r="K894" s="71">
        <v>0.60922831380359399</v>
      </c>
      <c r="L894" s="68">
        <v>71.227477477477507</v>
      </c>
    </row>
    <row r="895" spans="1:12" x14ac:dyDescent="0.2">
      <c r="A895" s="72" t="s">
        <v>2031</v>
      </c>
      <c r="B895" s="66" t="s">
        <v>2032</v>
      </c>
      <c r="C895" s="67">
        <v>65</v>
      </c>
      <c r="D895" s="67" t="s">
        <v>340</v>
      </c>
      <c r="E895" s="71">
        <v>0.34166916848171802</v>
      </c>
      <c r="F895" s="68">
        <v>80.292792792792795</v>
      </c>
      <c r="G895" s="71">
        <v>0.25</v>
      </c>
      <c r="H895" s="68">
        <v>50.450450450450397</v>
      </c>
      <c r="I895" s="71">
        <v>6.5514551157022802E-2</v>
      </c>
      <c r="J895" s="68">
        <v>69.256756756756801</v>
      </c>
      <c r="K895" s="71">
        <v>0.70949295428813097</v>
      </c>
      <c r="L895" s="68">
        <v>84.909909909909899</v>
      </c>
    </row>
    <row r="896" spans="1:12" x14ac:dyDescent="0.2">
      <c r="A896" s="72" t="s">
        <v>2033</v>
      </c>
      <c r="B896" s="66" t="s">
        <v>2034</v>
      </c>
      <c r="C896" s="67">
        <v>65</v>
      </c>
      <c r="D896" s="67" t="s">
        <v>340</v>
      </c>
      <c r="E896" s="71">
        <v>0.36737795869753598</v>
      </c>
      <c r="F896" s="68">
        <v>89.470720720720706</v>
      </c>
      <c r="G896" s="71">
        <v>0.25</v>
      </c>
      <c r="H896" s="68">
        <v>50.450450450450397</v>
      </c>
      <c r="I896" s="71">
        <v>0.32752094690439998</v>
      </c>
      <c r="J896" s="68">
        <v>95.777027027027003</v>
      </c>
      <c r="K896" s="71">
        <v>0.52461292918820901</v>
      </c>
      <c r="L896" s="68">
        <v>56.418918918918898</v>
      </c>
    </row>
    <row r="897" spans="1:12" x14ac:dyDescent="0.2">
      <c r="A897" s="72" t="s">
        <v>2035</v>
      </c>
      <c r="B897" s="66" t="s">
        <v>2036</v>
      </c>
      <c r="C897" s="67">
        <v>65</v>
      </c>
      <c r="D897" s="67" t="s">
        <v>340</v>
      </c>
      <c r="E897" s="71">
        <v>0.33229608998063898</v>
      </c>
      <c r="F897" s="68">
        <v>74.549549549549596</v>
      </c>
      <c r="G897" s="71">
        <v>0.25</v>
      </c>
      <c r="H897" s="68">
        <v>50.450450450450397</v>
      </c>
      <c r="I897" s="71">
        <v>0.16947137933119599</v>
      </c>
      <c r="J897" s="68">
        <v>87.331081081081095</v>
      </c>
      <c r="K897" s="71">
        <v>0.57741689061071999</v>
      </c>
      <c r="L897" s="68">
        <v>64.132882882882896</v>
      </c>
    </row>
    <row r="898" spans="1:12" x14ac:dyDescent="0.2">
      <c r="A898" s="72" t="s">
        <v>2037</v>
      </c>
      <c r="B898" s="66" t="s">
        <v>2038</v>
      </c>
      <c r="C898" s="67">
        <v>65</v>
      </c>
      <c r="D898" s="67" t="s">
        <v>340</v>
      </c>
      <c r="E898" s="71">
        <v>0.32530320761706</v>
      </c>
      <c r="F898" s="68">
        <v>70.8333333333333</v>
      </c>
      <c r="G898" s="71">
        <v>0.24999999981349499</v>
      </c>
      <c r="H898" s="68">
        <v>18.074324324324301</v>
      </c>
      <c r="I898" s="71">
        <v>8.7996463312145806E-2</v>
      </c>
      <c r="J898" s="68">
        <v>75.112612612612594</v>
      </c>
      <c r="K898" s="71">
        <v>0.63791315972553897</v>
      </c>
      <c r="L898" s="68">
        <v>75.281531531531499</v>
      </c>
    </row>
    <row r="899" spans="1:12" x14ac:dyDescent="0.2">
      <c r="A899" s="72" t="s">
        <v>2039</v>
      </c>
      <c r="B899" s="66" t="s">
        <v>2040</v>
      </c>
      <c r="C899" s="67">
        <v>65</v>
      </c>
      <c r="D899" s="67" t="s">
        <v>340</v>
      </c>
      <c r="E899" s="71">
        <v>0.29647945164881701</v>
      </c>
      <c r="F899" s="68">
        <v>55.912162162162197</v>
      </c>
      <c r="G899" s="71">
        <v>0.29110965648221598</v>
      </c>
      <c r="H899" s="68">
        <v>79.954954954954999</v>
      </c>
      <c r="I899" s="71">
        <v>4.6337756262262601E-2</v>
      </c>
      <c r="J899" s="68">
        <v>61.7117117117117</v>
      </c>
      <c r="K899" s="71">
        <v>0.55199094220197298</v>
      </c>
      <c r="L899" s="68">
        <v>60.585585585585598</v>
      </c>
    </row>
    <row r="900" spans="1:12" x14ac:dyDescent="0.2">
      <c r="A900" s="72" t="s">
        <v>2041</v>
      </c>
      <c r="B900" s="66" t="s">
        <v>2042</v>
      </c>
      <c r="C900" s="67">
        <v>65</v>
      </c>
      <c r="D900" s="67" t="s">
        <v>340</v>
      </c>
      <c r="E900" s="71">
        <v>0.36426960228067501</v>
      </c>
      <c r="F900" s="68">
        <v>88.795045045045001</v>
      </c>
      <c r="G900" s="71">
        <v>0.30972651667270601</v>
      </c>
      <c r="H900" s="68">
        <v>82.882882882882896</v>
      </c>
      <c r="I900" s="71">
        <v>0.107882104648153</v>
      </c>
      <c r="J900" s="68">
        <v>79.222972972972997</v>
      </c>
      <c r="K900" s="71">
        <v>0.67520018552116501</v>
      </c>
      <c r="L900" s="68">
        <v>80.799549549549596</v>
      </c>
    </row>
    <row r="901" spans="1:12" x14ac:dyDescent="0.2">
      <c r="A901" s="72" t="s">
        <v>2043</v>
      </c>
      <c r="B901" s="66" t="s">
        <v>2044</v>
      </c>
      <c r="C901" s="67">
        <v>65</v>
      </c>
      <c r="D901" s="67" t="s">
        <v>340</v>
      </c>
      <c r="E901" s="71">
        <v>0.33666090886378702</v>
      </c>
      <c r="F901" s="68">
        <v>77.364864864864899</v>
      </c>
      <c r="G901" s="71">
        <v>0.33635092426676899</v>
      </c>
      <c r="H901" s="68">
        <v>85.078828828828804</v>
      </c>
      <c r="I901" s="71">
        <v>4.78443604704707E-2</v>
      </c>
      <c r="J901" s="68">
        <v>62.443693693693703</v>
      </c>
      <c r="K901" s="71">
        <v>0.62578744185412105</v>
      </c>
      <c r="L901" s="68">
        <v>73.536036036035995</v>
      </c>
    </row>
    <row r="902" spans="1:12" x14ac:dyDescent="0.2">
      <c r="A902" s="72" t="s">
        <v>2045</v>
      </c>
      <c r="B902" s="66" t="s">
        <v>2046</v>
      </c>
      <c r="C902" s="67">
        <v>65</v>
      </c>
      <c r="D902" s="67" t="s">
        <v>340</v>
      </c>
      <c r="E902" s="71">
        <v>0.34848211802946799</v>
      </c>
      <c r="F902" s="68">
        <v>83.220720720720706</v>
      </c>
      <c r="G902" s="71">
        <v>0.25</v>
      </c>
      <c r="H902" s="68">
        <v>50.450450450450397</v>
      </c>
      <c r="I902" s="71">
        <v>4.7491861338733399E-2</v>
      </c>
      <c r="J902" s="68">
        <v>62.218468468468501</v>
      </c>
      <c r="K902" s="71">
        <v>0.74795449274966996</v>
      </c>
      <c r="L902" s="68">
        <v>89.527027027027003</v>
      </c>
    </row>
    <row r="903" spans="1:12" x14ac:dyDescent="0.2">
      <c r="A903" s="72" t="s">
        <v>2047</v>
      </c>
      <c r="B903" s="66" t="s">
        <v>2048</v>
      </c>
      <c r="C903" s="67">
        <v>65</v>
      </c>
      <c r="D903" s="67" t="s">
        <v>340</v>
      </c>
      <c r="E903" s="71">
        <v>0.306198335404058</v>
      </c>
      <c r="F903" s="68">
        <v>61.7117117117117</v>
      </c>
      <c r="G903" s="71">
        <v>0.27100909739214801</v>
      </c>
      <c r="H903" s="68">
        <v>74.831081081081095</v>
      </c>
      <c r="I903" s="71">
        <v>5.8175620580156399E-2</v>
      </c>
      <c r="J903" s="68">
        <v>67.004504504504496</v>
      </c>
      <c r="K903" s="71">
        <v>0.58941028823986896</v>
      </c>
      <c r="L903" s="68">
        <v>66.948198198198199</v>
      </c>
    </row>
    <row r="904" spans="1:12" x14ac:dyDescent="0.2">
      <c r="A904" s="72" t="s">
        <v>2049</v>
      </c>
      <c r="B904" s="66" t="s">
        <v>2050</v>
      </c>
      <c r="C904" s="67">
        <v>65</v>
      </c>
      <c r="D904" s="67" t="s">
        <v>340</v>
      </c>
      <c r="E904" s="71">
        <v>0.34762678138028402</v>
      </c>
      <c r="F904" s="68">
        <v>82.770270270270302</v>
      </c>
      <c r="G904" s="71">
        <v>0.26096013951070302</v>
      </c>
      <c r="H904" s="68">
        <v>70.326576576576599</v>
      </c>
      <c r="I904" s="71">
        <v>4.7133622175539201E-2</v>
      </c>
      <c r="J904" s="68">
        <v>61.993243243243199</v>
      </c>
      <c r="K904" s="71">
        <v>0.73478658245460904</v>
      </c>
      <c r="L904" s="68">
        <v>88.175675675675706</v>
      </c>
    </row>
    <row r="905" spans="1:12" x14ac:dyDescent="0.2">
      <c r="A905" s="72" t="s">
        <v>2051</v>
      </c>
      <c r="B905" s="66" t="s">
        <v>2052</v>
      </c>
      <c r="C905" s="67">
        <v>65</v>
      </c>
      <c r="D905" s="67" t="s">
        <v>340</v>
      </c>
      <c r="E905" s="71">
        <v>0.31070082014392297</v>
      </c>
      <c r="F905" s="68">
        <v>64.245495495495504</v>
      </c>
      <c r="G905" s="71">
        <v>0.25</v>
      </c>
      <c r="H905" s="68">
        <v>50.450450450450397</v>
      </c>
      <c r="I905" s="71">
        <v>0.14327942852485701</v>
      </c>
      <c r="J905" s="68">
        <v>84.403153153153198</v>
      </c>
      <c r="K905" s="71">
        <v>0.53882303190691305</v>
      </c>
      <c r="L905" s="68">
        <v>58.220720720720699</v>
      </c>
    </row>
    <row r="906" spans="1:12" x14ac:dyDescent="0.2">
      <c r="A906" s="72" t="s">
        <v>2053</v>
      </c>
      <c r="B906" s="66" t="s">
        <v>2054</v>
      </c>
      <c r="C906" s="67">
        <v>65</v>
      </c>
      <c r="D906" s="67" t="s">
        <v>340</v>
      </c>
      <c r="E906" s="71">
        <v>0.27957594244145101</v>
      </c>
      <c r="F906" s="68">
        <v>46.002252252252198</v>
      </c>
      <c r="G906" s="71">
        <v>0.25</v>
      </c>
      <c r="H906" s="68">
        <v>50.450450450450397</v>
      </c>
      <c r="I906" s="71">
        <v>9.9449859326753903E-2</v>
      </c>
      <c r="J906" s="68">
        <v>77.533783783783804</v>
      </c>
      <c r="K906" s="71">
        <v>0.48927796799759998</v>
      </c>
      <c r="L906" s="68">
        <v>49.662162162162197</v>
      </c>
    </row>
    <row r="907" spans="1:12" x14ac:dyDescent="0.2">
      <c r="A907" s="72" t="s">
        <v>2055</v>
      </c>
      <c r="B907" s="66" t="s">
        <v>2056</v>
      </c>
      <c r="C907" s="67">
        <v>65</v>
      </c>
      <c r="D907" s="67" t="s">
        <v>340</v>
      </c>
      <c r="E907" s="71">
        <v>0.341768717813905</v>
      </c>
      <c r="F907" s="68">
        <v>80.4617117117117</v>
      </c>
      <c r="G907" s="71">
        <v>0.30287477536384999</v>
      </c>
      <c r="H907" s="68">
        <v>82.150900900900893</v>
      </c>
      <c r="I907" s="71">
        <v>0.213335384516539</v>
      </c>
      <c r="J907" s="68">
        <v>91.441441441441398</v>
      </c>
      <c r="K907" s="71">
        <v>0.50909599356132496</v>
      </c>
      <c r="L907" s="68">
        <v>53.659909909909899</v>
      </c>
    </row>
    <row r="908" spans="1:12" x14ac:dyDescent="0.2">
      <c r="A908" s="72" t="s">
        <v>2057</v>
      </c>
      <c r="B908" s="66" t="s">
        <v>2058</v>
      </c>
      <c r="C908" s="67">
        <v>65</v>
      </c>
      <c r="D908" s="67" t="s">
        <v>340</v>
      </c>
      <c r="E908" s="71">
        <v>0.27369263177129799</v>
      </c>
      <c r="F908" s="68">
        <v>43.186936936936902</v>
      </c>
      <c r="G908" s="71">
        <v>0.25</v>
      </c>
      <c r="H908" s="68">
        <v>50.450450450450397</v>
      </c>
      <c r="I908" s="71">
        <v>0.162378862479376</v>
      </c>
      <c r="J908" s="68">
        <v>86.486486486486498</v>
      </c>
      <c r="K908" s="71">
        <v>0.40869903283451797</v>
      </c>
      <c r="L908" s="68">
        <v>38.513513513513502</v>
      </c>
    </row>
    <row r="909" spans="1:12" x14ac:dyDescent="0.2">
      <c r="A909" s="72" t="s">
        <v>2059</v>
      </c>
      <c r="B909" s="66" t="s">
        <v>2060</v>
      </c>
      <c r="C909" s="67">
        <v>65</v>
      </c>
      <c r="D909" s="67" t="s">
        <v>340</v>
      </c>
      <c r="E909" s="71">
        <v>0.33271532816622001</v>
      </c>
      <c r="F909" s="68">
        <v>75</v>
      </c>
      <c r="G909" s="71">
        <v>0.293216453006163</v>
      </c>
      <c r="H909" s="68">
        <v>80.4617117117117</v>
      </c>
      <c r="I909" s="71">
        <v>0.238860806814088</v>
      </c>
      <c r="J909" s="68">
        <v>93.355855855855907</v>
      </c>
      <c r="K909" s="71">
        <v>0.46606872467840799</v>
      </c>
      <c r="L909" s="68">
        <v>46.058558558558602</v>
      </c>
    </row>
    <row r="910" spans="1:12" x14ac:dyDescent="0.2">
      <c r="A910" s="72" t="s">
        <v>2061</v>
      </c>
      <c r="B910" s="66" t="s">
        <v>2062</v>
      </c>
      <c r="C910" s="67">
        <v>65</v>
      </c>
      <c r="D910" s="67" t="s">
        <v>340</v>
      </c>
      <c r="E910" s="71">
        <v>0.29142612629194797</v>
      </c>
      <c r="F910" s="68">
        <v>53.040540540540498</v>
      </c>
      <c r="G910" s="71">
        <v>0.25</v>
      </c>
      <c r="H910" s="68">
        <v>50.450450450450397</v>
      </c>
      <c r="I910" s="71">
        <v>0.18232876969800099</v>
      </c>
      <c r="J910" s="68">
        <v>88.795045045045001</v>
      </c>
      <c r="K910" s="71">
        <v>0.44194960917784198</v>
      </c>
      <c r="L910" s="68">
        <v>43.130630630630598</v>
      </c>
    </row>
    <row r="911" spans="1:12" x14ac:dyDescent="0.2">
      <c r="A911" s="72" t="s">
        <v>1359</v>
      </c>
      <c r="B911" s="66" t="s">
        <v>2063</v>
      </c>
      <c r="C911" s="67">
        <v>65</v>
      </c>
      <c r="D911" s="67" t="s">
        <v>340</v>
      </c>
      <c r="E911" s="71">
        <v>0.34007290580280197</v>
      </c>
      <c r="F911" s="68">
        <v>79.279279279279294</v>
      </c>
      <c r="G911" s="71">
        <v>0.335732289026409</v>
      </c>
      <c r="H911" s="68">
        <v>84.966216216216196</v>
      </c>
      <c r="I911" s="71">
        <v>0.20615966558990201</v>
      </c>
      <c r="J911" s="68">
        <v>90.8783783783784</v>
      </c>
      <c r="K911" s="71">
        <v>0.47832676279209402</v>
      </c>
      <c r="L911" s="68">
        <v>48.141891891891902</v>
      </c>
    </row>
    <row r="912" spans="1:12" x14ac:dyDescent="0.2">
      <c r="A912" s="72" t="s">
        <v>2064</v>
      </c>
      <c r="B912" s="66" t="s">
        <v>2065</v>
      </c>
      <c r="C912" s="67">
        <v>65</v>
      </c>
      <c r="D912" s="67" t="s">
        <v>340</v>
      </c>
      <c r="E912" s="71">
        <v>0.28436964579365298</v>
      </c>
      <c r="F912" s="68">
        <v>49.042792792792802</v>
      </c>
      <c r="G912" s="71">
        <v>0.25043563493792198</v>
      </c>
      <c r="H912" s="68">
        <v>55.574324324324301</v>
      </c>
      <c r="I912" s="71">
        <v>9.3709629123980898E-2</v>
      </c>
      <c r="J912" s="68">
        <v>76.576576576576599</v>
      </c>
      <c r="K912" s="71">
        <v>0.50896367331905601</v>
      </c>
      <c r="L912" s="68">
        <v>53.603603603603602</v>
      </c>
    </row>
    <row r="913" spans="1:12" x14ac:dyDescent="0.2">
      <c r="A913" s="72" t="s">
        <v>2029</v>
      </c>
      <c r="B913" s="66" t="s">
        <v>2066</v>
      </c>
      <c r="C913" s="67">
        <v>65</v>
      </c>
      <c r="D913" s="67" t="s">
        <v>340</v>
      </c>
      <c r="E913" s="71">
        <v>0.263812525164552</v>
      </c>
      <c r="F913" s="68">
        <v>38.569819819819799</v>
      </c>
      <c r="G913" s="71">
        <v>0.25</v>
      </c>
      <c r="H913" s="68">
        <v>50.450450450450397</v>
      </c>
      <c r="I913" s="71">
        <v>6.65020304570281E-2</v>
      </c>
      <c r="J913" s="68">
        <v>69.707207207207205</v>
      </c>
      <c r="K913" s="71">
        <v>0.47493554503662699</v>
      </c>
      <c r="L913" s="68">
        <v>47.635135135135101</v>
      </c>
    </row>
    <row r="914" spans="1:12" x14ac:dyDescent="0.2">
      <c r="A914" s="72" t="s">
        <v>2067</v>
      </c>
      <c r="B914" s="66" t="s">
        <v>2068</v>
      </c>
      <c r="C914" s="67">
        <v>65</v>
      </c>
      <c r="D914" s="67" t="s">
        <v>340</v>
      </c>
      <c r="E914" s="71">
        <v>0.25746869370145098</v>
      </c>
      <c r="F914" s="68">
        <v>36.486486486486498</v>
      </c>
      <c r="G914" s="71">
        <v>0.25</v>
      </c>
      <c r="H914" s="68">
        <v>50.450450450450397</v>
      </c>
      <c r="I914" s="71">
        <v>9.37567024638402E-2</v>
      </c>
      <c r="J914" s="68">
        <v>76.632882882882896</v>
      </c>
      <c r="K914" s="71">
        <v>0.428649378640512</v>
      </c>
      <c r="L914" s="68">
        <v>40.934684684684697</v>
      </c>
    </row>
    <row r="915" spans="1:12" x14ac:dyDescent="0.2">
      <c r="A915" s="72" t="s">
        <v>2069</v>
      </c>
      <c r="B915" s="66" t="s">
        <v>2070</v>
      </c>
      <c r="C915" s="67">
        <v>65</v>
      </c>
      <c r="D915" s="67" t="s">
        <v>340</v>
      </c>
      <c r="E915" s="71">
        <v>0.29330028793998703</v>
      </c>
      <c r="F915" s="68">
        <v>54.335585585585598</v>
      </c>
      <c r="G915" s="71">
        <v>0.25</v>
      </c>
      <c r="H915" s="68">
        <v>50.450450450450397</v>
      </c>
      <c r="I915" s="71">
        <v>0.124063767771834</v>
      </c>
      <c r="J915" s="68">
        <v>81.362612612612594</v>
      </c>
      <c r="K915" s="71">
        <v>0.50583709604812699</v>
      </c>
      <c r="L915" s="68">
        <v>52.927927927927897</v>
      </c>
    </row>
    <row r="916" spans="1:12" x14ac:dyDescent="0.2">
      <c r="A916" s="72" t="s">
        <v>2029</v>
      </c>
      <c r="B916" s="66" t="s">
        <v>2071</v>
      </c>
      <c r="C916" s="67">
        <v>65</v>
      </c>
      <c r="D916" s="67" t="s">
        <v>340</v>
      </c>
      <c r="E916" s="71">
        <v>0.29159292597876302</v>
      </c>
      <c r="F916" s="68">
        <v>53.153153153153198</v>
      </c>
      <c r="G916" s="71">
        <v>0.25</v>
      </c>
      <c r="H916" s="68">
        <v>50.450450450450397</v>
      </c>
      <c r="I916" s="71">
        <v>0.12441728449091401</v>
      </c>
      <c r="J916" s="68">
        <v>81.475225225225202</v>
      </c>
      <c r="K916" s="71">
        <v>0.50036149344537395</v>
      </c>
      <c r="L916" s="68">
        <v>51.801801801801801</v>
      </c>
    </row>
    <row r="917" spans="1:12" x14ac:dyDescent="0.2">
      <c r="A917" s="72" t="s">
        <v>2072</v>
      </c>
      <c r="B917" s="66" t="s">
        <v>2073</v>
      </c>
      <c r="C917" s="67">
        <v>65</v>
      </c>
      <c r="D917" s="67" t="s">
        <v>340</v>
      </c>
      <c r="E917" s="71">
        <v>0.27698860571792999</v>
      </c>
      <c r="F917" s="68">
        <v>44.594594594594597</v>
      </c>
      <c r="G917" s="71">
        <v>0.25</v>
      </c>
      <c r="H917" s="68">
        <v>50.450450450450397</v>
      </c>
      <c r="I917" s="71">
        <v>0.11163819496218499</v>
      </c>
      <c r="J917" s="68">
        <v>80.011261261261296</v>
      </c>
      <c r="K917" s="71">
        <v>0.46932762219160601</v>
      </c>
      <c r="L917" s="68">
        <v>46.734234234234201</v>
      </c>
    </row>
    <row r="918" spans="1:12" x14ac:dyDescent="0.2">
      <c r="A918" s="72" t="s">
        <v>2074</v>
      </c>
      <c r="B918" s="66" t="s">
        <v>2075</v>
      </c>
      <c r="C918" s="67">
        <v>65</v>
      </c>
      <c r="D918" s="67" t="s">
        <v>340</v>
      </c>
      <c r="E918" s="71">
        <v>0.286723175249742</v>
      </c>
      <c r="F918" s="68">
        <v>50.3941441441441</v>
      </c>
      <c r="G918" s="71">
        <v>0.25</v>
      </c>
      <c r="H918" s="68">
        <v>50.450450450450397</v>
      </c>
      <c r="I918" s="71">
        <v>0.107723647456566</v>
      </c>
      <c r="J918" s="68">
        <v>79.110360360360403</v>
      </c>
      <c r="K918" s="71">
        <v>0.50244587829265996</v>
      </c>
      <c r="L918" s="68">
        <v>52.139639639639597</v>
      </c>
    </row>
    <row r="919" spans="1:12" x14ac:dyDescent="0.2">
      <c r="A919" s="72" t="s">
        <v>1034</v>
      </c>
      <c r="B919" s="66" t="s">
        <v>2076</v>
      </c>
      <c r="C919" s="67">
        <v>65</v>
      </c>
      <c r="D919" s="67" t="s">
        <v>340</v>
      </c>
      <c r="E919" s="71">
        <v>0.27829859405645102</v>
      </c>
      <c r="F919" s="68">
        <v>45.270270270270302</v>
      </c>
      <c r="G919" s="71">
        <v>0.25</v>
      </c>
      <c r="H919" s="68">
        <v>50.450450450450397</v>
      </c>
      <c r="I919" s="71">
        <v>6.0415173223412597E-2</v>
      </c>
      <c r="J919" s="68">
        <v>67.792792792792795</v>
      </c>
      <c r="K919" s="71">
        <v>0.52448060894593995</v>
      </c>
      <c r="L919" s="68">
        <v>56.306306306306297</v>
      </c>
    </row>
    <row r="920" spans="1:12" x14ac:dyDescent="0.2">
      <c r="A920" s="72" t="s">
        <v>2077</v>
      </c>
      <c r="B920" s="66" t="s">
        <v>2078</v>
      </c>
      <c r="C920" s="67">
        <v>65</v>
      </c>
      <c r="D920" s="67" t="s">
        <v>340</v>
      </c>
      <c r="E920" s="71">
        <v>0.28816211875846198</v>
      </c>
      <c r="F920" s="68">
        <v>51.238738738738697</v>
      </c>
      <c r="G920" s="71">
        <v>0.25</v>
      </c>
      <c r="H920" s="68">
        <v>50.450450450450397</v>
      </c>
      <c r="I920" s="71">
        <v>6.0146388741588598E-2</v>
      </c>
      <c r="J920" s="68">
        <v>67.736486486486498</v>
      </c>
      <c r="K920" s="71">
        <v>0.554339967533797</v>
      </c>
      <c r="L920" s="68">
        <v>60.923423423423401</v>
      </c>
    </row>
    <row r="921" spans="1:12" x14ac:dyDescent="0.2">
      <c r="A921" s="72" t="s">
        <v>2079</v>
      </c>
      <c r="B921" s="66" t="s">
        <v>2080</v>
      </c>
      <c r="C921" s="67">
        <v>65</v>
      </c>
      <c r="D921" s="67" t="s">
        <v>340</v>
      </c>
      <c r="E921" s="71">
        <v>0.34239231289320998</v>
      </c>
      <c r="F921" s="68">
        <v>81.024774774774798</v>
      </c>
      <c r="G921" s="71">
        <v>0.25</v>
      </c>
      <c r="H921" s="68">
        <v>50.450450450450397</v>
      </c>
      <c r="I921" s="71">
        <v>5.7642651367367799E-2</v>
      </c>
      <c r="J921" s="68">
        <v>66.948198198198199</v>
      </c>
      <c r="K921" s="71">
        <v>0.71953428731226299</v>
      </c>
      <c r="L921" s="68">
        <v>86.317567567567593</v>
      </c>
    </row>
    <row r="922" spans="1:12" x14ac:dyDescent="0.2">
      <c r="A922" s="72" t="s">
        <v>2081</v>
      </c>
      <c r="B922" s="66" t="s">
        <v>2082</v>
      </c>
      <c r="C922" s="67">
        <v>65</v>
      </c>
      <c r="D922" s="67" t="s">
        <v>340</v>
      </c>
      <c r="E922" s="71">
        <v>0.28791064119505899</v>
      </c>
      <c r="F922" s="68">
        <v>51.069819819819799</v>
      </c>
      <c r="G922" s="71">
        <v>0.25</v>
      </c>
      <c r="H922" s="68">
        <v>50.450450450450397</v>
      </c>
      <c r="I922" s="71">
        <v>9.1203379244252994E-2</v>
      </c>
      <c r="J922" s="68">
        <v>75.957207207207205</v>
      </c>
      <c r="K922" s="71">
        <v>0.522528544340923</v>
      </c>
      <c r="L922" s="68">
        <v>55.912162162162197</v>
      </c>
    </row>
    <row r="923" spans="1:12" x14ac:dyDescent="0.2">
      <c r="A923" s="72" t="s">
        <v>2083</v>
      </c>
      <c r="B923" s="66" t="s">
        <v>2084</v>
      </c>
      <c r="C923" s="67">
        <v>65</v>
      </c>
      <c r="D923" s="67" t="s">
        <v>340</v>
      </c>
      <c r="E923" s="71">
        <v>0.35246935849486799</v>
      </c>
      <c r="F923" s="68">
        <v>84.6283783783784</v>
      </c>
      <c r="G923" s="71">
        <v>0.25</v>
      </c>
      <c r="H923" s="68">
        <v>50.450450450450397</v>
      </c>
      <c r="I923" s="71">
        <v>0.106649621312424</v>
      </c>
      <c r="J923" s="68">
        <v>78.885135135135101</v>
      </c>
      <c r="K923" s="71">
        <v>0.70075845417218097</v>
      </c>
      <c r="L923" s="68">
        <v>84.009009009009006</v>
      </c>
    </row>
    <row r="924" spans="1:12" x14ac:dyDescent="0.2">
      <c r="A924" s="72" t="s">
        <v>2085</v>
      </c>
      <c r="B924" s="66" t="s">
        <v>2086</v>
      </c>
      <c r="C924" s="67">
        <v>65</v>
      </c>
      <c r="D924" s="67" t="s">
        <v>340</v>
      </c>
      <c r="E924" s="71">
        <v>0.31500992713756598</v>
      </c>
      <c r="F924" s="68">
        <v>66.216216216216196</v>
      </c>
      <c r="G924" s="71">
        <v>0.25</v>
      </c>
      <c r="H924" s="68">
        <v>50.450450450450397</v>
      </c>
      <c r="I924" s="71">
        <v>5.3857724173961098E-2</v>
      </c>
      <c r="J924" s="68">
        <v>65.484234234234194</v>
      </c>
      <c r="K924" s="71">
        <v>0.64117205723873605</v>
      </c>
      <c r="L924" s="68">
        <v>76.013513513513502</v>
      </c>
    </row>
    <row r="925" spans="1:12" x14ac:dyDescent="0.2">
      <c r="A925" s="72" t="s">
        <v>2087</v>
      </c>
      <c r="B925" s="66" t="s">
        <v>2088</v>
      </c>
      <c r="C925" s="67">
        <v>65</v>
      </c>
      <c r="D925" s="67" t="s">
        <v>340</v>
      </c>
      <c r="E925" s="71">
        <v>0.36370964516531301</v>
      </c>
      <c r="F925" s="68">
        <v>88.400900900900893</v>
      </c>
      <c r="G925" s="71">
        <v>0.279099704075504</v>
      </c>
      <c r="H925" s="68">
        <v>77.646396396396398</v>
      </c>
      <c r="I925" s="71">
        <v>0.19823518719546199</v>
      </c>
      <c r="J925" s="68">
        <v>90.146396396396398</v>
      </c>
      <c r="K925" s="71">
        <v>0.61379404422497197</v>
      </c>
      <c r="L925" s="68">
        <v>71.846846846846802</v>
      </c>
    </row>
    <row r="926" spans="1:12" x14ac:dyDescent="0.2">
      <c r="A926" s="72" t="s">
        <v>986</v>
      </c>
      <c r="B926" s="66" t="s">
        <v>2089</v>
      </c>
      <c r="C926" s="67">
        <v>65</v>
      </c>
      <c r="D926" s="67" t="s">
        <v>340</v>
      </c>
      <c r="E926" s="71">
        <v>0.33949985522789899</v>
      </c>
      <c r="F926" s="68">
        <v>78.997747747747795</v>
      </c>
      <c r="G926" s="71">
        <v>0.25</v>
      </c>
      <c r="H926" s="68">
        <v>50.450450450450397</v>
      </c>
      <c r="I926" s="71">
        <v>0.169047944419698</v>
      </c>
      <c r="J926" s="68">
        <v>87.218468468468501</v>
      </c>
      <c r="K926" s="71">
        <v>0.59945162126399998</v>
      </c>
      <c r="L926" s="68">
        <v>69.144144144144093</v>
      </c>
    </row>
    <row r="927" spans="1:12" x14ac:dyDescent="0.2">
      <c r="A927" s="72" t="s">
        <v>2090</v>
      </c>
      <c r="B927" s="66" t="s">
        <v>2091</v>
      </c>
      <c r="C927" s="67">
        <v>65</v>
      </c>
      <c r="D927" s="67" t="s">
        <v>340</v>
      </c>
      <c r="E927" s="71">
        <v>0.28902066737315202</v>
      </c>
      <c r="F927" s="68">
        <v>51.858108108108098</v>
      </c>
      <c r="G927" s="71">
        <v>0.25087126987584402</v>
      </c>
      <c r="H927" s="68">
        <v>58.051801801801801</v>
      </c>
      <c r="I927" s="71">
        <v>8.1801110515807504E-2</v>
      </c>
      <c r="J927" s="68">
        <v>74.042792792792795</v>
      </c>
      <c r="K927" s="71">
        <v>0.53438962172780302</v>
      </c>
      <c r="L927" s="68">
        <v>57.713963963963998</v>
      </c>
    </row>
    <row r="928" spans="1:12" x14ac:dyDescent="0.2">
      <c r="A928" s="72" t="s">
        <v>2092</v>
      </c>
      <c r="B928" s="66" t="s">
        <v>2093</v>
      </c>
      <c r="C928" s="67">
        <v>65</v>
      </c>
      <c r="D928" s="67" t="s">
        <v>340</v>
      </c>
      <c r="E928" s="71">
        <v>0.315832147025226</v>
      </c>
      <c r="F928" s="68">
        <v>67.060810810810807</v>
      </c>
      <c r="G928" s="71">
        <v>0.25</v>
      </c>
      <c r="H928" s="68">
        <v>50.450450450450397</v>
      </c>
      <c r="I928" s="71">
        <v>7.7052281582041499E-2</v>
      </c>
      <c r="J928" s="68">
        <v>73.029279279279294</v>
      </c>
      <c r="K928" s="71">
        <v>0.62044415949363696</v>
      </c>
      <c r="L928" s="68">
        <v>72.9166666666667</v>
      </c>
    </row>
    <row r="929" spans="1:12" x14ac:dyDescent="0.2">
      <c r="A929" s="72" t="s">
        <v>2094</v>
      </c>
      <c r="B929" s="66" t="s">
        <v>2095</v>
      </c>
      <c r="C929" s="67">
        <v>65</v>
      </c>
      <c r="D929" s="67" t="s">
        <v>340</v>
      </c>
      <c r="E929" s="71">
        <v>0.34859055837930503</v>
      </c>
      <c r="F929" s="68">
        <v>83.277027027027003</v>
      </c>
      <c r="G929" s="71">
        <v>0.23903899923877001</v>
      </c>
      <c r="H929" s="68">
        <v>11.8243243243243</v>
      </c>
      <c r="I929" s="71">
        <v>0.21836458008291901</v>
      </c>
      <c r="J929" s="68">
        <v>92.004504504504496</v>
      </c>
      <c r="K929" s="71">
        <v>0.58836809581622596</v>
      </c>
      <c r="L929" s="68">
        <v>66.722972972972997</v>
      </c>
    </row>
    <row r="930" spans="1:12" x14ac:dyDescent="0.2">
      <c r="A930" s="72" t="s">
        <v>2096</v>
      </c>
      <c r="B930" s="66" t="s">
        <v>2097</v>
      </c>
      <c r="C930" s="67">
        <v>65</v>
      </c>
      <c r="D930" s="67" t="s">
        <v>340</v>
      </c>
      <c r="E930" s="71">
        <v>0.30626057764515502</v>
      </c>
      <c r="F930" s="68">
        <v>61.768018018017997</v>
      </c>
      <c r="G930" s="71">
        <v>0.29433505572111202</v>
      </c>
      <c r="H930" s="68">
        <v>80.743243243243199</v>
      </c>
      <c r="I930" s="71">
        <v>0.174937080586473</v>
      </c>
      <c r="J930" s="68">
        <v>87.950450450450404</v>
      </c>
      <c r="K930" s="71">
        <v>0.44950959662788098</v>
      </c>
      <c r="L930" s="68">
        <v>44.1441441441441</v>
      </c>
    </row>
    <row r="931" spans="1:12" x14ac:dyDescent="0.2">
      <c r="A931" s="72" t="s">
        <v>2098</v>
      </c>
      <c r="B931" s="66" t="s">
        <v>2099</v>
      </c>
      <c r="C931" s="67">
        <v>65</v>
      </c>
      <c r="D931" s="67" t="s">
        <v>340</v>
      </c>
      <c r="E931" s="71">
        <v>0.27476745677460102</v>
      </c>
      <c r="F931" s="68">
        <v>43.524774774774798</v>
      </c>
      <c r="G931" s="71">
        <v>0.25043563493792198</v>
      </c>
      <c r="H931" s="68">
        <v>55.574324324324301</v>
      </c>
      <c r="I931" s="71">
        <v>2.64415236052866E-2</v>
      </c>
      <c r="J931" s="68">
        <v>48.761261261261303</v>
      </c>
      <c r="K931" s="71">
        <v>0.547425211780595</v>
      </c>
      <c r="L931" s="68">
        <v>59.797297297297298</v>
      </c>
    </row>
    <row r="932" spans="1:12" x14ac:dyDescent="0.2">
      <c r="A932" s="72" t="s">
        <v>2100</v>
      </c>
      <c r="B932" s="66" t="s">
        <v>2101</v>
      </c>
      <c r="C932" s="67">
        <v>65</v>
      </c>
      <c r="D932" s="67" t="s">
        <v>340</v>
      </c>
      <c r="E932" s="71">
        <v>0.30648838728729999</v>
      </c>
      <c r="F932" s="68">
        <v>61.880630630630598</v>
      </c>
      <c r="G932" s="71">
        <v>0.25</v>
      </c>
      <c r="H932" s="68">
        <v>50.450450450450397</v>
      </c>
      <c r="I932" s="71">
        <v>0.13285883504454199</v>
      </c>
      <c r="J932" s="68">
        <v>82.826576576576599</v>
      </c>
      <c r="K932" s="71">
        <v>0.53660632681735798</v>
      </c>
      <c r="L932" s="68">
        <v>58.051801801801801</v>
      </c>
    </row>
    <row r="933" spans="1:12" x14ac:dyDescent="0.2">
      <c r="A933" s="72" t="s">
        <v>2102</v>
      </c>
      <c r="B933" s="66" t="s">
        <v>2103</v>
      </c>
      <c r="C933" s="67">
        <v>65</v>
      </c>
      <c r="D933" s="67" t="s">
        <v>340</v>
      </c>
      <c r="E933" s="71">
        <v>0.32551437346652601</v>
      </c>
      <c r="F933" s="68">
        <v>70.945945945945894</v>
      </c>
      <c r="G933" s="71">
        <v>0.26321042377929899</v>
      </c>
      <c r="H933" s="68">
        <v>71.452702702702695</v>
      </c>
      <c r="I933" s="71">
        <v>0.11401339559854801</v>
      </c>
      <c r="J933" s="68">
        <v>80.349099099099107</v>
      </c>
      <c r="K933" s="71">
        <v>0.59931930102173103</v>
      </c>
      <c r="L933" s="68">
        <v>69.087837837837796</v>
      </c>
    </row>
    <row r="934" spans="1:12" x14ac:dyDescent="0.2">
      <c r="A934" s="72" t="s">
        <v>2104</v>
      </c>
      <c r="B934" s="66" t="s">
        <v>2105</v>
      </c>
      <c r="C934" s="67">
        <v>65</v>
      </c>
      <c r="D934" s="67" t="s">
        <v>340</v>
      </c>
      <c r="E934" s="71">
        <v>0.30657517681352198</v>
      </c>
      <c r="F934" s="68">
        <v>61.936936936936902</v>
      </c>
      <c r="G934" s="71">
        <v>0.26037426232671901</v>
      </c>
      <c r="H934" s="68">
        <v>70.157657657657694</v>
      </c>
      <c r="I934" s="71">
        <v>2.0660556449202599E-2</v>
      </c>
      <c r="J934" s="68">
        <v>43.074324324324301</v>
      </c>
      <c r="K934" s="71">
        <v>0.63869071166464397</v>
      </c>
      <c r="L934" s="68">
        <v>75.450450450450404</v>
      </c>
    </row>
    <row r="935" spans="1:12" x14ac:dyDescent="0.2">
      <c r="A935" s="72" t="s">
        <v>2106</v>
      </c>
      <c r="B935" s="66" t="s">
        <v>2107</v>
      </c>
      <c r="C935" s="67">
        <v>65</v>
      </c>
      <c r="D935" s="67" t="s">
        <v>340</v>
      </c>
      <c r="E935" s="71">
        <v>0.36378389440193798</v>
      </c>
      <c r="F935" s="68">
        <v>88.457207207207205</v>
      </c>
      <c r="G935" s="71">
        <v>0.257371327987927</v>
      </c>
      <c r="H935" s="68">
        <v>68.243243243243199</v>
      </c>
      <c r="I935" s="71">
        <v>3.6271829423885002E-3</v>
      </c>
      <c r="J935" s="68">
        <v>13.907657657657699</v>
      </c>
      <c r="K935" s="71">
        <v>0.83035317227549998</v>
      </c>
      <c r="L935" s="68">
        <v>94.425675675675706</v>
      </c>
    </row>
    <row r="936" spans="1:12" x14ac:dyDescent="0.2">
      <c r="A936" s="72" t="s">
        <v>2108</v>
      </c>
      <c r="B936" s="66" t="s">
        <v>2109</v>
      </c>
      <c r="C936" s="67">
        <v>65</v>
      </c>
      <c r="D936" s="67" t="s">
        <v>340</v>
      </c>
      <c r="E936" s="71">
        <v>0.35740619427693399</v>
      </c>
      <c r="F936" s="68">
        <v>86.373873873873904</v>
      </c>
      <c r="G936" s="71">
        <v>0.25156908439227299</v>
      </c>
      <c r="H936" s="68">
        <v>60.472972972972997</v>
      </c>
      <c r="I936" s="71">
        <v>6.8554542135565201E-3</v>
      </c>
      <c r="J936" s="68">
        <v>21.903153153153202</v>
      </c>
      <c r="K936" s="71">
        <v>0.81379404422497204</v>
      </c>
      <c r="L936" s="68">
        <v>93.637387387387406</v>
      </c>
    </row>
    <row r="937" spans="1:12" x14ac:dyDescent="0.2">
      <c r="A937" s="72" t="s">
        <v>2110</v>
      </c>
      <c r="B937" s="66" t="s">
        <v>2111</v>
      </c>
      <c r="C937" s="67">
        <v>65</v>
      </c>
      <c r="D937" s="67" t="s">
        <v>340</v>
      </c>
      <c r="E937" s="71">
        <v>0.28163814650859598</v>
      </c>
      <c r="F937" s="68">
        <v>47.804054054053999</v>
      </c>
      <c r="G937" s="71">
        <v>0.25</v>
      </c>
      <c r="H937" s="68">
        <v>50.450450450450397</v>
      </c>
      <c r="I937" s="71">
        <v>9.1294048567215999E-2</v>
      </c>
      <c r="J937" s="68">
        <v>76.013513513513502</v>
      </c>
      <c r="K937" s="71">
        <v>0.50362039095857203</v>
      </c>
      <c r="L937" s="68">
        <v>52.533783783783797</v>
      </c>
    </row>
    <row r="938" spans="1:12" x14ac:dyDescent="0.2">
      <c r="A938" s="72" t="s">
        <v>2112</v>
      </c>
      <c r="B938" s="66" t="s">
        <v>2113</v>
      </c>
      <c r="C938" s="67">
        <v>65</v>
      </c>
      <c r="D938" s="67" t="s">
        <v>340</v>
      </c>
      <c r="E938" s="71">
        <v>0.306418199033962</v>
      </c>
      <c r="F938" s="68">
        <v>61.824324324324301</v>
      </c>
      <c r="G938" s="71">
        <v>0.25647668393782402</v>
      </c>
      <c r="H938" s="68">
        <v>67.511261261261296</v>
      </c>
      <c r="I938" s="71">
        <v>0.13490608646265401</v>
      </c>
      <c r="J938" s="68">
        <v>83.108108108108098</v>
      </c>
      <c r="K938" s="71">
        <v>0.52787182670140698</v>
      </c>
      <c r="L938" s="68">
        <v>56.756756756756801</v>
      </c>
    </row>
    <row r="939" spans="1:12" x14ac:dyDescent="0.2">
      <c r="A939" s="72" t="s">
        <v>2114</v>
      </c>
      <c r="B939" s="66" t="s">
        <v>2115</v>
      </c>
      <c r="C939" s="67">
        <v>65</v>
      </c>
      <c r="D939" s="67" t="s">
        <v>340</v>
      </c>
      <c r="E939" s="71">
        <v>0.34781839562422701</v>
      </c>
      <c r="F939" s="68">
        <v>82.939189189189193</v>
      </c>
      <c r="G939" s="71">
        <v>0.25087126987584402</v>
      </c>
      <c r="H939" s="68">
        <v>58.051801801801801</v>
      </c>
      <c r="I939" s="71">
        <v>0.16888085999000299</v>
      </c>
      <c r="J939" s="68">
        <v>87.162162162162204</v>
      </c>
      <c r="K939" s="71">
        <v>0.62370305700683504</v>
      </c>
      <c r="L939" s="68">
        <v>73.254504504504496</v>
      </c>
    </row>
    <row r="940" spans="1:12" x14ac:dyDescent="0.2">
      <c r="A940" s="72" t="s">
        <v>2116</v>
      </c>
      <c r="B940" s="66" t="s">
        <v>2117</v>
      </c>
      <c r="C940" s="67">
        <v>65</v>
      </c>
      <c r="D940" s="67" t="s">
        <v>340</v>
      </c>
      <c r="E940" s="71">
        <v>0.350239825277604</v>
      </c>
      <c r="F940" s="68">
        <v>83.783783783783804</v>
      </c>
      <c r="G940" s="71">
        <v>0.25907540870409701</v>
      </c>
      <c r="H940" s="68">
        <v>69.650900900900893</v>
      </c>
      <c r="I940" s="71">
        <v>0.14929749722406699</v>
      </c>
      <c r="J940" s="68">
        <v>85.135135135135101</v>
      </c>
      <c r="K940" s="71">
        <v>0.642346569904648</v>
      </c>
      <c r="L940" s="68">
        <v>76.126126126126096</v>
      </c>
    </row>
    <row r="941" spans="1:12" x14ac:dyDescent="0.2">
      <c r="A941" s="72" t="s">
        <v>2029</v>
      </c>
      <c r="B941" s="66" t="s">
        <v>2118</v>
      </c>
      <c r="C941" s="67">
        <v>65</v>
      </c>
      <c r="D941" s="67" t="s">
        <v>340</v>
      </c>
      <c r="E941" s="71">
        <v>0.318174779505076</v>
      </c>
      <c r="F941" s="68">
        <v>67.849099099099107</v>
      </c>
      <c r="G941" s="71">
        <v>0.25</v>
      </c>
      <c r="H941" s="68">
        <v>50.450450450450397</v>
      </c>
      <c r="I941" s="71">
        <v>0.15905119133965201</v>
      </c>
      <c r="J941" s="68">
        <v>86.317567567567593</v>
      </c>
      <c r="K941" s="71">
        <v>0.54547314717557704</v>
      </c>
      <c r="L941" s="68">
        <v>59.6283783783784</v>
      </c>
    </row>
    <row r="942" spans="1:12" x14ac:dyDescent="0.2">
      <c r="A942" s="72" t="s">
        <v>2119</v>
      </c>
      <c r="B942" s="66" t="s">
        <v>2120</v>
      </c>
      <c r="C942" s="67">
        <v>65</v>
      </c>
      <c r="D942" s="67" t="s">
        <v>340</v>
      </c>
      <c r="E942" s="71">
        <v>0.29384209260449001</v>
      </c>
      <c r="F942" s="68">
        <v>54.729729729729698</v>
      </c>
      <c r="G942" s="71">
        <v>0.25</v>
      </c>
      <c r="H942" s="68">
        <v>50.450450450450397</v>
      </c>
      <c r="I942" s="71">
        <v>4.7591592176352601E-2</v>
      </c>
      <c r="J942" s="68">
        <v>62.331081081081102</v>
      </c>
      <c r="K942" s="71">
        <v>0.58393468563711604</v>
      </c>
      <c r="L942" s="68">
        <v>65.765765765765806</v>
      </c>
    </row>
    <row r="943" spans="1:12" x14ac:dyDescent="0.2">
      <c r="A943" s="72" t="s">
        <v>2121</v>
      </c>
      <c r="B943" s="66" t="s">
        <v>2122</v>
      </c>
      <c r="C943" s="67">
        <v>65</v>
      </c>
      <c r="D943" s="67" t="s">
        <v>340</v>
      </c>
      <c r="E943" s="71">
        <v>0.35488786999835698</v>
      </c>
      <c r="F943" s="68">
        <v>85.191441441441398</v>
      </c>
      <c r="G943" s="71">
        <v>0.27094559230896897</v>
      </c>
      <c r="H943" s="68">
        <v>74.774774774774798</v>
      </c>
      <c r="I943" s="71">
        <v>0.332992575368177</v>
      </c>
      <c r="J943" s="68">
        <v>95.889639639639597</v>
      </c>
      <c r="K943" s="71">
        <v>0.46072544231792401</v>
      </c>
      <c r="L943" s="68">
        <v>45.326576576576599</v>
      </c>
    </row>
    <row r="944" spans="1:12" x14ac:dyDescent="0.2">
      <c r="A944" s="72" t="s">
        <v>2123</v>
      </c>
      <c r="B944" s="66" t="s">
        <v>2124</v>
      </c>
      <c r="C944" s="67">
        <v>65</v>
      </c>
      <c r="D944" s="67" t="s">
        <v>340</v>
      </c>
      <c r="E944" s="71">
        <v>0.299259625997222</v>
      </c>
      <c r="F944" s="68">
        <v>57.657657657657701</v>
      </c>
      <c r="G944" s="71">
        <v>0.25458030804406601</v>
      </c>
      <c r="H944" s="68">
        <v>65.709459459459495</v>
      </c>
      <c r="I944" s="71">
        <v>0.10985114064344099</v>
      </c>
      <c r="J944" s="68">
        <v>79.448198198198199</v>
      </c>
      <c r="K944" s="71">
        <v>0.53334742930416001</v>
      </c>
      <c r="L944" s="68">
        <v>57.545045045045001</v>
      </c>
    </row>
    <row r="945" spans="1:12" x14ac:dyDescent="0.2">
      <c r="A945" s="72" t="s">
        <v>2125</v>
      </c>
      <c r="B945" s="66" t="s">
        <v>2126</v>
      </c>
      <c r="C945" s="67">
        <v>65</v>
      </c>
      <c r="D945" s="67" t="s">
        <v>340</v>
      </c>
      <c r="E945" s="71">
        <v>0.33617163825375201</v>
      </c>
      <c r="F945" s="68">
        <v>76.858108108108098</v>
      </c>
      <c r="G945" s="71">
        <v>0.25</v>
      </c>
      <c r="H945" s="68">
        <v>50.450450450450397</v>
      </c>
      <c r="I945" s="71">
        <v>0.19661495977742099</v>
      </c>
      <c r="J945" s="68">
        <v>89.977477477477507</v>
      </c>
      <c r="K945" s="71">
        <v>0.56189995498383605</v>
      </c>
      <c r="L945" s="68">
        <v>62.443693693693703</v>
      </c>
    </row>
    <row r="946" spans="1:12" x14ac:dyDescent="0.2">
      <c r="A946" s="72" t="s">
        <v>2127</v>
      </c>
      <c r="B946" s="66" t="s">
        <v>2128</v>
      </c>
      <c r="C946" s="67">
        <v>65</v>
      </c>
      <c r="D946" s="67" t="s">
        <v>340</v>
      </c>
      <c r="E946" s="71">
        <v>0.29750037992802197</v>
      </c>
      <c r="F946" s="68">
        <v>56.700450450450397</v>
      </c>
      <c r="G946" s="71">
        <v>0.25</v>
      </c>
      <c r="H946" s="68">
        <v>50.450450450450397</v>
      </c>
      <c r="I946" s="71">
        <v>9.6118120427113193E-2</v>
      </c>
      <c r="J946" s="68">
        <v>76.914414414414395</v>
      </c>
      <c r="K946" s="71">
        <v>0.54638301935695199</v>
      </c>
      <c r="L946" s="68">
        <v>59.684684684684697</v>
      </c>
    </row>
    <row r="947" spans="1:12" x14ac:dyDescent="0.2">
      <c r="A947" s="72" t="s">
        <v>680</v>
      </c>
      <c r="B947" s="66" t="s">
        <v>2129</v>
      </c>
      <c r="C947" s="67">
        <v>65</v>
      </c>
      <c r="D947" s="67" t="s">
        <v>340</v>
      </c>
      <c r="E947" s="71">
        <v>0.32828044943663998</v>
      </c>
      <c r="F947" s="68">
        <v>72.578828828828804</v>
      </c>
      <c r="G947" s="71">
        <v>0.25</v>
      </c>
      <c r="H947" s="68">
        <v>50.450450450450397</v>
      </c>
      <c r="I947" s="71">
        <v>0.138780944801385</v>
      </c>
      <c r="J947" s="68">
        <v>83.614864864864899</v>
      </c>
      <c r="K947" s="71">
        <v>0.59606040350853295</v>
      </c>
      <c r="L947" s="68">
        <v>68.468468468468501</v>
      </c>
    </row>
    <row r="948" spans="1:12" x14ac:dyDescent="0.2">
      <c r="A948" s="72" t="s">
        <v>686</v>
      </c>
      <c r="B948" s="66" t="s">
        <v>2130</v>
      </c>
      <c r="C948" s="67">
        <v>65</v>
      </c>
      <c r="D948" s="67" t="s">
        <v>340</v>
      </c>
      <c r="E948" s="71">
        <v>0.318215745041941</v>
      </c>
      <c r="F948" s="68">
        <v>67.905405405405403</v>
      </c>
      <c r="G948" s="71">
        <v>0.25</v>
      </c>
      <c r="H948" s="68">
        <v>50.450450450450397</v>
      </c>
      <c r="I948" s="71">
        <v>0.176775408424415</v>
      </c>
      <c r="J948" s="68">
        <v>88.175675675675706</v>
      </c>
      <c r="K948" s="71">
        <v>0.52787182670140698</v>
      </c>
      <c r="L948" s="68">
        <v>56.756756756756801</v>
      </c>
    </row>
    <row r="949" spans="1:12" x14ac:dyDescent="0.2">
      <c r="A949" s="72" t="s">
        <v>2131</v>
      </c>
      <c r="B949" s="66" t="s">
        <v>2132</v>
      </c>
      <c r="C949" s="67">
        <v>65</v>
      </c>
      <c r="D949" s="67" t="s">
        <v>340</v>
      </c>
      <c r="E949" s="71">
        <v>0.339781531188519</v>
      </c>
      <c r="F949" s="68">
        <v>79.1666666666667</v>
      </c>
      <c r="G949" s="71">
        <v>0.25129533678756499</v>
      </c>
      <c r="H949" s="68">
        <v>59.346846846846802</v>
      </c>
      <c r="I949" s="71">
        <v>0.13013609705245499</v>
      </c>
      <c r="J949" s="68">
        <v>82.319819819819799</v>
      </c>
      <c r="K949" s="71">
        <v>0.63791315972553897</v>
      </c>
      <c r="L949" s="68">
        <v>75.281531531531499</v>
      </c>
    </row>
    <row r="950" spans="1:12" x14ac:dyDescent="0.2">
      <c r="A950" s="72" t="s">
        <v>2133</v>
      </c>
      <c r="B950" s="66" t="s">
        <v>2134</v>
      </c>
      <c r="C950" s="67">
        <v>65</v>
      </c>
      <c r="D950" s="67" t="s">
        <v>340</v>
      </c>
      <c r="E950" s="71">
        <v>0.36186060866842401</v>
      </c>
      <c r="F950" s="68">
        <v>88.006756756756801</v>
      </c>
      <c r="G950" s="71">
        <v>0.25136873802354198</v>
      </c>
      <c r="H950" s="68">
        <v>59.740990990991001</v>
      </c>
      <c r="I950" s="71">
        <v>0.33828500471546502</v>
      </c>
      <c r="J950" s="68">
        <v>96.565315315315303</v>
      </c>
      <c r="K950" s="71">
        <v>0.49592808326626397</v>
      </c>
      <c r="L950" s="68">
        <v>50.844594594594597</v>
      </c>
    </row>
    <row r="951" spans="1:12" x14ac:dyDescent="0.2">
      <c r="A951" s="72" t="s">
        <v>2135</v>
      </c>
      <c r="B951" s="66" t="s">
        <v>2136</v>
      </c>
      <c r="C951" s="67">
        <v>65</v>
      </c>
      <c r="D951" s="67" t="s">
        <v>340</v>
      </c>
      <c r="E951" s="71">
        <v>0.31931866830894801</v>
      </c>
      <c r="F951" s="68">
        <v>68.412162162162204</v>
      </c>
      <c r="G951" s="71">
        <v>0.25</v>
      </c>
      <c r="H951" s="68">
        <v>50.450450450450397</v>
      </c>
      <c r="I951" s="71">
        <v>0.14488153727709599</v>
      </c>
      <c r="J951" s="68">
        <v>84.740990990990994</v>
      </c>
      <c r="K951" s="71">
        <v>0.563074467649748</v>
      </c>
      <c r="L951" s="68">
        <v>62.612612612612601</v>
      </c>
    </row>
    <row r="952" spans="1:12" x14ac:dyDescent="0.2">
      <c r="A952" s="72" t="s">
        <v>2137</v>
      </c>
      <c r="B952" s="66" t="s">
        <v>2138</v>
      </c>
      <c r="C952" s="67">
        <v>65</v>
      </c>
      <c r="D952" s="67" t="s">
        <v>340</v>
      </c>
      <c r="E952" s="71">
        <v>0.36828861925566297</v>
      </c>
      <c r="F952" s="68">
        <v>89.5833333333333</v>
      </c>
      <c r="G952" s="71">
        <v>0.273883414724784</v>
      </c>
      <c r="H952" s="68">
        <v>75.844594594594597</v>
      </c>
      <c r="I952" s="71">
        <v>0.23478971929140199</v>
      </c>
      <c r="J952" s="68">
        <v>93.074324324324294</v>
      </c>
      <c r="K952" s="71">
        <v>0.59619272375080201</v>
      </c>
      <c r="L952" s="68">
        <v>68.524774774774798</v>
      </c>
    </row>
    <row r="953" spans="1:12" x14ac:dyDescent="0.2">
      <c r="A953" s="72" t="s">
        <v>648</v>
      </c>
      <c r="B953" s="66" t="s">
        <v>2139</v>
      </c>
      <c r="C953" s="67">
        <v>65</v>
      </c>
      <c r="D953" s="67" t="s">
        <v>340</v>
      </c>
      <c r="E953" s="71">
        <v>0.33563365075649298</v>
      </c>
      <c r="F953" s="68">
        <v>76.407657657657694</v>
      </c>
      <c r="G953" s="71">
        <v>0.25</v>
      </c>
      <c r="H953" s="68">
        <v>50.450450450450397</v>
      </c>
      <c r="I953" s="71">
        <v>0.20151879231204001</v>
      </c>
      <c r="J953" s="68">
        <v>90.484234234234194</v>
      </c>
      <c r="K953" s="71">
        <v>0.55538215995744</v>
      </c>
      <c r="L953" s="68">
        <v>61.148648648648702</v>
      </c>
    </row>
    <row r="954" spans="1:12" x14ac:dyDescent="0.2">
      <c r="A954" s="72" t="s">
        <v>2140</v>
      </c>
      <c r="B954" s="66" t="s">
        <v>2141</v>
      </c>
      <c r="C954" s="67">
        <v>65</v>
      </c>
      <c r="D954" s="67" t="s">
        <v>340</v>
      </c>
      <c r="E954" s="71">
        <v>0.33871558394640799</v>
      </c>
      <c r="F954" s="68">
        <v>78.322072072072103</v>
      </c>
      <c r="G954" s="71">
        <v>0.25</v>
      </c>
      <c r="H954" s="68">
        <v>50.450450450450397</v>
      </c>
      <c r="I954" s="71">
        <v>3.4619066897812398E-2</v>
      </c>
      <c r="J954" s="68">
        <v>55.236486486486498</v>
      </c>
      <c r="K954" s="71">
        <v>0.73152768494141196</v>
      </c>
      <c r="L954" s="68">
        <v>87.837837837837796</v>
      </c>
    </row>
    <row r="955" spans="1:12" x14ac:dyDescent="0.2">
      <c r="A955" s="72" t="s">
        <v>2142</v>
      </c>
      <c r="B955" s="66" t="s">
        <v>2143</v>
      </c>
      <c r="C955" s="67">
        <v>65</v>
      </c>
      <c r="D955" s="67" t="s">
        <v>340</v>
      </c>
      <c r="E955" s="71">
        <v>0.34591584505047601</v>
      </c>
      <c r="F955" s="68">
        <v>82.150900900900893</v>
      </c>
      <c r="G955" s="71">
        <v>0.25043563493792198</v>
      </c>
      <c r="H955" s="68">
        <v>55.574324324324301</v>
      </c>
      <c r="I955" s="71">
        <v>0.220846214808291</v>
      </c>
      <c r="J955" s="68">
        <v>92.229729729729698</v>
      </c>
      <c r="K955" s="71">
        <v>0.56646568540521403</v>
      </c>
      <c r="L955" s="68">
        <v>62.950450450450397</v>
      </c>
    </row>
    <row r="956" spans="1:12" x14ac:dyDescent="0.2">
      <c r="A956" s="72" t="s">
        <v>2144</v>
      </c>
      <c r="B956" s="66" t="s">
        <v>2145</v>
      </c>
      <c r="C956" s="67">
        <v>65</v>
      </c>
      <c r="D956" s="67" t="s">
        <v>340</v>
      </c>
      <c r="E956" s="71">
        <v>0.34221873807135</v>
      </c>
      <c r="F956" s="68">
        <v>80.799549549549596</v>
      </c>
      <c r="G956" s="71">
        <v>0.25043563493792198</v>
      </c>
      <c r="H956" s="68">
        <v>55.574324324324301</v>
      </c>
      <c r="I956" s="71">
        <v>0.22409731683188699</v>
      </c>
      <c r="J956" s="68">
        <v>92.398648648648603</v>
      </c>
      <c r="K956" s="71">
        <v>0.55212326244424204</v>
      </c>
      <c r="L956" s="68">
        <v>60.641891891891902</v>
      </c>
    </row>
    <row r="957" spans="1:12" x14ac:dyDescent="0.2">
      <c r="A957" s="72" t="s">
        <v>2146</v>
      </c>
      <c r="B957" s="66" t="s">
        <v>2147</v>
      </c>
      <c r="C957" s="67">
        <v>65</v>
      </c>
      <c r="D957" s="67" t="s">
        <v>340</v>
      </c>
      <c r="E957" s="71">
        <v>0.34279950814502702</v>
      </c>
      <c r="F957" s="68">
        <v>81.25</v>
      </c>
      <c r="G957" s="71">
        <v>0.25021781746896099</v>
      </c>
      <c r="H957" s="68">
        <v>53.490990990991001</v>
      </c>
      <c r="I957" s="71">
        <v>0.232707559790544</v>
      </c>
      <c r="J957" s="68">
        <v>92.849099099099107</v>
      </c>
      <c r="K957" s="71">
        <v>0.54547314717557704</v>
      </c>
      <c r="L957" s="68">
        <v>59.6283783783784</v>
      </c>
    </row>
    <row r="958" spans="1:12" x14ac:dyDescent="0.2">
      <c r="A958" s="72" t="s">
        <v>2148</v>
      </c>
      <c r="B958" s="66" t="s">
        <v>2149</v>
      </c>
      <c r="C958" s="67">
        <v>65</v>
      </c>
      <c r="D958" s="67" t="s">
        <v>340</v>
      </c>
      <c r="E958" s="71">
        <v>0.31097521485206198</v>
      </c>
      <c r="F958" s="68">
        <v>64.414414414414395</v>
      </c>
      <c r="G958" s="71">
        <v>0.25087126987584402</v>
      </c>
      <c r="H958" s="68">
        <v>58.051801801801801</v>
      </c>
      <c r="I958" s="71">
        <v>2.10642918778816E-2</v>
      </c>
      <c r="J958" s="68">
        <v>43.468468468468501</v>
      </c>
      <c r="K958" s="71">
        <v>0.66099008280246196</v>
      </c>
      <c r="L958" s="68">
        <v>79.110360360360403</v>
      </c>
    </row>
    <row r="959" spans="1:12" x14ac:dyDescent="0.2">
      <c r="A959" s="72" t="s">
        <v>2150</v>
      </c>
      <c r="B959" s="66" t="s">
        <v>2151</v>
      </c>
      <c r="C959" s="67">
        <v>65</v>
      </c>
      <c r="D959" s="67" t="s">
        <v>340</v>
      </c>
      <c r="E959" s="71">
        <v>0.38837582162435103</v>
      </c>
      <c r="F959" s="68">
        <v>93.299549549549596</v>
      </c>
      <c r="G959" s="71">
        <v>0.42612388658283001</v>
      </c>
      <c r="H959" s="68">
        <v>90.259009009009006</v>
      </c>
      <c r="I959" s="71">
        <v>7.6838982821851198E-2</v>
      </c>
      <c r="J959" s="68">
        <v>72.9166666666667</v>
      </c>
      <c r="K959" s="71">
        <v>0.66216459546837303</v>
      </c>
      <c r="L959" s="68">
        <v>79.335585585585605</v>
      </c>
    </row>
    <row r="960" spans="1:12" x14ac:dyDescent="0.2">
      <c r="A960" s="72" t="s">
        <v>2152</v>
      </c>
      <c r="B960" s="66" t="s">
        <v>2153</v>
      </c>
      <c r="C960" s="67">
        <v>65</v>
      </c>
      <c r="D960" s="67" t="s">
        <v>340</v>
      </c>
      <c r="E960" s="71">
        <v>0.339335969611473</v>
      </c>
      <c r="F960" s="68">
        <v>78.828828828828804</v>
      </c>
      <c r="G960" s="71">
        <v>0.26244558734463402</v>
      </c>
      <c r="H960" s="68">
        <v>71.114864864864899</v>
      </c>
      <c r="I960" s="71">
        <v>2.1950251701087699E-2</v>
      </c>
      <c r="J960" s="68">
        <v>44.313063063063098</v>
      </c>
      <c r="K960" s="71">
        <v>0.73361206978869797</v>
      </c>
      <c r="L960" s="68">
        <v>88.006756756756801</v>
      </c>
    </row>
    <row r="961" spans="1:12" x14ac:dyDescent="0.2">
      <c r="A961" s="72" t="s">
        <v>2154</v>
      </c>
      <c r="B961" s="66" t="s">
        <v>2155</v>
      </c>
      <c r="C961" s="67">
        <v>65</v>
      </c>
      <c r="D961" s="67" t="s">
        <v>340</v>
      </c>
      <c r="E961" s="71">
        <v>0.35694018834222002</v>
      </c>
      <c r="F961" s="68">
        <v>86.148648648648603</v>
      </c>
      <c r="G961" s="71">
        <v>0.25043563493792198</v>
      </c>
      <c r="H961" s="68">
        <v>55.574324324324301</v>
      </c>
      <c r="I961" s="71">
        <v>0.16695483473631401</v>
      </c>
      <c r="J961" s="68">
        <v>86.936936936936902</v>
      </c>
      <c r="K961" s="71">
        <v>0.65343009535242302</v>
      </c>
      <c r="L961" s="68">
        <v>78.322072072072103</v>
      </c>
    </row>
    <row r="962" spans="1:12" x14ac:dyDescent="0.2">
      <c r="A962" s="72" t="s">
        <v>1138</v>
      </c>
      <c r="B962" s="66" t="s">
        <v>2156</v>
      </c>
      <c r="C962" s="67">
        <v>65</v>
      </c>
      <c r="D962" s="67" t="s">
        <v>340</v>
      </c>
      <c r="E962" s="71">
        <v>0.33400275409110403</v>
      </c>
      <c r="F962" s="68">
        <v>75.450450450450404</v>
      </c>
      <c r="G962" s="71">
        <v>0.25689699589263099</v>
      </c>
      <c r="H962" s="68">
        <v>67.9617117117117</v>
      </c>
      <c r="I962" s="71">
        <v>8.9464465938704593E-2</v>
      </c>
      <c r="J962" s="68">
        <v>75.506756756756801</v>
      </c>
      <c r="K962" s="71">
        <v>0.65564680044197798</v>
      </c>
      <c r="L962" s="68">
        <v>78.659909909909899</v>
      </c>
    </row>
    <row r="963" spans="1:12" x14ac:dyDescent="0.2">
      <c r="A963" s="72" t="s">
        <v>2157</v>
      </c>
      <c r="B963" s="66" t="s">
        <v>2158</v>
      </c>
      <c r="C963" s="67">
        <v>65</v>
      </c>
      <c r="D963" s="67" t="s">
        <v>340</v>
      </c>
      <c r="E963" s="71">
        <v>0.33716639348956801</v>
      </c>
      <c r="F963" s="68">
        <v>77.533783783783804</v>
      </c>
      <c r="G963" s="71">
        <v>0.272687893938801</v>
      </c>
      <c r="H963" s="68">
        <v>75.394144144144093</v>
      </c>
      <c r="I963" s="71">
        <v>3.4793934844526003E-2</v>
      </c>
      <c r="J963" s="68">
        <v>55.349099099099099</v>
      </c>
      <c r="K963" s="71">
        <v>0.70401735168537904</v>
      </c>
      <c r="L963" s="68">
        <v>84.459459459459495</v>
      </c>
    </row>
    <row r="964" spans="1:12" x14ac:dyDescent="0.2">
      <c r="A964" s="72" t="s">
        <v>2159</v>
      </c>
      <c r="B964" s="66" t="s">
        <v>2160</v>
      </c>
      <c r="C964" s="67">
        <v>65</v>
      </c>
      <c r="D964" s="67" t="s">
        <v>340</v>
      </c>
      <c r="E964" s="71">
        <v>0.35946150120742898</v>
      </c>
      <c r="F964" s="68">
        <v>87.162162162162204</v>
      </c>
      <c r="G964" s="71">
        <v>0.27507016995405498</v>
      </c>
      <c r="H964" s="68">
        <v>76.407657657657694</v>
      </c>
      <c r="I964" s="71">
        <v>0.135541815354837</v>
      </c>
      <c r="J964" s="68">
        <v>83.3333333333333</v>
      </c>
      <c r="K964" s="71">
        <v>0.66777251831339501</v>
      </c>
      <c r="L964" s="68">
        <v>79.842342342342306</v>
      </c>
    </row>
    <row r="965" spans="1:12" x14ac:dyDescent="0.2">
      <c r="A965" s="72" t="s">
        <v>1949</v>
      </c>
      <c r="B965" s="66" t="s">
        <v>2161</v>
      </c>
      <c r="C965" s="67">
        <v>65</v>
      </c>
      <c r="D965" s="67" t="s">
        <v>340</v>
      </c>
      <c r="E965" s="71">
        <v>0.33935260181798499</v>
      </c>
      <c r="F965" s="68">
        <v>78.885135135135101</v>
      </c>
      <c r="G965" s="71">
        <v>0.25151315425652598</v>
      </c>
      <c r="H965" s="68">
        <v>59.909909909909899</v>
      </c>
      <c r="I965" s="71">
        <v>0.11428906851091999</v>
      </c>
      <c r="J965" s="68">
        <v>80.405405405405403</v>
      </c>
      <c r="K965" s="71">
        <v>0.65225558268651096</v>
      </c>
      <c r="L965" s="68">
        <v>78.153153153153198</v>
      </c>
    </row>
    <row r="966" spans="1:12" x14ac:dyDescent="0.2">
      <c r="A966" s="72" t="s">
        <v>2162</v>
      </c>
      <c r="B966" s="66" t="s">
        <v>2163</v>
      </c>
      <c r="C966" s="67">
        <v>65</v>
      </c>
      <c r="D966" s="67" t="s">
        <v>340</v>
      </c>
      <c r="E966" s="71">
        <v>0.32921001447695297</v>
      </c>
      <c r="F966" s="68">
        <v>72.860360360360403</v>
      </c>
      <c r="G966" s="71">
        <v>0.25021781746896099</v>
      </c>
      <c r="H966" s="68">
        <v>53.490990990991001</v>
      </c>
      <c r="I966" s="71">
        <v>1.71577132591325E-3</v>
      </c>
      <c r="J966" s="68">
        <v>7.4324324324324298</v>
      </c>
      <c r="K966" s="71">
        <v>0.73569645463598399</v>
      </c>
      <c r="L966" s="68">
        <v>88.2882882882883</v>
      </c>
    </row>
    <row r="967" spans="1:12" x14ac:dyDescent="0.2">
      <c r="A967" s="72" t="s">
        <v>2164</v>
      </c>
      <c r="B967" s="66" t="s">
        <v>2165</v>
      </c>
      <c r="C967" s="67">
        <v>65</v>
      </c>
      <c r="D967" s="67" t="s">
        <v>340</v>
      </c>
      <c r="E967" s="71">
        <v>0.30727718574782398</v>
      </c>
      <c r="F967" s="68">
        <v>62.443693693693703</v>
      </c>
      <c r="G967" s="71">
        <v>0.25326726203441502</v>
      </c>
      <c r="H967" s="68">
        <v>63.851351351351298</v>
      </c>
      <c r="I967" s="71">
        <v>8.1238391816473798E-2</v>
      </c>
      <c r="J967" s="68">
        <v>73.930180180180201</v>
      </c>
      <c r="K967" s="71">
        <v>0.58732590339258295</v>
      </c>
      <c r="L967" s="68">
        <v>66.497747747747795</v>
      </c>
    </row>
    <row r="968" spans="1:12" x14ac:dyDescent="0.2">
      <c r="A968" s="72" t="s">
        <v>2166</v>
      </c>
      <c r="B968" s="66" t="s">
        <v>2167</v>
      </c>
      <c r="C968" s="67">
        <v>65</v>
      </c>
      <c r="D968" s="67" t="s">
        <v>340</v>
      </c>
      <c r="E968" s="71">
        <v>0.35661123336421702</v>
      </c>
      <c r="F968" s="68">
        <v>86.036036036035995</v>
      </c>
      <c r="G968" s="71">
        <v>0.25043563493792198</v>
      </c>
      <c r="H968" s="68">
        <v>55.574324324324301</v>
      </c>
      <c r="I968" s="71">
        <v>5.4717006874886601E-3</v>
      </c>
      <c r="J968" s="68">
        <v>18.975225225225198</v>
      </c>
      <c r="K968" s="71">
        <v>0.81392636446724098</v>
      </c>
      <c r="L968" s="68">
        <v>93.693693693693703</v>
      </c>
    </row>
    <row r="969" spans="1:12" x14ac:dyDescent="0.2">
      <c r="A969" s="72" t="s">
        <v>2168</v>
      </c>
      <c r="B969" s="66" t="s">
        <v>2169</v>
      </c>
      <c r="C969" s="67">
        <v>65</v>
      </c>
      <c r="D969" s="67" t="s">
        <v>340</v>
      </c>
      <c r="E969" s="71">
        <v>0.314832283160703</v>
      </c>
      <c r="F969" s="68">
        <v>66.159909909909899</v>
      </c>
      <c r="G969" s="71">
        <v>0.25021781746896099</v>
      </c>
      <c r="H969" s="68">
        <v>53.490990990991001</v>
      </c>
      <c r="I969" s="71">
        <v>9.4344741946566502E-3</v>
      </c>
      <c r="J969" s="68">
        <v>27.421171171171199</v>
      </c>
      <c r="K969" s="71">
        <v>0.68484455781848996</v>
      </c>
      <c r="L969" s="68">
        <v>82.094594594594597</v>
      </c>
    </row>
    <row r="970" spans="1:12" x14ac:dyDescent="0.2">
      <c r="A970" s="72" t="s">
        <v>2170</v>
      </c>
      <c r="B970" s="66" t="s">
        <v>2171</v>
      </c>
      <c r="C970" s="67">
        <v>65</v>
      </c>
      <c r="D970" s="67" t="s">
        <v>340</v>
      </c>
      <c r="E970" s="71">
        <v>0.32145175147125998</v>
      </c>
      <c r="F970" s="68">
        <v>69.425675675675706</v>
      </c>
      <c r="G970" s="71">
        <v>0.25021781746896099</v>
      </c>
      <c r="H970" s="68">
        <v>53.490990990991001</v>
      </c>
      <c r="I970" s="71">
        <v>1.14269181676221E-2</v>
      </c>
      <c r="J970" s="68">
        <v>31.531531531531499</v>
      </c>
      <c r="K970" s="71">
        <v>0.70271051877719803</v>
      </c>
      <c r="L970" s="68">
        <v>84.290540540540505</v>
      </c>
    </row>
    <row r="971" spans="1:12" x14ac:dyDescent="0.2">
      <c r="A971" s="72" t="s">
        <v>2172</v>
      </c>
      <c r="B971" s="66" t="s">
        <v>2173</v>
      </c>
      <c r="C971" s="67">
        <v>65</v>
      </c>
      <c r="D971" s="67" t="s">
        <v>340</v>
      </c>
      <c r="E971" s="71">
        <v>0.30970677830451498</v>
      </c>
      <c r="F971" s="68">
        <v>63.795045045045001</v>
      </c>
      <c r="G971" s="71">
        <v>0.25021781746896099</v>
      </c>
      <c r="H971" s="68">
        <v>53.490990990991001</v>
      </c>
      <c r="I971" s="71">
        <v>2.7176215727149799E-2</v>
      </c>
      <c r="J971" s="68">
        <v>49.268018018017997</v>
      </c>
      <c r="K971" s="71">
        <v>0.65172630171743595</v>
      </c>
      <c r="L971" s="68">
        <v>77.927927927927897</v>
      </c>
    </row>
    <row r="972" spans="1:12" x14ac:dyDescent="0.2">
      <c r="A972" s="72" t="s">
        <v>2174</v>
      </c>
      <c r="B972" s="66" t="s">
        <v>2175</v>
      </c>
      <c r="C972" s="67">
        <v>65</v>
      </c>
      <c r="D972" s="67" t="s">
        <v>340</v>
      </c>
      <c r="E972" s="71">
        <v>0.33750106381096301</v>
      </c>
      <c r="F972" s="68">
        <v>77.590090090090101</v>
      </c>
      <c r="G972" s="71">
        <v>0.25</v>
      </c>
      <c r="H972" s="68">
        <v>50.450450450450397</v>
      </c>
      <c r="I972" s="71">
        <v>0.116765403772774</v>
      </c>
      <c r="J972" s="68">
        <v>80.574324324324294</v>
      </c>
      <c r="K972" s="71">
        <v>0.64573778766011503</v>
      </c>
      <c r="L972" s="68">
        <v>76.632882882882896</v>
      </c>
    </row>
    <row r="973" spans="1:12" x14ac:dyDescent="0.2">
      <c r="A973" s="72" t="s">
        <v>2176</v>
      </c>
      <c r="B973" s="66" t="s">
        <v>2177</v>
      </c>
      <c r="C973" s="67">
        <v>65</v>
      </c>
      <c r="D973" s="67" t="s">
        <v>340</v>
      </c>
      <c r="E973" s="71">
        <v>0.36160736468369098</v>
      </c>
      <c r="F973" s="68">
        <v>87.725225225225202</v>
      </c>
      <c r="G973" s="71">
        <v>0.25</v>
      </c>
      <c r="H973" s="68">
        <v>50.450450450450397</v>
      </c>
      <c r="I973" s="71">
        <v>4.7231550173952697E-2</v>
      </c>
      <c r="J973" s="68">
        <v>62.1058558558559</v>
      </c>
      <c r="K973" s="71">
        <v>0.78759054387712002</v>
      </c>
      <c r="L973" s="68">
        <v>92.004504504504496</v>
      </c>
    </row>
    <row r="974" spans="1:12" x14ac:dyDescent="0.2">
      <c r="A974" s="72" t="s">
        <v>2178</v>
      </c>
      <c r="B974" s="66" t="s">
        <v>2179</v>
      </c>
      <c r="C974" s="67">
        <v>65</v>
      </c>
      <c r="D974" s="67" t="s">
        <v>340</v>
      </c>
      <c r="E974" s="71">
        <v>0.34255710742204099</v>
      </c>
      <c r="F974" s="68">
        <v>81.137387387387406</v>
      </c>
      <c r="G974" s="71">
        <v>0.260362694300518</v>
      </c>
      <c r="H974" s="68">
        <v>70.101351351351397</v>
      </c>
      <c r="I974" s="71">
        <v>5.1165558408809202E-2</v>
      </c>
      <c r="J974" s="68">
        <v>64.189189189189193</v>
      </c>
      <c r="K974" s="71">
        <v>0.71614306955679596</v>
      </c>
      <c r="L974" s="68">
        <v>85.754504504504496</v>
      </c>
    </row>
    <row r="975" spans="1:12" x14ac:dyDescent="0.2">
      <c r="A975" s="72" t="s">
        <v>2180</v>
      </c>
      <c r="B975" s="66" t="s">
        <v>2181</v>
      </c>
      <c r="C975" s="67">
        <v>65</v>
      </c>
      <c r="D975" s="67" t="s">
        <v>340</v>
      </c>
      <c r="E975" s="71">
        <v>0.33557674111737201</v>
      </c>
      <c r="F975" s="68">
        <v>76.295045045045001</v>
      </c>
      <c r="G975" s="71">
        <v>0.29838772589496299</v>
      </c>
      <c r="H975" s="68">
        <v>81.587837837837796</v>
      </c>
      <c r="I975" s="71">
        <v>9.7939670987648497E-2</v>
      </c>
      <c r="J975" s="68">
        <v>77.0833333333333</v>
      </c>
      <c r="K975" s="71">
        <v>0.61040282646950605</v>
      </c>
      <c r="L975" s="68">
        <v>71.340090090090101</v>
      </c>
    </row>
    <row r="976" spans="1:12" x14ac:dyDescent="0.2">
      <c r="A976" s="72" t="s">
        <v>2182</v>
      </c>
      <c r="B976" s="66" t="s">
        <v>2183</v>
      </c>
      <c r="C976" s="67">
        <v>65</v>
      </c>
      <c r="D976" s="67" t="s">
        <v>340</v>
      </c>
      <c r="E976" s="71">
        <v>0.38630032682767701</v>
      </c>
      <c r="F976" s="68">
        <v>93.074324324324294</v>
      </c>
      <c r="G976" s="71">
        <v>0.42338683940660599</v>
      </c>
      <c r="H976" s="68">
        <v>90.090090090090101</v>
      </c>
      <c r="I976" s="71">
        <v>6.6001219513739601E-3</v>
      </c>
      <c r="J976" s="68">
        <v>21.114864864864899</v>
      </c>
      <c r="K976" s="71">
        <v>0.72891401912505005</v>
      </c>
      <c r="L976" s="68">
        <v>87.105855855855907</v>
      </c>
    </row>
    <row r="977" spans="1:12" x14ac:dyDescent="0.2">
      <c r="A977" s="72" t="s">
        <v>2184</v>
      </c>
      <c r="B977" s="66" t="s">
        <v>2185</v>
      </c>
      <c r="C977" s="67">
        <v>65</v>
      </c>
      <c r="D977" s="67" t="s">
        <v>340</v>
      </c>
      <c r="E977" s="71">
        <v>0.333173884686841</v>
      </c>
      <c r="F977" s="68">
        <v>75.225225225225202</v>
      </c>
      <c r="G977" s="71">
        <v>0.25388601036269398</v>
      </c>
      <c r="H977" s="68">
        <v>64.695945945945894</v>
      </c>
      <c r="I977" s="71">
        <v>0.10772248397229001</v>
      </c>
      <c r="J977" s="68">
        <v>79.054054054054106</v>
      </c>
      <c r="K977" s="71">
        <v>0.63791315972553897</v>
      </c>
      <c r="L977" s="68">
        <v>75.281531531531499</v>
      </c>
    </row>
    <row r="978" spans="1:12" x14ac:dyDescent="0.2">
      <c r="A978" s="72" t="s">
        <v>2186</v>
      </c>
      <c r="B978" s="66" t="s">
        <v>2187</v>
      </c>
      <c r="C978" s="67">
        <v>66</v>
      </c>
      <c r="D978" s="67" t="s">
        <v>340</v>
      </c>
      <c r="E978" s="71">
        <v>4.9518095244178703E-2</v>
      </c>
      <c r="F978" s="68">
        <v>0.67567567567567599</v>
      </c>
      <c r="G978" s="71">
        <v>0.12538344217721301</v>
      </c>
      <c r="H978" s="68">
        <v>3.1531531531531498</v>
      </c>
      <c r="I978" s="71">
        <v>9.3920478400307794E-5</v>
      </c>
      <c r="J978" s="68">
        <v>1.18243243243243</v>
      </c>
      <c r="K978" s="71">
        <v>2.3076923076923099E-2</v>
      </c>
      <c r="L978" s="68">
        <v>1.57657657657658</v>
      </c>
    </row>
    <row r="979" spans="1:12" x14ac:dyDescent="0.2">
      <c r="A979" s="72" t="s">
        <v>2188</v>
      </c>
      <c r="B979" s="66" t="s">
        <v>2189</v>
      </c>
      <c r="C979" s="67">
        <v>66</v>
      </c>
      <c r="D979" s="67" t="s">
        <v>340</v>
      </c>
      <c r="E979" s="71">
        <v>6.9143313508255005E-2</v>
      </c>
      <c r="F979" s="68">
        <v>1.40765765765766</v>
      </c>
      <c r="G979" s="71">
        <v>9.7559211984017402E-2</v>
      </c>
      <c r="H979" s="68">
        <v>2.1959459459459501</v>
      </c>
      <c r="I979" s="71">
        <v>5.63784491435434E-3</v>
      </c>
      <c r="J979" s="68">
        <v>19.256756756756801</v>
      </c>
      <c r="K979" s="71">
        <v>0.10423288362639301</v>
      </c>
      <c r="L979" s="68">
        <v>8.2207207207207205</v>
      </c>
    </row>
    <row r="980" spans="1:12" x14ac:dyDescent="0.2">
      <c r="A980" s="72" t="s">
        <v>2190</v>
      </c>
      <c r="B980" s="66" t="s">
        <v>2191</v>
      </c>
      <c r="C980" s="67">
        <v>66</v>
      </c>
      <c r="D980" s="67" t="s">
        <v>340</v>
      </c>
      <c r="E980" s="71">
        <v>0.143365677474835</v>
      </c>
      <c r="F980" s="68">
        <v>8.8963963963963995</v>
      </c>
      <c r="G980" s="71">
        <v>0.16139029964820201</v>
      </c>
      <c r="H980" s="68">
        <v>4.7860360360360401</v>
      </c>
      <c r="I980" s="71">
        <v>2.7866978546708999E-3</v>
      </c>
      <c r="J980" s="68">
        <v>11.3175675675676</v>
      </c>
      <c r="K980" s="71">
        <v>0.26592003492163102</v>
      </c>
      <c r="L980" s="68">
        <v>22.1283783783784</v>
      </c>
    </row>
    <row r="981" spans="1:12" x14ac:dyDescent="0.2">
      <c r="A981" s="72" t="s">
        <v>2192</v>
      </c>
      <c r="B981" s="66" t="s">
        <v>2193</v>
      </c>
      <c r="C981" s="67">
        <v>45</v>
      </c>
      <c r="D981" s="67" t="s">
        <v>340</v>
      </c>
      <c r="E981" s="71">
        <v>0.10713131618069099</v>
      </c>
      <c r="F981" s="68">
        <v>3.9977477477477499</v>
      </c>
      <c r="G981" s="71">
        <v>0.18229669867825499</v>
      </c>
      <c r="H981" s="68">
        <v>6.1373873873873901</v>
      </c>
      <c r="I981" s="71">
        <v>9.4384178286796606E-3</v>
      </c>
      <c r="J981" s="68">
        <v>27.4774774774775</v>
      </c>
      <c r="K981" s="71">
        <v>0.12965883203514</v>
      </c>
      <c r="L981" s="68">
        <v>9.7409909909909906</v>
      </c>
    </row>
    <row r="982" spans="1:12" x14ac:dyDescent="0.2">
      <c r="A982" s="72" t="s">
        <v>2194</v>
      </c>
      <c r="B982" s="66" t="s">
        <v>2195</v>
      </c>
      <c r="C982" s="67">
        <v>45</v>
      </c>
      <c r="D982" s="67" t="s">
        <v>340</v>
      </c>
      <c r="E982" s="71">
        <v>0.17551935223812701</v>
      </c>
      <c r="F982" s="68">
        <v>14.301801801801799</v>
      </c>
      <c r="G982" s="71">
        <v>0.25122321076825899</v>
      </c>
      <c r="H982" s="68">
        <v>59.009009009008999</v>
      </c>
      <c r="I982" s="71">
        <v>1.17638363563133E-2</v>
      </c>
      <c r="J982" s="68">
        <v>32.263513513513502</v>
      </c>
      <c r="K982" s="71">
        <v>0.263571009589808</v>
      </c>
      <c r="L982" s="68">
        <v>21.6216216216216</v>
      </c>
    </row>
    <row r="983" spans="1:12" x14ac:dyDescent="0.2">
      <c r="A983" s="72" t="s">
        <v>2196</v>
      </c>
      <c r="B983" s="66" t="s">
        <v>2197</v>
      </c>
      <c r="C983" s="67">
        <v>45</v>
      </c>
      <c r="D983" s="67" t="s">
        <v>340</v>
      </c>
      <c r="E983" s="71">
        <v>0.18373161435099</v>
      </c>
      <c r="F983" s="68">
        <v>16.103603603603599</v>
      </c>
      <c r="G983" s="71">
        <v>0.23619862185833701</v>
      </c>
      <c r="H983" s="68">
        <v>11.373873873873899</v>
      </c>
      <c r="I983" s="71">
        <v>2.13012125324323E-2</v>
      </c>
      <c r="J983" s="68">
        <v>43.693693693693703</v>
      </c>
      <c r="K983" s="71">
        <v>0.293695008662202</v>
      </c>
      <c r="L983" s="68">
        <v>25.225225225225198</v>
      </c>
    </row>
    <row r="984" spans="1:12" x14ac:dyDescent="0.2">
      <c r="A984" s="72" t="s">
        <v>2198</v>
      </c>
      <c r="B984" s="66" t="s">
        <v>2199</v>
      </c>
      <c r="C984" s="67">
        <v>66</v>
      </c>
      <c r="D984" s="67" t="s">
        <v>340</v>
      </c>
      <c r="E984" s="71">
        <v>6.8577164138394806E-2</v>
      </c>
      <c r="F984" s="68">
        <v>1.35135135135135</v>
      </c>
      <c r="G984" s="71">
        <v>0.156558774908232</v>
      </c>
      <c r="H984" s="68">
        <v>4.2792792792792804</v>
      </c>
      <c r="I984" s="71">
        <v>3.0188713531065798E-3</v>
      </c>
      <c r="J984" s="68">
        <v>12.1058558558559</v>
      </c>
      <c r="K984" s="71">
        <v>4.6153846153846198E-2</v>
      </c>
      <c r="L984" s="68">
        <v>3.2657657657657699</v>
      </c>
    </row>
    <row r="985" spans="1:12" x14ac:dyDescent="0.2">
      <c r="A985" s="72" t="s">
        <v>2200</v>
      </c>
      <c r="B985" s="66" t="s">
        <v>2201</v>
      </c>
      <c r="C985" s="67">
        <v>45</v>
      </c>
      <c r="D985" s="67" t="s">
        <v>340</v>
      </c>
      <c r="E985" s="71">
        <v>9.5709509267877094E-2</v>
      </c>
      <c r="F985" s="68">
        <v>3.32207207207207</v>
      </c>
      <c r="G985" s="71">
        <v>0.15127019079237999</v>
      </c>
      <c r="H985" s="68">
        <v>4.0540540540540499</v>
      </c>
      <c r="I985" s="71">
        <v>8.2838898233972003E-3</v>
      </c>
      <c r="J985" s="68">
        <v>25</v>
      </c>
      <c r="K985" s="71">
        <v>0.12757444718785399</v>
      </c>
      <c r="L985" s="68">
        <v>9.5720720720720696</v>
      </c>
    </row>
    <row r="986" spans="1:12" x14ac:dyDescent="0.2">
      <c r="A986" s="72" t="s">
        <v>666</v>
      </c>
      <c r="B986" s="66" t="s">
        <v>2202</v>
      </c>
      <c r="C986" s="67">
        <v>45</v>
      </c>
      <c r="D986" s="67" t="s">
        <v>340</v>
      </c>
      <c r="E986" s="71">
        <v>0.164161920238204</v>
      </c>
      <c r="F986" s="68">
        <v>11.8806306306306</v>
      </c>
      <c r="G986" s="71">
        <v>0.25031648561696301</v>
      </c>
      <c r="H986" s="68">
        <v>53.885135135135101</v>
      </c>
      <c r="I986" s="71">
        <v>2.37099192380434E-2</v>
      </c>
      <c r="J986" s="68">
        <v>46.2274774774775</v>
      </c>
      <c r="K986" s="71">
        <v>0.21845935585960399</v>
      </c>
      <c r="L986" s="68">
        <v>16.554054054054099</v>
      </c>
    </row>
    <row r="987" spans="1:12" x14ac:dyDescent="0.2">
      <c r="A987" s="72" t="s">
        <v>2203</v>
      </c>
      <c r="B987" s="66" t="s">
        <v>2204</v>
      </c>
      <c r="C987" s="67">
        <v>45</v>
      </c>
      <c r="D987" s="67" t="s">
        <v>340</v>
      </c>
      <c r="E987" s="71">
        <v>0.18120794557417799</v>
      </c>
      <c r="F987" s="68">
        <v>15.484234234234201</v>
      </c>
      <c r="G987" s="71">
        <v>0.27892540940798899</v>
      </c>
      <c r="H987" s="68">
        <v>77.477477477477507</v>
      </c>
      <c r="I987" s="71">
        <v>3.2938840917611699E-2</v>
      </c>
      <c r="J987" s="68">
        <v>54.222972972972997</v>
      </c>
      <c r="K987" s="71">
        <v>0.231759586396934</v>
      </c>
      <c r="L987" s="68">
        <v>18.243243243243199</v>
      </c>
    </row>
    <row r="988" spans="1:12" x14ac:dyDescent="0.2">
      <c r="A988" s="72" t="s">
        <v>2205</v>
      </c>
      <c r="B988" s="66" t="s">
        <v>2206</v>
      </c>
      <c r="C988" s="67">
        <v>45</v>
      </c>
      <c r="D988" s="67" t="s">
        <v>340</v>
      </c>
      <c r="E988" s="71">
        <v>0.25138771416432998</v>
      </c>
      <c r="F988" s="68">
        <v>34.797297297297298</v>
      </c>
      <c r="G988" s="71">
        <v>0.35919795927124398</v>
      </c>
      <c r="H988" s="68">
        <v>86.655405405405403</v>
      </c>
      <c r="I988" s="71">
        <v>6.80195982162205E-2</v>
      </c>
      <c r="J988" s="68">
        <v>70.326576576576599</v>
      </c>
      <c r="K988" s="71">
        <v>0.32694558500552501</v>
      </c>
      <c r="L988" s="68">
        <v>29.335585585585601</v>
      </c>
    </row>
    <row r="989" spans="1:12" x14ac:dyDescent="0.2">
      <c r="A989" s="72" t="s">
        <v>2207</v>
      </c>
      <c r="B989" s="66" t="s">
        <v>2208</v>
      </c>
      <c r="C989" s="67">
        <v>45</v>
      </c>
      <c r="D989" s="67" t="s">
        <v>340</v>
      </c>
      <c r="E989" s="71">
        <v>0.21229906876406199</v>
      </c>
      <c r="F989" s="68">
        <v>23.3671171171171</v>
      </c>
      <c r="G989" s="71">
        <v>0.28163570315777198</v>
      </c>
      <c r="H989" s="68">
        <v>78.322072072072103</v>
      </c>
      <c r="I989" s="71">
        <v>1.73647129233843E-2</v>
      </c>
      <c r="J989" s="68">
        <v>40.033783783783797</v>
      </c>
      <c r="K989" s="71">
        <v>0.33789679021103097</v>
      </c>
      <c r="L989" s="68">
        <v>30.743243243243199</v>
      </c>
    </row>
    <row r="990" spans="1:12" x14ac:dyDescent="0.2">
      <c r="A990" s="72" t="s">
        <v>2209</v>
      </c>
      <c r="B990" s="66" t="s">
        <v>2210</v>
      </c>
      <c r="C990" s="67">
        <v>45</v>
      </c>
      <c r="D990" s="67" t="s">
        <v>340</v>
      </c>
      <c r="E990" s="71">
        <v>0.19235269353679599</v>
      </c>
      <c r="F990" s="68">
        <v>18.018018018018001</v>
      </c>
      <c r="G990" s="71">
        <v>0.26695385890498102</v>
      </c>
      <c r="H990" s="68">
        <v>73.141891891891902</v>
      </c>
      <c r="I990" s="71">
        <v>1.6276892800935298E-2</v>
      </c>
      <c r="J990" s="68">
        <v>38.626126126126103</v>
      </c>
      <c r="K990" s="71">
        <v>0.293827328904471</v>
      </c>
      <c r="L990" s="68">
        <v>25.281531531531499</v>
      </c>
    </row>
    <row r="991" spans="1:12" x14ac:dyDescent="0.2">
      <c r="A991" s="72" t="s">
        <v>2211</v>
      </c>
      <c r="B991" s="66" t="s">
        <v>2212</v>
      </c>
      <c r="C991" s="67">
        <v>45</v>
      </c>
      <c r="D991" s="67" t="s">
        <v>340</v>
      </c>
      <c r="E991" s="71">
        <v>0.20866747269903599</v>
      </c>
      <c r="F991" s="68">
        <v>22.4662162162162</v>
      </c>
      <c r="G991" s="71">
        <v>0.30174033466360201</v>
      </c>
      <c r="H991" s="68">
        <v>81.869369369369394</v>
      </c>
      <c r="I991" s="71">
        <v>3.1476946952679101E-2</v>
      </c>
      <c r="J991" s="68">
        <v>53.265765765765799</v>
      </c>
      <c r="K991" s="71">
        <v>0.29278513648082799</v>
      </c>
      <c r="L991" s="68">
        <v>25.112612612612601</v>
      </c>
    </row>
    <row r="992" spans="1:12" x14ac:dyDescent="0.2">
      <c r="A992" s="72" t="s">
        <v>2213</v>
      </c>
      <c r="B992" s="66" t="s">
        <v>2214</v>
      </c>
      <c r="C992" s="67">
        <v>45</v>
      </c>
      <c r="D992" s="67" t="s">
        <v>340</v>
      </c>
      <c r="E992" s="71">
        <v>0.25258861573003699</v>
      </c>
      <c r="F992" s="68">
        <v>34.966216216216203</v>
      </c>
      <c r="G992" s="71">
        <v>0.34046459904955301</v>
      </c>
      <c r="H992" s="68">
        <v>85.529279279279294</v>
      </c>
      <c r="I992" s="71">
        <v>9.2572368224587295E-2</v>
      </c>
      <c r="J992" s="68">
        <v>76.295045045045001</v>
      </c>
      <c r="K992" s="71">
        <v>0.32472887991596999</v>
      </c>
      <c r="L992" s="68">
        <v>28.828828828828801</v>
      </c>
    </row>
    <row r="993" spans="1:12" x14ac:dyDescent="0.2">
      <c r="A993" s="72" t="s">
        <v>2215</v>
      </c>
      <c r="B993" s="66" t="s">
        <v>2216</v>
      </c>
      <c r="C993" s="67">
        <v>45</v>
      </c>
      <c r="D993" s="67" t="s">
        <v>340</v>
      </c>
      <c r="E993" s="71">
        <v>0.20130348553109101</v>
      </c>
      <c r="F993" s="68">
        <v>20.551801801801801</v>
      </c>
      <c r="G993" s="71">
        <v>0.29651857699924</v>
      </c>
      <c r="H993" s="68">
        <v>81.306306306306297</v>
      </c>
      <c r="I993" s="71">
        <v>2.2431371047782901E-2</v>
      </c>
      <c r="J993" s="68">
        <v>44.876126126126103</v>
      </c>
      <c r="K993" s="71">
        <v>0.28496050854625099</v>
      </c>
      <c r="L993" s="68">
        <v>23.930180180180201</v>
      </c>
    </row>
    <row r="994" spans="1:12" x14ac:dyDescent="0.2">
      <c r="A994" s="72" t="s">
        <v>2217</v>
      </c>
      <c r="B994" s="66" t="s">
        <v>2218</v>
      </c>
      <c r="C994" s="67">
        <v>45</v>
      </c>
      <c r="D994" s="67" t="s">
        <v>340</v>
      </c>
      <c r="E994" s="71">
        <v>0.241935072479526</v>
      </c>
      <c r="F994" s="68">
        <v>31.137387387387399</v>
      </c>
      <c r="G994" s="71">
        <v>0.41367645477276799</v>
      </c>
      <c r="H994" s="68">
        <v>89.808558558558602</v>
      </c>
      <c r="I994" s="71">
        <v>5.4810907617860199E-2</v>
      </c>
      <c r="J994" s="68">
        <v>65.822072072072103</v>
      </c>
      <c r="K994" s="71">
        <v>0.25731785504794902</v>
      </c>
      <c r="L994" s="68">
        <v>20.8333333333333</v>
      </c>
    </row>
    <row r="995" spans="1:12" x14ac:dyDescent="0.2">
      <c r="A995" s="72" t="s">
        <v>2219</v>
      </c>
      <c r="B995" s="66" t="s">
        <v>2220</v>
      </c>
      <c r="C995" s="67">
        <v>45</v>
      </c>
      <c r="D995" s="67" t="s">
        <v>340</v>
      </c>
      <c r="E995" s="71">
        <v>0.177741104211707</v>
      </c>
      <c r="F995" s="68">
        <v>14.8648648648649</v>
      </c>
      <c r="G995" s="71">
        <v>0.24083125730600199</v>
      </c>
      <c r="H995" s="68">
        <v>12.387387387387401</v>
      </c>
      <c r="I995" s="71">
        <v>1.5123854475175599E-2</v>
      </c>
      <c r="J995" s="68">
        <v>37.049549549549504</v>
      </c>
      <c r="K995" s="71">
        <v>0.27726820085394299</v>
      </c>
      <c r="L995" s="68">
        <v>23.085585585585601</v>
      </c>
    </row>
    <row r="996" spans="1:12" x14ac:dyDescent="0.2">
      <c r="A996" s="72" t="s">
        <v>2221</v>
      </c>
      <c r="B996" s="66" t="s">
        <v>2222</v>
      </c>
      <c r="C996" s="67">
        <v>45</v>
      </c>
      <c r="D996" s="67" t="s">
        <v>340</v>
      </c>
      <c r="E996" s="71">
        <v>0.209904387236649</v>
      </c>
      <c r="F996" s="68">
        <v>22.9166666666667</v>
      </c>
      <c r="G996" s="71">
        <v>0.29249115704987899</v>
      </c>
      <c r="H996" s="68">
        <v>80.236486486486498</v>
      </c>
      <c r="I996" s="71">
        <v>1.45775095913849E-2</v>
      </c>
      <c r="J996" s="68">
        <v>36.373873873873897</v>
      </c>
      <c r="K996" s="71">
        <v>0.32264449506868398</v>
      </c>
      <c r="L996" s="68">
        <v>28.434684684684701</v>
      </c>
    </row>
    <row r="997" spans="1:12" x14ac:dyDescent="0.2">
      <c r="A997" s="72" t="s">
        <v>2223</v>
      </c>
      <c r="B997" s="66" t="s">
        <v>2224</v>
      </c>
      <c r="C997" s="67">
        <v>45</v>
      </c>
      <c r="D997" s="67" t="s">
        <v>340</v>
      </c>
      <c r="E997" s="71">
        <v>0.21330244931803799</v>
      </c>
      <c r="F997" s="68">
        <v>23.592342342342299</v>
      </c>
      <c r="G997" s="71">
        <v>0.313254479245893</v>
      </c>
      <c r="H997" s="68">
        <v>83.389639639639597</v>
      </c>
      <c r="I997" s="71">
        <v>1.8350796600507601E-2</v>
      </c>
      <c r="J997" s="68">
        <v>40.8783783783784</v>
      </c>
      <c r="K997" s="71">
        <v>0.30830207210771199</v>
      </c>
      <c r="L997" s="68">
        <v>26.6328828828829</v>
      </c>
    </row>
    <row r="998" spans="1:12" x14ac:dyDescent="0.2">
      <c r="A998" s="72" t="s">
        <v>2225</v>
      </c>
      <c r="B998" s="66" t="s">
        <v>2226</v>
      </c>
      <c r="C998" s="67">
        <v>45</v>
      </c>
      <c r="D998" s="67" t="s">
        <v>340</v>
      </c>
      <c r="E998" s="71">
        <v>0.22433262950810701</v>
      </c>
      <c r="F998" s="68">
        <v>26.6891891891892</v>
      </c>
      <c r="G998" s="71">
        <v>0.37420114044953801</v>
      </c>
      <c r="H998" s="68">
        <v>87.725225225225202</v>
      </c>
      <c r="I998" s="71">
        <v>3.9129867695010402E-2</v>
      </c>
      <c r="J998" s="68">
        <v>57.376126126126103</v>
      </c>
      <c r="K998" s="71">
        <v>0.25966688037977298</v>
      </c>
      <c r="L998" s="68">
        <v>21.2837837837838</v>
      </c>
    </row>
    <row r="999" spans="1:12" x14ac:dyDescent="0.2">
      <c r="A999" s="72" t="s">
        <v>2227</v>
      </c>
      <c r="B999" s="66" t="s">
        <v>2228</v>
      </c>
      <c r="C999" s="67">
        <v>66</v>
      </c>
      <c r="D999" s="67" t="s">
        <v>340</v>
      </c>
      <c r="E999" s="71">
        <v>8.1678220469354704E-2</v>
      </c>
      <c r="F999" s="68">
        <v>2.0270270270270299</v>
      </c>
      <c r="G999" s="71">
        <v>9.6072425244455695E-2</v>
      </c>
      <c r="H999" s="68">
        <v>2.1396396396396402</v>
      </c>
      <c r="I999" s="71">
        <v>1.04048244295398E-3</v>
      </c>
      <c r="J999" s="68">
        <v>4.7860360360360401</v>
      </c>
      <c r="K999" s="71">
        <v>0.147921753720654</v>
      </c>
      <c r="L999" s="68">
        <v>10.923423423423399</v>
      </c>
    </row>
    <row r="1000" spans="1:12" x14ac:dyDescent="0.2">
      <c r="A1000" s="72" t="s">
        <v>2229</v>
      </c>
      <c r="B1000" s="66" t="s">
        <v>2230</v>
      </c>
      <c r="C1000" s="67">
        <v>45</v>
      </c>
      <c r="D1000" s="67" t="s">
        <v>340</v>
      </c>
      <c r="E1000" s="71">
        <v>0.17603649146544001</v>
      </c>
      <c r="F1000" s="68">
        <v>14.4144144144144</v>
      </c>
      <c r="G1000" s="71">
        <v>0.21603768452059899</v>
      </c>
      <c r="H1000" s="68">
        <v>8.3333333333333304</v>
      </c>
      <c r="I1000" s="71">
        <v>2.6069088905825901E-2</v>
      </c>
      <c r="J1000" s="68">
        <v>48.198198198198199</v>
      </c>
      <c r="K1000" s="71">
        <v>0.286002700969894</v>
      </c>
      <c r="L1000" s="68">
        <v>24.099099099099099</v>
      </c>
    </row>
    <row r="1001" spans="1:12" x14ac:dyDescent="0.2">
      <c r="A1001" s="72" t="s">
        <v>1034</v>
      </c>
      <c r="B1001" s="66" t="s">
        <v>2231</v>
      </c>
      <c r="C1001" s="67">
        <v>45</v>
      </c>
      <c r="D1001" s="67" t="s">
        <v>340</v>
      </c>
      <c r="E1001" s="71">
        <v>0.162612740733733</v>
      </c>
      <c r="F1001" s="68">
        <v>11.542792792792801</v>
      </c>
      <c r="G1001" s="71">
        <v>0.19723944397312301</v>
      </c>
      <c r="H1001" s="68">
        <v>6.8693693693693696</v>
      </c>
      <c r="I1001" s="71">
        <v>1.13785127691153E-2</v>
      </c>
      <c r="J1001" s="68">
        <v>31.362612612612601</v>
      </c>
      <c r="K1001" s="71">
        <v>0.279220265458961</v>
      </c>
      <c r="L1001" s="68">
        <v>23.479729729729701</v>
      </c>
    </row>
    <row r="1002" spans="1:12" x14ac:dyDescent="0.2">
      <c r="A1002" s="72" t="s">
        <v>2232</v>
      </c>
      <c r="B1002" s="66" t="s">
        <v>2233</v>
      </c>
      <c r="C1002" s="67">
        <v>45</v>
      </c>
      <c r="D1002" s="67" t="s">
        <v>340</v>
      </c>
      <c r="E1002" s="71">
        <v>0.18947778991775199</v>
      </c>
      <c r="F1002" s="68">
        <v>17.680180180180201</v>
      </c>
      <c r="G1002" s="71">
        <v>0.258221589836861</v>
      </c>
      <c r="H1002" s="68">
        <v>68.862612612612594</v>
      </c>
      <c r="I1002" s="71">
        <v>1.0908848409171199E-2</v>
      </c>
      <c r="J1002" s="68">
        <v>30.574324324324301</v>
      </c>
      <c r="K1002" s="71">
        <v>0.29930293150722298</v>
      </c>
      <c r="L1002" s="68">
        <v>26.069819819819799</v>
      </c>
    </row>
    <row r="1003" spans="1:12" x14ac:dyDescent="0.2">
      <c r="A1003" s="72" t="s">
        <v>2234</v>
      </c>
      <c r="B1003" s="66" t="s">
        <v>2235</v>
      </c>
      <c r="C1003" s="67">
        <v>45</v>
      </c>
      <c r="D1003" s="67" t="s">
        <v>340</v>
      </c>
      <c r="E1003" s="71">
        <v>0.17702450970380501</v>
      </c>
      <c r="F1003" s="68">
        <v>14.639639639639601</v>
      </c>
      <c r="G1003" s="71">
        <v>0.213145246740126</v>
      </c>
      <c r="H1003" s="68">
        <v>8.1081081081081106</v>
      </c>
      <c r="I1003" s="71">
        <v>1.00231709903832E-2</v>
      </c>
      <c r="J1003" s="68">
        <v>28.7162162162162</v>
      </c>
      <c r="K1003" s="71">
        <v>0.30790511138090498</v>
      </c>
      <c r="L1003" s="68">
        <v>26.463963963964002</v>
      </c>
    </row>
    <row r="1004" spans="1:12" x14ac:dyDescent="0.2">
      <c r="A1004" s="72" t="s">
        <v>2236</v>
      </c>
      <c r="B1004" s="66" t="s">
        <v>2237</v>
      </c>
      <c r="C1004" s="67">
        <v>45</v>
      </c>
      <c r="D1004" s="67" t="s">
        <v>340</v>
      </c>
      <c r="E1004" s="71">
        <v>0.17158999472800299</v>
      </c>
      <c r="F1004" s="68">
        <v>13.231981981982001</v>
      </c>
      <c r="G1004" s="71">
        <v>0.27156578807373899</v>
      </c>
      <c r="H1004" s="68">
        <v>75.056306306306297</v>
      </c>
      <c r="I1004" s="71">
        <v>1.6787892073821399E-2</v>
      </c>
      <c r="J1004" s="68">
        <v>39.132882882882903</v>
      </c>
      <c r="K1004" s="71">
        <v>0.22641630403644999</v>
      </c>
      <c r="L1004" s="68">
        <v>17.680180180180201</v>
      </c>
    </row>
    <row r="1005" spans="1:12" x14ac:dyDescent="0.2">
      <c r="A1005" s="72" t="s">
        <v>2238</v>
      </c>
      <c r="B1005" s="66" t="s">
        <v>2239</v>
      </c>
      <c r="C1005" s="67">
        <v>45</v>
      </c>
      <c r="D1005" s="67" t="s">
        <v>340</v>
      </c>
      <c r="E1005" s="71">
        <v>0.13827754587809901</v>
      </c>
      <c r="F1005" s="68">
        <v>8.3333333333333304</v>
      </c>
      <c r="G1005" s="71">
        <v>0.161344803618405</v>
      </c>
      <c r="H1005" s="68">
        <v>4.7297297297297298</v>
      </c>
      <c r="I1005" s="71">
        <v>2.8246042645354401E-2</v>
      </c>
      <c r="J1005" s="68">
        <v>50.563063063063098</v>
      </c>
      <c r="K1005" s="71">
        <v>0.22524179137053801</v>
      </c>
      <c r="L1005" s="68">
        <v>17.623873873873901</v>
      </c>
    </row>
    <row r="1006" spans="1:12" x14ac:dyDescent="0.2">
      <c r="A1006" s="72" t="s">
        <v>1878</v>
      </c>
      <c r="B1006" s="66" t="s">
        <v>2240</v>
      </c>
      <c r="C1006" s="67">
        <v>45</v>
      </c>
      <c r="D1006" s="67" t="s">
        <v>340</v>
      </c>
      <c r="E1006" s="71">
        <v>0.150436598239719</v>
      </c>
      <c r="F1006" s="68">
        <v>9.5720720720720696</v>
      </c>
      <c r="G1006" s="71">
        <v>0.189653655845789</v>
      </c>
      <c r="H1006" s="68">
        <v>6.5878378378378404</v>
      </c>
      <c r="I1006" s="71">
        <v>2.31141169655023E-2</v>
      </c>
      <c r="J1006" s="68">
        <v>45.495495495495497</v>
      </c>
      <c r="K1006" s="71">
        <v>0.238542021907867</v>
      </c>
      <c r="L1006" s="68">
        <v>19.031531531531499</v>
      </c>
    </row>
    <row r="1007" spans="1:12" x14ac:dyDescent="0.2">
      <c r="A1007" s="72" t="s">
        <v>2241</v>
      </c>
      <c r="B1007" s="66" t="s">
        <v>2242</v>
      </c>
      <c r="C1007" s="67">
        <v>45</v>
      </c>
      <c r="D1007" s="67" t="s">
        <v>340</v>
      </c>
      <c r="E1007" s="71">
        <v>0.17950541768058001</v>
      </c>
      <c r="F1007" s="68">
        <v>15.2027027027027</v>
      </c>
      <c r="G1007" s="71">
        <v>0.31097849879524597</v>
      </c>
      <c r="H1007" s="68">
        <v>82.995495495495504</v>
      </c>
      <c r="I1007" s="71">
        <v>1.11627832341768E-2</v>
      </c>
      <c r="J1007" s="68">
        <v>31.024774774774802</v>
      </c>
      <c r="K1007" s="71">
        <v>0.21637497101231801</v>
      </c>
      <c r="L1007" s="68">
        <v>16.497747747747699</v>
      </c>
    </row>
    <row r="1008" spans="1:12" x14ac:dyDescent="0.2">
      <c r="A1008" s="72" t="s">
        <v>2243</v>
      </c>
      <c r="B1008" s="66" t="s">
        <v>2244</v>
      </c>
      <c r="C1008" s="67">
        <v>45</v>
      </c>
      <c r="D1008" s="67" t="s">
        <v>340</v>
      </c>
      <c r="E1008" s="71">
        <v>0.169787989230339</v>
      </c>
      <c r="F1008" s="68">
        <v>12.6689189189189</v>
      </c>
      <c r="G1008" s="71">
        <v>0.21782138392585401</v>
      </c>
      <c r="H1008" s="68">
        <v>8.5022522522522497</v>
      </c>
      <c r="I1008" s="71">
        <v>3.2008023627659803E-2</v>
      </c>
      <c r="J1008" s="68">
        <v>53.434684684684697</v>
      </c>
      <c r="K1008" s="71">
        <v>0.25953456013750398</v>
      </c>
      <c r="L1008" s="68">
        <v>21.2274774774775</v>
      </c>
    </row>
    <row r="1009" spans="1:12" x14ac:dyDescent="0.2">
      <c r="A1009" s="72" t="s">
        <v>2245</v>
      </c>
      <c r="B1009" s="66" t="s">
        <v>2246</v>
      </c>
      <c r="C1009" s="67">
        <v>45</v>
      </c>
      <c r="D1009" s="67" t="s">
        <v>340</v>
      </c>
      <c r="E1009" s="71">
        <v>0.25503485544250398</v>
      </c>
      <c r="F1009" s="68">
        <v>35.641891891891902</v>
      </c>
      <c r="G1009" s="71">
        <v>0.476677298993049</v>
      </c>
      <c r="H1009" s="68">
        <v>92.511261261261296</v>
      </c>
      <c r="I1009" s="71">
        <v>3.9843912402466097E-2</v>
      </c>
      <c r="J1009" s="68">
        <v>57.882882882882903</v>
      </c>
      <c r="K1009" s="71">
        <v>0.24858335493199901</v>
      </c>
      <c r="L1009" s="68">
        <v>19.876126126126099</v>
      </c>
    </row>
    <row r="1010" spans="1:12" x14ac:dyDescent="0.2">
      <c r="A1010" s="72" t="s">
        <v>2247</v>
      </c>
      <c r="B1010" s="66" t="s">
        <v>2248</v>
      </c>
      <c r="C1010" s="67">
        <v>45</v>
      </c>
      <c r="D1010" s="67" t="s">
        <v>340</v>
      </c>
      <c r="E1010" s="71">
        <v>0.24972099167542799</v>
      </c>
      <c r="F1010" s="68">
        <v>33.671171171171203</v>
      </c>
      <c r="G1010" s="71">
        <v>0.45519527006829802</v>
      </c>
      <c r="H1010" s="68">
        <v>91.554054054054106</v>
      </c>
      <c r="I1010" s="71">
        <v>1.7741696527686299E-2</v>
      </c>
      <c r="J1010" s="68">
        <v>40.259009009008999</v>
      </c>
      <c r="K1010" s="71">
        <v>0.27622600843029999</v>
      </c>
      <c r="L1010" s="68">
        <v>22.972972972973</v>
      </c>
    </row>
    <row r="1011" spans="1:12" x14ac:dyDescent="0.2">
      <c r="A1011" s="72" t="s">
        <v>2249</v>
      </c>
      <c r="B1011" s="66" t="s">
        <v>2250</v>
      </c>
      <c r="C1011" s="67">
        <v>45</v>
      </c>
      <c r="D1011" s="67" t="s">
        <v>340</v>
      </c>
      <c r="E1011" s="71">
        <v>0.24439248783315101</v>
      </c>
      <c r="F1011" s="68">
        <v>31.869369369369402</v>
      </c>
      <c r="G1011" s="71">
        <v>0.48124989613866997</v>
      </c>
      <c r="H1011" s="68">
        <v>92.736486486486498</v>
      </c>
      <c r="I1011" s="71">
        <v>1.88611480556681E-2</v>
      </c>
      <c r="J1011" s="68">
        <v>41.441441441441398</v>
      </c>
      <c r="K1011" s="71">
        <v>0.23306641930511399</v>
      </c>
      <c r="L1011" s="68">
        <v>18.468468468468501</v>
      </c>
    </row>
    <row r="1012" spans="1:12" x14ac:dyDescent="0.2">
      <c r="A1012" s="72" t="s">
        <v>2251</v>
      </c>
      <c r="B1012" s="66" t="s">
        <v>2252</v>
      </c>
      <c r="C1012" s="67">
        <v>45</v>
      </c>
      <c r="D1012" s="67" t="s">
        <v>340</v>
      </c>
      <c r="E1012" s="71">
        <v>0.22204995779949299</v>
      </c>
      <c r="F1012" s="68">
        <v>25.7882882882883</v>
      </c>
      <c r="G1012" s="71">
        <v>0.395951211868658</v>
      </c>
      <c r="H1012" s="68">
        <v>89.189189189189193</v>
      </c>
      <c r="I1012" s="71">
        <v>9.4895887264043501E-3</v>
      </c>
      <c r="J1012" s="68">
        <v>27.590090090090101</v>
      </c>
      <c r="K1012" s="71">
        <v>0.26070907280341599</v>
      </c>
      <c r="L1012" s="68">
        <v>21.340090090090101</v>
      </c>
    </row>
    <row r="1013" spans="1:12" x14ac:dyDescent="0.2">
      <c r="A1013" s="72" t="s">
        <v>2253</v>
      </c>
      <c r="B1013" s="66" t="s">
        <v>2254</v>
      </c>
      <c r="C1013" s="67">
        <v>45</v>
      </c>
      <c r="D1013" s="67" t="s">
        <v>340</v>
      </c>
      <c r="E1013" s="71">
        <v>0.26489668390784699</v>
      </c>
      <c r="F1013" s="68">
        <v>39.020270270270302</v>
      </c>
      <c r="G1013" s="71">
        <v>0.45468865518672302</v>
      </c>
      <c r="H1013" s="68">
        <v>91.441441441441398</v>
      </c>
      <c r="I1013" s="71">
        <v>0.10576046456579</v>
      </c>
      <c r="J1013" s="68">
        <v>78.603603603603602</v>
      </c>
      <c r="K1013" s="71">
        <v>0.234240931971026</v>
      </c>
      <c r="L1013" s="68">
        <v>18.75</v>
      </c>
    </row>
    <row r="1014" spans="1:12" x14ac:dyDescent="0.2">
      <c r="A1014" s="72" t="s">
        <v>1284</v>
      </c>
      <c r="B1014" s="66" t="s">
        <v>2255</v>
      </c>
      <c r="C1014" s="67">
        <v>45</v>
      </c>
      <c r="D1014" s="67" t="s">
        <v>340</v>
      </c>
      <c r="E1014" s="71">
        <v>0.36402484684245701</v>
      </c>
      <c r="F1014" s="68">
        <v>88.626126126126096</v>
      </c>
      <c r="G1014" s="71">
        <v>0.730115927733064</v>
      </c>
      <c r="H1014" s="68">
        <v>97.804054054054106</v>
      </c>
      <c r="I1014" s="71">
        <v>0.11115855277275299</v>
      </c>
      <c r="J1014" s="68">
        <v>79.729729729729698</v>
      </c>
      <c r="K1014" s="71">
        <v>0.25080006002155403</v>
      </c>
      <c r="L1014" s="68">
        <v>20.213963963964002</v>
      </c>
    </row>
    <row r="1015" spans="1:12" x14ac:dyDescent="0.2">
      <c r="A1015" s="72" t="s">
        <v>2256</v>
      </c>
      <c r="B1015" s="66" t="s">
        <v>2257</v>
      </c>
      <c r="C1015" s="67">
        <v>45</v>
      </c>
      <c r="D1015" s="67" t="s">
        <v>340</v>
      </c>
      <c r="E1015" s="71">
        <v>0.27523742901887999</v>
      </c>
      <c r="F1015" s="68">
        <v>43.862612612612601</v>
      </c>
      <c r="G1015" s="71">
        <v>0.51545889040204196</v>
      </c>
      <c r="H1015" s="68">
        <v>93.918918918918905</v>
      </c>
      <c r="I1015" s="71">
        <v>3.4027388224299099E-2</v>
      </c>
      <c r="J1015" s="68">
        <v>54.729729729729698</v>
      </c>
      <c r="K1015" s="71">
        <v>0.27622600843029999</v>
      </c>
      <c r="L1015" s="68">
        <v>22.972972972973</v>
      </c>
    </row>
    <row r="1016" spans="1:12" x14ac:dyDescent="0.2">
      <c r="A1016" s="72" t="s">
        <v>2258</v>
      </c>
      <c r="B1016" s="66" t="s">
        <v>2259</v>
      </c>
      <c r="C1016" s="67">
        <v>45</v>
      </c>
      <c r="D1016" s="67" t="s">
        <v>340</v>
      </c>
      <c r="E1016" s="71">
        <v>0.26311054054151201</v>
      </c>
      <c r="F1016" s="68">
        <v>38.119369369369402</v>
      </c>
      <c r="G1016" s="71">
        <v>0.49435019241637201</v>
      </c>
      <c r="H1016" s="68">
        <v>93.074324324324294</v>
      </c>
      <c r="I1016" s="71">
        <v>7.96486506194901E-2</v>
      </c>
      <c r="J1016" s="68">
        <v>73.704954954954999</v>
      </c>
      <c r="K1016" s="71">
        <v>0.215332778588675</v>
      </c>
      <c r="L1016" s="68">
        <v>16.441441441441398</v>
      </c>
    </row>
    <row r="1017" spans="1:12" x14ac:dyDescent="0.2">
      <c r="A1017" s="72" t="s">
        <v>2260</v>
      </c>
      <c r="B1017" s="66" t="s">
        <v>2261</v>
      </c>
      <c r="C1017" s="67">
        <v>45</v>
      </c>
      <c r="D1017" s="67" t="s">
        <v>340</v>
      </c>
      <c r="E1017" s="71">
        <v>0.357990550257485</v>
      </c>
      <c r="F1017" s="68">
        <v>86.655405405405403</v>
      </c>
      <c r="G1017" s="71">
        <v>0.73899545432435298</v>
      </c>
      <c r="H1017" s="68">
        <v>97.9166666666667</v>
      </c>
      <c r="I1017" s="71">
        <v>6.1099213349626598E-2</v>
      </c>
      <c r="J1017" s="68">
        <v>68.074324324324294</v>
      </c>
      <c r="K1017" s="71">
        <v>0.27387698309847702</v>
      </c>
      <c r="L1017" s="68">
        <v>22.747747747747699</v>
      </c>
    </row>
    <row r="1018" spans="1:12" x14ac:dyDescent="0.2">
      <c r="A1018" s="72" t="s">
        <v>2262</v>
      </c>
      <c r="B1018" s="66" t="s">
        <v>2263</v>
      </c>
      <c r="C1018" s="67">
        <v>45</v>
      </c>
      <c r="D1018" s="67" t="s">
        <v>340</v>
      </c>
      <c r="E1018" s="71">
        <v>0.23103324838297601</v>
      </c>
      <c r="F1018" s="68">
        <v>28.209459459459499</v>
      </c>
      <c r="G1018" s="71">
        <v>0.434137644433709</v>
      </c>
      <c r="H1018" s="68">
        <v>90.540540540540505</v>
      </c>
      <c r="I1018" s="71">
        <v>3.3720309344681398E-2</v>
      </c>
      <c r="J1018" s="68">
        <v>54.391891891891902</v>
      </c>
      <c r="K1018" s="71">
        <v>0.22524179137053801</v>
      </c>
      <c r="L1018" s="68">
        <v>17.623873873873901</v>
      </c>
    </row>
    <row r="1019" spans="1:12" x14ac:dyDescent="0.2">
      <c r="A1019" s="72" t="s">
        <v>2264</v>
      </c>
      <c r="B1019" s="66" t="s">
        <v>2265</v>
      </c>
      <c r="C1019" s="67">
        <v>45</v>
      </c>
      <c r="D1019" s="67" t="s">
        <v>340</v>
      </c>
      <c r="E1019" s="71">
        <v>0.44628431396323998</v>
      </c>
      <c r="F1019" s="68">
        <v>98.198198198198199</v>
      </c>
      <c r="G1019" s="71">
        <v>0.97817126464568205</v>
      </c>
      <c r="H1019" s="68">
        <v>99.605855855855907</v>
      </c>
      <c r="I1019" s="71">
        <v>0.174430705304114</v>
      </c>
      <c r="J1019" s="68">
        <v>87.837837837837796</v>
      </c>
      <c r="K1019" s="71">
        <v>0.18625097193992399</v>
      </c>
      <c r="L1019" s="68">
        <v>13.231981981982001</v>
      </c>
    </row>
    <row r="1020" spans="1:12" x14ac:dyDescent="0.2">
      <c r="A1020" s="72" t="s">
        <v>2266</v>
      </c>
      <c r="B1020" s="66" t="s">
        <v>2267</v>
      </c>
      <c r="C1020" s="67">
        <v>45</v>
      </c>
      <c r="D1020" s="67" t="s">
        <v>340</v>
      </c>
      <c r="E1020" s="71">
        <v>0.43905070010528602</v>
      </c>
      <c r="F1020" s="68">
        <v>98.029279279279294</v>
      </c>
      <c r="G1020" s="71">
        <v>0.99183576571932996</v>
      </c>
      <c r="H1020" s="68">
        <v>99.718468468468501</v>
      </c>
      <c r="I1020" s="71">
        <v>0.231770015691104</v>
      </c>
      <c r="J1020" s="68">
        <v>92.736486486486498</v>
      </c>
      <c r="K1020" s="71">
        <v>9.3546318905425294E-2</v>
      </c>
      <c r="L1020" s="68">
        <v>7.6576576576576603</v>
      </c>
    </row>
    <row r="1021" spans="1:12" x14ac:dyDescent="0.2">
      <c r="A1021" s="72" t="s">
        <v>2268</v>
      </c>
      <c r="B1021" s="66" t="s">
        <v>2269</v>
      </c>
      <c r="C1021" s="67">
        <v>45</v>
      </c>
      <c r="D1021" s="67" t="s">
        <v>340</v>
      </c>
      <c r="E1021" s="71">
        <v>0.40213416946158498</v>
      </c>
      <c r="F1021" s="68">
        <v>95.382882882882896</v>
      </c>
      <c r="G1021" s="71">
        <v>0.99999999978677201</v>
      </c>
      <c r="H1021" s="68">
        <v>99.831081081081095</v>
      </c>
      <c r="I1021" s="71">
        <v>0.14154103561450099</v>
      </c>
      <c r="J1021" s="68">
        <v>84.1216216216216</v>
      </c>
      <c r="K1021" s="71">
        <v>6.4861472983480495E-2</v>
      </c>
      <c r="L1021" s="68">
        <v>5.0675675675675702</v>
      </c>
    </row>
    <row r="1022" spans="1:12" x14ac:dyDescent="0.2">
      <c r="A1022" s="72" t="s">
        <v>2270</v>
      </c>
      <c r="B1022" s="66" t="s">
        <v>2271</v>
      </c>
      <c r="C1022" s="67">
        <v>45</v>
      </c>
      <c r="D1022" s="67" t="s">
        <v>340</v>
      </c>
      <c r="E1022" s="71">
        <v>0.42075885816591502</v>
      </c>
      <c r="F1022" s="68">
        <v>96.903153153153198</v>
      </c>
      <c r="G1022" s="71">
        <v>0.99556972124639898</v>
      </c>
      <c r="H1022" s="68">
        <v>99.774774774774798</v>
      </c>
      <c r="I1022" s="71">
        <v>0.19193636748600401</v>
      </c>
      <c r="J1022" s="68">
        <v>89.358108108108098</v>
      </c>
      <c r="K1022" s="71">
        <v>7.4770485765343106E-2</v>
      </c>
      <c r="L1022" s="68">
        <v>6.1936936936936897</v>
      </c>
    </row>
    <row r="1023" spans="1:12" x14ac:dyDescent="0.2">
      <c r="A1023" s="72" t="s">
        <v>2272</v>
      </c>
      <c r="B1023" s="66" t="s">
        <v>2273</v>
      </c>
      <c r="C1023" s="67">
        <v>45</v>
      </c>
      <c r="D1023" s="67" t="s">
        <v>340</v>
      </c>
      <c r="E1023" s="71">
        <v>0.29478931342686199</v>
      </c>
      <c r="F1023" s="68">
        <v>55.180180180180201</v>
      </c>
      <c r="G1023" s="71">
        <v>0.59638295940806296</v>
      </c>
      <c r="H1023" s="68">
        <v>95.720720720720706</v>
      </c>
      <c r="I1023" s="71">
        <v>0.22742459782588501</v>
      </c>
      <c r="J1023" s="68">
        <v>92.511261261261296</v>
      </c>
      <c r="K1023" s="71">
        <v>6.0560383046639597E-2</v>
      </c>
      <c r="L1023" s="68">
        <v>4.6734234234234204</v>
      </c>
    </row>
    <row r="1024" spans="1:12" x14ac:dyDescent="0.2">
      <c r="A1024" s="72" t="s">
        <v>2274</v>
      </c>
      <c r="B1024" s="66" t="s">
        <v>2275</v>
      </c>
      <c r="C1024" s="67">
        <v>45</v>
      </c>
      <c r="D1024" s="67" t="s">
        <v>340</v>
      </c>
      <c r="E1024" s="71">
        <v>0.30882216082326802</v>
      </c>
      <c r="F1024" s="68">
        <v>63.344594594594597</v>
      </c>
      <c r="G1024" s="71">
        <v>0.65199292800235997</v>
      </c>
      <c r="H1024" s="68">
        <v>96.6216216216216</v>
      </c>
      <c r="I1024" s="71">
        <v>0.216129876510358</v>
      </c>
      <c r="J1024" s="68">
        <v>91.891891891891902</v>
      </c>
      <c r="K1024" s="71">
        <v>5.83436779570847E-2</v>
      </c>
      <c r="L1024" s="68">
        <v>4.5045045045045002</v>
      </c>
    </row>
    <row r="1025" spans="1:12" x14ac:dyDescent="0.2">
      <c r="A1025" s="72" t="s">
        <v>2276</v>
      </c>
      <c r="B1025" s="66" t="s">
        <v>2277</v>
      </c>
      <c r="C1025" s="67">
        <v>45</v>
      </c>
      <c r="D1025" s="67" t="s">
        <v>340</v>
      </c>
      <c r="E1025" s="71">
        <v>0.34049361531539901</v>
      </c>
      <c r="F1025" s="68">
        <v>79.560810810810807</v>
      </c>
      <c r="G1025" s="71">
        <v>0.55896240698027999</v>
      </c>
      <c r="H1025" s="68">
        <v>94.819819819819799</v>
      </c>
      <c r="I1025" s="71">
        <v>0.406391466098388</v>
      </c>
      <c r="J1025" s="68">
        <v>98.648648648648603</v>
      </c>
      <c r="K1025" s="71">
        <v>5.6126972867529802E-2</v>
      </c>
      <c r="L1025" s="68">
        <v>4.4481981981981997</v>
      </c>
    </row>
    <row r="1026" spans="1:12" x14ac:dyDescent="0.2">
      <c r="A1026" s="72" t="s">
        <v>2278</v>
      </c>
      <c r="B1026" s="66" t="s">
        <v>2279</v>
      </c>
      <c r="C1026" s="67">
        <v>45</v>
      </c>
      <c r="D1026" s="67" t="s">
        <v>340</v>
      </c>
      <c r="E1026" s="71">
        <v>0.48171811010860299</v>
      </c>
      <c r="F1026" s="68">
        <v>98.986486486486498</v>
      </c>
      <c r="G1026" s="71">
        <v>1</v>
      </c>
      <c r="H1026" s="68">
        <v>100</v>
      </c>
      <c r="I1026" s="71">
        <v>0.170102834561421</v>
      </c>
      <c r="J1026" s="68">
        <v>87.443693693693703</v>
      </c>
      <c r="K1026" s="71">
        <v>0.27505149576438898</v>
      </c>
      <c r="L1026" s="68">
        <v>22.804054054054099</v>
      </c>
    </row>
    <row r="1027" spans="1:12" x14ac:dyDescent="0.2">
      <c r="A1027" s="72" t="s">
        <v>680</v>
      </c>
      <c r="B1027" s="66" t="s">
        <v>2280</v>
      </c>
      <c r="C1027" s="67">
        <v>45</v>
      </c>
      <c r="D1027" s="67" t="s">
        <v>340</v>
      </c>
      <c r="E1027" s="71">
        <v>0.46408967907804299</v>
      </c>
      <c r="F1027" s="68">
        <v>98.648648648648603</v>
      </c>
      <c r="G1027" s="71">
        <v>0.98155153698721298</v>
      </c>
      <c r="H1027" s="68">
        <v>99.662162162162204</v>
      </c>
      <c r="I1027" s="71">
        <v>0.25184454132075501</v>
      </c>
      <c r="J1027" s="68">
        <v>93.918918918918905</v>
      </c>
      <c r="K1027" s="71">
        <v>0.15887295892615999</v>
      </c>
      <c r="L1027" s="68">
        <v>11.542792792792801</v>
      </c>
    </row>
    <row r="1028" spans="1:12" x14ac:dyDescent="0.2">
      <c r="A1028" s="72" t="s">
        <v>682</v>
      </c>
      <c r="B1028" s="66" t="s">
        <v>2281</v>
      </c>
      <c r="C1028" s="67">
        <v>45</v>
      </c>
      <c r="D1028" s="67" t="s">
        <v>340</v>
      </c>
      <c r="E1028" s="71">
        <v>0.342383714766886</v>
      </c>
      <c r="F1028" s="68">
        <v>80.968468468468501</v>
      </c>
      <c r="G1028" s="71">
        <v>0.72716134936071597</v>
      </c>
      <c r="H1028" s="68">
        <v>97.747747747747795</v>
      </c>
      <c r="I1028" s="71">
        <v>0.21504565590819899</v>
      </c>
      <c r="J1028" s="68">
        <v>91.779279279279294</v>
      </c>
      <c r="K1028" s="71">
        <v>8.4944139031743401E-2</v>
      </c>
      <c r="L1028" s="68">
        <v>7.0945945945945903</v>
      </c>
    </row>
    <row r="1029" spans="1:12" x14ac:dyDescent="0.2">
      <c r="A1029" s="72" t="s">
        <v>686</v>
      </c>
      <c r="B1029" s="66" t="s">
        <v>2282</v>
      </c>
      <c r="C1029" s="67">
        <v>45</v>
      </c>
      <c r="D1029" s="67" t="s">
        <v>340</v>
      </c>
      <c r="E1029" s="71">
        <v>0.31546825513537402</v>
      </c>
      <c r="F1029" s="68">
        <v>66.6666666666667</v>
      </c>
      <c r="G1029" s="71">
        <v>0.56569574736303996</v>
      </c>
      <c r="H1029" s="68">
        <v>95.045045045045001</v>
      </c>
      <c r="I1029" s="71">
        <v>0.26499564824210697</v>
      </c>
      <c r="J1029" s="68">
        <v>94.256756756756801</v>
      </c>
      <c r="K1029" s="71">
        <v>0.11571336980097401</v>
      </c>
      <c r="L1029" s="68">
        <v>8.7837837837837807</v>
      </c>
    </row>
    <row r="1030" spans="1:12" x14ac:dyDescent="0.2">
      <c r="A1030" s="72" t="s">
        <v>2283</v>
      </c>
      <c r="B1030" s="66" t="s">
        <v>2284</v>
      </c>
      <c r="C1030" s="67">
        <v>45</v>
      </c>
      <c r="D1030" s="67" t="s">
        <v>340</v>
      </c>
      <c r="E1030" s="71">
        <v>0.301321210953088</v>
      </c>
      <c r="F1030" s="68">
        <v>58.445945945945901</v>
      </c>
      <c r="G1030" s="71">
        <v>0.62506322102002299</v>
      </c>
      <c r="H1030" s="68">
        <v>96.227477477477507</v>
      </c>
      <c r="I1030" s="71">
        <v>0.150019131743206</v>
      </c>
      <c r="J1030" s="68">
        <v>85.247747747747795</v>
      </c>
      <c r="K1030" s="71">
        <v>0.128881280096035</v>
      </c>
      <c r="L1030" s="68">
        <v>9.6846846846846795</v>
      </c>
    </row>
    <row r="1031" spans="1:12" x14ac:dyDescent="0.2">
      <c r="A1031" s="72" t="s">
        <v>2285</v>
      </c>
      <c r="B1031" s="66" t="s">
        <v>2286</v>
      </c>
      <c r="C1031" s="67">
        <v>45</v>
      </c>
      <c r="D1031" s="67" t="s">
        <v>340</v>
      </c>
      <c r="E1031" s="71">
        <v>0.27791573231787597</v>
      </c>
      <c r="F1031" s="68">
        <v>44.988738738738697</v>
      </c>
      <c r="G1031" s="71">
        <v>0.44436061408606298</v>
      </c>
      <c r="H1031" s="68">
        <v>91.047297297297305</v>
      </c>
      <c r="I1031" s="71">
        <v>0.33547631508959103</v>
      </c>
      <c r="J1031" s="68">
        <v>96.340090090090101</v>
      </c>
      <c r="K1031" s="71">
        <v>5.3910267777974898E-2</v>
      </c>
      <c r="L1031" s="68">
        <v>4.2792792792792804</v>
      </c>
    </row>
    <row r="1032" spans="1:12" x14ac:dyDescent="0.2">
      <c r="A1032" s="72" t="s">
        <v>2287</v>
      </c>
      <c r="B1032" s="66" t="s">
        <v>2288</v>
      </c>
      <c r="C1032" s="67">
        <v>45</v>
      </c>
      <c r="D1032" s="67" t="s">
        <v>340</v>
      </c>
      <c r="E1032" s="71">
        <v>0.29768791370028602</v>
      </c>
      <c r="F1032" s="68">
        <v>56.756756756756801</v>
      </c>
      <c r="G1032" s="71">
        <v>0.47074271040170101</v>
      </c>
      <c r="H1032" s="68">
        <v>92.229729729729698</v>
      </c>
      <c r="I1032" s="71">
        <v>0.29774084053996303</v>
      </c>
      <c r="J1032" s="68">
        <v>95.045045045045001</v>
      </c>
      <c r="K1032" s="71">
        <v>0.124580190159194</v>
      </c>
      <c r="L1032" s="68">
        <v>9.3468468468468497</v>
      </c>
    </row>
    <row r="1033" spans="1:12" x14ac:dyDescent="0.2">
      <c r="A1033" s="72" t="s">
        <v>2289</v>
      </c>
      <c r="B1033" s="66" t="s">
        <v>2290</v>
      </c>
      <c r="C1033" s="67">
        <v>45</v>
      </c>
      <c r="D1033" s="67" t="s">
        <v>340</v>
      </c>
      <c r="E1033" s="71">
        <v>0.22545625680414</v>
      </c>
      <c r="F1033" s="68">
        <v>27.027027027027</v>
      </c>
      <c r="G1033" s="71">
        <v>0.371693358642396</v>
      </c>
      <c r="H1033" s="68">
        <v>87.443693693693703</v>
      </c>
      <c r="I1033" s="71">
        <v>0.21086445238006099</v>
      </c>
      <c r="J1033" s="68">
        <v>91.159909909909899</v>
      </c>
      <c r="K1033" s="71">
        <v>9.3810959389962895E-2</v>
      </c>
      <c r="L1033" s="68">
        <v>7.7702702702702702</v>
      </c>
    </row>
    <row r="1034" spans="1:12" x14ac:dyDescent="0.2">
      <c r="A1034" s="72" t="s">
        <v>2291</v>
      </c>
      <c r="B1034" s="66" t="s">
        <v>2292</v>
      </c>
      <c r="C1034" s="67">
        <v>45</v>
      </c>
      <c r="D1034" s="67" t="s">
        <v>340</v>
      </c>
      <c r="E1034" s="71">
        <v>0.20818550986079501</v>
      </c>
      <c r="F1034" s="68">
        <v>22.0720720720721</v>
      </c>
      <c r="G1034" s="71">
        <v>0.46420731393187797</v>
      </c>
      <c r="H1034" s="68">
        <v>91.891891891891902</v>
      </c>
      <c r="I1034" s="71">
        <v>0.15963987002184801</v>
      </c>
      <c r="J1034" s="68">
        <v>86.373873873873904</v>
      </c>
      <c r="K1034" s="71">
        <v>7.0934562865758498E-4</v>
      </c>
      <c r="L1034" s="68">
        <v>1.0698198198198201</v>
      </c>
    </row>
    <row r="1035" spans="1:12" x14ac:dyDescent="0.2">
      <c r="A1035" s="72" t="s">
        <v>2293</v>
      </c>
      <c r="B1035" s="66" t="s">
        <v>2294</v>
      </c>
      <c r="C1035" s="67">
        <v>45</v>
      </c>
      <c r="D1035" s="67" t="s">
        <v>340</v>
      </c>
      <c r="E1035" s="71">
        <v>0.20871512071698201</v>
      </c>
      <c r="F1035" s="68">
        <v>22.5225225225225</v>
      </c>
      <c r="G1035" s="71">
        <v>0.513105673371413</v>
      </c>
      <c r="H1035" s="68">
        <v>93.862612612612594</v>
      </c>
      <c r="I1035" s="71">
        <v>8.3513176986660304E-2</v>
      </c>
      <c r="J1035" s="68">
        <v>74.380630630630606</v>
      </c>
      <c r="K1035" s="71">
        <v>2.95265117928711E-2</v>
      </c>
      <c r="L1035" s="68">
        <v>1.91441441441441</v>
      </c>
    </row>
    <row r="1036" spans="1:12" x14ac:dyDescent="0.2">
      <c r="A1036" s="72" t="s">
        <v>2295</v>
      </c>
      <c r="B1036" s="66" t="s">
        <v>2296</v>
      </c>
      <c r="C1036" s="67">
        <v>45</v>
      </c>
      <c r="D1036" s="67" t="s">
        <v>340</v>
      </c>
      <c r="E1036" s="71">
        <v>0.340630626311553</v>
      </c>
      <c r="F1036" s="68">
        <v>79.842342342342306</v>
      </c>
      <c r="G1036" s="71">
        <v>0.50332826378723905</v>
      </c>
      <c r="H1036" s="68">
        <v>93.524774774774798</v>
      </c>
      <c r="I1036" s="71">
        <v>0.42031924557834699</v>
      </c>
      <c r="J1036" s="68">
        <v>98.873873873873904</v>
      </c>
      <c r="K1036" s="71">
        <v>9.8244369569072704E-2</v>
      </c>
      <c r="L1036" s="68">
        <v>7.9954954954954998</v>
      </c>
    </row>
    <row r="1037" spans="1:12" x14ac:dyDescent="0.2">
      <c r="A1037" s="72" t="s">
        <v>2297</v>
      </c>
      <c r="B1037" s="66" t="s">
        <v>2298</v>
      </c>
      <c r="C1037" s="67">
        <v>45</v>
      </c>
      <c r="D1037" s="67" t="s">
        <v>340</v>
      </c>
      <c r="E1037" s="71">
        <v>0.29898753283367702</v>
      </c>
      <c r="F1037" s="68">
        <v>57.4324324324324</v>
      </c>
      <c r="G1037" s="71">
        <v>0.45774687579884299</v>
      </c>
      <c r="H1037" s="68">
        <v>91.610360360360403</v>
      </c>
      <c r="I1037" s="71">
        <v>0.36978851929732998</v>
      </c>
      <c r="J1037" s="68">
        <v>97.860360360360403</v>
      </c>
      <c r="K1037" s="71">
        <v>6.9427203404859195E-2</v>
      </c>
      <c r="L1037" s="68">
        <v>5.6869369369369398</v>
      </c>
    </row>
    <row r="1038" spans="1:12" x14ac:dyDescent="0.2">
      <c r="A1038" s="72" t="s">
        <v>2299</v>
      </c>
      <c r="B1038" s="66" t="s">
        <v>2300</v>
      </c>
      <c r="C1038" s="67">
        <v>45</v>
      </c>
      <c r="D1038" s="67" t="s">
        <v>340</v>
      </c>
      <c r="E1038" s="71">
        <v>0.31161783540854499</v>
      </c>
      <c r="F1038" s="68">
        <v>64.527027027027003</v>
      </c>
      <c r="G1038" s="71">
        <v>0.49362140717602498</v>
      </c>
      <c r="H1038" s="68">
        <v>93.018018018017997</v>
      </c>
      <c r="I1038" s="71">
        <v>0.387321831271635</v>
      </c>
      <c r="J1038" s="68">
        <v>98.367117117117104</v>
      </c>
      <c r="K1038" s="71">
        <v>5.3910267777974898E-2</v>
      </c>
      <c r="L1038" s="68">
        <v>4.2792792792792804</v>
      </c>
    </row>
    <row r="1039" spans="1:12" x14ac:dyDescent="0.2">
      <c r="A1039" s="72" t="s">
        <v>2301</v>
      </c>
      <c r="B1039" s="66" t="s">
        <v>2302</v>
      </c>
      <c r="C1039" s="67">
        <v>45</v>
      </c>
      <c r="D1039" s="67" t="s">
        <v>340</v>
      </c>
      <c r="E1039" s="71">
        <v>0.27903220482568802</v>
      </c>
      <c r="F1039" s="68">
        <v>45.664414414414402</v>
      </c>
      <c r="G1039" s="71">
        <v>0.43494061285208302</v>
      </c>
      <c r="H1039" s="68">
        <v>90.596846846846802</v>
      </c>
      <c r="I1039" s="71">
        <v>0.33494550330967598</v>
      </c>
      <c r="J1039" s="68">
        <v>96.283783783783804</v>
      </c>
      <c r="K1039" s="71">
        <v>6.7210498315304304E-2</v>
      </c>
      <c r="L1039" s="68">
        <v>5.4054054054054097</v>
      </c>
    </row>
    <row r="1040" spans="1:12" x14ac:dyDescent="0.2">
      <c r="A1040" s="72" t="s">
        <v>2303</v>
      </c>
      <c r="B1040" s="66" t="s">
        <v>2304</v>
      </c>
      <c r="C1040" s="67">
        <v>45</v>
      </c>
      <c r="D1040" s="67" t="s">
        <v>340</v>
      </c>
      <c r="E1040" s="71">
        <v>0.28866185446036902</v>
      </c>
      <c r="F1040" s="68">
        <v>51.576576576576599</v>
      </c>
      <c r="G1040" s="71">
        <v>0.50086603097695703</v>
      </c>
      <c r="H1040" s="68">
        <v>93.355855855855907</v>
      </c>
      <c r="I1040" s="71">
        <v>0.33337631552172298</v>
      </c>
      <c r="J1040" s="68">
        <v>95.945945945945894</v>
      </c>
      <c r="K1040" s="71">
        <v>3.1743216882425998E-2</v>
      </c>
      <c r="L1040" s="68">
        <v>2.2522522522522501</v>
      </c>
    </row>
    <row r="1041" spans="1:12" x14ac:dyDescent="0.2">
      <c r="A1041" s="72" t="s">
        <v>2305</v>
      </c>
      <c r="B1041" s="66" t="s">
        <v>2306</v>
      </c>
      <c r="C1041" s="67">
        <v>45</v>
      </c>
      <c r="D1041" s="67" t="s">
        <v>340</v>
      </c>
      <c r="E1041" s="71">
        <v>0.339489764398752</v>
      </c>
      <c r="F1041" s="68">
        <v>78.941441441441398</v>
      </c>
      <c r="G1041" s="71">
        <v>0.65044800666963398</v>
      </c>
      <c r="H1041" s="68">
        <v>96.565315315315303</v>
      </c>
      <c r="I1041" s="71">
        <v>0.33406136455464203</v>
      </c>
      <c r="J1041" s="68">
        <v>96.114864864864899</v>
      </c>
      <c r="K1041" s="71">
        <v>3.3959921971980903E-2</v>
      </c>
      <c r="L1041" s="68">
        <v>2.36486486486486</v>
      </c>
    </row>
    <row r="1042" spans="1:12" x14ac:dyDescent="0.2">
      <c r="A1042" s="72" t="s">
        <v>2307</v>
      </c>
      <c r="B1042" s="66" t="s">
        <v>2308</v>
      </c>
      <c r="C1042" s="67">
        <v>45</v>
      </c>
      <c r="D1042" s="67" t="s">
        <v>340</v>
      </c>
      <c r="E1042" s="71">
        <v>0.30192253554361198</v>
      </c>
      <c r="F1042" s="68">
        <v>58.783783783783797</v>
      </c>
      <c r="G1042" s="71">
        <v>0.55141805240809905</v>
      </c>
      <c r="H1042" s="68">
        <v>94.5382882882883</v>
      </c>
      <c r="I1042" s="71">
        <v>0.33368986278808499</v>
      </c>
      <c r="J1042" s="68">
        <v>96.058558558558602</v>
      </c>
      <c r="K1042" s="71">
        <v>2.06596914346516E-2</v>
      </c>
      <c r="L1042" s="68">
        <v>1.40765765765766</v>
      </c>
    </row>
    <row r="1043" spans="1:12" x14ac:dyDescent="0.2">
      <c r="A1043" s="72" t="s">
        <v>2309</v>
      </c>
      <c r="B1043" s="66" t="s">
        <v>2310</v>
      </c>
      <c r="C1043" s="67">
        <v>45</v>
      </c>
      <c r="D1043" s="67" t="s">
        <v>340</v>
      </c>
      <c r="E1043" s="71">
        <v>0.32560686366742397</v>
      </c>
      <c r="F1043" s="68">
        <v>71.114864864864899</v>
      </c>
      <c r="G1043" s="71">
        <v>0.80788155890378399</v>
      </c>
      <c r="H1043" s="68">
        <v>98.704954954954999</v>
      </c>
      <c r="I1043" s="71">
        <v>0.13941252030561799</v>
      </c>
      <c r="J1043" s="68">
        <v>83.783783783783804</v>
      </c>
      <c r="K1043" s="71">
        <v>2.95265117928711E-2</v>
      </c>
      <c r="L1043" s="68">
        <v>1.91441441441441</v>
      </c>
    </row>
    <row r="1044" spans="1:12" x14ac:dyDescent="0.2">
      <c r="A1044" s="72" t="s">
        <v>1776</v>
      </c>
      <c r="B1044" s="66" t="s">
        <v>2311</v>
      </c>
      <c r="C1044" s="67">
        <v>45</v>
      </c>
      <c r="D1044" s="67" t="s">
        <v>340</v>
      </c>
      <c r="E1044" s="71">
        <v>0.30299178296924201</v>
      </c>
      <c r="F1044" s="68">
        <v>59.459459459459502</v>
      </c>
      <c r="G1044" s="71">
        <v>0.485590358405598</v>
      </c>
      <c r="H1044" s="68">
        <v>92.9617117117117</v>
      </c>
      <c r="I1044" s="71">
        <v>0.13294887935312499</v>
      </c>
      <c r="J1044" s="68">
        <v>82.882882882882896</v>
      </c>
      <c r="K1044" s="71">
        <v>0.29043611114900397</v>
      </c>
      <c r="L1044" s="68">
        <v>24.493243243243199</v>
      </c>
    </row>
    <row r="1045" spans="1:12" x14ac:dyDescent="0.2">
      <c r="A1045" s="72" t="s">
        <v>2312</v>
      </c>
      <c r="B1045" s="66" t="s">
        <v>2313</v>
      </c>
      <c r="C1045" s="67">
        <v>45</v>
      </c>
      <c r="D1045" s="67" t="s">
        <v>340</v>
      </c>
      <c r="E1045" s="71">
        <v>0.37755844220699702</v>
      </c>
      <c r="F1045" s="68">
        <v>91.6666666666667</v>
      </c>
      <c r="G1045" s="71">
        <v>0.698240424440705</v>
      </c>
      <c r="H1045" s="68">
        <v>97.466216216216196</v>
      </c>
      <c r="I1045" s="71">
        <v>0.13839086818626101</v>
      </c>
      <c r="J1045" s="68">
        <v>83.558558558558602</v>
      </c>
      <c r="K1045" s="71">
        <v>0.29604403399402601</v>
      </c>
      <c r="L1045" s="68">
        <v>25.563063063063101</v>
      </c>
    </row>
    <row r="1046" spans="1:12" x14ac:dyDescent="0.2">
      <c r="A1046" s="72" t="s">
        <v>2314</v>
      </c>
      <c r="B1046" s="66" t="s">
        <v>2315</v>
      </c>
      <c r="C1046" s="67">
        <v>45</v>
      </c>
      <c r="D1046" s="67" t="s">
        <v>340</v>
      </c>
      <c r="E1046" s="71">
        <v>0.28573846822820798</v>
      </c>
      <c r="F1046" s="68">
        <v>49.6058558558559</v>
      </c>
      <c r="G1046" s="71">
        <v>0.53059652195899198</v>
      </c>
      <c r="H1046" s="68">
        <v>94.200450450450404</v>
      </c>
      <c r="I1046" s="71">
        <v>0.105942821776472</v>
      </c>
      <c r="J1046" s="68">
        <v>78.659909909909899</v>
      </c>
      <c r="K1046" s="71">
        <v>0.22067606094915901</v>
      </c>
      <c r="L1046" s="68">
        <v>17.004504504504499</v>
      </c>
    </row>
    <row r="1047" spans="1:12" x14ac:dyDescent="0.2">
      <c r="A1047" s="72" t="s">
        <v>2316</v>
      </c>
      <c r="B1047" s="66" t="s">
        <v>2317</v>
      </c>
      <c r="C1047" s="67">
        <v>45</v>
      </c>
      <c r="D1047" s="67" t="s">
        <v>340</v>
      </c>
      <c r="E1047" s="71">
        <v>0.40927272156343297</v>
      </c>
      <c r="F1047" s="68">
        <v>96.171171171171196</v>
      </c>
      <c r="G1047" s="71">
        <v>0.80505944522679196</v>
      </c>
      <c r="H1047" s="68">
        <v>98.592342342342306</v>
      </c>
      <c r="I1047" s="71">
        <v>0.13232260831450299</v>
      </c>
      <c r="J1047" s="68">
        <v>82.657657657657694</v>
      </c>
      <c r="K1047" s="71">
        <v>0.29043611114900397</v>
      </c>
      <c r="L1047" s="68">
        <v>24.493243243243199</v>
      </c>
    </row>
    <row r="1048" spans="1:12" x14ac:dyDescent="0.2">
      <c r="A1048" s="72" t="s">
        <v>2318</v>
      </c>
      <c r="B1048" s="66" t="s">
        <v>2319</v>
      </c>
      <c r="C1048" s="67">
        <v>45</v>
      </c>
      <c r="D1048" s="67" t="s">
        <v>340</v>
      </c>
      <c r="E1048" s="71">
        <v>0.27066599791262402</v>
      </c>
      <c r="F1048" s="68">
        <v>41.497747747747802</v>
      </c>
      <c r="G1048" s="71">
        <v>0.511132290093678</v>
      </c>
      <c r="H1048" s="68">
        <v>93.75</v>
      </c>
      <c r="I1048" s="71">
        <v>0.109139129101517</v>
      </c>
      <c r="J1048" s="68">
        <v>79.335585585585605</v>
      </c>
      <c r="K1048" s="71">
        <v>0.191726574542677</v>
      </c>
      <c r="L1048" s="68">
        <v>13.963963963964</v>
      </c>
    </row>
    <row r="1049" spans="1:12" x14ac:dyDescent="0.2">
      <c r="A1049" s="72" t="s">
        <v>2320</v>
      </c>
      <c r="B1049" s="66" t="s">
        <v>2321</v>
      </c>
      <c r="C1049" s="67">
        <v>45</v>
      </c>
      <c r="D1049" s="67" t="s">
        <v>340</v>
      </c>
      <c r="E1049" s="71">
        <v>0.35219026748506199</v>
      </c>
      <c r="F1049" s="68">
        <v>84.515765765765806</v>
      </c>
      <c r="G1049" s="71">
        <v>0.66485250843907695</v>
      </c>
      <c r="H1049" s="68">
        <v>96.846846846846802</v>
      </c>
      <c r="I1049" s="71">
        <v>0.13896616938953901</v>
      </c>
      <c r="J1049" s="68">
        <v>83.671171171171196</v>
      </c>
      <c r="K1049" s="71">
        <v>0.25275212462657098</v>
      </c>
      <c r="L1049" s="68">
        <v>20.3828828828829</v>
      </c>
    </row>
    <row r="1050" spans="1:12" x14ac:dyDescent="0.2">
      <c r="A1050" s="72" t="s">
        <v>2322</v>
      </c>
      <c r="B1050" s="66" t="s">
        <v>2323</v>
      </c>
      <c r="C1050" s="67">
        <v>45</v>
      </c>
      <c r="D1050" s="67" t="s">
        <v>340</v>
      </c>
      <c r="E1050" s="71">
        <v>0.29064990005084501</v>
      </c>
      <c r="F1050" s="68">
        <v>52.759009009008999</v>
      </c>
      <c r="G1050" s="71">
        <v>0.55427503048446602</v>
      </c>
      <c r="H1050" s="68">
        <v>94.650900900900893</v>
      </c>
      <c r="I1050" s="71">
        <v>0.15332610813915501</v>
      </c>
      <c r="J1050" s="68">
        <v>85.867117117117104</v>
      </c>
      <c r="K1050" s="71">
        <v>0.164348561528913</v>
      </c>
      <c r="L1050" s="68">
        <v>11.7117117117117</v>
      </c>
    </row>
    <row r="1051" spans="1:12" x14ac:dyDescent="0.2">
      <c r="A1051" s="72" t="s">
        <v>1778</v>
      </c>
      <c r="B1051" s="66" t="s">
        <v>2324</v>
      </c>
      <c r="C1051" s="67">
        <v>45</v>
      </c>
      <c r="D1051" s="67" t="s">
        <v>340</v>
      </c>
      <c r="E1051" s="71">
        <v>0.28509761749729101</v>
      </c>
      <c r="F1051" s="68">
        <v>49.380630630630598</v>
      </c>
      <c r="G1051" s="71">
        <v>0.58350814981596999</v>
      </c>
      <c r="H1051" s="68">
        <v>95.439189189189193</v>
      </c>
      <c r="I1051" s="71">
        <v>0.24460721621485501</v>
      </c>
      <c r="J1051" s="68">
        <v>93.637387387387406</v>
      </c>
      <c r="K1051" s="71">
        <v>2.7177486461047399E-2</v>
      </c>
      <c r="L1051" s="68">
        <v>1.6328828828828801</v>
      </c>
    </row>
    <row r="1052" spans="1:12" x14ac:dyDescent="0.2">
      <c r="A1052" s="72" t="s">
        <v>1169</v>
      </c>
      <c r="B1052" s="66" t="s">
        <v>2325</v>
      </c>
      <c r="C1052" s="67">
        <v>45</v>
      </c>
      <c r="D1052" s="67" t="s">
        <v>340</v>
      </c>
      <c r="E1052" s="71">
        <v>0.40590290102986498</v>
      </c>
      <c r="F1052" s="68">
        <v>95.8333333333333</v>
      </c>
      <c r="G1052" s="71">
        <v>0.86130472599089702</v>
      </c>
      <c r="H1052" s="68">
        <v>99.155405405405403</v>
      </c>
      <c r="I1052" s="71">
        <v>0.333527580574493</v>
      </c>
      <c r="J1052" s="68">
        <v>96.002252252252205</v>
      </c>
      <c r="K1052" s="71">
        <v>2.2876396524206501E-2</v>
      </c>
      <c r="L1052" s="68">
        <v>1.52027027027027</v>
      </c>
    </row>
    <row r="1053" spans="1:12" x14ac:dyDescent="0.2">
      <c r="A1053" s="72" t="s">
        <v>666</v>
      </c>
      <c r="B1053" s="66" t="s">
        <v>2326</v>
      </c>
      <c r="C1053" s="67">
        <v>45</v>
      </c>
      <c r="D1053" s="67" t="s">
        <v>340</v>
      </c>
      <c r="E1053" s="71">
        <v>0.31701545721712399</v>
      </c>
      <c r="F1053" s="68">
        <v>67.342342342342306</v>
      </c>
      <c r="G1053" s="71">
        <v>0.78356900130126195</v>
      </c>
      <c r="H1053" s="68">
        <v>98.423423423423401</v>
      </c>
      <c r="I1053" s="71">
        <v>0.13469196104403999</v>
      </c>
      <c r="J1053" s="68">
        <v>83.051801801801801</v>
      </c>
      <c r="K1053" s="71">
        <v>3.2785409306069102E-2</v>
      </c>
      <c r="L1053" s="68">
        <v>2.30855855855856</v>
      </c>
    </row>
    <row r="1054" spans="1:12" x14ac:dyDescent="0.2">
      <c r="A1054" s="72" t="s">
        <v>2327</v>
      </c>
      <c r="B1054" s="66" t="s">
        <v>2328</v>
      </c>
      <c r="C1054" s="67">
        <v>45</v>
      </c>
      <c r="D1054" s="67" t="s">
        <v>340</v>
      </c>
      <c r="E1054" s="71">
        <v>0.33624192199488701</v>
      </c>
      <c r="F1054" s="68">
        <v>76.914414414414395</v>
      </c>
      <c r="G1054" s="71">
        <v>0.69443137208060601</v>
      </c>
      <c r="H1054" s="68">
        <v>97.353603603603602</v>
      </c>
      <c r="I1054" s="71">
        <v>0.17432958836024601</v>
      </c>
      <c r="J1054" s="68">
        <v>87.725225225225202</v>
      </c>
      <c r="K1054" s="71">
        <v>0.139964805543809</v>
      </c>
      <c r="L1054" s="68">
        <v>10.1914414414414</v>
      </c>
    </row>
    <row r="1055" spans="1:12" x14ac:dyDescent="0.2">
      <c r="A1055" s="72" t="s">
        <v>2329</v>
      </c>
      <c r="B1055" s="66" t="s">
        <v>2330</v>
      </c>
      <c r="C1055" s="67">
        <v>45</v>
      </c>
      <c r="D1055" s="67" t="s">
        <v>340</v>
      </c>
      <c r="E1055" s="71">
        <v>0.181118895671041</v>
      </c>
      <c r="F1055" s="68">
        <v>15.4279279279279</v>
      </c>
      <c r="G1055" s="71">
        <v>0.45915770430604402</v>
      </c>
      <c r="H1055" s="68">
        <v>91.722972972972997</v>
      </c>
      <c r="I1055" s="71">
        <v>3.17278680795543E-2</v>
      </c>
      <c r="J1055" s="68">
        <v>53.3783783783784</v>
      </c>
      <c r="K1055" s="71">
        <v>5.2471114627525399E-2</v>
      </c>
      <c r="L1055" s="68">
        <v>3.8288288288288301</v>
      </c>
    </row>
    <row r="1056" spans="1:12" x14ac:dyDescent="0.2">
      <c r="A1056" s="72" t="s">
        <v>2331</v>
      </c>
      <c r="B1056" s="66" t="s">
        <v>2332</v>
      </c>
      <c r="C1056" s="67">
        <v>45</v>
      </c>
      <c r="D1056" s="67" t="s">
        <v>340</v>
      </c>
      <c r="E1056" s="71">
        <v>0.18911832855713101</v>
      </c>
      <c r="F1056" s="68">
        <v>17.5112612612613</v>
      </c>
      <c r="G1056" s="71">
        <v>0.39483316038688998</v>
      </c>
      <c r="H1056" s="68">
        <v>89.020270270270302</v>
      </c>
      <c r="I1056" s="71">
        <v>1.9653749930172201E-2</v>
      </c>
      <c r="J1056" s="68">
        <v>42.5675675675676</v>
      </c>
      <c r="K1056" s="71">
        <v>0.152868075354332</v>
      </c>
      <c r="L1056" s="68">
        <v>11.3175675675676</v>
      </c>
    </row>
    <row r="1057" spans="1:12" x14ac:dyDescent="0.2">
      <c r="A1057" s="72" t="s">
        <v>2333</v>
      </c>
      <c r="B1057" s="66" t="s">
        <v>2334</v>
      </c>
      <c r="C1057" s="67">
        <v>45</v>
      </c>
      <c r="D1057" s="67" t="s">
        <v>340</v>
      </c>
      <c r="E1057" s="71">
        <v>0.22768205592704199</v>
      </c>
      <c r="F1057" s="68">
        <v>27.195945945945901</v>
      </c>
      <c r="G1057" s="71">
        <v>0.49896546184714202</v>
      </c>
      <c r="H1057" s="68">
        <v>93.299549549549596</v>
      </c>
      <c r="I1057" s="71">
        <v>5.29827207483951E-2</v>
      </c>
      <c r="J1057" s="68">
        <v>65.146396396396398</v>
      </c>
      <c r="K1057" s="71">
        <v>0.13109798518558999</v>
      </c>
      <c r="L1057" s="68">
        <v>9.7972972972973</v>
      </c>
    </row>
    <row r="1058" spans="1:12" x14ac:dyDescent="0.2">
      <c r="A1058" s="72" t="s">
        <v>986</v>
      </c>
      <c r="B1058" s="66" t="s">
        <v>2335</v>
      </c>
      <c r="C1058" s="67">
        <v>45</v>
      </c>
      <c r="D1058" s="67" t="s">
        <v>340</v>
      </c>
      <c r="E1058" s="71">
        <v>0.23005723768001701</v>
      </c>
      <c r="F1058" s="68">
        <v>27.815315315315299</v>
      </c>
      <c r="G1058" s="71">
        <v>0.50362668114065301</v>
      </c>
      <c r="H1058" s="68">
        <v>93.581081081081095</v>
      </c>
      <c r="I1058" s="71">
        <v>3.6935854058263697E-2</v>
      </c>
      <c r="J1058" s="68">
        <v>56.756756756756801</v>
      </c>
      <c r="K1058" s="71">
        <v>0.14960917784113401</v>
      </c>
      <c r="L1058" s="68">
        <v>11.036036036036</v>
      </c>
    </row>
    <row r="1059" spans="1:12" x14ac:dyDescent="0.2">
      <c r="A1059" s="72" t="s">
        <v>2336</v>
      </c>
      <c r="B1059" s="66" t="s">
        <v>2337</v>
      </c>
      <c r="C1059" s="67">
        <v>45</v>
      </c>
      <c r="D1059" s="67" t="s">
        <v>340</v>
      </c>
      <c r="E1059" s="71">
        <v>0.25013844369981703</v>
      </c>
      <c r="F1059" s="68">
        <v>34.009009009008999</v>
      </c>
      <c r="G1059" s="71">
        <v>0.36137263794205998</v>
      </c>
      <c r="H1059" s="68">
        <v>86.768018018017997</v>
      </c>
      <c r="I1059" s="71">
        <v>7.2138441175997603E-2</v>
      </c>
      <c r="J1059" s="68">
        <v>72.072072072072103</v>
      </c>
      <c r="K1059" s="71">
        <v>0.31690425198139399</v>
      </c>
      <c r="L1059" s="68">
        <v>27.646396396396401</v>
      </c>
    </row>
    <row r="1060" spans="1:12" x14ac:dyDescent="0.2">
      <c r="A1060" s="72" t="s">
        <v>2338</v>
      </c>
      <c r="B1060" s="66" t="s">
        <v>2339</v>
      </c>
      <c r="C1060" s="67">
        <v>45</v>
      </c>
      <c r="D1060" s="67" t="s">
        <v>340</v>
      </c>
      <c r="E1060" s="71">
        <v>0.21711224176201799</v>
      </c>
      <c r="F1060" s="68">
        <v>24.5495495495495</v>
      </c>
      <c r="G1060" s="71">
        <v>0.358169232187736</v>
      </c>
      <c r="H1060" s="68">
        <v>86.542792792792795</v>
      </c>
      <c r="I1060" s="71">
        <v>4.6933163498142201E-2</v>
      </c>
      <c r="J1060" s="68">
        <v>61.880630630630598</v>
      </c>
      <c r="K1060" s="71">
        <v>0.24623432960017499</v>
      </c>
      <c r="L1060" s="68">
        <v>19.819819819819799</v>
      </c>
    </row>
    <row r="1061" spans="1:12" x14ac:dyDescent="0.2">
      <c r="A1061" s="72" t="s">
        <v>1138</v>
      </c>
      <c r="B1061" s="66" t="s">
        <v>2340</v>
      </c>
      <c r="C1061" s="67">
        <v>45</v>
      </c>
      <c r="D1061" s="67" t="s">
        <v>340</v>
      </c>
      <c r="E1061" s="71">
        <v>0.22295120442980301</v>
      </c>
      <c r="F1061" s="68">
        <v>26.126126126126099</v>
      </c>
      <c r="G1061" s="71">
        <v>0.25457416684818102</v>
      </c>
      <c r="H1061" s="68">
        <v>65.653153153153198</v>
      </c>
      <c r="I1061" s="71">
        <v>7.0195667571580304E-3</v>
      </c>
      <c r="J1061" s="68">
        <v>22.297297297297298</v>
      </c>
      <c r="K1061" s="71">
        <v>0.40725987968406901</v>
      </c>
      <c r="L1061" s="68">
        <v>38.119369369369402</v>
      </c>
    </row>
    <row r="1062" spans="1:12" x14ac:dyDescent="0.2">
      <c r="A1062" s="72" t="s">
        <v>2341</v>
      </c>
      <c r="B1062" s="66" t="s">
        <v>2342</v>
      </c>
      <c r="C1062" s="67">
        <v>45</v>
      </c>
      <c r="D1062" s="67" t="s">
        <v>340</v>
      </c>
      <c r="E1062" s="71">
        <v>0.24747805091483699</v>
      </c>
      <c r="F1062" s="68">
        <v>32.882882882882903</v>
      </c>
      <c r="G1062" s="71">
        <v>0.26001959848985401</v>
      </c>
      <c r="H1062" s="68">
        <v>69.932432432432407</v>
      </c>
      <c r="I1062" s="71">
        <v>3.6560815866779901E-2</v>
      </c>
      <c r="J1062" s="68">
        <v>56.587837837837803</v>
      </c>
      <c r="K1062" s="71">
        <v>0.44585373838787601</v>
      </c>
      <c r="L1062" s="68">
        <v>43.75</v>
      </c>
    </row>
    <row r="1063" spans="1:12" x14ac:dyDescent="0.2">
      <c r="A1063" s="72" t="s">
        <v>2343</v>
      </c>
      <c r="B1063" s="66" t="s">
        <v>2344</v>
      </c>
      <c r="C1063" s="67">
        <v>45</v>
      </c>
      <c r="D1063" s="67" t="s">
        <v>340</v>
      </c>
      <c r="E1063" s="71">
        <v>0.16589844376885099</v>
      </c>
      <c r="F1063" s="68">
        <v>12.0495495495495</v>
      </c>
      <c r="G1063" s="71">
        <v>0.26749623440522602</v>
      </c>
      <c r="H1063" s="68">
        <v>73.254504504504496</v>
      </c>
      <c r="I1063" s="71">
        <v>1.8389856310387798E-2</v>
      </c>
      <c r="J1063" s="68">
        <v>40.990990990991001</v>
      </c>
      <c r="K1063" s="71">
        <v>0.21180924059094</v>
      </c>
      <c r="L1063" s="68">
        <v>16.047297297297298</v>
      </c>
    </row>
    <row r="1064" spans="1:12" x14ac:dyDescent="0.2">
      <c r="A1064" s="72" t="s">
        <v>387</v>
      </c>
      <c r="B1064" s="66" t="s">
        <v>2345</v>
      </c>
      <c r="C1064" s="67">
        <v>45</v>
      </c>
      <c r="D1064" s="67" t="s">
        <v>340</v>
      </c>
      <c r="E1064" s="71">
        <v>0.23297951898879601</v>
      </c>
      <c r="F1064" s="68">
        <v>28.885135135135101</v>
      </c>
      <c r="G1064" s="71">
        <v>0.37851139856656801</v>
      </c>
      <c r="H1064" s="68">
        <v>88.175675675675706</v>
      </c>
      <c r="I1064" s="71">
        <v>4.9163841117704998E-2</v>
      </c>
      <c r="J1064" s="68">
        <v>63.063063063063098</v>
      </c>
      <c r="K1064" s="71">
        <v>0.271263317282115</v>
      </c>
      <c r="L1064" s="68">
        <v>22.635135135135101</v>
      </c>
    </row>
    <row r="1065" spans="1:12" x14ac:dyDescent="0.2">
      <c r="A1065" s="72" t="s">
        <v>2219</v>
      </c>
      <c r="B1065" s="66" t="s">
        <v>2346</v>
      </c>
      <c r="C1065" s="67">
        <v>45</v>
      </c>
      <c r="D1065" s="67" t="s">
        <v>340</v>
      </c>
      <c r="E1065" s="71">
        <v>0.295388716290512</v>
      </c>
      <c r="F1065" s="68">
        <v>55.349099099099099</v>
      </c>
      <c r="G1065" s="71">
        <v>0.448712603406002</v>
      </c>
      <c r="H1065" s="68">
        <v>91.159909909909899</v>
      </c>
      <c r="I1065" s="71">
        <v>9.8514562830859895E-2</v>
      </c>
      <c r="J1065" s="68">
        <v>77.364864864864899</v>
      </c>
      <c r="K1065" s="71">
        <v>0.33893898263467398</v>
      </c>
      <c r="L1065" s="68">
        <v>30.9121621621622</v>
      </c>
    </row>
    <row r="1066" spans="1:12" x14ac:dyDescent="0.2">
      <c r="A1066" s="72" t="s">
        <v>2347</v>
      </c>
      <c r="B1066" s="66" t="s">
        <v>2348</v>
      </c>
      <c r="C1066" s="67">
        <v>45</v>
      </c>
      <c r="D1066" s="67" t="s">
        <v>340</v>
      </c>
      <c r="E1066" s="71">
        <v>0.22306121928941999</v>
      </c>
      <c r="F1066" s="68">
        <v>26.295045045045001</v>
      </c>
      <c r="G1066" s="71">
        <v>0.23208682623541199</v>
      </c>
      <c r="H1066" s="68">
        <v>10.5855855855856</v>
      </c>
      <c r="I1066" s="71">
        <v>1.22356314746096E-2</v>
      </c>
      <c r="J1066" s="68">
        <v>33.220720720720699</v>
      </c>
      <c r="K1066" s="71">
        <v>0.42486120015823903</v>
      </c>
      <c r="L1066" s="68">
        <v>40.259009009008999</v>
      </c>
    </row>
    <row r="1067" spans="1:12" x14ac:dyDescent="0.2">
      <c r="A1067" s="72" t="s">
        <v>2349</v>
      </c>
      <c r="B1067" s="66" t="s">
        <v>2350</v>
      </c>
      <c r="C1067" s="67">
        <v>45</v>
      </c>
      <c r="D1067" s="67" t="s">
        <v>340</v>
      </c>
      <c r="E1067" s="71">
        <v>0.20861067982965401</v>
      </c>
      <c r="F1067" s="68">
        <v>22.409909909909899</v>
      </c>
      <c r="G1067" s="71">
        <v>0.259601677856371</v>
      </c>
      <c r="H1067" s="68">
        <v>69.707207207207205</v>
      </c>
      <c r="I1067" s="71">
        <v>2.2857968818808298E-2</v>
      </c>
      <c r="J1067" s="68">
        <v>45.326576576576599</v>
      </c>
      <c r="K1067" s="71">
        <v>0.34337239281378401</v>
      </c>
      <c r="L1067" s="68">
        <v>31.756756756756801</v>
      </c>
    </row>
    <row r="1068" spans="1:12" x14ac:dyDescent="0.2">
      <c r="A1068" s="72" t="s">
        <v>2351</v>
      </c>
      <c r="B1068" s="66" t="s">
        <v>2352</v>
      </c>
      <c r="C1068" s="67">
        <v>45</v>
      </c>
      <c r="D1068" s="67" t="s">
        <v>340</v>
      </c>
      <c r="E1068" s="71">
        <v>0.21487466968485999</v>
      </c>
      <c r="F1068" s="68">
        <v>23.986486486486498</v>
      </c>
      <c r="G1068" s="71">
        <v>0.25756577128262897</v>
      </c>
      <c r="H1068" s="68">
        <v>68.355855855855907</v>
      </c>
      <c r="I1068" s="71">
        <v>7.1763711016448401E-3</v>
      </c>
      <c r="J1068" s="68">
        <v>22.5225225225225</v>
      </c>
      <c r="K1068" s="71">
        <v>0.37988186667030499</v>
      </c>
      <c r="L1068" s="68">
        <v>35.585585585585598</v>
      </c>
    </row>
    <row r="1069" spans="1:12" x14ac:dyDescent="0.2">
      <c r="A1069" s="72" t="s">
        <v>2353</v>
      </c>
      <c r="B1069" s="66" t="s">
        <v>2354</v>
      </c>
      <c r="C1069" s="67">
        <v>45</v>
      </c>
      <c r="D1069" s="67" t="s">
        <v>340</v>
      </c>
      <c r="E1069" s="71">
        <v>0.20083068478006</v>
      </c>
      <c r="F1069" s="68">
        <v>20.4391891891892</v>
      </c>
      <c r="G1069" s="71">
        <v>0.258759923350671</v>
      </c>
      <c r="H1069" s="68">
        <v>69.369369369369394</v>
      </c>
      <c r="I1069" s="71">
        <v>6.0999812630170101E-3</v>
      </c>
      <c r="J1069" s="68">
        <v>20.213963963964002</v>
      </c>
      <c r="K1069" s="71">
        <v>0.33763214972649302</v>
      </c>
      <c r="L1069" s="68">
        <v>30.630630630630598</v>
      </c>
    </row>
    <row r="1070" spans="1:12" x14ac:dyDescent="0.2">
      <c r="A1070" s="72" t="s">
        <v>2355</v>
      </c>
      <c r="B1070" s="66" t="s">
        <v>2356</v>
      </c>
      <c r="C1070" s="67">
        <v>45</v>
      </c>
      <c r="D1070" s="67" t="s">
        <v>340</v>
      </c>
      <c r="E1070" s="71">
        <v>0.200288311593212</v>
      </c>
      <c r="F1070" s="68">
        <v>20.213963963964002</v>
      </c>
      <c r="G1070" s="71">
        <v>0.27157611952640598</v>
      </c>
      <c r="H1070" s="68">
        <v>75.112612612612594</v>
      </c>
      <c r="I1070" s="71">
        <v>9.5226264854446404E-3</v>
      </c>
      <c r="J1070" s="68">
        <v>27.702702702702702</v>
      </c>
      <c r="K1070" s="71">
        <v>0.31976618876778501</v>
      </c>
      <c r="L1070" s="68">
        <v>28.096846846846798</v>
      </c>
    </row>
    <row r="1071" spans="1:12" x14ac:dyDescent="0.2">
      <c r="A1071" s="72" t="s">
        <v>2357</v>
      </c>
      <c r="B1071" s="66" t="s">
        <v>2358</v>
      </c>
      <c r="C1071" s="67">
        <v>45</v>
      </c>
      <c r="D1071" s="67" t="s">
        <v>340</v>
      </c>
      <c r="E1071" s="71">
        <v>0.24386310342297801</v>
      </c>
      <c r="F1071" s="68">
        <v>31.756756756756801</v>
      </c>
      <c r="G1071" s="71">
        <v>0.23989609543729401</v>
      </c>
      <c r="H1071" s="68">
        <v>12.0495495495495</v>
      </c>
      <c r="I1071" s="71">
        <v>1.6244758340446499E-2</v>
      </c>
      <c r="J1071" s="68">
        <v>38.457207207207198</v>
      </c>
      <c r="K1071" s="71">
        <v>0.47544845649119499</v>
      </c>
      <c r="L1071" s="68">
        <v>47.691441441441398</v>
      </c>
    </row>
    <row r="1072" spans="1:12" x14ac:dyDescent="0.2">
      <c r="A1072" s="72" t="s">
        <v>2359</v>
      </c>
      <c r="B1072" s="66" t="s">
        <v>2360</v>
      </c>
      <c r="C1072" s="67">
        <v>45</v>
      </c>
      <c r="D1072" s="67" t="s">
        <v>340</v>
      </c>
      <c r="E1072" s="71">
        <v>0.25688473391583699</v>
      </c>
      <c r="F1072" s="68">
        <v>36.430180180180201</v>
      </c>
      <c r="G1072" s="71">
        <v>0.31117981274831902</v>
      </c>
      <c r="H1072" s="68">
        <v>83.108108108108098</v>
      </c>
      <c r="I1072" s="71">
        <v>2.35296633931791E-2</v>
      </c>
      <c r="J1072" s="68">
        <v>46.058558558558602</v>
      </c>
      <c r="K1072" s="71">
        <v>0.43594472560601399</v>
      </c>
      <c r="L1072" s="68">
        <v>42.5675675675676</v>
      </c>
    </row>
    <row r="1073" spans="1:12" x14ac:dyDescent="0.2">
      <c r="A1073" s="72" t="s">
        <v>2361</v>
      </c>
      <c r="B1073" s="66" t="s">
        <v>2362</v>
      </c>
      <c r="C1073" s="67">
        <v>45</v>
      </c>
      <c r="D1073" s="67" t="s">
        <v>340</v>
      </c>
      <c r="E1073" s="71">
        <v>0.250510908252356</v>
      </c>
      <c r="F1073" s="68">
        <v>34.290540540540498</v>
      </c>
      <c r="G1073" s="71">
        <v>0.33934522312892101</v>
      </c>
      <c r="H1073" s="68">
        <v>85.4166666666667</v>
      </c>
      <c r="I1073" s="71">
        <v>4.45636730715279E-2</v>
      </c>
      <c r="J1073" s="68">
        <v>60.641891891891902</v>
      </c>
      <c r="K1073" s="71">
        <v>0.36762382855661901</v>
      </c>
      <c r="L1073" s="68">
        <v>34.403153153153198</v>
      </c>
    </row>
    <row r="1074" spans="1:12" x14ac:dyDescent="0.2">
      <c r="A1074" s="72" t="s">
        <v>2002</v>
      </c>
      <c r="B1074" s="66" t="s">
        <v>2363</v>
      </c>
      <c r="C1074" s="67">
        <v>45</v>
      </c>
      <c r="D1074" s="67" t="s">
        <v>340</v>
      </c>
      <c r="E1074" s="71">
        <v>0.235261827697168</v>
      </c>
      <c r="F1074" s="68">
        <v>29.898648648648699</v>
      </c>
      <c r="G1074" s="71">
        <v>0.25718797647571301</v>
      </c>
      <c r="H1074" s="68">
        <v>68.130630630630606</v>
      </c>
      <c r="I1074" s="71">
        <v>1.382729367569E-2</v>
      </c>
      <c r="J1074" s="68">
        <v>35.360360360360403</v>
      </c>
      <c r="K1074" s="71">
        <v>0.43477021294010199</v>
      </c>
      <c r="L1074" s="68">
        <v>42.004504504504503</v>
      </c>
    </row>
    <row r="1075" spans="1:12" x14ac:dyDescent="0.2">
      <c r="A1075" s="72" t="s">
        <v>2364</v>
      </c>
      <c r="B1075" s="66" t="s">
        <v>2365</v>
      </c>
      <c r="C1075" s="67">
        <v>45</v>
      </c>
      <c r="D1075" s="67" t="s">
        <v>340</v>
      </c>
      <c r="E1075" s="71">
        <v>0.23671408859354501</v>
      </c>
      <c r="F1075" s="68">
        <v>30.4054054054054</v>
      </c>
      <c r="G1075" s="71">
        <v>0.253702896972337</v>
      </c>
      <c r="H1075" s="68">
        <v>64.414414414414395</v>
      </c>
      <c r="I1075" s="71">
        <v>4.2001556362938203E-3</v>
      </c>
      <c r="J1075" s="68">
        <v>15.8783783783784</v>
      </c>
      <c r="K1075" s="71">
        <v>0.452239213172003</v>
      </c>
      <c r="L1075" s="68">
        <v>44.256756756756801</v>
      </c>
    </row>
    <row r="1076" spans="1:12" x14ac:dyDescent="0.2">
      <c r="A1076" s="72" t="s">
        <v>2007</v>
      </c>
      <c r="B1076" s="66" t="s">
        <v>2366</v>
      </c>
      <c r="C1076" s="67">
        <v>45</v>
      </c>
      <c r="D1076" s="67" t="s">
        <v>340</v>
      </c>
      <c r="E1076" s="71">
        <v>0.27527251884786802</v>
      </c>
      <c r="F1076" s="68">
        <v>43.918918918918898</v>
      </c>
      <c r="G1076" s="71">
        <v>0.226096869468489</v>
      </c>
      <c r="H1076" s="68">
        <v>9.4594594594594597</v>
      </c>
      <c r="I1076" s="71">
        <v>3.2796923542836201E-3</v>
      </c>
      <c r="J1076" s="68">
        <v>13.063063063063099</v>
      </c>
      <c r="K1076" s="71">
        <v>0.59644099472083201</v>
      </c>
      <c r="L1076" s="68">
        <v>68.581081081081095</v>
      </c>
    </row>
    <row r="1077" spans="1:12" x14ac:dyDescent="0.2">
      <c r="A1077" s="72" t="s">
        <v>2367</v>
      </c>
      <c r="B1077" s="66" t="s">
        <v>2368</v>
      </c>
      <c r="C1077" s="67">
        <v>45</v>
      </c>
      <c r="D1077" s="67" t="s">
        <v>340</v>
      </c>
      <c r="E1077" s="71">
        <v>0.19606565524259401</v>
      </c>
      <c r="F1077" s="68">
        <v>19.031531531531499</v>
      </c>
      <c r="G1077" s="71">
        <v>0.25</v>
      </c>
      <c r="H1077" s="68">
        <v>50.450450450450397</v>
      </c>
      <c r="I1077" s="71">
        <v>3.3108020599206499E-3</v>
      </c>
      <c r="J1077" s="68">
        <v>13.1193693693694</v>
      </c>
      <c r="K1077" s="71">
        <v>0.334886163667863</v>
      </c>
      <c r="L1077" s="68">
        <v>30.236486486486498</v>
      </c>
    </row>
    <row r="1078" spans="1:12" x14ac:dyDescent="0.2">
      <c r="A1078" s="72" t="s">
        <v>2369</v>
      </c>
      <c r="B1078" s="66" t="s">
        <v>2370</v>
      </c>
      <c r="C1078" s="67">
        <v>45</v>
      </c>
      <c r="D1078" s="67" t="s">
        <v>340</v>
      </c>
      <c r="E1078" s="71">
        <v>0.17202850828973301</v>
      </c>
      <c r="F1078" s="68">
        <v>13.3445945945946</v>
      </c>
      <c r="G1078" s="71">
        <v>0.25</v>
      </c>
      <c r="H1078" s="68">
        <v>50.450450450450397</v>
      </c>
      <c r="I1078" s="71">
        <v>1.4723228557495199E-3</v>
      </c>
      <c r="J1078" s="68">
        <v>6.5878378378378404</v>
      </c>
      <c r="K1078" s="71">
        <v>0.26461320201345101</v>
      </c>
      <c r="L1078" s="68">
        <v>21.734234234234201</v>
      </c>
    </row>
    <row r="1079" spans="1:12" x14ac:dyDescent="0.2">
      <c r="A1079" s="72" t="s">
        <v>2371</v>
      </c>
      <c r="B1079" s="66" t="s">
        <v>2372</v>
      </c>
      <c r="C1079" s="67">
        <v>45</v>
      </c>
      <c r="D1079" s="67" t="s">
        <v>340</v>
      </c>
      <c r="E1079" s="71">
        <v>0.17211575143347699</v>
      </c>
      <c r="F1079" s="68">
        <v>13.400900900900901</v>
      </c>
      <c r="G1079" s="71">
        <v>0.249999999917802</v>
      </c>
      <c r="H1079" s="68">
        <v>18.637387387387399</v>
      </c>
      <c r="I1079" s="71">
        <v>6.9185994553573203E-4</v>
      </c>
      <c r="J1079" s="68">
        <v>3.88513513513514</v>
      </c>
      <c r="K1079" s="71">
        <v>0.26565539443709402</v>
      </c>
      <c r="L1079" s="68">
        <v>21.903153153153202</v>
      </c>
    </row>
    <row r="1080" spans="1:12" x14ac:dyDescent="0.2">
      <c r="A1080" s="72" t="s">
        <v>2373</v>
      </c>
      <c r="B1080" s="66" t="s">
        <v>2374</v>
      </c>
      <c r="C1080" s="67">
        <v>45</v>
      </c>
      <c r="D1080" s="67" t="s">
        <v>340</v>
      </c>
      <c r="E1080" s="71">
        <v>0.20512843003694201</v>
      </c>
      <c r="F1080" s="68">
        <v>21.452702702702702</v>
      </c>
      <c r="G1080" s="71">
        <v>0.25</v>
      </c>
      <c r="H1080" s="68">
        <v>50.450450450450397</v>
      </c>
      <c r="I1080" s="71">
        <v>3.8986653683053302E-3</v>
      </c>
      <c r="J1080" s="68">
        <v>14.639639639639601</v>
      </c>
      <c r="K1080" s="71">
        <v>0.36148662474252202</v>
      </c>
      <c r="L1080" s="68">
        <v>33.7274774774775</v>
      </c>
    </row>
    <row r="1081" spans="1:12" x14ac:dyDescent="0.2">
      <c r="A1081" s="72" t="s">
        <v>461</v>
      </c>
      <c r="B1081" s="66" t="s">
        <v>2375</v>
      </c>
      <c r="C1081" s="67">
        <v>45</v>
      </c>
      <c r="D1081" s="67" t="s">
        <v>340</v>
      </c>
      <c r="E1081" s="71">
        <v>0.200702211746834</v>
      </c>
      <c r="F1081" s="68">
        <v>20.326576576576599</v>
      </c>
      <c r="G1081" s="71">
        <v>0.24999998532288001</v>
      </c>
      <c r="H1081" s="68">
        <v>16.722972972973</v>
      </c>
      <c r="I1081" s="71">
        <v>3.9202557124304498E-3</v>
      </c>
      <c r="J1081" s="68">
        <v>14.695945945945899</v>
      </c>
      <c r="K1081" s="71">
        <v>0.34818639420519198</v>
      </c>
      <c r="L1081" s="68">
        <v>32.319819819819799</v>
      </c>
    </row>
    <row r="1082" spans="1:12" x14ac:dyDescent="0.2">
      <c r="A1082" s="72" t="s">
        <v>2376</v>
      </c>
      <c r="B1082" s="66" t="s">
        <v>2377</v>
      </c>
      <c r="C1082" s="67">
        <v>45</v>
      </c>
      <c r="D1082" s="67" t="s">
        <v>340</v>
      </c>
      <c r="E1082" s="71">
        <v>0.17476578463099099</v>
      </c>
      <c r="F1082" s="68">
        <v>14.1328828828829</v>
      </c>
      <c r="G1082" s="71">
        <v>0.177051924771534</v>
      </c>
      <c r="H1082" s="68">
        <v>5.6869369369369398</v>
      </c>
      <c r="I1082" s="71">
        <v>6.7513426085537599E-3</v>
      </c>
      <c r="J1082" s="68">
        <v>21.565315315315299</v>
      </c>
      <c r="K1082" s="71">
        <v>0.34049408651288399</v>
      </c>
      <c r="L1082" s="68">
        <v>31.193693693693699</v>
      </c>
    </row>
    <row r="1083" spans="1:12" x14ac:dyDescent="0.2">
      <c r="A1083" s="72" t="s">
        <v>2378</v>
      </c>
      <c r="B1083" s="66" t="s">
        <v>2379</v>
      </c>
      <c r="C1083" s="67">
        <v>45</v>
      </c>
      <c r="D1083" s="67" t="s">
        <v>340</v>
      </c>
      <c r="E1083" s="71">
        <v>0.25077192718932501</v>
      </c>
      <c r="F1083" s="68">
        <v>34.403153153153198</v>
      </c>
      <c r="G1083" s="71">
        <v>0.227887839411786</v>
      </c>
      <c r="H1083" s="68">
        <v>9.7972972972973</v>
      </c>
      <c r="I1083" s="71">
        <v>4.1324724193277703E-3</v>
      </c>
      <c r="J1083" s="68">
        <v>15.540540540540499</v>
      </c>
      <c r="K1083" s="71">
        <v>0.52029546973686003</v>
      </c>
      <c r="L1083" s="68">
        <v>55.349099099099099</v>
      </c>
    </row>
    <row r="1084" spans="1:12" x14ac:dyDescent="0.2">
      <c r="A1084" s="72" t="s">
        <v>2380</v>
      </c>
      <c r="B1084" s="66" t="s">
        <v>2381</v>
      </c>
      <c r="C1084" s="67">
        <v>45</v>
      </c>
      <c r="D1084" s="67" t="s">
        <v>340</v>
      </c>
      <c r="E1084" s="71">
        <v>0.13497050480297601</v>
      </c>
      <c r="F1084" s="68">
        <v>7.8265765765765796</v>
      </c>
      <c r="G1084" s="71">
        <v>0.162794668070392</v>
      </c>
      <c r="H1084" s="68">
        <v>4.89864864864865</v>
      </c>
      <c r="I1084" s="71">
        <v>1.19287333343207E-2</v>
      </c>
      <c r="J1084" s="68">
        <v>32.601351351351298</v>
      </c>
      <c r="K1084" s="71">
        <v>0.23018811300421499</v>
      </c>
      <c r="L1084" s="68">
        <v>18.130630630630598</v>
      </c>
    </row>
    <row r="1085" spans="1:12" x14ac:dyDescent="0.2">
      <c r="A1085" s="72" t="s">
        <v>2382</v>
      </c>
      <c r="B1085" s="66" t="s">
        <v>2383</v>
      </c>
      <c r="C1085" s="67">
        <v>45</v>
      </c>
      <c r="D1085" s="67" t="s">
        <v>340</v>
      </c>
      <c r="E1085" s="71">
        <v>0.26475093750620199</v>
      </c>
      <c r="F1085" s="68">
        <v>38.963963963963998</v>
      </c>
      <c r="G1085" s="71">
        <v>0.29303734466631998</v>
      </c>
      <c r="H1085" s="68">
        <v>80.405405405405403</v>
      </c>
      <c r="I1085" s="71">
        <v>6.8588579787407797E-3</v>
      </c>
      <c r="J1085" s="68">
        <v>21.959459459459499</v>
      </c>
      <c r="K1085" s="71">
        <v>0.49435660987354602</v>
      </c>
      <c r="L1085" s="68">
        <v>50.450450450450397</v>
      </c>
    </row>
    <row r="1086" spans="1:12" x14ac:dyDescent="0.2">
      <c r="A1086" s="72" t="s">
        <v>2384</v>
      </c>
      <c r="B1086" s="66" t="s">
        <v>2385</v>
      </c>
      <c r="C1086" s="67">
        <v>45</v>
      </c>
      <c r="D1086" s="67" t="s">
        <v>340</v>
      </c>
      <c r="E1086" s="71">
        <v>0.23374119768849499</v>
      </c>
      <c r="F1086" s="68">
        <v>29.279279279279301</v>
      </c>
      <c r="G1086" s="71">
        <v>0.25108908734480501</v>
      </c>
      <c r="H1086" s="68">
        <v>58.783783783783797</v>
      </c>
      <c r="I1086" s="71">
        <v>2.2146728291510698E-2</v>
      </c>
      <c r="J1086" s="68">
        <v>44.481981981982003</v>
      </c>
      <c r="K1086" s="71">
        <v>0.42798777742916799</v>
      </c>
      <c r="L1086" s="68">
        <v>40.822072072072103</v>
      </c>
    </row>
    <row r="1087" spans="1:12" x14ac:dyDescent="0.2">
      <c r="A1087" s="72" t="s">
        <v>1284</v>
      </c>
      <c r="B1087" s="66" t="s">
        <v>2386</v>
      </c>
      <c r="C1087" s="67">
        <v>45</v>
      </c>
      <c r="D1087" s="67" t="s">
        <v>340</v>
      </c>
      <c r="E1087" s="71">
        <v>0.224856740060667</v>
      </c>
      <c r="F1087" s="68">
        <v>26.801801801801801</v>
      </c>
      <c r="G1087" s="71">
        <v>0.24998791448545299</v>
      </c>
      <c r="H1087" s="68">
        <v>16.610360360360399</v>
      </c>
      <c r="I1087" s="71">
        <v>1.3285976560176299E-2</v>
      </c>
      <c r="J1087" s="68">
        <v>34.572072072072103</v>
      </c>
      <c r="K1087" s="71">
        <v>0.41129632913637199</v>
      </c>
      <c r="L1087" s="68">
        <v>38.738738738738697</v>
      </c>
    </row>
    <row r="1088" spans="1:12" x14ac:dyDescent="0.2">
      <c r="A1088" s="72" t="s">
        <v>2387</v>
      </c>
      <c r="B1088" s="66" t="s">
        <v>2388</v>
      </c>
      <c r="C1088" s="67">
        <v>45</v>
      </c>
      <c r="D1088" s="67" t="s">
        <v>340</v>
      </c>
      <c r="E1088" s="71">
        <v>0.222983533604419</v>
      </c>
      <c r="F1088" s="68">
        <v>26.1824324324324</v>
      </c>
      <c r="G1088" s="71">
        <v>0.24999999842648701</v>
      </c>
      <c r="H1088" s="68">
        <v>17.5112612612613</v>
      </c>
      <c r="I1088" s="71">
        <v>1.2687984662711699E-3</v>
      </c>
      <c r="J1088" s="68">
        <v>5.6306306306306304</v>
      </c>
      <c r="K1088" s="71">
        <v>0.41768180392049897</v>
      </c>
      <c r="L1088" s="68">
        <v>39.301801801801801</v>
      </c>
    </row>
    <row r="1089" spans="1:12" x14ac:dyDescent="0.2">
      <c r="A1089" s="72" t="s">
        <v>2389</v>
      </c>
      <c r="B1089" s="66" t="s">
        <v>2390</v>
      </c>
      <c r="C1089" s="67">
        <v>45</v>
      </c>
      <c r="D1089" s="67" t="s">
        <v>340</v>
      </c>
      <c r="E1089" s="71">
        <v>0.23999815241002301</v>
      </c>
      <c r="F1089" s="68">
        <v>30.8558558558559</v>
      </c>
      <c r="G1089" s="71">
        <v>0.24401921304239299</v>
      </c>
      <c r="H1089" s="68">
        <v>13.1193693693694</v>
      </c>
      <c r="I1089" s="71">
        <v>5.2248383601287904E-3</v>
      </c>
      <c r="J1089" s="68">
        <v>18.693693693693699</v>
      </c>
      <c r="K1089" s="71">
        <v>0.47075040582754801</v>
      </c>
      <c r="L1089" s="68">
        <v>46.846846846846802</v>
      </c>
    </row>
    <row r="1090" spans="1:12" x14ac:dyDescent="0.2">
      <c r="A1090" s="72" t="s">
        <v>375</v>
      </c>
      <c r="B1090" s="66" t="s">
        <v>2391</v>
      </c>
      <c r="C1090" s="67">
        <v>45</v>
      </c>
      <c r="D1090" s="67" t="s">
        <v>340</v>
      </c>
      <c r="E1090" s="71">
        <v>0.22286214285172401</v>
      </c>
      <c r="F1090" s="68">
        <v>25.957207207207201</v>
      </c>
      <c r="G1090" s="71">
        <v>0.35737645834878601</v>
      </c>
      <c r="H1090" s="68">
        <v>86.486486486486498</v>
      </c>
      <c r="I1090" s="71">
        <v>2.9127767961033699E-2</v>
      </c>
      <c r="J1090" s="68">
        <v>51.463963963963998</v>
      </c>
      <c r="K1090" s="71">
        <v>0.28208220224535202</v>
      </c>
      <c r="L1090" s="68">
        <v>23.592342342342299</v>
      </c>
    </row>
    <row r="1091" spans="1:12" x14ac:dyDescent="0.2">
      <c r="A1091" s="72" t="s">
        <v>2392</v>
      </c>
      <c r="B1091" s="66" t="s">
        <v>2393</v>
      </c>
      <c r="C1091" s="67">
        <v>45</v>
      </c>
      <c r="D1091" s="67" t="s">
        <v>340</v>
      </c>
      <c r="E1091" s="71">
        <v>0.12939455194951999</v>
      </c>
      <c r="F1091" s="68">
        <v>6.8130630630630602</v>
      </c>
      <c r="G1091" s="71">
        <v>0.17770828151085499</v>
      </c>
      <c r="H1091" s="68">
        <v>5.7995495495495497</v>
      </c>
      <c r="I1091" s="71">
        <v>6.5167286433411298E-2</v>
      </c>
      <c r="J1091" s="68">
        <v>69.087837837837796</v>
      </c>
      <c r="K1091" s="71">
        <v>0.145308087904293</v>
      </c>
      <c r="L1091" s="68">
        <v>10.6418918918919</v>
      </c>
    </row>
    <row r="1092" spans="1:12" x14ac:dyDescent="0.2">
      <c r="A1092" s="72" t="s">
        <v>1290</v>
      </c>
      <c r="B1092" s="66" t="s">
        <v>2394</v>
      </c>
      <c r="C1092" s="67">
        <v>45</v>
      </c>
      <c r="D1092" s="67" t="s">
        <v>340</v>
      </c>
      <c r="E1092" s="71">
        <v>0.14039127961068201</v>
      </c>
      <c r="F1092" s="68">
        <v>8.5022522522522497</v>
      </c>
      <c r="G1092" s="71">
        <v>0.231757914202358</v>
      </c>
      <c r="H1092" s="68">
        <v>10.529279279279301</v>
      </c>
      <c r="I1092" s="71">
        <v>3.1649526897640202E-3</v>
      </c>
      <c r="J1092" s="68">
        <v>12.6689189189189</v>
      </c>
      <c r="K1092" s="71">
        <v>0.18625097193992399</v>
      </c>
      <c r="L1092" s="68">
        <v>13.231981981982001</v>
      </c>
    </row>
    <row r="1093" spans="1:12" x14ac:dyDescent="0.2">
      <c r="A1093" s="72" t="s">
        <v>2395</v>
      </c>
      <c r="B1093" s="66" t="s">
        <v>2396</v>
      </c>
      <c r="C1093" s="67">
        <v>45</v>
      </c>
      <c r="D1093" s="67" t="s">
        <v>340</v>
      </c>
      <c r="E1093" s="71">
        <v>0.14620908454959899</v>
      </c>
      <c r="F1093" s="68">
        <v>9.1216216216216193</v>
      </c>
      <c r="G1093" s="71">
        <v>0.24999999611518001</v>
      </c>
      <c r="H1093" s="68">
        <v>17.1171171171171</v>
      </c>
      <c r="I1093" s="71">
        <v>1.20177292777949E-3</v>
      </c>
      <c r="J1093" s="68">
        <v>5.4617117117117102</v>
      </c>
      <c r="K1093" s="71">
        <v>0.187425484605836</v>
      </c>
      <c r="L1093" s="68">
        <v>13.5698198198198</v>
      </c>
    </row>
    <row r="1094" spans="1:12" x14ac:dyDescent="0.2">
      <c r="A1094" s="72" t="s">
        <v>2397</v>
      </c>
      <c r="B1094" s="66" t="s">
        <v>2398</v>
      </c>
      <c r="C1094" s="67">
        <v>45</v>
      </c>
      <c r="D1094" s="67" t="s">
        <v>340</v>
      </c>
      <c r="E1094" s="71">
        <v>9.1512623415341193E-2</v>
      </c>
      <c r="F1094" s="68">
        <v>2.7590090090090098</v>
      </c>
      <c r="G1094" s="71">
        <v>0.17091849332043699</v>
      </c>
      <c r="H1094" s="68">
        <v>5.2364864864864904</v>
      </c>
      <c r="I1094" s="71">
        <v>4.33281493287081E-3</v>
      </c>
      <c r="J1094" s="68">
        <v>16.2725225225225</v>
      </c>
      <c r="K1094" s="71">
        <v>9.9286561992715697E-2</v>
      </c>
      <c r="L1094" s="68">
        <v>8.1081081081081106</v>
      </c>
    </row>
    <row r="1095" spans="1:12" x14ac:dyDescent="0.2">
      <c r="A1095" s="72" t="s">
        <v>2399</v>
      </c>
      <c r="B1095" s="66" t="s">
        <v>2400</v>
      </c>
      <c r="C1095" s="67">
        <v>45</v>
      </c>
      <c r="D1095" s="67" t="s">
        <v>340</v>
      </c>
      <c r="E1095" s="71">
        <v>6.3693874599962605E-2</v>
      </c>
      <c r="F1095" s="68">
        <v>1.0698198198198201</v>
      </c>
      <c r="G1095" s="71">
        <v>0.101157573782969</v>
      </c>
      <c r="H1095" s="68">
        <v>2.4774774774774802</v>
      </c>
      <c r="I1095" s="71">
        <v>2.6104769457081699E-2</v>
      </c>
      <c r="J1095" s="68">
        <v>48.254504504504503</v>
      </c>
      <c r="K1095" s="71">
        <v>6.3819280559837502E-2</v>
      </c>
      <c r="L1095" s="68">
        <v>5.0112612612612599</v>
      </c>
    </row>
    <row r="1096" spans="1:12" x14ac:dyDescent="0.2">
      <c r="A1096" s="72" t="s">
        <v>2401</v>
      </c>
      <c r="B1096" s="66" t="s">
        <v>2402</v>
      </c>
      <c r="C1096" s="67">
        <v>45</v>
      </c>
      <c r="D1096" s="67" t="s">
        <v>340</v>
      </c>
      <c r="E1096" s="71">
        <v>4.9762210501089497E-2</v>
      </c>
      <c r="F1096" s="68">
        <v>0.73198198198198205</v>
      </c>
      <c r="G1096" s="71">
        <v>6.8955017103057195E-2</v>
      </c>
      <c r="H1096" s="68">
        <v>1.4639639639639599</v>
      </c>
      <c r="I1096" s="71">
        <v>3.2121033030443401E-3</v>
      </c>
      <c r="J1096" s="68">
        <v>12.9504504504505</v>
      </c>
      <c r="K1096" s="71">
        <v>7.7119511097166901E-2</v>
      </c>
      <c r="L1096" s="68">
        <v>6.4752252252252296</v>
      </c>
    </row>
    <row r="1097" spans="1:12" x14ac:dyDescent="0.2">
      <c r="A1097" s="72" t="s">
        <v>2403</v>
      </c>
      <c r="B1097" s="66" t="s">
        <v>2404</v>
      </c>
      <c r="C1097" s="67">
        <v>45</v>
      </c>
      <c r="D1097" s="67" t="s">
        <v>340</v>
      </c>
      <c r="E1097" s="71">
        <v>0.18418496074610499</v>
      </c>
      <c r="F1097" s="68">
        <v>16.385135135135101</v>
      </c>
      <c r="G1097" s="71">
        <v>0.37506310607780002</v>
      </c>
      <c r="H1097" s="68">
        <v>87.781531531531499</v>
      </c>
      <c r="I1097" s="71">
        <v>7.8337534410069007E-2</v>
      </c>
      <c r="J1097" s="68">
        <v>73.310810810810807</v>
      </c>
      <c r="K1097" s="71">
        <v>9.9154241750446903E-2</v>
      </c>
      <c r="L1097" s="68">
        <v>8.0518018018017994</v>
      </c>
    </row>
    <row r="1098" spans="1:12" x14ac:dyDescent="0.2">
      <c r="A1098" s="72" t="s">
        <v>2405</v>
      </c>
      <c r="B1098" s="66" t="s">
        <v>2406</v>
      </c>
      <c r="C1098" s="67">
        <v>45</v>
      </c>
      <c r="D1098" s="67" t="s">
        <v>340</v>
      </c>
      <c r="E1098" s="71">
        <v>0.16824019030186599</v>
      </c>
      <c r="F1098" s="68">
        <v>12.443693693693699</v>
      </c>
      <c r="G1098" s="71">
        <v>0.25985491376813302</v>
      </c>
      <c r="H1098" s="68">
        <v>69.876126126126096</v>
      </c>
      <c r="I1098" s="71">
        <v>2.2237531583287999E-2</v>
      </c>
      <c r="J1098" s="68">
        <v>44.5382882882883</v>
      </c>
      <c r="K1098" s="71">
        <v>0.22262812555417699</v>
      </c>
      <c r="L1098" s="68">
        <v>17.229729729729701</v>
      </c>
    </row>
    <row r="1099" spans="1:12" x14ac:dyDescent="0.2">
      <c r="A1099" s="72" t="s">
        <v>2407</v>
      </c>
      <c r="B1099" s="66" t="s">
        <v>2408</v>
      </c>
      <c r="C1099" s="67">
        <v>45</v>
      </c>
      <c r="D1099" s="67" t="s">
        <v>340</v>
      </c>
      <c r="E1099" s="71">
        <v>0.16903738638525001</v>
      </c>
      <c r="F1099" s="68">
        <v>12.612612612612599</v>
      </c>
      <c r="G1099" s="71">
        <v>0.41025092544262798</v>
      </c>
      <c r="H1099" s="68">
        <v>89.5833333333333</v>
      </c>
      <c r="I1099" s="71">
        <v>1.42661200132027E-2</v>
      </c>
      <c r="J1099" s="68">
        <v>36.036036036036002</v>
      </c>
      <c r="K1099" s="71">
        <v>8.2595113699919703E-2</v>
      </c>
      <c r="L1099" s="68">
        <v>6.8693693693693696</v>
      </c>
    </row>
    <row r="1100" spans="1:12" x14ac:dyDescent="0.2">
      <c r="A1100" s="72" t="s">
        <v>2409</v>
      </c>
      <c r="B1100" s="66" t="s">
        <v>2410</v>
      </c>
      <c r="C1100" s="67">
        <v>45</v>
      </c>
      <c r="D1100" s="67" t="s">
        <v>340</v>
      </c>
      <c r="E1100" s="71">
        <v>0.12428842996742601</v>
      </c>
      <c r="F1100" s="68">
        <v>6.3063063063063103</v>
      </c>
      <c r="G1100" s="71">
        <v>0.252569685639842</v>
      </c>
      <c r="H1100" s="68">
        <v>62.162162162162197</v>
      </c>
      <c r="I1100" s="71">
        <v>6.6385336484459406E-2</v>
      </c>
      <c r="J1100" s="68">
        <v>69.5382882882883</v>
      </c>
      <c r="K1100" s="71">
        <v>5.3910267777974898E-2</v>
      </c>
      <c r="L1100" s="68">
        <v>4.2792792792792804</v>
      </c>
    </row>
    <row r="1101" spans="1:12" x14ac:dyDescent="0.2">
      <c r="A1101" s="72" t="s">
        <v>2411</v>
      </c>
      <c r="B1101" s="66" t="s">
        <v>2412</v>
      </c>
      <c r="C1101" s="67">
        <v>45</v>
      </c>
      <c r="D1101" s="67" t="s">
        <v>340</v>
      </c>
      <c r="E1101" s="71">
        <v>0.25673746558160898</v>
      </c>
      <c r="F1101" s="68">
        <v>36.373873873873897</v>
      </c>
      <c r="G1101" s="71">
        <v>0.24999999967306399</v>
      </c>
      <c r="H1101" s="68">
        <v>17.9617117117117</v>
      </c>
      <c r="I1101" s="71">
        <v>1.09144000081436E-3</v>
      </c>
      <c r="J1101" s="68">
        <v>4.89864864864865</v>
      </c>
      <c r="K1101" s="71">
        <v>0.51912095707094896</v>
      </c>
      <c r="L1101" s="68">
        <v>55.180180180180201</v>
      </c>
    </row>
    <row r="1102" spans="1:12" x14ac:dyDescent="0.2">
      <c r="A1102" s="72" t="s">
        <v>2413</v>
      </c>
      <c r="B1102" s="66" t="s">
        <v>2414</v>
      </c>
      <c r="C1102" s="67">
        <v>45</v>
      </c>
      <c r="D1102" s="67" t="s">
        <v>340</v>
      </c>
      <c r="E1102" s="71">
        <v>0.23215550203250601</v>
      </c>
      <c r="F1102" s="68">
        <v>28.547297297297298</v>
      </c>
      <c r="G1102" s="71">
        <v>0.25</v>
      </c>
      <c r="H1102" s="68">
        <v>50.450450450450397</v>
      </c>
      <c r="I1102" s="71">
        <v>2.31656134462875E-3</v>
      </c>
      <c r="J1102" s="68">
        <v>9.3468468468468497</v>
      </c>
      <c r="K1102" s="71">
        <v>0.44414994475288899</v>
      </c>
      <c r="L1102" s="68">
        <v>43.468468468468501</v>
      </c>
    </row>
    <row r="1103" spans="1:12" x14ac:dyDescent="0.2">
      <c r="A1103" s="72" t="s">
        <v>2415</v>
      </c>
      <c r="B1103" s="66" t="s">
        <v>2416</v>
      </c>
      <c r="C1103" s="67">
        <v>45</v>
      </c>
      <c r="D1103" s="67" t="s">
        <v>340</v>
      </c>
      <c r="E1103" s="71">
        <v>0.20167859829340801</v>
      </c>
      <c r="F1103" s="68">
        <v>20.608108108108102</v>
      </c>
      <c r="G1103" s="71">
        <v>0.229356253902434</v>
      </c>
      <c r="H1103" s="68">
        <v>10.1914414414414</v>
      </c>
      <c r="I1103" s="71">
        <v>5.3260958770499998E-3</v>
      </c>
      <c r="J1103" s="68">
        <v>18.806306306306301</v>
      </c>
      <c r="K1103" s="71">
        <v>0.37035344510074097</v>
      </c>
      <c r="L1103" s="68">
        <v>34.797297297297298</v>
      </c>
    </row>
    <row r="1104" spans="1:12" x14ac:dyDescent="0.2">
      <c r="A1104" s="72" t="s">
        <v>2417</v>
      </c>
      <c r="B1104" s="66" t="s">
        <v>2418</v>
      </c>
      <c r="C1104" s="67">
        <v>45</v>
      </c>
      <c r="D1104" s="67" t="s">
        <v>340</v>
      </c>
      <c r="E1104" s="71">
        <v>0.208800253324328</v>
      </c>
      <c r="F1104" s="68">
        <v>22.578828828828801</v>
      </c>
      <c r="G1104" s="71">
        <v>0.234398948244077</v>
      </c>
      <c r="H1104" s="68">
        <v>10.9797297297297</v>
      </c>
      <c r="I1104" s="71">
        <v>9.6549689990168899E-3</v>
      </c>
      <c r="J1104" s="68">
        <v>28.040540540540501</v>
      </c>
      <c r="K1104" s="71">
        <v>0.38234684272989</v>
      </c>
      <c r="L1104" s="68">
        <v>35.698198198198199</v>
      </c>
    </row>
    <row r="1105" spans="1:12" x14ac:dyDescent="0.2">
      <c r="A1105" s="72" t="s">
        <v>2419</v>
      </c>
      <c r="B1105" s="66" t="s">
        <v>2420</v>
      </c>
      <c r="C1105" s="67">
        <v>45</v>
      </c>
      <c r="D1105" s="67" t="s">
        <v>340</v>
      </c>
      <c r="E1105" s="71">
        <v>0.189222593309499</v>
      </c>
      <c r="F1105" s="68">
        <v>17.5675675675676</v>
      </c>
      <c r="G1105" s="71">
        <v>0.250653451888872</v>
      </c>
      <c r="H1105" s="68">
        <v>56.024774774774798</v>
      </c>
      <c r="I1105" s="71">
        <v>2.26740876805861E-2</v>
      </c>
      <c r="J1105" s="68">
        <v>45.101351351351298</v>
      </c>
      <c r="K1105" s="71">
        <v>0.294340240359038</v>
      </c>
      <c r="L1105" s="68">
        <v>25.4504504504505</v>
      </c>
    </row>
    <row r="1106" spans="1:12" x14ac:dyDescent="0.2">
      <c r="A1106" s="72" t="s">
        <v>2213</v>
      </c>
      <c r="B1106" s="66" t="s">
        <v>2421</v>
      </c>
      <c r="C1106" s="67">
        <v>45</v>
      </c>
      <c r="D1106" s="67" t="s">
        <v>340</v>
      </c>
      <c r="E1106" s="71">
        <v>0.17424676363928501</v>
      </c>
      <c r="F1106" s="68">
        <v>13.963963963964</v>
      </c>
      <c r="G1106" s="71">
        <v>0.25</v>
      </c>
      <c r="H1106" s="68">
        <v>50.450450450450397</v>
      </c>
      <c r="I1106" s="71">
        <v>6.9525762384921204E-3</v>
      </c>
      <c r="J1106" s="68">
        <v>22.1283783783784</v>
      </c>
      <c r="K1106" s="71">
        <v>0.26578771467936202</v>
      </c>
      <c r="L1106" s="68">
        <v>22.015765765765799</v>
      </c>
    </row>
    <row r="1107" spans="1:12" x14ac:dyDescent="0.2">
      <c r="A1107" s="72" t="s">
        <v>1519</v>
      </c>
      <c r="B1107" s="66" t="s">
        <v>2422</v>
      </c>
      <c r="C1107" s="67">
        <v>45</v>
      </c>
      <c r="D1107" s="67" t="s">
        <v>340</v>
      </c>
      <c r="E1107" s="71">
        <v>0.13778549360341399</v>
      </c>
      <c r="F1107" s="68">
        <v>8.2770270270270299</v>
      </c>
      <c r="G1107" s="71">
        <v>0.25021781746896099</v>
      </c>
      <c r="H1107" s="68">
        <v>53.490990990991001</v>
      </c>
      <c r="I1107" s="71">
        <v>1.30002045310723E-2</v>
      </c>
      <c r="J1107" s="68">
        <v>34.177927927927897</v>
      </c>
      <c r="K1107" s="71">
        <v>0.15013845881020901</v>
      </c>
      <c r="L1107" s="68">
        <v>11.092342342342301</v>
      </c>
    </row>
    <row r="1108" spans="1:12" x14ac:dyDescent="0.2">
      <c r="A1108" s="72" t="s">
        <v>2423</v>
      </c>
      <c r="B1108" s="66" t="s">
        <v>2424</v>
      </c>
      <c r="C1108" s="67">
        <v>45</v>
      </c>
      <c r="D1108" s="67" t="s">
        <v>340</v>
      </c>
      <c r="E1108" s="71">
        <v>0.15289738882811699</v>
      </c>
      <c r="F1108" s="68">
        <v>9.8536036036036005</v>
      </c>
      <c r="G1108" s="71">
        <v>0.25</v>
      </c>
      <c r="H1108" s="68">
        <v>50.450450450450397</v>
      </c>
      <c r="I1108" s="71">
        <v>5.61742600936315E-3</v>
      </c>
      <c r="J1108" s="68">
        <v>19.2004504504505</v>
      </c>
      <c r="K1108" s="71">
        <v>0.203074740474989</v>
      </c>
      <c r="L1108" s="68">
        <v>15.0337837837838</v>
      </c>
    </row>
    <row r="1109" spans="1:12" x14ac:dyDescent="0.2">
      <c r="A1109" s="72" t="s">
        <v>2425</v>
      </c>
      <c r="B1109" s="66" t="s">
        <v>2426</v>
      </c>
      <c r="C1109" s="67">
        <v>45</v>
      </c>
      <c r="D1109" s="67" t="s">
        <v>340</v>
      </c>
      <c r="E1109" s="71">
        <v>0.127772409078864</v>
      </c>
      <c r="F1109" s="68">
        <v>6.7004504504504503</v>
      </c>
      <c r="G1109" s="71">
        <v>0.22861922862216399</v>
      </c>
      <c r="H1109" s="68">
        <v>10.0225225225225</v>
      </c>
      <c r="I1109" s="71">
        <v>1.8299232600979E-3</v>
      </c>
      <c r="J1109" s="68">
        <v>7.8828828828828801</v>
      </c>
      <c r="K1109" s="71">
        <v>0.152868075354332</v>
      </c>
      <c r="L1109" s="68">
        <v>11.3175675675676</v>
      </c>
    </row>
    <row r="1110" spans="1:12" x14ac:dyDescent="0.2">
      <c r="A1110" s="72" t="s">
        <v>2427</v>
      </c>
      <c r="B1110" s="66" t="s">
        <v>2428</v>
      </c>
      <c r="C1110" s="67">
        <v>45</v>
      </c>
      <c r="D1110" s="67" t="s">
        <v>340</v>
      </c>
      <c r="E1110" s="71">
        <v>9.8771345091908297E-2</v>
      </c>
      <c r="F1110" s="68">
        <v>3.4346846846846799</v>
      </c>
      <c r="G1110" s="71">
        <v>0.24999999963774999</v>
      </c>
      <c r="H1110" s="68">
        <v>17.849099099099099</v>
      </c>
      <c r="I1110" s="71">
        <v>2.4451008841314E-3</v>
      </c>
      <c r="J1110" s="68">
        <v>10.078828828828801</v>
      </c>
      <c r="K1110" s="71">
        <v>4.38689347538435E-2</v>
      </c>
      <c r="L1110" s="68">
        <v>2.9842342342342301</v>
      </c>
    </row>
    <row r="1111" spans="1:12" x14ac:dyDescent="0.2">
      <c r="A1111" s="72" t="s">
        <v>2429</v>
      </c>
      <c r="B1111" s="66" t="s">
        <v>2430</v>
      </c>
      <c r="C1111" s="67">
        <v>45</v>
      </c>
      <c r="D1111" s="67" t="s">
        <v>340</v>
      </c>
      <c r="E1111" s="71">
        <v>0.110308621705263</v>
      </c>
      <c r="F1111" s="68">
        <v>4.3918918918918903</v>
      </c>
      <c r="G1111" s="71">
        <v>0.25108908734480501</v>
      </c>
      <c r="H1111" s="68">
        <v>58.783783783783797</v>
      </c>
      <c r="I1111" s="71">
        <v>5.9761641870143302E-3</v>
      </c>
      <c r="J1111" s="68">
        <v>20.157657657657701</v>
      </c>
      <c r="K1111" s="71">
        <v>7.3860613583969004E-2</v>
      </c>
      <c r="L1111" s="68">
        <v>6.0810810810810798</v>
      </c>
    </row>
    <row r="1112" spans="1:12" x14ac:dyDescent="0.2">
      <c r="A1112" s="72" t="s">
        <v>2431</v>
      </c>
      <c r="B1112" s="66" t="s">
        <v>2432</v>
      </c>
      <c r="C1112" s="67">
        <v>45</v>
      </c>
      <c r="D1112" s="67" t="s">
        <v>340</v>
      </c>
      <c r="E1112" s="71">
        <v>0.114086735659388</v>
      </c>
      <c r="F1112" s="68">
        <v>5.1801801801801801</v>
      </c>
      <c r="G1112" s="71">
        <v>0.26786103245480303</v>
      </c>
      <c r="H1112" s="68">
        <v>73.367117117117104</v>
      </c>
      <c r="I1112" s="71">
        <v>1.3838791476720199E-2</v>
      </c>
      <c r="J1112" s="68">
        <v>35.472972972972997</v>
      </c>
      <c r="K1112" s="71">
        <v>6.0560383046639597E-2</v>
      </c>
      <c r="L1112" s="68">
        <v>4.6734234234234204</v>
      </c>
    </row>
    <row r="1113" spans="1:12" x14ac:dyDescent="0.2">
      <c r="A1113" s="72" t="s">
        <v>2433</v>
      </c>
      <c r="B1113" s="66" t="s">
        <v>2434</v>
      </c>
      <c r="C1113" s="67">
        <v>45</v>
      </c>
      <c r="D1113" s="67" t="s">
        <v>340</v>
      </c>
      <c r="E1113" s="71">
        <v>0.20525497071363799</v>
      </c>
      <c r="F1113" s="68">
        <v>21.565315315315299</v>
      </c>
      <c r="G1113" s="71">
        <v>0.24999999965716099</v>
      </c>
      <c r="H1113" s="68">
        <v>17.9054054054054</v>
      </c>
      <c r="I1113" s="71">
        <v>6.4949928307857403E-3</v>
      </c>
      <c r="J1113" s="68">
        <v>21.002252252252301</v>
      </c>
      <c r="K1113" s="71">
        <v>0.35926991965296701</v>
      </c>
      <c r="L1113" s="68">
        <v>33.445945945946001</v>
      </c>
    </row>
    <row r="1114" spans="1:12" x14ac:dyDescent="0.2">
      <c r="A1114" s="72" t="s">
        <v>2435</v>
      </c>
      <c r="B1114" s="66" t="s">
        <v>2436</v>
      </c>
      <c r="C1114" s="67">
        <v>45</v>
      </c>
      <c r="D1114" s="67" t="s">
        <v>340</v>
      </c>
      <c r="E1114" s="71">
        <v>0.199247591597419</v>
      </c>
      <c r="F1114" s="68">
        <v>19.707207207207201</v>
      </c>
      <c r="G1114" s="71">
        <v>0.230825570098185</v>
      </c>
      <c r="H1114" s="68">
        <v>10.4166666666667</v>
      </c>
      <c r="I1114" s="71">
        <v>8.8217977070158306E-3</v>
      </c>
      <c r="J1114" s="68">
        <v>26.069819819819799</v>
      </c>
      <c r="K1114" s="71">
        <v>0.358095406987055</v>
      </c>
      <c r="L1114" s="68">
        <v>33.3333333333333</v>
      </c>
    </row>
    <row r="1115" spans="1:12" x14ac:dyDescent="0.2">
      <c r="A1115" s="72" t="s">
        <v>2437</v>
      </c>
      <c r="B1115" s="66" t="s">
        <v>2438</v>
      </c>
      <c r="C1115" s="67">
        <v>45</v>
      </c>
      <c r="D1115" s="67" t="s">
        <v>340</v>
      </c>
      <c r="E1115" s="71">
        <v>0.17028982202416801</v>
      </c>
      <c r="F1115" s="68">
        <v>12.8941441441441</v>
      </c>
      <c r="G1115" s="71">
        <v>0.216394299122315</v>
      </c>
      <c r="H1115" s="68">
        <v>8.3896396396396398</v>
      </c>
      <c r="I1115" s="71">
        <v>1.6958695126216301E-2</v>
      </c>
      <c r="J1115" s="68">
        <v>39.301801801801801</v>
      </c>
      <c r="K1115" s="71">
        <v>0.27751647182397299</v>
      </c>
      <c r="L1115" s="68">
        <v>23.198198198198199</v>
      </c>
    </row>
    <row r="1116" spans="1:12" x14ac:dyDescent="0.2">
      <c r="A1116" s="72" t="s">
        <v>2439</v>
      </c>
      <c r="B1116" s="66" t="s">
        <v>2440</v>
      </c>
      <c r="C1116" s="67">
        <v>45</v>
      </c>
      <c r="D1116" s="67" t="s">
        <v>340</v>
      </c>
      <c r="E1116" s="71">
        <v>0.16988458011705301</v>
      </c>
      <c r="F1116" s="68">
        <v>12.7252252252252</v>
      </c>
      <c r="G1116" s="71">
        <v>0.248100261490447</v>
      </c>
      <c r="H1116" s="68">
        <v>14.639639639639601</v>
      </c>
      <c r="I1116" s="71">
        <v>1.9239647985078601E-2</v>
      </c>
      <c r="J1116" s="68">
        <v>42.0608108108108</v>
      </c>
      <c r="K1116" s="71">
        <v>0.24231383087563299</v>
      </c>
      <c r="L1116" s="68">
        <v>19.369369369369402</v>
      </c>
    </row>
    <row r="1117" spans="1:12" x14ac:dyDescent="0.2">
      <c r="A1117" s="72" t="s">
        <v>2441</v>
      </c>
      <c r="B1117" s="66" t="s">
        <v>2442</v>
      </c>
      <c r="C1117" s="67">
        <v>45</v>
      </c>
      <c r="D1117" s="67" t="s">
        <v>340</v>
      </c>
      <c r="E1117" s="71">
        <v>0.21954784517980799</v>
      </c>
      <c r="F1117" s="68">
        <v>25.168918918918902</v>
      </c>
      <c r="G1117" s="71">
        <v>0.25021781744446903</v>
      </c>
      <c r="H1117" s="68">
        <v>51.069819819819799</v>
      </c>
      <c r="I1117" s="71">
        <v>8.3452346486248899E-3</v>
      </c>
      <c r="J1117" s="68">
        <v>25.168918918918902</v>
      </c>
      <c r="K1117" s="71">
        <v>0.40008048344632902</v>
      </c>
      <c r="L1117" s="68">
        <v>37.556306306306297</v>
      </c>
    </row>
    <row r="1118" spans="1:12" x14ac:dyDescent="0.2">
      <c r="A1118" s="72" t="s">
        <v>2443</v>
      </c>
      <c r="B1118" s="66" t="s">
        <v>2444</v>
      </c>
      <c r="C1118" s="67">
        <v>45</v>
      </c>
      <c r="D1118" s="67" t="s">
        <v>340</v>
      </c>
      <c r="E1118" s="71">
        <v>0.16540881560384399</v>
      </c>
      <c r="F1118" s="68">
        <v>11.993243243243199</v>
      </c>
      <c r="G1118" s="71">
        <v>0.25021781631629503</v>
      </c>
      <c r="H1118" s="68">
        <v>50.731981981982003</v>
      </c>
      <c r="I1118" s="71">
        <v>3.4464030388833902E-2</v>
      </c>
      <c r="J1118" s="68">
        <v>55.011261261261303</v>
      </c>
      <c r="K1118" s="71">
        <v>0.211544600106402</v>
      </c>
      <c r="L1118" s="68">
        <v>15.990990990991</v>
      </c>
    </row>
    <row r="1119" spans="1:12" x14ac:dyDescent="0.2">
      <c r="A1119" s="72" t="s">
        <v>2445</v>
      </c>
      <c r="B1119" s="66" t="s">
        <v>2446</v>
      </c>
      <c r="C1119" s="67">
        <v>45</v>
      </c>
      <c r="D1119" s="67" t="s">
        <v>340</v>
      </c>
      <c r="E1119" s="71">
        <v>9.90618679175609E-2</v>
      </c>
      <c r="F1119" s="68">
        <v>3.5472972972973</v>
      </c>
      <c r="G1119" s="71">
        <v>0.25087126987584402</v>
      </c>
      <c r="H1119" s="68">
        <v>58.051801801801801</v>
      </c>
      <c r="I1119" s="71">
        <v>1.47034372366814E-2</v>
      </c>
      <c r="J1119" s="68">
        <v>36.599099099099099</v>
      </c>
      <c r="K1119" s="71">
        <v>3.1610896640157198E-2</v>
      </c>
      <c r="L1119" s="68">
        <v>2.0833333333333299</v>
      </c>
    </row>
    <row r="1120" spans="1:12" x14ac:dyDescent="0.2">
      <c r="A1120" s="72" t="s">
        <v>2447</v>
      </c>
      <c r="B1120" s="66" t="s">
        <v>2448</v>
      </c>
      <c r="C1120" s="67">
        <v>45</v>
      </c>
      <c r="D1120" s="67" t="s">
        <v>340</v>
      </c>
      <c r="E1120" s="71">
        <v>0.107346249706447</v>
      </c>
      <c r="F1120" s="68">
        <v>4.0540540540540499</v>
      </c>
      <c r="G1120" s="71">
        <v>0.25174253935448898</v>
      </c>
      <c r="H1120" s="68">
        <v>60.585585585585598</v>
      </c>
      <c r="I1120" s="71">
        <v>2.64272750110102E-2</v>
      </c>
      <c r="J1120" s="68">
        <v>48.648648648648702</v>
      </c>
      <c r="K1120" s="71">
        <v>4.38689347538435E-2</v>
      </c>
      <c r="L1120" s="68">
        <v>2.9842342342342301</v>
      </c>
    </row>
    <row r="1121" spans="1:12" x14ac:dyDescent="0.2">
      <c r="A1121" s="72" t="s">
        <v>2449</v>
      </c>
      <c r="B1121" s="66" t="s">
        <v>2450</v>
      </c>
      <c r="C1121" s="67">
        <v>45</v>
      </c>
      <c r="D1121" s="67" t="s">
        <v>340</v>
      </c>
      <c r="E1121" s="71">
        <v>9.2745881184348997E-2</v>
      </c>
      <c r="F1121" s="68">
        <v>3.0405405405405399</v>
      </c>
      <c r="G1121" s="71">
        <v>0.24800761152771</v>
      </c>
      <c r="H1121" s="68">
        <v>14.5833333333333</v>
      </c>
      <c r="I1121" s="71">
        <v>7.3536355011307999E-3</v>
      </c>
      <c r="J1121" s="68">
        <v>23.085585585585601</v>
      </c>
      <c r="K1121" s="71">
        <v>2.2876396524206501E-2</v>
      </c>
      <c r="L1121" s="68">
        <v>1.52027027027027</v>
      </c>
    </row>
    <row r="1122" spans="1:12" x14ac:dyDescent="0.2">
      <c r="A1122" s="72" t="s">
        <v>2451</v>
      </c>
      <c r="B1122" s="66" t="s">
        <v>2452</v>
      </c>
      <c r="C1122" s="67">
        <v>45</v>
      </c>
      <c r="D1122" s="67" t="s">
        <v>340</v>
      </c>
      <c r="E1122" s="71">
        <v>0.19995104364150501</v>
      </c>
      <c r="F1122" s="68">
        <v>19.9324324324324</v>
      </c>
      <c r="G1122" s="71">
        <v>0.47183844418998999</v>
      </c>
      <c r="H1122" s="68">
        <v>92.286036036035995</v>
      </c>
      <c r="I1122" s="71">
        <v>6.6412111264241597E-2</v>
      </c>
      <c r="J1122" s="68">
        <v>69.594594594594597</v>
      </c>
      <c r="K1122" s="71">
        <v>6.1602575470282597E-2</v>
      </c>
      <c r="L1122" s="68">
        <v>4.7297297297297298</v>
      </c>
    </row>
    <row r="1123" spans="1:12" x14ac:dyDescent="0.2">
      <c r="A1123" s="72" t="s">
        <v>2453</v>
      </c>
      <c r="B1123" s="66" t="s">
        <v>2454</v>
      </c>
      <c r="C1123" s="67">
        <v>45</v>
      </c>
      <c r="D1123" s="67" t="s">
        <v>340</v>
      </c>
      <c r="E1123" s="71">
        <v>0.103315316001499</v>
      </c>
      <c r="F1123" s="68">
        <v>3.8288288288288301</v>
      </c>
      <c r="G1123" s="71">
        <v>0.26474759347855897</v>
      </c>
      <c r="H1123" s="68">
        <v>72.240990990990994</v>
      </c>
      <c r="I1123" s="71">
        <v>4.0055598718170701E-2</v>
      </c>
      <c r="J1123" s="68">
        <v>57.995495495495497</v>
      </c>
      <c r="K1123" s="71">
        <v>5.1427558077673701E-3</v>
      </c>
      <c r="L1123" s="68">
        <v>1.1261261261261299</v>
      </c>
    </row>
    <row r="1124" spans="1:12" x14ac:dyDescent="0.2">
      <c r="A1124" s="72" t="s">
        <v>2455</v>
      </c>
      <c r="B1124" s="66" t="s">
        <v>2456</v>
      </c>
      <c r="C1124" s="67">
        <v>45</v>
      </c>
      <c r="D1124" s="67" t="s">
        <v>340</v>
      </c>
      <c r="E1124" s="71">
        <v>0.217101083884575</v>
      </c>
      <c r="F1124" s="68">
        <v>24.436936936936899</v>
      </c>
      <c r="G1124" s="71">
        <v>0.48026364492732299</v>
      </c>
      <c r="H1124" s="68">
        <v>92.680180180180201</v>
      </c>
      <c r="I1124" s="71">
        <v>0.122737261793449</v>
      </c>
      <c r="J1124" s="68">
        <v>81.306306306306297</v>
      </c>
      <c r="K1124" s="71">
        <v>4.8302344932953302E-2</v>
      </c>
      <c r="L1124" s="68">
        <v>3.4909909909909902</v>
      </c>
    </row>
    <row r="1125" spans="1:12" x14ac:dyDescent="0.2">
      <c r="A1125" s="72" t="s">
        <v>2457</v>
      </c>
      <c r="B1125" s="66" t="s">
        <v>2458</v>
      </c>
      <c r="C1125" s="67">
        <v>65</v>
      </c>
      <c r="D1125" s="67" t="s">
        <v>340</v>
      </c>
      <c r="E1125" s="71">
        <v>0.31585452124218599</v>
      </c>
      <c r="F1125" s="68">
        <v>67.117117117117104</v>
      </c>
      <c r="G1125" s="71">
        <v>0.53720046881936401</v>
      </c>
      <c r="H1125" s="68">
        <v>94.313063063063098</v>
      </c>
      <c r="I1125" s="71">
        <v>0.33428577623367001</v>
      </c>
      <c r="J1125" s="68">
        <v>96.171171171171196</v>
      </c>
      <c r="K1125" s="71">
        <v>7.6077318673523894E-2</v>
      </c>
      <c r="L1125" s="68">
        <v>6.4189189189189202</v>
      </c>
    </row>
    <row r="1126" spans="1:12" x14ac:dyDescent="0.2">
      <c r="A1126" s="72" t="s">
        <v>2459</v>
      </c>
      <c r="B1126" s="66" t="s">
        <v>2460</v>
      </c>
      <c r="C1126" s="67">
        <v>65</v>
      </c>
      <c r="D1126" s="67" t="s">
        <v>340</v>
      </c>
      <c r="E1126" s="71">
        <v>0.25125417699451402</v>
      </c>
      <c r="F1126" s="68">
        <v>34.740990990991001</v>
      </c>
      <c r="G1126" s="71">
        <v>0.46340527727650399</v>
      </c>
      <c r="H1126" s="68">
        <v>91.835585585585605</v>
      </c>
      <c r="I1126" s="71">
        <v>0.214279935033513</v>
      </c>
      <c r="J1126" s="68">
        <v>91.722972972972997</v>
      </c>
      <c r="K1126" s="71">
        <v>7.6077318673523894E-2</v>
      </c>
      <c r="L1126" s="68">
        <v>6.4189189189189202</v>
      </c>
    </row>
    <row r="1127" spans="1:12" x14ac:dyDescent="0.2">
      <c r="A1127" s="72" t="s">
        <v>2461</v>
      </c>
      <c r="B1127" s="66" t="s">
        <v>2462</v>
      </c>
      <c r="C1127" s="67">
        <v>65</v>
      </c>
      <c r="D1127" s="67" t="s">
        <v>340</v>
      </c>
      <c r="E1127" s="71">
        <v>0.28974436624083799</v>
      </c>
      <c r="F1127" s="68">
        <v>52.195945945945901</v>
      </c>
      <c r="G1127" s="71">
        <v>0.25021781746896099</v>
      </c>
      <c r="H1127" s="68">
        <v>53.490990990991001</v>
      </c>
      <c r="I1127" s="71">
        <v>1.3171078185456101E-3</v>
      </c>
      <c r="J1127" s="68">
        <v>5.9684684684684699</v>
      </c>
      <c r="K1127" s="71">
        <v>0.61769817343500699</v>
      </c>
      <c r="L1127" s="68">
        <v>72.353603603603602</v>
      </c>
    </row>
    <row r="1128" spans="1:12" x14ac:dyDescent="0.2">
      <c r="A1128" s="72" t="s">
        <v>2463</v>
      </c>
      <c r="B1128" s="66" t="s">
        <v>2464</v>
      </c>
      <c r="C1128" s="67">
        <v>45</v>
      </c>
      <c r="D1128" s="67" t="s">
        <v>340</v>
      </c>
      <c r="E1128" s="71">
        <v>0.27487850811556702</v>
      </c>
      <c r="F1128" s="68">
        <v>43.693693693693703</v>
      </c>
      <c r="G1128" s="71">
        <v>0.24999999990112701</v>
      </c>
      <c r="H1128" s="68">
        <v>18.468468468468501</v>
      </c>
      <c r="I1128" s="71">
        <v>4.5303503148619003E-3</v>
      </c>
      <c r="J1128" s="68">
        <v>16.891891891891898</v>
      </c>
      <c r="K1128" s="71">
        <v>0.57010517413071105</v>
      </c>
      <c r="L1128" s="68">
        <v>63.2882882882883</v>
      </c>
    </row>
    <row r="1129" spans="1:12" x14ac:dyDescent="0.2">
      <c r="A1129" s="72" t="s">
        <v>607</v>
      </c>
      <c r="B1129" s="66" t="s">
        <v>2465</v>
      </c>
      <c r="C1129" s="67">
        <v>65</v>
      </c>
      <c r="D1129" s="67" t="s">
        <v>340</v>
      </c>
      <c r="E1129" s="71">
        <v>0.34898863655700502</v>
      </c>
      <c r="F1129" s="68">
        <v>83.389639639639597</v>
      </c>
      <c r="G1129" s="71">
        <v>0.25021781746896099</v>
      </c>
      <c r="H1129" s="68">
        <v>53.490990990991001</v>
      </c>
      <c r="I1129" s="71">
        <v>7.2054837199174498E-3</v>
      </c>
      <c r="J1129" s="68">
        <v>22.635135135135101</v>
      </c>
      <c r="K1129" s="71">
        <v>0.78954260848213798</v>
      </c>
      <c r="L1129" s="68">
        <v>92.060810810810807</v>
      </c>
    </row>
    <row r="1130" spans="1:12" x14ac:dyDescent="0.2">
      <c r="A1130" s="72" t="s">
        <v>2466</v>
      </c>
      <c r="B1130" s="66" t="s">
        <v>2467</v>
      </c>
      <c r="C1130" s="67">
        <v>65</v>
      </c>
      <c r="D1130" s="67" t="s">
        <v>340</v>
      </c>
      <c r="E1130" s="71">
        <v>0.32519544359277502</v>
      </c>
      <c r="F1130" s="68">
        <v>70.664414414414395</v>
      </c>
      <c r="G1130" s="71">
        <v>0.25129533678756499</v>
      </c>
      <c r="H1130" s="68">
        <v>59.346846846846802</v>
      </c>
      <c r="I1130" s="71">
        <v>3.0692825580180502E-3</v>
      </c>
      <c r="J1130" s="68">
        <v>12.218468468468499</v>
      </c>
      <c r="K1130" s="71">
        <v>0.72122171143274205</v>
      </c>
      <c r="L1130" s="68">
        <v>86.430180180180201</v>
      </c>
    </row>
    <row r="1131" spans="1:12" x14ac:dyDescent="0.2">
      <c r="A1131" s="72" t="s">
        <v>2468</v>
      </c>
      <c r="B1131" s="66" t="s">
        <v>2469</v>
      </c>
      <c r="C1131" s="67">
        <v>65</v>
      </c>
      <c r="D1131" s="67" t="s">
        <v>340</v>
      </c>
      <c r="E1131" s="71">
        <v>0.26111074588571498</v>
      </c>
      <c r="F1131" s="68">
        <v>37.668918918918898</v>
      </c>
      <c r="G1131" s="71">
        <v>0.167841853809824</v>
      </c>
      <c r="H1131" s="68">
        <v>5.0112612612612599</v>
      </c>
      <c r="I1131" s="71">
        <v>6.7913510128022698E-3</v>
      </c>
      <c r="J1131" s="68">
        <v>21.6779279279279</v>
      </c>
      <c r="K1131" s="71">
        <v>0.60869903283451798</v>
      </c>
      <c r="L1131" s="68">
        <v>71.114864864864899</v>
      </c>
    </row>
    <row r="1132" spans="1:12" x14ac:dyDescent="0.2">
      <c r="A1132" s="72" t="s">
        <v>2470</v>
      </c>
      <c r="B1132" s="66" t="s">
        <v>2471</v>
      </c>
      <c r="C1132" s="67">
        <v>45</v>
      </c>
      <c r="D1132" s="67" t="s">
        <v>340</v>
      </c>
      <c r="E1132" s="71">
        <v>0.26412386133712101</v>
      </c>
      <c r="F1132" s="68">
        <v>38.738738738738697</v>
      </c>
      <c r="G1132" s="71">
        <v>0.24709125264374901</v>
      </c>
      <c r="H1132" s="68">
        <v>13.963963963964</v>
      </c>
      <c r="I1132" s="71">
        <v>1.9079385538301799E-3</v>
      </c>
      <c r="J1132" s="68">
        <v>8.1644144144144093</v>
      </c>
      <c r="K1132" s="71">
        <v>0.54337239281378402</v>
      </c>
      <c r="L1132" s="68">
        <v>59.234234234234201</v>
      </c>
    </row>
    <row r="1133" spans="1:12" x14ac:dyDescent="0.2">
      <c r="A1133" s="72" t="s">
        <v>2472</v>
      </c>
      <c r="B1133" s="66" t="s">
        <v>2473</v>
      </c>
      <c r="C1133" s="67">
        <v>45</v>
      </c>
      <c r="D1133" s="67" t="s">
        <v>340</v>
      </c>
      <c r="E1133" s="71">
        <v>0.233946092147478</v>
      </c>
      <c r="F1133" s="68">
        <v>29.391891891891898</v>
      </c>
      <c r="G1133" s="71">
        <v>0.16803290297086401</v>
      </c>
      <c r="H1133" s="68">
        <v>5.0675675675675702</v>
      </c>
      <c r="I1133" s="71">
        <v>1.1293198645154E-2</v>
      </c>
      <c r="J1133" s="68">
        <v>31.25</v>
      </c>
      <c r="K1133" s="71">
        <v>0.52251217482641499</v>
      </c>
      <c r="L1133" s="68">
        <v>55.8558558558559</v>
      </c>
    </row>
    <row r="1134" spans="1:12" x14ac:dyDescent="0.2">
      <c r="A1134" s="72" t="s">
        <v>2474</v>
      </c>
      <c r="B1134" s="66" t="s">
        <v>2475</v>
      </c>
      <c r="C1134" s="67">
        <v>65</v>
      </c>
      <c r="D1134" s="67" t="s">
        <v>340</v>
      </c>
      <c r="E1134" s="71">
        <v>0.11314128960672901</v>
      </c>
      <c r="F1134" s="68">
        <v>4.9549549549549496</v>
      </c>
      <c r="G1134" s="71">
        <v>1.3139885026006E-2</v>
      </c>
      <c r="H1134" s="68">
        <v>0.90090090090090102</v>
      </c>
      <c r="I1134" s="71">
        <v>0</v>
      </c>
      <c r="J1134" s="68">
        <v>0.61936936936936904</v>
      </c>
      <c r="K1134" s="71">
        <v>0.326283983794181</v>
      </c>
      <c r="L1134" s="68">
        <v>29.1666666666667</v>
      </c>
    </row>
    <row r="1135" spans="1:12" x14ac:dyDescent="0.2">
      <c r="A1135" s="72" t="s">
        <v>2476</v>
      </c>
      <c r="B1135" s="66" t="s">
        <v>2477</v>
      </c>
      <c r="C1135" s="67">
        <v>65</v>
      </c>
      <c r="D1135" s="67" t="s">
        <v>340</v>
      </c>
      <c r="E1135" s="71">
        <v>0.31934144071246501</v>
      </c>
      <c r="F1135" s="68">
        <v>68.468468468468501</v>
      </c>
      <c r="G1135" s="71">
        <v>0.25112750812089701</v>
      </c>
      <c r="H1135" s="68">
        <v>58.896396396396398</v>
      </c>
      <c r="I1135" s="71">
        <v>4.4509357238381496E-3</v>
      </c>
      <c r="J1135" s="68">
        <v>16.722972972973</v>
      </c>
      <c r="K1135" s="71">
        <v>0.70244587829266003</v>
      </c>
      <c r="L1135" s="68">
        <v>84.177927927927897</v>
      </c>
    </row>
    <row r="1136" spans="1:12" x14ac:dyDescent="0.2">
      <c r="A1136" s="72" t="s">
        <v>2478</v>
      </c>
      <c r="B1136" s="66" t="s">
        <v>2479</v>
      </c>
      <c r="C1136" s="67">
        <v>65</v>
      </c>
      <c r="D1136" s="67" t="s">
        <v>340</v>
      </c>
      <c r="E1136" s="71">
        <v>0.233821620461271</v>
      </c>
      <c r="F1136" s="68">
        <v>29.335585585585601</v>
      </c>
      <c r="G1136" s="71">
        <v>4.4396800631463201E-2</v>
      </c>
      <c r="H1136" s="68">
        <v>1.2387387387387401</v>
      </c>
      <c r="I1136" s="71">
        <v>2.2151817639844999E-3</v>
      </c>
      <c r="J1136" s="68">
        <v>9.0653153153153205</v>
      </c>
      <c r="K1136" s="71">
        <v>0.65485287898836497</v>
      </c>
      <c r="L1136" s="68">
        <v>78.434684684684697</v>
      </c>
    </row>
    <row r="1137" spans="1:12" x14ac:dyDescent="0.2">
      <c r="A1137" s="72" t="s">
        <v>2480</v>
      </c>
      <c r="B1137" s="66" t="s">
        <v>2481</v>
      </c>
      <c r="C1137" s="67">
        <v>45</v>
      </c>
      <c r="D1137" s="67" t="s">
        <v>340</v>
      </c>
      <c r="E1137" s="71">
        <v>0.18098914097275801</v>
      </c>
      <c r="F1137" s="68">
        <v>15.3716216216216</v>
      </c>
      <c r="G1137" s="71">
        <v>0.33904630359147803</v>
      </c>
      <c r="H1137" s="68">
        <v>85.304054054054106</v>
      </c>
      <c r="I1137" s="71">
        <v>1.45435701159432E-2</v>
      </c>
      <c r="J1137" s="68">
        <v>36.3175675675676</v>
      </c>
      <c r="K1137" s="71">
        <v>0.18937754921085301</v>
      </c>
      <c r="L1137" s="68">
        <v>13.626126126126101</v>
      </c>
    </row>
    <row r="1138" spans="1:12" x14ac:dyDescent="0.2">
      <c r="A1138" s="72" t="s">
        <v>2482</v>
      </c>
      <c r="B1138" s="66" t="s">
        <v>2483</v>
      </c>
      <c r="C1138" s="67">
        <v>65</v>
      </c>
      <c r="D1138" s="67" t="s">
        <v>340</v>
      </c>
      <c r="E1138" s="71">
        <v>9.7877134678794997E-2</v>
      </c>
      <c r="F1138" s="68">
        <v>3.3783783783783798</v>
      </c>
      <c r="G1138" s="71">
        <v>0.113798960939655</v>
      </c>
      <c r="H1138" s="68">
        <v>2.8716216216216202</v>
      </c>
      <c r="I1138" s="71">
        <v>1.6658394233729001E-2</v>
      </c>
      <c r="J1138" s="68">
        <v>38.907657657657701</v>
      </c>
      <c r="K1138" s="71">
        <v>0.16317404886300099</v>
      </c>
      <c r="L1138" s="68">
        <v>11.6554054054054</v>
      </c>
    </row>
    <row r="1139" spans="1:12" x14ac:dyDescent="0.2">
      <c r="A1139" s="72" t="s">
        <v>2484</v>
      </c>
      <c r="B1139" s="66" t="s">
        <v>2485</v>
      </c>
      <c r="C1139" s="67">
        <v>65</v>
      </c>
      <c r="D1139" s="67" t="s">
        <v>340</v>
      </c>
      <c r="E1139" s="71">
        <v>7.8849789319126007E-2</v>
      </c>
      <c r="F1139" s="68">
        <v>1.8581081081081099</v>
      </c>
      <c r="G1139" s="71">
        <v>2.3459650968524499E-3</v>
      </c>
      <c r="H1139" s="68">
        <v>0.56306306306306297</v>
      </c>
      <c r="I1139" s="71">
        <v>4.9175185857452703E-4</v>
      </c>
      <c r="J1139" s="68">
        <v>3.2094594594594601</v>
      </c>
      <c r="K1139" s="71">
        <v>0.23371165100195099</v>
      </c>
      <c r="L1139" s="68">
        <v>18.524774774774802</v>
      </c>
    </row>
    <row r="1140" spans="1:12" x14ac:dyDescent="0.2">
      <c r="A1140" s="72" t="s">
        <v>2486</v>
      </c>
      <c r="B1140" s="66" t="s">
        <v>2487</v>
      </c>
      <c r="C1140" s="67">
        <v>65</v>
      </c>
      <c r="D1140" s="67" t="s">
        <v>340</v>
      </c>
      <c r="E1140" s="71">
        <v>0.24408591834229801</v>
      </c>
      <c r="F1140" s="68">
        <v>31.813063063063101</v>
      </c>
      <c r="G1140" s="71">
        <v>8.7686038722725207E-2</v>
      </c>
      <c r="H1140" s="68">
        <v>1.97072072072072</v>
      </c>
      <c r="I1140" s="71">
        <v>6.2779653663321E-3</v>
      </c>
      <c r="J1140" s="68">
        <v>20.495495495495501</v>
      </c>
      <c r="K1140" s="71">
        <v>0.63829375093783702</v>
      </c>
      <c r="L1140" s="68">
        <v>75.337837837837796</v>
      </c>
    </row>
    <row r="1141" spans="1:12" x14ac:dyDescent="0.2">
      <c r="A1141" s="72" t="s">
        <v>2488</v>
      </c>
      <c r="B1141" s="66" t="s">
        <v>2489</v>
      </c>
      <c r="C1141" s="67">
        <v>65</v>
      </c>
      <c r="D1141" s="67" t="s">
        <v>340</v>
      </c>
      <c r="E1141" s="71">
        <v>0.19472965610457099</v>
      </c>
      <c r="F1141" s="68">
        <v>18.581081081081098</v>
      </c>
      <c r="G1141" s="71">
        <v>2.3722783034456699E-2</v>
      </c>
      <c r="H1141" s="68">
        <v>1.0698198198198201</v>
      </c>
      <c r="I1141" s="71">
        <v>1.4445365963210201E-3</v>
      </c>
      <c r="J1141" s="68">
        <v>6.5315315315315301</v>
      </c>
      <c r="K1141" s="71">
        <v>0.55902164868293702</v>
      </c>
      <c r="L1141" s="68">
        <v>61.599099099099099</v>
      </c>
    </row>
    <row r="1142" spans="1:12" x14ac:dyDescent="0.2">
      <c r="A1142" s="72" t="s">
        <v>2490</v>
      </c>
      <c r="B1142" s="66" t="s">
        <v>2491</v>
      </c>
      <c r="C1142" s="67">
        <v>65</v>
      </c>
      <c r="D1142" s="67" t="s">
        <v>340</v>
      </c>
      <c r="E1142" s="71">
        <v>0.269427279364164</v>
      </c>
      <c r="F1142" s="68">
        <v>41.328828828828797</v>
      </c>
      <c r="G1142" s="71">
        <v>0.24457937856987799</v>
      </c>
      <c r="H1142" s="68">
        <v>13.2882882882883</v>
      </c>
      <c r="I1142" s="71">
        <v>0.15227381014397201</v>
      </c>
      <c r="J1142" s="68">
        <v>85.754504504504496</v>
      </c>
      <c r="K1142" s="71">
        <v>0.41142864937864099</v>
      </c>
      <c r="L1142" s="68">
        <v>38.795045045045001</v>
      </c>
    </row>
    <row r="1143" spans="1:12" x14ac:dyDescent="0.2">
      <c r="A1143" s="72" t="s">
        <v>2492</v>
      </c>
      <c r="B1143" s="66" t="s">
        <v>2493</v>
      </c>
      <c r="C1143" s="67">
        <v>65</v>
      </c>
      <c r="D1143" s="67" t="s">
        <v>340</v>
      </c>
      <c r="E1143" s="71">
        <v>0.25920373523275803</v>
      </c>
      <c r="F1143" s="68">
        <v>37.1058558558559</v>
      </c>
      <c r="G1143" s="71">
        <v>5.8917080006637999E-2</v>
      </c>
      <c r="H1143" s="68">
        <v>1.2950450450450499</v>
      </c>
      <c r="I1143" s="71">
        <v>7.3131177209065899E-4</v>
      </c>
      <c r="J1143" s="68">
        <v>4.0540540540540499</v>
      </c>
      <c r="K1143" s="71">
        <v>0.71796281391954497</v>
      </c>
      <c r="L1143" s="68">
        <v>86.036036036035995</v>
      </c>
    </row>
    <row r="1144" spans="1:12" x14ac:dyDescent="0.2">
      <c r="A1144" s="72" t="s">
        <v>2494</v>
      </c>
      <c r="B1144" s="66" t="s">
        <v>2495</v>
      </c>
      <c r="C1144" s="67">
        <v>65</v>
      </c>
      <c r="D1144" s="67" t="s">
        <v>340</v>
      </c>
      <c r="E1144" s="71">
        <v>0.214748740573901</v>
      </c>
      <c r="F1144" s="68">
        <v>23.873873873873901</v>
      </c>
      <c r="G1144" s="71">
        <v>5.1813471502590702E-3</v>
      </c>
      <c r="H1144" s="68">
        <v>0.67567567567567599</v>
      </c>
      <c r="I1144" s="71">
        <v>3.7653806622676999E-3</v>
      </c>
      <c r="J1144" s="68">
        <v>14.1328828828829</v>
      </c>
      <c r="K1144" s="71">
        <v>0.63529949390917695</v>
      </c>
      <c r="L1144" s="68">
        <v>74.943693693693703</v>
      </c>
    </row>
    <row r="1145" spans="1:12" x14ac:dyDescent="0.2">
      <c r="A1145" s="72" t="s">
        <v>2496</v>
      </c>
      <c r="B1145" s="66" t="s">
        <v>2497</v>
      </c>
      <c r="C1145" s="67">
        <v>65</v>
      </c>
      <c r="D1145" s="67" t="s">
        <v>340</v>
      </c>
      <c r="E1145" s="71">
        <v>0.246276027841665</v>
      </c>
      <c r="F1145" s="68">
        <v>32.376126126126103</v>
      </c>
      <c r="G1145" s="71">
        <v>0.20060803700649599</v>
      </c>
      <c r="H1145" s="68">
        <v>6.9819819819819804</v>
      </c>
      <c r="I1145" s="71">
        <v>1.00999488470615E-2</v>
      </c>
      <c r="J1145" s="68">
        <v>28.997747747747699</v>
      </c>
      <c r="K1145" s="71">
        <v>0.52812009767143697</v>
      </c>
      <c r="L1145" s="68">
        <v>56.813063063063098</v>
      </c>
    </row>
    <row r="1146" spans="1:12" x14ac:dyDescent="0.2">
      <c r="A1146" s="72" t="s">
        <v>2498</v>
      </c>
      <c r="B1146" s="66" t="s">
        <v>2499</v>
      </c>
      <c r="C1146" s="67">
        <v>65</v>
      </c>
      <c r="D1146" s="67" t="s">
        <v>340</v>
      </c>
      <c r="E1146" s="71">
        <v>0.26003491062185402</v>
      </c>
      <c r="F1146" s="68">
        <v>37.331081081081102</v>
      </c>
      <c r="G1146" s="71">
        <v>0.14928737478741899</v>
      </c>
      <c r="H1146" s="68">
        <v>3.9977477477477499</v>
      </c>
      <c r="I1146" s="71">
        <v>2.3002986798992802E-3</v>
      </c>
      <c r="J1146" s="68">
        <v>9.2905405405405403</v>
      </c>
      <c r="K1146" s="71">
        <v>0.62851705839824401</v>
      </c>
      <c r="L1146" s="68">
        <v>73.930180180180201</v>
      </c>
    </row>
    <row r="1147" spans="1:12" x14ac:dyDescent="0.2">
      <c r="A1147" s="72" t="s">
        <v>2500</v>
      </c>
      <c r="B1147" s="66" t="s">
        <v>2501</v>
      </c>
      <c r="C1147" s="67">
        <v>65</v>
      </c>
      <c r="D1147" s="67" t="s">
        <v>340</v>
      </c>
      <c r="E1147" s="71">
        <v>0.39043098570540802</v>
      </c>
      <c r="F1147" s="68">
        <v>93.806306306306297</v>
      </c>
      <c r="G1147" s="71">
        <v>0.25021781746896099</v>
      </c>
      <c r="H1147" s="68">
        <v>53.490990990991001</v>
      </c>
      <c r="I1147" s="71">
        <v>8.0586473613972198E-3</v>
      </c>
      <c r="J1147" s="68">
        <v>24.436936936936899</v>
      </c>
      <c r="K1147" s="71">
        <v>0.91301649228586701</v>
      </c>
      <c r="L1147" s="68">
        <v>97.860360360360403</v>
      </c>
    </row>
    <row r="1148" spans="1:12" x14ac:dyDescent="0.2">
      <c r="A1148" s="72" t="s">
        <v>2502</v>
      </c>
      <c r="B1148" s="66" t="s">
        <v>2503</v>
      </c>
      <c r="C1148" s="67">
        <v>65</v>
      </c>
      <c r="D1148" s="67" t="s">
        <v>340</v>
      </c>
      <c r="E1148" s="71">
        <v>0.37150542414375898</v>
      </c>
      <c r="F1148" s="68">
        <v>90.259009009009006</v>
      </c>
      <c r="G1148" s="71">
        <v>0.25</v>
      </c>
      <c r="H1148" s="68">
        <v>50.450450450450397</v>
      </c>
      <c r="I1148" s="71">
        <v>1.3497187334943799E-4</v>
      </c>
      <c r="J1148" s="68">
        <v>1.4639639639639599</v>
      </c>
      <c r="K1148" s="71">
        <v>0.86438130055792795</v>
      </c>
      <c r="L1148" s="68">
        <v>96.058558558558602</v>
      </c>
    </row>
    <row r="1149" spans="1:12" x14ac:dyDescent="0.2">
      <c r="A1149" s="72" t="s">
        <v>2504</v>
      </c>
      <c r="B1149" s="66" t="s">
        <v>2505</v>
      </c>
      <c r="C1149" s="67">
        <v>65</v>
      </c>
      <c r="D1149" s="67" t="s">
        <v>340</v>
      </c>
      <c r="E1149" s="71">
        <v>0.29998288983467902</v>
      </c>
      <c r="F1149" s="68">
        <v>57.9391891891892</v>
      </c>
      <c r="G1149" s="71">
        <v>0.24999999604548001</v>
      </c>
      <c r="H1149" s="68">
        <v>17.0608108108108</v>
      </c>
      <c r="I1149" s="71">
        <v>1.61358949658679E-3</v>
      </c>
      <c r="J1149" s="68">
        <v>7.0945945945945903</v>
      </c>
      <c r="K1149" s="71">
        <v>0.64833508396196904</v>
      </c>
      <c r="L1149" s="68">
        <v>77.195945945945894</v>
      </c>
    </row>
    <row r="1150" spans="1:12" x14ac:dyDescent="0.2">
      <c r="A1150" s="72" t="s">
        <v>2506</v>
      </c>
      <c r="B1150" s="66" t="s">
        <v>2507</v>
      </c>
      <c r="C1150" s="67">
        <v>65</v>
      </c>
      <c r="D1150" s="67" t="s">
        <v>340</v>
      </c>
      <c r="E1150" s="71">
        <v>0.39150455639153903</v>
      </c>
      <c r="F1150" s="68">
        <v>94.087837837837796</v>
      </c>
      <c r="G1150" s="71">
        <v>0.25</v>
      </c>
      <c r="H1150" s="68">
        <v>50.450450450450397</v>
      </c>
      <c r="I1150" s="71">
        <v>1.4901095643708701E-4</v>
      </c>
      <c r="J1150" s="68">
        <v>1.57657657657658</v>
      </c>
      <c r="K1150" s="71">
        <v>0.92436465821817904</v>
      </c>
      <c r="L1150" s="68">
        <v>98.254504504504496</v>
      </c>
    </row>
    <row r="1151" spans="1:12" x14ac:dyDescent="0.2">
      <c r="A1151" s="72" t="s">
        <v>2508</v>
      </c>
      <c r="B1151" s="66" t="s">
        <v>2509</v>
      </c>
      <c r="C1151" s="67">
        <v>65</v>
      </c>
      <c r="D1151" s="67" t="s">
        <v>340</v>
      </c>
      <c r="E1151" s="71">
        <v>0.31185813937526402</v>
      </c>
      <c r="F1151" s="68">
        <v>64.639639639639597</v>
      </c>
      <c r="G1151" s="71">
        <v>0.25</v>
      </c>
      <c r="H1151" s="68">
        <v>50.450450450450397</v>
      </c>
      <c r="I1151" s="71">
        <v>5.0309502441423896E-3</v>
      </c>
      <c r="J1151" s="68">
        <v>18.186936936936899</v>
      </c>
      <c r="K1151" s="71">
        <v>0.68054346788164899</v>
      </c>
      <c r="L1151" s="68">
        <v>81.531531531531499</v>
      </c>
    </row>
    <row r="1152" spans="1:12" x14ac:dyDescent="0.2">
      <c r="A1152" s="72" t="s">
        <v>2510</v>
      </c>
      <c r="B1152" s="66" t="s">
        <v>2511</v>
      </c>
      <c r="C1152" s="67">
        <v>65</v>
      </c>
      <c r="D1152" s="67" t="s">
        <v>340</v>
      </c>
      <c r="E1152" s="71">
        <v>0.33602583127796098</v>
      </c>
      <c r="F1152" s="68">
        <v>76.745495495495504</v>
      </c>
      <c r="G1152" s="71">
        <v>0.24967582690391099</v>
      </c>
      <c r="H1152" s="68">
        <v>15.540540540540499</v>
      </c>
      <c r="I1152" s="71">
        <v>2.8871867302620699E-3</v>
      </c>
      <c r="J1152" s="68">
        <v>11.7117117117117</v>
      </c>
      <c r="K1152" s="71">
        <v>0.75551448019970902</v>
      </c>
      <c r="L1152" s="68">
        <v>90.259009009009006</v>
      </c>
    </row>
    <row r="1153" spans="1:12" x14ac:dyDescent="0.2">
      <c r="A1153" s="72" t="s">
        <v>2512</v>
      </c>
      <c r="B1153" s="66" t="s">
        <v>2513</v>
      </c>
      <c r="C1153" s="67">
        <v>65</v>
      </c>
      <c r="D1153" s="67" t="s">
        <v>340</v>
      </c>
      <c r="E1153" s="71">
        <v>0.36650999311441301</v>
      </c>
      <c r="F1153" s="68">
        <v>89.414414414414395</v>
      </c>
      <c r="G1153" s="71">
        <v>0.22859382732129199</v>
      </c>
      <c r="H1153" s="68">
        <v>9.9662162162162193</v>
      </c>
      <c r="I1153" s="71">
        <v>6.2902109794814101E-3</v>
      </c>
      <c r="J1153" s="68">
        <v>20.608108108108102</v>
      </c>
      <c r="K1153" s="71">
        <v>0.86464594104246595</v>
      </c>
      <c r="L1153" s="68">
        <v>96.114864864864899</v>
      </c>
    </row>
    <row r="1154" spans="1:12" x14ac:dyDescent="0.2">
      <c r="A1154" s="72" t="s">
        <v>2514</v>
      </c>
      <c r="B1154" s="66" t="s">
        <v>2515</v>
      </c>
      <c r="C1154" s="67">
        <v>65</v>
      </c>
      <c r="D1154" s="67" t="s">
        <v>340</v>
      </c>
      <c r="E1154" s="71">
        <v>0.23585886928205499</v>
      </c>
      <c r="F1154" s="68">
        <v>30.180180180180201</v>
      </c>
      <c r="G1154" s="71">
        <v>0.208006824909091</v>
      </c>
      <c r="H1154" s="68">
        <v>7.6576576576576603</v>
      </c>
      <c r="I1154" s="71">
        <v>6.8190787752440502E-2</v>
      </c>
      <c r="J1154" s="68">
        <v>70.382882882882896</v>
      </c>
      <c r="K1154" s="71">
        <v>0.43137899518463502</v>
      </c>
      <c r="L1154" s="68">
        <v>41.2725225225225</v>
      </c>
    </row>
    <row r="1155" spans="1:12" x14ac:dyDescent="0.2">
      <c r="A1155" s="72" t="s">
        <v>2516</v>
      </c>
      <c r="B1155" s="66" t="s">
        <v>2517</v>
      </c>
      <c r="C1155" s="67">
        <v>65</v>
      </c>
      <c r="D1155" s="67" t="s">
        <v>340</v>
      </c>
      <c r="E1155" s="71">
        <v>0.285978473418743</v>
      </c>
      <c r="F1155" s="68">
        <v>49.774774774774798</v>
      </c>
      <c r="G1155" s="71">
        <v>0.18276714545506101</v>
      </c>
      <c r="H1155" s="68">
        <v>6.25</v>
      </c>
      <c r="I1155" s="71">
        <v>4.4037550586561398E-2</v>
      </c>
      <c r="J1155" s="68">
        <v>60.304054054054099</v>
      </c>
      <c r="K1155" s="71">
        <v>0.63113072421460503</v>
      </c>
      <c r="L1155" s="68">
        <v>74.2117117117117</v>
      </c>
    </row>
    <row r="1156" spans="1:12" x14ac:dyDescent="0.2">
      <c r="A1156" s="72" t="s">
        <v>2518</v>
      </c>
      <c r="B1156" s="66" t="s">
        <v>2519</v>
      </c>
      <c r="C1156" s="67">
        <v>65</v>
      </c>
      <c r="D1156" s="67" t="s">
        <v>340</v>
      </c>
      <c r="E1156" s="71">
        <v>0.20882239931969099</v>
      </c>
      <c r="F1156" s="68">
        <v>22.635135135135101</v>
      </c>
      <c r="G1156" s="71">
        <v>0.15775615758352601</v>
      </c>
      <c r="H1156" s="68">
        <v>4.3918918918918903</v>
      </c>
      <c r="I1156" s="71">
        <v>6.14511606914801E-2</v>
      </c>
      <c r="J1156" s="68">
        <v>68.186936936936902</v>
      </c>
      <c r="K1156" s="71">
        <v>0.40725987968406901</v>
      </c>
      <c r="L1156" s="68">
        <v>38.119369369369402</v>
      </c>
    </row>
    <row r="1157" spans="1:12" x14ac:dyDescent="0.2">
      <c r="A1157" s="72" t="s">
        <v>2520</v>
      </c>
      <c r="B1157" s="66" t="s">
        <v>2521</v>
      </c>
      <c r="C1157" s="67">
        <v>65</v>
      </c>
      <c r="D1157" s="67" t="s">
        <v>340</v>
      </c>
      <c r="E1157" s="71">
        <v>0.32966934973577899</v>
      </c>
      <c r="F1157" s="68">
        <v>73.141891891891902</v>
      </c>
      <c r="G1157" s="71">
        <v>0.25348507949833798</v>
      </c>
      <c r="H1157" s="68">
        <v>63.963963963963998</v>
      </c>
      <c r="I1157" s="71">
        <v>1.9512220394471601E-2</v>
      </c>
      <c r="J1157" s="68">
        <v>42.398648648648702</v>
      </c>
      <c r="K1157" s="71">
        <v>0.71601074931452702</v>
      </c>
      <c r="L1157" s="68">
        <v>85.698198198198199</v>
      </c>
    </row>
    <row r="1158" spans="1:12" x14ac:dyDescent="0.2">
      <c r="A1158" s="72" t="s">
        <v>2522</v>
      </c>
      <c r="B1158" s="66" t="s">
        <v>2523</v>
      </c>
      <c r="C1158" s="67">
        <v>65</v>
      </c>
      <c r="D1158" s="67" t="s">
        <v>340</v>
      </c>
      <c r="E1158" s="71">
        <v>0.30417913293835203</v>
      </c>
      <c r="F1158" s="68">
        <v>60.0225225225225</v>
      </c>
      <c r="G1158" s="71">
        <v>0.24983037085024401</v>
      </c>
      <c r="H1158" s="68">
        <v>15.6531531531532</v>
      </c>
      <c r="I1158" s="71">
        <v>1.18905984287501E-2</v>
      </c>
      <c r="J1158" s="68">
        <v>32.488738738738697</v>
      </c>
      <c r="K1158" s="71">
        <v>0.650816429536061</v>
      </c>
      <c r="L1158" s="68">
        <v>77.533783783783804</v>
      </c>
    </row>
    <row r="1159" spans="1:12" x14ac:dyDescent="0.2">
      <c r="A1159" s="72" t="s">
        <v>2524</v>
      </c>
      <c r="B1159" s="66" t="s">
        <v>2525</v>
      </c>
      <c r="C1159" s="67">
        <v>65</v>
      </c>
      <c r="D1159" s="67" t="s">
        <v>340</v>
      </c>
      <c r="E1159" s="71">
        <v>0.28010608896817102</v>
      </c>
      <c r="F1159" s="68">
        <v>46.6216216216216</v>
      </c>
      <c r="G1159" s="71">
        <v>0.25</v>
      </c>
      <c r="H1159" s="68">
        <v>50.450450450450397</v>
      </c>
      <c r="I1159" s="71">
        <v>2.6274696780790902E-4</v>
      </c>
      <c r="J1159" s="68">
        <v>2.1396396396396402</v>
      </c>
      <c r="K1159" s="71">
        <v>0.59005551993670502</v>
      </c>
      <c r="L1159" s="68">
        <v>67.060810810810807</v>
      </c>
    </row>
    <row r="1160" spans="1:12" x14ac:dyDescent="0.2">
      <c r="A1160" s="72" t="s">
        <v>2526</v>
      </c>
      <c r="B1160" s="66" t="s">
        <v>2527</v>
      </c>
      <c r="C1160" s="67">
        <v>65</v>
      </c>
      <c r="D1160" s="67" t="s">
        <v>340</v>
      </c>
      <c r="E1160" s="71">
        <v>0.277504449568657</v>
      </c>
      <c r="F1160" s="68">
        <v>44.819819819819799</v>
      </c>
      <c r="G1160" s="71">
        <v>0.25</v>
      </c>
      <c r="H1160" s="68">
        <v>50.450450450450397</v>
      </c>
      <c r="I1160" s="71">
        <v>1.5013646157415901E-4</v>
      </c>
      <c r="J1160" s="68">
        <v>1.6328828828828801</v>
      </c>
      <c r="K1160" s="71">
        <v>0.58236321224439702</v>
      </c>
      <c r="L1160" s="68">
        <v>65.427927927927897</v>
      </c>
    </row>
    <row r="1161" spans="1:12" x14ac:dyDescent="0.2">
      <c r="A1161" s="72" t="s">
        <v>2528</v>
      </c>
      <c r="B1161" s="66" t="s">
        <v>2529</v>
      </c>
      <c r="C1161" s="67">
        <v>65</v>
      </c>
      <c r="D1161" s="67" t="s">
        <v>340</v>
      </c>
      <c r="E1161" s="71">
        <v>0.279361952217619</v>
      </c>
      <c r="F1161" s="68">
        <v>45.889639639639597</v>
      </c>
      <c r="G1161" s="71">
        <v>0.24999999215582799</v>
      </c>
      <c r="H1161" s="68">
        <v>16.779279279279301</v>
      </c>
      <c r="I1161" s="71">
        <v>2.4704964987847102E-4</v>
      </c>
      <c r="J1161" s="68">
        <v>2.0270270270270299</v>
      </c>
      <c r="K1161" s="71">
        <v>0.58783881484714995</v>
      </c>
      <c r="L1161" s="68">
        <v>66.610360360360403</v>
      </c>
    </row>
    <row r="1162" spans="1:12" x14ac:dyDescent="0.2">
      <c r="A1162" s="72" t="s">
        <v>2530</v>
      </c>
      <c r="B1162" s="66" t="s">
        <v>2531</v>
      </c>
      <c r="C1162" s="67">
        <v>65</v>
      </c>
      <c r="D1162" s="67" t="s">
        <v>340</v>
      </c>
      <c r="E1162" s="71">
        <v>0.31032762448255002</v>
      </c>
      <c r="F1162" s="68">
        <v>64.020270270270302</v>
      </c>
      <c r="G1162" s="71">
        <v>0.25</v>
      </c>
      <c r="H1162" s="68">
        <v>50.450450450450397</v>
      </c>
      <c r="I1162" s="71">
        <v>8.2640335005786207E-3</v>
      </c>
      <c r="J1162" s="68">
        <v>24.943693693693699</v>
      </c>
      <c r="K1162" s="71">
        <v>0.67271883994707204</v>
      </c>
      <c r="L1162" s="68">
        <v>80.349099099099107</v>
      </c>
    </row>
    <row r="1163" spans="1:12" x14ac:dyDescent="0.2">
      <c r="A1163" s="72" t="s">
        <v>2532</v>
      </c>
      <c r="B1163" s="66" t="s">
        <v>2533</v>
      </c>
      <c r="C1163" s="67">
        <v>65</v>
      </c>
      <c r="D1163" s="67" t="s">
        <v>340</v>
      </c>
      <c r="E1163" s="71">
        <v>0.28340646144297099</v>
      </c>
      <c r="F1163" s="68">
        <v>48.592342342342299</v>
      </c>
      <c r="G1163" s="71">
        <v>0.25</v>
      </c>
      <c r="H1163" s="68">
        <v>50.450450450450397</v>
      </c>
      <c r="I1163" s="71">
        <v>2.4715566998995799E-3</v>
      </c>
      <c r="J1163" s="68">
        <v>10.247747747747701</v>
      </c>
      <c r="K1163" s="71">
        <v>0.59774782762901302</v>
      </c>
      <c r="L1163" s="68">
        <v>68.862612612612594</v>
      </c>
    </row>
    <row r="1164" spans="1:12" x14ac:dyDescent="0.2">
      <c r="A1164" s="72" t="s">
        <v>2534</v>
      </c>
      <c r="B1164" s="66" t="s">
        <v>2535</v>
      </c>
      <c r="C1164" s="67">
        <v>65</v>
      </c>
      <c r="D1164" s="67" t="s">
        <v>340</v>
      </c>
      <c r="E1164" s="71">
        <v>0.27300705607064601</v>
      </c>
      <c r="F1164" s="68">
        <v>42.849099099099099</v>
      </c>
      <c r="G1164" s="71">
        <v>0.25</v>
      </c>
      <c r="H1164" s="68">
        <v>50.450450450450397</v>
      </c>
      <c r="I1164" s="71">
        <v>7.6504941971764296E-3</v>
      </c>
      <c r="J1164" s="68">
        <v>23.7612612612613</v>
      </c>
      <c r="K1164" s="71">
        <v>0.56137067401476004</v>
      </c>
      <c r="L1164" s="68">
        <v>62.331081081081102</v>
      </c>
    </row>
    <row r="1165" spans="1:12" x14ac:dyDescent="0.2">
      <c r="A1165" s="72" t="s">
        <v>2536</v>
      </c>
      <c r="B1165" s="66" t="s">
        <v>2537</v>
      </c>
      <c r="C1165" s="67">
        <v>65</v>
      </c>
      <c r="D1165" s="67" t="s">
        <v>340</v>
      </c>
      <c r="E1165" s="71">
        <v>0.30301906409902402</v>
      </c>
      <c r="F1165" s="68">
        <v>59.515765765765799</v>
      </c>
      <c r="G1165" s="71">
        <v>0.25647668393782402</v>
      </c>
      <c r="H1165" s="68">
        <v>67.511261261261296</v>
      </c>
      <c r="I1165" s="71">
        <v>8.5420664181265395E-4</v>
      </c>
      <c r="J1165" s="68">
        <v>4.4481981981981997</v>
      </c>
      <c r="K1165" s="71">
        <v>0.65172630171743595</v>
      </c>
      <c r="L1165" s="68">
        <v>77.927927927927897</v>
      </c>
    </row>
    <row r="1166" spans="1:12" x14ac:dyDescent="0.2">
      <c r="A1166" s="72" t="s">
        <v>2538</v>
      </c>
      <c r="B1166" s="66" t="s">
        <v>2539</v>
      </c>
      <c r="C1166" s="67">
        <v>65</v>
      </c>
      <c r="D1166" s="67" t="s">
        <v>340</v>
      </c>
      <c r="E1166" s="71">
        <v>0.27794945008546101</v>
      </c>
      <c r="F1166" s="68">
        <v>45.045045045045001</v>
      </c>
      <c r="G1166" s="71">
        <v>0.25</v>
      </c>
      <c r="H1166" s="68">
        <v>50.450450450450397</v>
      </c>
      <c r="I1166" s="71">
        <v>4.4294558834326802E-4</v>
      </c>
      <c r="J1166" s="68">
        <v>2.8716216216216202</v>
      </c>
      <c r="K1166" s="71">
        <v>0.58340540466804003</v>
      </c>
      <c r="L1166" s="68">
        <v>65.540540540540505</v>
      </c>
    </row>
    <row r="1167" spans="1:12" x14ac:dyDescent="0.2">
      <c r="A1167" s="72" t="s">
        <v>2540</v>
      </c>
      <c r="B1167" s="66" t="s">
        <v>2541</v>
      </c>
      <c r="C1167" s="67">
        <v>65</v>
      </c>
      <c r="D1167" s="67" t="s">
        <v>340</v>
      </c>
      <c r="E1167" s="71">
        <v>0.27858936070518803</v>
      </c>
      <c r="F1167" s="68">
        <v>45.382882882882903</v>
      </c>
      <c r="G1167" s="71">
        <v>0.25</v>
      </c>
      <c r="H1167" s="68">
        <v>50.450450450450397</v>
      </c>
      <c r="I1167" s="71">
        <v>3.40486987116585E-3</v>
      </c>
      <c r="J1167" s="68">
        <v>13.5135135135135</v>
      </c>
      <c r="K1167" s="71">
        <v>0.58236321224439702</v>
      </c>
      <c r="L1167" s="68">
        <v>65.427927927927897</v>
      </c>
    </row>
    <row r="1168" spans="1:12" x14ac:dyDescent="0.2">
      <c r="A1168" s="72" t="s">
        <v>2542</v>
      </c>
      <c r="B1168" s="66" t="s">
        <v>2543</v>
      </c>
      <c r="C1168" s="67">
        <v>65</v>
      </c>
      <c r="D1168" s="67" t="s">
        <v>340</v>
      </c>
      <c r="E1168" s="71">
        <v>0.282278146758903</v>
      </c>
      <c r="F1168" s="68">
        <v>48.029279279279301</v>
      </c>
      <c r="G1168" s="71">
        <v>0.24999999383698701</v>
      </c>
      <c r="H1168" s="68">
        <v>16.891891891891898</v>
      </c>
      <c r="I1168" s="71">
        <v>8.9956315925734595E-3</v>
      </c>
      <c r="J1168" s="68">
        <v>26.407657657657701</v>
      </c>
      <c r="K1168" s="71">
        <v>0.58783881484714995</v>
      </c>
      <c r="L1168" s="68">
        <v>66.610360360360403</v>
      </c>
    </row>
    <row r="1169" spans="1:12" x14ac:dyDescent="0.2">
      <c r="A1169" s="72" t="s">
        <v>2544</v>
      </c>
      <c r="B1169" s="66" t="s">
        <v>2545</v>
      </c>
      <c r="C1169" s="67">
        <v>65</v>
      </c>
      <c r="D1169" s="67" t="s">
        <v>340</v>
      </c>
      <c r="E1169" s="71">
        <v>0.27574021461281201</v>
      </c>
      <c r="F1169" s="68">
        <v>44.200450450450496</v>
      </c>
      <c r="G1169" s="71">
        <v>0.215523930093136</v>
      </c>
      <c r="H1169" s="68">
        <v>8.2770270270270299</v>
      </c>
      <c r="I1169" s="71">
        <v>7.2987708476223798E-3</v>
      </c>
      <c r="J1169" s="68">
        <v>22.860360360360399</v>
      </c>
      <c r="K1169" s="71">
        <v>0.60439794289767701</v>
      </c>
      <c r="L1169" s="68">
        <v>70.157657657657694</v>
      </c>
    </row>
    <row r="1170" spans="1:12" x14ac:dyDescent="0.2">
      <c r="A1170" s="72" t="s">
        <v>2546</v>
      </c>
      <c r="B1170" s="66" t="s">
        <v>2547</v>
      </c>
      <c r="C1170" s="67">
        <v>65</v>
      </c>
      <c r="D1170" s="67" t="s">
        <v>340</v>
      </c>
      <c r="E1170" s="71">
        <v>0.15606700761321601</v>
      </c>
      <c r="F1170" s="68">
        <v>10.1914414414414</v>
      </c>
      <c r="G1170" s="71">
        <v>0.147287632992917</v>
      </c>
      <c r="H1170" s="68">
        <v>3.88513513513514</v>
      </c>
      <c r="I1170" s="71">
        <v>4.4952021900968302E-2</v>
      </c>
      <c r="J1170" s="68">
        <v>60.867117117117097</v>
      </c>
      <c r="K1170" s="71">
        <v>0.27596136794576298</v>
      </c>
      <c r="L1170" s="68">
        <v>22.860360360360399</v>
      </c>
    </row>
    <row r="1171" spans="1:12" x14ac:dyDescent="0.2">
      <c r="A1171" s="72" t="s">
        <v>1998</v>
      </c>
      <c r="B1171" s="66" t="s">
        <v>2548</v>
      </c>
      <c r="C1171" s="67">
        <v>65</v>
      </c>
      <c r="D1171" s="67" t="s">
        <v>340</v>
      </c>
      <c r="E1171" s="71">
        <v>0.30703974653810001</v>
      </c>
      <c r="F1171" s="68">
        <v>62.331081081081102</v>
      </c>
      <c r="G1171" s="71">
        <v>0.25</v>
      </c>
      <c r="H1171" s="68">
        <v>50.450450450450397</v>
      </c>
      <c r="I1171" s="71">
        <v>6.1710475678207596E-4</v>
      </c>
      <c r="J1171" s="68">
        <v>3.7725225225225198</v>
      </c>
      <c r="K1171" s="71">
        <v>0.67050213485751797</v>
      </c>
      <c r="L1171" s="68">
        <v>80.236486486486498</v>
      </c>
    </row>
    <row r="1172" spans="1:12" x14ac:dyDescent="0.2">
      <c r="A1172" s="72" t="s">
        <v>2549</v>
      </c>
      <c r="B1172" s="66" t="s">
        <v>2550</v>
      </c>
      <c r="C1172" s="67">
        <v>65</v>
      </c>
      <c r="D1172" s="67" t="s">
        <v>340</v>
      </c>
      <c r="E1172" s="71">
        <v>0.29284032831686102</v>
      </c>
      <c r="F1172" s="68">
        <v>53.997747747747802</v>
      </c>
      <c r="G1172" s="71">
        <v>0.25</v>
      </c>
      <c r="H1172" s="68">
        <v>50.450450450450397</v>
      </c>
      <c r="I1172" s="71">
        <v>2.29485293869938E-2</v>
      </c>
      <c r="J1172" s="68">
        <v>45.382882882882903</v>
      </c>
      <c r="K1172" s="71">
        <v>0.60557245556358896</v>
      </c>
      <c r="L1172" s="68">
        <v>70.495495495495504</v>
      </c>
    </row>
    <row r="1173" spans="1:12" x14ac:dyDescent="0.2">
      <c r="A1173" s="72" t="s">
        <v>2551</v>
      </c>
      <c r="B1173" s="66" t="s">
        <v>2552</v>
      </c>
      <c r="C1173" s="67">
        <v>65</v>
      </c>
      <c r="D1173" s="67" t="s">
        <v>340</v>
      </c>
      <c r="E1173" s="71">
        <v>0.33828597951507999</v>
      </c>
      <c r="F1173" s="68">
        <v>78.209459459459495</v>
      </c>
      <c r="G1173" s="71">
        <v>0.252384423984298</v>
      </c>
      <c r="H1173" s="68">
        <v>61.599099099099099</v>
      </c>
      <c r="I1173" s="71">
        <v>1.7000367385364101E-2</v>
      </c>
      <c r="J1173" s="68">
        <v>39.414414414414402</v>
      </c>
      <c r="K1173" s="71">
        <v>0.745473147175577</v>
      </c>
      <c r="L1173" s="68">
        <v>89.301801801801801</v>
      </c>
    </row>
    <row r="1174" spans="1:12" x14ac:dyDescent="0.2">
      <c r="A1174" s="72" t="s">
        <v>2553</v>
      </c>
      <c r="B1174" s="66" t="s">
        <v>2554</v>
      </c>
      <c r="C1174" s="67">
        <v>65</v>
      </c>
      <c r="D1174" s="67" t="s">
        <v>340</v>
      </c>
      <c r="E1174" s="71">
        <v>0.22373474116250999</v>
      </c>
      <c r="F1174" s="68">
        <v>26.520270270270299</v>
      </c>
      <c r="G1174" s="71">
        <v>0.224778983481597</v>
      </c>
      <c r="H1174" s="68">
        <v>9.2905405405405403</v>
      </c>
      <c r="I1174" s="71">
        <v>9.3276154652555995E-2</v>
      </c>
      <c r="J1174" s="68">
        <v>76.407657657657694</v>
      </c>
      <c r="K1174" s="71">
        <v>0.35314908535337702</v>
      </c>
      <c r="L1174" s="68">
        <v>32.882882882882903</v>
      </c>
    </row>
    <row r="1175" spans="1:12" x14ac:dyDescent="0.2">
      <c r="A1175" s="72" t="s">
        <v>2555</v>
      </c>
      <c r="B1175" s="66" t="s">
        <v>2556</v>
      </c>
      <c r="C1175" s="67">
        <v>65</v>
      </c>
      <c r="D1175" s="67" t="s">
        <v>340</v>
      </c>
      <c r="E1175" s="71">
        <v>0.27198567325057199</v>
      </c>
      <c r="F1175" s="68">
        <v>42.229729729729698</v>
      </c>
      <c r="G1175" s="71">
        <v>0.25</v>
      </c>
      <c r="H1175" s="68">
        <v>50.450450450450397</v>
      </c>
      <c r="I1175" s="71">
        <v>6.0649204672663097E-2</v>
      </c>
      <c r="J1175" s="68">
        <v>67.849099099099107</v>
      </c>
      <c r="K1175" s="71">
        <v>0.50530781507905198</v>
      </c>
      <c r="L1175" s="68">
        <v>52.8716216216216</v>
      </c>
    </row>
    <row r="1176" spans="1:12" x14ac:dyDescent="0.2">
      <c r="A1176" s="72" t="s">
        <v>1284</v>
      </c>
      <c r="B1176" s="66" t="s">
        <v>2557</v>
      </c>
      <c r="C1176" s="67">
        <v>65</v>
      </c>
      <c r="D1176" s="67" t="s">
        <v>340</v>
      </c>
      <c r="E1176" s="71">
        <v>0.26332369329250999</v>
      </c>
      <c r="F1176" s="68">
        <v>38.175675675675699</v>
      </c>
      <c r="G1176" s="71">
        <v>0.25</v>
      </c>
      <c r="H1176" s="68">
        <v>50.450450450450397</v>
      </c>
      <c r="I1176" s="71">
        <v>4.0138867401230099E-2</v>
      </c>
      <c r="J1176" s="68">
        <v>58.220720720720699</v>
      </c>
      <c r="K1176" s="71">
        <v>0.499832212476299</v>
      </c>
      <c r="L1176" s="68">
        <v>51.632882882882903</v>
      </c>
    </row>
    <row r="1177" spans="1:12" x14ac:dyDescent="0.2">
      <c r="A1177" s="72" t="s">
        <v>2558</v>
      </c>
      <c r="B1177" s="66" t="s">
        <v>2559</v>
      </c>
      <c r="C1177" s="67">
        <v>65</v>
      </c>
      <c r="D1177" s="67" t="s">
        <v>340</v>
      </c>
      <c r="E1177" s="71">
        <v>0.26137953067300501</v>
      </c>
      <c r="F1177" s="68">
        <v>37.725225225225202</v>
      </c>
      <c r="G1177" s="71">
        <v>0.25</v>
      </c>
      <c r="H1177" s="68">
        <v>50.450450450450397</v>
      </c>
      <c r="I1177" s="71">
        <v>2.7788584516320401E-2</v>
      </c>
      <c r="J1177" s="68">
        <v>50</v>
      </c>
      <c r="K1177" s="71">
        <v>0.50635000750269499</v>
      </c>
      <c r="L1177" s="68">
        <v>53.153153153153198</v>
      </c>
    </row>
    <row r="1178" spans="1:12" x14ac:dyDescent="0.2">
      <c r="A1178" s="72" t="s">
        <v>2560</v>
      </c>
      <c r="B1178" s="66" t="s">
        <v>2561</v>
      </c>
      <c r="C1178" s="67">
        <v>65</v>
      </c>
      <c r="D1178" s="67" t="s">
        <v>340</v>
      </c>
      <c r="E1178" s="71">
        <v>0.268756340321264</v>
      </c>
      <c r="F1178" s="68">
        <v>41.047297297297298</v>
      </c>
      <c r="G1178" s="71">
        <v>0.25</v>
      </c>
      <c r="H1178" s="68">
        <v>50.450450450450397</v>
      </c>
      <c r="I1178" s="71">
        <v>2.3450872628708701E-2</v>
      </c>
      <c r="J1178" s="68">
        <v>45.889639639639597</v>
      </c>
      <c r="K1178" s="71">
        <v>0.53281814833508401</v>
      </c>
      <c r="L1178" s="68">
        <v>57.488738738738697</v>
      </c>
    </row>
    <row r="1179" spans="1:12" x14ac:dyDescent="0.2">
      <c r="A1179" s="72" t="s">
        <v>2562</v>
      </c>
      <c r="B1179" s="66" t="s">
        <v>2563</v>
      </c>
      <c r="C1179" s="67">
        <v>65</v>
      </c>
      <c r="D1179" s="67" t="s">
        <v>340</v>
      </c>
      <c r="E1179" s="71">
        <v>0.222580152107338</v>
      </c>
      <c r="F1179" s="68">
        <v>25.900900900900901</v>
      </c>
      <c r="G1179" s="71">
        <v>0.25</v>
      </c>
      <c r="H1179" s="68">
        <v>50.450450450450397</v>
      </c>
      <c r="I1179" s="71">
        <v>3.7081037712604799E-2</v>
      </c>
      <c r="J1179" s="68">
        <v>56.813063063063098</v>
      </c>
      <c r="K1179" s="71">
        <v>0.38065941860940999</v>
      </c>
      <c r="L1179" s="68">
        <v>35.641891891891902</v>
      </c>
    </row>
    <row r="1180" spans="1:12" x14ac:dyDescent="0.2">
      <c r="A1180" s="72" t="s">
        <v>2564</v>
      </c>
      <c r="B1180" s="66" t="s">
        <v>2565</v>
      </c>
      <c r="C1180" s="67">
        <v>65</v>
      </c>
      <c r="D1180" s="67" t="s">
        <v>340</v>
      </c>
      <c r="E1180" s="71">
        <v>0.224152486787251</v>
      </c>
      <c r="F1180" s="68">
        <v>26.6328828828829</v>
      </c>
      <c r="G1180" s="71">
        <v>0.25</v>
      </c>
      <c r="H1180" s="68">
        <v>50.450450450450397</v>
      </c>
      <c r="I1180" s="71">
        <v>3.9713656905055399E-2</v>
      </c>
      <c r="J1180" s="68">
        <v>57.713963963963998</v>
      </c>
      <c r="K1180" s="71">
        <v>0.38274380345669601</v>
      </c>
      <c r="L1180" s="68">
        <v>35.8108108108108</v>
      </c>
    </row>
    <row r="1181" spans="1:12" x14ac:dyDescent="0.2">
      <c r="A1181" s="72" t="s">
        <v>2566</v>
      </c>
      <c r="B1181" s="66" t="s">
        <v>2567</v>
      </c>
      <c r="C1181" s="67">
        <v>65</v>
      </c>
      <c r="D1181" s="67" t="s">
        <v>340</v>
      </c>
      <c r="E1181" s="71">
        <v>0.26546928798717301</v>
      </c>
      <c r="F1181" s="68">
        <v>39.245495495495497</v>
      </c>
      <c r="G1181" s="71">
        <v>0.25</v>
      </c>
      <c r="H1181" s="68">
        <v>50.450450450450397</v>
      </c>
      <c r="I1181" s="71">
        <v>3.4582253856071103E-2</v>
      </c>
      <c r="J1181" s="68">
        <v>55.180180180180201</v>
      </c>
      <c r="K1181" s="71">
        <v>0.51182561010544803</v>
      </c>
      <c r="L1181" s="68">
        <v>54.279279279279301</v>
      </c>
    </row>
    <row r="1182" spans="1:12" x14ac:dyDescent="0.2">
      <c r="A1182" s="72" t="s">
        <v>2568</v>
      </c>
      <c r="B1182" s="66" t="s">
        <v>2569</v>
      </c>
      <c r="C1182" s="67">
        <v>65</v>
      </c>
      <c r="D1182" s="67" t="s">
        <v>340</v>
      </c>
      <c r="E1182" s="71">
        <v>0.24910409412619799</v>
      </c>
      <c r="F1182" s="68">
        <v>33.389639639639597</v>
      </c>
      <c r="G1182" s="71">
        <v>0.25</v>
      </c>
      <c r="H1182" s="68">
        <v>50.450450450450397</v>
      </c>
      <c r="I1182" s="71">
        <v>1.53460308610021E-2</v>
      </c>
      <c r="J1182" s="68">
        <v>37.556306306306297</v>
      </c>
      <c r="K1182" s="71">
        <v>0.48196625151759098</v>
      </c>
      <c r="L1182" s="68">
        <v>48.704954954954999</v>
      </c>
    </row>
    <row r="1183" spans="1:12" x14ac:dyDescent="0.2">
      <c r="A1183" s="72" t="s">
        <v>2570</v>
      </c>
      <c r="B1183" s="66" t="s">
        <v>2571</v>
      </c>
      <c r="C1183" s="67">
        <v>65</v>
      </c>
      <c r="D1183" s="67" t="s">
        <v>340</v>
      </c>
      <c r="E1183" s="71">
        <v>0.30017146958295199</v>
      </c>
      <c r="F1183" s="68">
        <v>57.995495495495497</v>
      </c>
      <c r="G1183" s="71">
        <v>0.25</v>
      </c>
      <c r="H1183" s="68">
        <v>50.450450450450397</v>
      </c>
      <c r="I1183" s="71">
        <v>2.0690517442430299E-2</v>
      </c>
      <c r="J1183" s="68">
        <v>43.130630630630598</v>
      </c>
      <c r="K1183" s="71">
        <v>0.62982389130642402</v>
      </c>
      <c r="L1183" s="68">
        <v>74.099099099099107</v>
      </c>
    </row>
    <row r="1184" spans="1:12" x14ac:dyDescent="0.2">
      <c r="A1184" s="72" t="s">
        <v>2572</v>
      </c>
      <c r="B1184" s="66" t="s">
        <v>2573</v>
      </c>
      <c r="C1184" s="67">
        <v>65</v>
      </c>
      <c r="D1184" s="67" t="s">
        <v>340</v>
      </c>
      <c r="E1184" s="71">
        <v>0.28002750345039401</v>
      </c>
      <c r="F1184" s="68">
        <v>46.509009009008999</v>
      </c>
      <c r="G1184" s="71">
        <v>0.25</v>
      </c>
      <c r="H1184" s="68">
        <v>50.450450450450397</v>
      </c>
      <c r="I1184" s="71">
        <v>1.65861184650056E-2</v>
      </c>
      <c r="J1184" s="68">
        <v>38.795045045045001</v>
      </c>
      <c r="K1184" s="71">
        <v>0.57349639188617796</v>
      </c>
      <c r="L1184" s="68">
        <v>63.851351351351298</v>
      </c>
    </row>
    <row r="1185" spans="1:12" x14ac:dyDescent="0.2">
      <c r="A1185" s="72" t="s">
        <v>2574</v>
      </c>
      <c r="B1185" s="66" t="s">
        <v>2575</v>
      </c>
      <c r="C1185" s="67">
        <v>65</v>
      </c>
      <c r="D1185" s="67" t="s">
        <v>340</v>
      </c>
      <c r="E1185" s="71">
        <v>0.40925597068966901</v>
      </c>
      <c r="F1185" s="68">
        <v>96.114864864864899</v>
      </c>
      <c r="G1185" s="71">
        <v>0.25</v>
      </c>
      <c r="H1185" s="68">
        <v>50.450450450450397</v>
      </c>
      <c r="I1185" s="71">
        <v>0.49839895685326902</v>
      </c>
      <c r="J1185" s="68">
        <v>99.380630630630606</v>
      </c>
      <c r="K1185" s="71">
        <v>0.47936895521573702</v>
      </c>
      <c r="L1185" s="68">
        <v>48.3108108108108</v>
      </c>
    </row>
    <row r="1186" spans="1:12" x14ac:dyDescent="0.2">
      <c r="A1186" s="72" t="s">
        <v>2576</v>
      </c>
      <c r="B1186" s="66" t="s">
        <v>2577</v>
      </c>
      <c r="C1186" s="67">
        <v>65</v>
      </c>
      <c r="D1186" s="67" t="s">
        <v>340</v>
      </c>
      <c r="E1186" s="71">
        <v>0.33826818581956303</v>
      </c>
      <c r="F1186" s="68">
        <v>78.153153153153198</v>
      </c>
      <c r="G1186" s="71">
        <v>0.25</v>
      </c>
      <c r="H1186" s="68">
        <v>50.450450450450397</v>
      </c>
      <c r="I1186" s="71">
        <v>0.29782596059890798</v>
      </c>
      <c r="J1186" s="68">
        <v>95.101351351351397</v>
      </c>
      <c r="K1186" s="71">
        <v>0.46697859685978199</v>
      </c>
      <c r="L1186" s="68">
        <v>46.171171171171203</v>
      </c>
    </row>
    <row r="1187" spans="1:12" x14ac:dyDescent="0.2">
      <c r="A1187" s="72" t="s">
        <v>2578</v>
      </c>
      <c r="B1187" s="66" t="s">
        <v>2579</v>
      </c>
      <c r="C1187" s="67">
        <v>65</v>
      </c>
      <c r="D1187" s="67" t="s">
        <v>340</v>
      </c>
      <c r="E1187" s="71">
        <v>0.34037284374440102</v>
      </c>
      <c r="F1187" s="68">
        <v>79.504504504504496</v>
      </c>
      <c r="G1187" s="71">
        <v>0.24999999999053199</v>
      </c>
      <c r="H1187" s="68">
        <v>19.650900900900901</v>
      </c>
      <c r="I1187" s="71">
        <v>0.36150962622677901</v>
      </c>
      <c r="J1187" s="68">
        <v>97.691441441441398</v>
      </c>
      <c r="K1187" s="71">
        <v>0.40960890501589298</v>
      </c>
      <c r="L1187" s="68">
        <v>38.626126126126103</v>
      </c>
    </row>
    <row r="1188" spans="1:12" x14ac:dyDescent="0.2">
      <c r="A1188" s="72" t="s">
        <v>2580</v>
      </c>
      <c r="B1188" s="66" t="s">
        <v>2581</v>
      </c>
      <c r="C1188" s="67">
        <v>45</v>
      </c>
      <c r="D1188" s="67" t="s">
        <v>340</v>
      </c>
      <c r="E1188" s="71">
        <v>0.35213841143039698</v>
      </c>
      <c r="F1188" s="68">
        <v>84.403153153153198</v>
      </c>
      <c r="G1188" s="71">
        <v>0.59150519684194103</v>
      </c>
      <c r="H1188" s="68">
        <v>95.608108108108098</v>
      </c>
      <c r="I1188" s="71">
        <v>0.40434965440261</v>
      </c>
      <c r="J1188" s="68">
        <v>98.592342342342306</v>
      </c>
      <c r="K1188" s="71">
        <v>6.0560383046639597E-2</v>
      </c>
      <c r="L1188" s="68">
        <v>4.6734234234234204</v>
      </c>
    </row>
    <row r="1189" spans="1:12" x14ac:dyDescent="0.2">
      <c r="A1189" s="72" t="s">
        <v>1169</v>
      </c>
      <c r="B1189" s="66" t="s">
        <v>2582</v>
      </c>
      <c r="C1189" s="67">
        <v>45</v>
      </c>
      <c r="D1189" s="67" t="s">
        <v>340</v>
      </c>
      <c r="E1189" s="71">
        <v>0.35388568585680702</v>
      </c>
      <c r="F1189" s="68">
        <v>84.966216216216196</v>
      </c>
      <c r="G1189" s="71">
        <v>0.78706400576513602</v>
      </c>
      <c r="H1189" s="68">
        <v>98.479729729729698</v>
      </c>
      <c r="I1189" s="71">
        <v>0.199690245797673</v>
      </c>
      <c r="J1189" s="68">
        <v>90.315315315315303</v>
      </c>
      <c r="K1189" s="71">
        <v>7.4902806007611997E-2</v>
      </c>
      <c r="L1189" s="68">
        <v>6.25</v>
      </c>
    </row>
    <row r="1190" spans="1:12" x14ac:dyDescent="0.2">
      <c r="A1190" s="72" t="s">
        <v>2583</v>
      </c>
      <c r="B1190" s="66" t="s">
        <v>2584</v>
      </c>
      <c r="C1190" s="67">
        <v>45</v>
      </c>
      <c r="D1190" s="67" t="s">
        <v>340</v>
      </c>
      <c r="E1190" s="71">
        <v>0.37583540530123799</v>
      </c>
      <c r="F1190" s="68">
        <v>91.272522522522493</v>
      </c>
      <c r="G1190" s="71">
        <v>0.780073048905225</v>
      </c>
      <c r="H1190" s="68">
        <v>98.367117117117104</v>
      </c>
      <c r="I1190" s="71">
        <v>0.27266268123314702</v>
      </c>
      <c r="J1190" s="68">
        <v>94.369369369369394</v>
      </c>
      <c r="K1190" s="71">
        <v>7.4770485765343106E-2</v>
      </c>
      <c r="L1190" s="68">
        <v>6.1936936936936897</v>
      </c>
    </row>
    <row r="1191" spans="1:12" x14ac:dyDescent="0.2">
      <c r="A1191" s="72" t="s">
        <v>2585</v>
      </c>
      <c r="B1191" s="66" t="s">
        <v>2586</v>
      </c>
      <c r="C1191" s="67">
        <v>45</v>
      </c>
      <c r="D1191" s="67" t="s">
        <v>340</v>
      </c>
      <c r="E1191" s="71">
        <v>0.33969416670074398</v>
      </c>
      <c r="F1191" s="68">
        <v>79.110360360360403</v>
      </c>
      <c r="G1191" s="71">
        <v>0.59670486290978098</v>
      </c>
      <c r="H1191" s="68">
        <v>95.777027027027003</v>
      </c>
      <c r="I1191" s="71">
        <v>0.21721851187017499</v>
      </c>
      <c r="J1191" s="68">
        <v>91.948198198198199</v>
      </c>
      <c r="K1191" s="71">
        <v>0.20515912532227501</v>
      </c>
      <c r="L1191" s="68">
        <v>15.259009009009</v>
      </c>
    </row>
    <row r="1192" spans="1:12" x14ac:dyDescent="0.2">
      <c r="A1192" s="72" t="s">
        <v>986</v>
      </c>
      <c r="B1192" s="66" t="s">
        <v>2587</v>
      </c>
      <c r="C1192" s="67">
        <v>45</v>
      </c>
      <c r="D1192" s="67" t="s">
        <v>340</v>
      </c>
      <c r="E1192" s="71">
        <v>0.281044098157265</v>
      </c>
      <c r="F1192" s="68">
        <v>47.297297297297298</v>
      </c>
      <c r="G1192" s="71">
        <v>0.50165208156059704</v>
      </c>
      <c r="H1192" s="68">
        <v>93.412162162162204</v>
      </c>
      <c r="I1192" s="71">
        <v>4.8827396672639002E-2</v>
      </c>
      <c r="J1192" s="68">
        <v>62.781531531531499</v>
      </c>
      <c r="K1192" s="71">
        <v>0.29265281623855899</v>
      </c>
      <c r="L1192" s="68">
        <v>25.056306306306301</v>
      </c>
    </row>
    <row r="1193" spans="1:12" x14ac:dyDescent="0.2">
      <c r="A1193" s="72" t="s">
        <v>2588</v>
      </c>
      <c r="B1193" s="66" t="s">
        <v>2589</v>
      </c>
      <c r="C1193" s="67">
        <v>45</v>
      </c>
      <c r="D1193" s="67" t="s">
        <v>340</v>
      </c>
      <c r="E1193" s="71">
        <v>0.198881958350724</v>
      </c>
      <c r="F1193" s="68">
        <v>19.5945945945946</v>
      </c>
      <c r="G1193" s="71">
        <v>0.26873230233064699</v>
      </c>
      <c r="H1193" s="68">
        <v>73.986486486486498</v>
      </c>
      <c r="I1193" s="71">
        <v>2.8610641214300701E-2</v>
      </c>
      <c r="J1193" s="68">
        <v>51.069819819819799</v>
      </c>
      <c r="K1193" s="71">
        <v>0.29930293150722298</v>
      </c>
      <c r="L1193" s="68">
        <v>26.069819819819799</v>
      </c>
    </row>
    <row r="1194" spans="1:12" x14ac:dyDescent="0.2">
      <c r="A1194" s="72" t="s">
        <v>2590</v>
      </c>
      <c r="B1194" s="66" t="s">
        <v>2591</v>
      </c>
      <c r="C1194" s="67">
        <v>45</v>
      </c>
      <c r="D1194" s="67" t="s">
        <v>340</v>
      </c>
      <c r="E1194" s="71">
        <v>0.23544117452483901</v>
      </c>
      <c r="F1194" s="68">
        <v>29.954954954954999</v>
      </c>
      <c r="G1194" s="71">
        <v>0.25</v>
      </c>
      <c r="H1194" s="68">
        <v>50.450450450450397</v>
      </c>
      <c r="I1194" s="71">
        <v>0.11399332318437699</v>
      </c>
      <c r="J1194" s="68">
        <v>80.292792792792795</v>
      </c>
      <c r="K1194" s="71">
        <v>0.342330200390141</v>
      </c>
      <c r="L1194" s="68">
        <v>31.6441441441441</v>
      </c>
    </row>
    <row r="1195" spans="1:12" x14ac:dyDescent="0.2">
      <c r="A1195" s="72" t="s">
        <v>2592</v>
      </c>
      <c r="B1195" s="66" t="s">
        <v>2593</v>
      </c>
      <c r="C1195" s="67">
        <v>45</v>
      </c>
      <c r="D1195" s="67" t="s">
        <v>340</v>
      </c>
      <c r="E1195" s="71">
        <v>0.20408559995508699</v>
      </c>
      <c r="F1195" s="68">
        <v>21.114864864864899</v>
      </c>
      <c r="G1195" s="71">
        <v>0.25043563493792198</v>
      </c>
      <c r="H1195" s="68">
        <v>55.574324324324301</v>
      </c>
      <c r="I1195" s="71">
        <v>1.38830416921758E-2</v>
      </c>
      <c r="J1195" s="68">
        <v>35.585585585585598</v>
      </c>
      <c r="K1195" s="71">
        <v>0.34793812323516199</v>
      </c>
      <c r="L1195" s="68">
        <v>32.263513513513502</v>
      </c>
    </row>
    <row r="1196" spans="1:12" x14ac:dyDescent="0.2">
      <c r="A1196" s="72" t="s">
        <v>2594</v>
      </c>
      <c r="B1196" s="66" t="s">
        <v>2595</v>
      </c>
      <c r="C1196" s="67">
        <v>45</v>
      </c>
      <c r="D1196" s="67" t="s">
        <v>340</v>
      </c>
      <c r="E1196" s="71">
        <v>0.335681387029099</v>
      </c>
      <c r="F1196" s="68">
        <v>76.463963963964005</v>
      </c>
      <c r="G1196" s="71">
        <v>0.67490280601896402</v>
      </c>
      <c r="H1196" s="68">
        <v>97.015765765765806</v>
      </c>
      <c r="I1196" s="71">
        <v>0.121638947385575</v>
      </c>
      <c r="J1196" s="68">
        <v>81.081081081081095</v>
      </c>
      <c r="K1196" s="71">
        <v>0.21050240768275899</v>
      </c>
      <c r="L1196" s="68">
        <v>15.8783783783784</v>
      </c>
    </row>
    <row r="1197" spans="1:12" x14ac:dyDescent="0.2">
      <c r="A1197" s="72" t="s">
        <v>375</v>
      </c>
      <c r="B1197" s="66" t="s">
        <v>2596</v>
      </c>
      <c r="C1197" s="67">
        <v>45</v>
      </c>
      <c r="D1197" s="67" t="s">
        <v>340</v>
      </c>
      <c r="E1197" s="71">
        <v>0.27123030132717602</v>
      </c>
      <c r="F1197" s="68">
        <v>41.891891891891902</v>
      </c>
      <c r="G1197" s="71">
        <v>0.48465259591709098</v>
      </c>
      <c r="H1197" s="68">
        <v>92.905405405405403</v>
      </c>
      <c r="I1197" s="71">
        <v>6.1033888295520602E-2</v>
      </c>
      <c r="J1197" s="68">
        <v>68.018018018017997</v>
      </c>
      <c r="K1197" s="71">
        <v>0.26800441976891698</v>
      </c>
      <c r="L1197" s="68">
        <v>22.297297297297298</v>
      </c>
    </row>
    <row r="1198" spans="1:12" x14ac:dyDescent="0.2">
      <c r="A1198" s="72" t="s">
        <v>2597</v>
      </c>
      <c r="B1198" s="66" t="s">
        <v>2598</v>
      </c>
      <c r="C1198" s="67">
        <v>45</v>
      </c>
      <c r="D1198" s="67" t="s">
        <v>340</v>
      </c>
      <c r="E1198" s="71">
        <v>0.35993809301273499</v>
      </c>
      <c r="F1198" s="68">
        <v>87.443693693693703</v>
      </c>
      <c r="G1198" s="71">
        <v>0.600157266425277</v>
      </c>
      <c r="H1198" s="68">
        <v>95.945945945945894</v>
      </c>
      <c r="I1198" s="71">
        <v>0.20161125981988001</v>
      </c>
      <c r="J1198" s="68">
        <v>90.596846846846802</v>
      </c>
      <c r="K1198" s="71">
        <v>0.27804575279304899</v>
      </c>
      <c r="L1198" s="68">
        <v>23.3108108108108</v>
      </c>
    </row>
    <row r="1199" spans="1:12" x14ac:dyDescent="0.2">
      <c r="A1199" s="72" t="s">
        <v>2599</v>
      </c>
      <c r="B1199" s="66" t="s">
        <v>2600</v>
      </c>
      <c r="C1199" s="67">
        <v>45</v>
      </c>
      <c r="D1199" s="67" t="s">
        <v>340</v>
      </c>
      <c r="E1199" s="71">
        <v>0.30487725244899999</v>
      </c>
      <c r="F1199" s="68">
        <v>60.641891891891902</v>
      </c>
      <c r="G1199" s="71">
        <v>0.59186005408184095</v>
      </c>
      <c r="H1199" s="68">
        <v>95.664414414414395</v>
      </c>
      <c r="I1199" s="71">
        <v>0.15529656446531601</v>
      </c>
      <c r="J1199" s="68">
        <v>86.036036036035995</v>
      </c>
      <c r="K1199" s="71">
        <v>0.16747513879984199</v>
      </c>
      <c r="L1199" s="68">
        <v>12.0495495495495</v>
      </c>
    </row>
    <row r="1200" spans="1:12" x14ac:dyDescent="0.2">
      <c r="A1200" s="72" t="s">
        <v>2601</v>
      </c>
      <c r="B1200" s="66" t="s">
        <v>2602</v>
      </c>
      <c r="C1200" s="67">
        <v>45</v>
      </c>
      <c r="D1200" s="67" t="s">
        <v>340</v>
      </c>
      <c r="E1200" s="71">
        <v>0.269051306421908</v>
      </c>
      <c r="F1200" s="68">
        <v>41.216216216216203</v>
      </c>
      <c r="G1200" s="71">
        <v>0.44162229689263</v>
      </c>
      <c r="H1200" s="68">
        <v>90.934684684684697</v>
      </c>
      <c r="I1200" s="71">
        <v>9.9611587451464506E-2</v>
      </c>
      <c r="J1200" s="68">
        <v>77.590090090090101</v>
      </c>
      <c r="K1200" s="71">
        <v>0.26592003492163102</v>
      </c>
      <c r="L1200" s="68">
        <v>22.1283783783784</v>
      </c>
    </row>
    <row r="1201" spans="1:12" x14ac:dyDescent="0.2">
      <c r="A1201" s="72" t="s">
        <v>2603</v>
      </c>
      <c r="B1201" s="66" t="s">
        <v>2604</v>
      </c>
      <c r="C1201" s="67">
        <v>45</v>
      </c>
      <c r="D1201" s="67" t="s">
        <v>340</v>
      </c>
      <c r="E1201" s="71">
        <v>0.23338042889032201</v>
      </c>
      <c r="F1201" s="68">
        <v>28.997747747747699</v>
      </c>
      <c r="G1201" s="71">
        <v>0.31415257736459501</v>
      </c>
      <c r="H1201" s="68">
        <v>83.445945945945894</v>
      </c>
      <c r="I1201" s="71">
        <v>4.4833021582142203E-2</v>
      </c>
      <c r="J1201" s="68">
        <v>60.754504504504503</v>
      </c>
      <c r="K1201" s="71">
        <v>0.341155687724229</v>
      </c>
      <c r="L1201" s="68">
        <v>31.362612612612601</v>
      </c>
    </row>
    <row r="1202" spans="1:12" x14ac:dyDescent="0.2">
      <c r="A1202" s="72" t="s">
        <v>2605</v>
      </c>
      <c r="B1202" s="66" t="s">
        <v>2606</v>
      </c>
      <c r="C1202" s="67">
        <v>45</v>
      </c>
      <c r="D1202" s="67" t="s">
        <v>340</v>
      </c>
      <c r="E1202" s="71">
        <v>0.41032614785812999</v>
      </c>
      <c r="F1202" s="68">
        <v>96.227477477477507</v>
      </c>
      <c r="G1202" s="71">
        <v>0.87350250490089298</v>
      </c>
      <c r="H1202" s="68">
        <v>99.268018018017997</v>
      </c>
      <c r="I1202" s="71">
        <v>9.2598096175509501E-2</v>
      </c>
      <c r="J1202" s="68">
        <v>76.351351351351397</v>
      </c>
      <c r="K1202" s="71">
        <v>0.26487784249798801</v>
      </c>
      <c r="L1202" s="68">
        <v>21.790540540540501</v>
      </c>
    </row>
    <row r="1203" spans="1:12" x14ac:dyDescent="0.2">
      <c r="A1203" s="72" t="s">
        <v>2607</v>
      </c>
      <c r="B1203" s="66" t="s">
        <v>2608</v>
      </c>
      <c r="C1203" s="67">
        <v>45</v>
      </c>
      <c r="D1203" s="67" t="s">
        <v>340</v>
      </c>
      <c r="E1203" s="71">
        <v>0.25121491196978102</v>
      </c>
      <c r="F1203" s="68">
        <v>34.684684684684697</v>
      </c>
      <c r="G1203" s="71">
        <v>0.40153136209017698</v>
      </c>
      <c r="H1203" s="68">
        <v>89.414414414414395</v>
      </c>
      <c r="I1203" s="71">
        <v>5.3984954977855201E-2</v>
      </c>
      <c r="J1203" s="68">
        <v>65.596846846846802</v>
      </c>
      <c r="K1203" s="71">
        <v>0.29812841884131203</v>
      </c>
      <c r="L1203" s="68">
        <v>25.7882882882883</v>
      </c>
    </row>
    <row r="1204" spans="1:12" x14ac:dyDescent="0.2">
      <c r="A1204" s="72" t="s">
        <v>2609</v>
      </c>
      <c r="B1204" s="66" t="s">
        <v>2610</v>
      </c>
      <c r="C1204" s="67">
        <v>45</v>
      </c>
      <c r="D1204" s="67" t="s">
        <v>340</v>
      </c>
      <c r="E1204" s="71">
        <v>0.21388595274508701</v>
      </c>
      <c r="F1204" s="68">
        <v>23.8175675675676</v>
      </c>
      <c r="G1204" s="71">
        <v>0.25631670659986899</v>
      </c>
      <c r="H1204" s="68">
        <v>67.229729729729698</v>
      </c>
      <c r="I1204" s="71">
        <v>1.3283912899662E-2</v>
      </c>
      <c r="J1204" s="68">
        <v>34.515765765765799</v>
      </c>
      <c r="K1204" s="71">
        <v>0.37205723873572799</v>
      </c>
      <c r="L1204" s="68">
        <v>34.853603603603602</v>
      </c>
    </row>
    <row r="1205" spans="1:12" x14ac:dyDescent="0.2">
      <c r="A1205" s="72" t="s">
        <v>986</v>
      </c>
      <c r="B1205" s="66" t="s">
        <v>2611</v>
      </c>
      <c r="C1205" s="67">
        <v>45</v>
      </c>
      <c r="D1205" s="67" t="s">
        <v>340</v>
      </c>
      <c r="E1205" s="71">
        <v>0.23091446245310199</v>
      </c>
      <c r="F1205" s="68">
        <v>28.040540540540501</v>
      </c>
      <c r="G1205" s="71">
        <v>0.25605261702610299</v>
      </c>
      <c r="H1205" s="68">
        <v>66.891891891891902</v>
      </c>
      <c r="I1205" s="71">
        <v>5.1794549062984304E-3</v>
      </c>
      <c r="J1205" s="68">
        <v>18.637387387387399</v>
      </c>
      <c r="K1205" s="71">
        <v>0.43151131542690402</v>
      </c>
      <c r="L1205" s="68">
        <v>41.385135135135101</v>
      </c>
    </row>
    <row r="1206" spans="1:12" x14ac:dyDescent="0.2">
      <c r="A1206" s="72" t="s">
        <v>2612</v>
      </c>
      <c r="B1206" s="66" t="s">
        <v>2613</v>
      </c>
      <c r="C1206" s="67">
        <v>45</v>
      </c>
      <c r="D1206" s="67" t="s">
        <v>340</v>
      </c>
      <c r="E1206" s="71">
        <v>0.25556464722085298</v>
      </c>
      <c r="F1206" s="68">
        <v>35.923423423423401</v>
      </c>
      <c r="G1206" s="71">
        <v>0.340883894656412</v>
      </c>
      <c r="H1206" s="68">
        <v>85.585585585585605</v>
      </c>
      <c r="I1206" s="71">
        <v>1.8417847079808598E-2</v>
      </c>
      <c r="J1206" s="68">
        <v>41.047297297297298</v>
      </c>
      <c r="K1206" s="71">
        <v>0.40739219992633802</v>
      </c>
      <c r="L1206" s="68">
        <v>38.175675675675699</v>
      </c>
    </row>
    <row r="1207" spans="1:12" x14ac:dyDescent="0.2">
      <c r="A1207" s="72" t="s">
        <v>2614</v>
      </c>
      <c r="B1207" s="66" t="s">
        <v>2615</v>
      </c>
      <c r="C1207" s="67">
        <v>45</v>
      </c>
      <c r="D1207" s="67" t="s">
        <v>340</v>
      </c>
      <c r="E1207" s="71">
        <v>0.237166315392981</v>
      </c>
      <c r="F1207" s="68">
        <v>30.518018018018001</v>
      </c>
      <c r="G1207" s="71">
        <v>0.25021781746896099</v>
      </c>
      <c r="H1207" s="68">
        <v>53.490990990991001</v>
      </c>
      <c r="I1207" s="71">
        <v>8.7772750534406505E-3</v>
      </c>
      <c r="J1207" s="68">
        <v>25.957207207207201</v>
      </c>
      <c r="K1207" s="71">
        <v>0.452503853656541</v>
      </c>
      <c r="L1207" s="68">
        <v>44.425675675675699</v>
      </c>
    </row>
    <row r="1208" spans="1:12" x14ac:dyDescent="0.2">
      <c r="A1208" s="72" t="s">
        <v>2616</v>
      </c>
      <c r="B1208" s="66" t="s">
        <v>2617</v>
      </c>
      <c r="C1208" s="67">
        <v>45</v>
      </c>
      <c r="D1208" s="67" t="s">
        <v>340</v>
      </c>
      <c r="E1208" s="71">
        <v>0.23149360925882201</v>
      </c>
      <c r="F1208" s="68">
        <v>28.3220720720721</v>
      </c>
      <c r="G1208" s="71">
        <v>0.25</v>
      </c>
      <c r="H1208" s="68">
        <v>50.450450450450397</v>
      </c>
      <c r="I1208" s="71">
        <v>2.9281793254302699E-3</v>
      </c>
      <c r="J1208" s="68">
        <v>11.8243243243243</v>
      </c>
      <c r="K1208" s="71">
        <v>0.44155264845103498</v>
      </c>
      <c r="L1208" s="68">
        <v>43.074324324324301</v>
      </c>
    </row>
    <row r="1209" spans="1:12" x14ac:dyDescent="0.2">
      <c r="A1209" s="72" t="s">
        <v>2618</v>
      </c>
      <c r="B1209" s="66" t="s">
        <v>2619</v>
      </c>
      <c r="C1209" s="67">
        <v>45</v>
      </c>
      <c r="D1209" s="67" t="s">
        <v>340</v>
      </c>
      <c r="E1209" s="71">
        <v>0.21903513086422399</v>
      </c>
      <c r="F1209" s="68">
        <v>25</v>
      </c>
      <c r="G1209" s="71">
        <v>0.25</v>
      </c>
      <c r="H1209" s="68">
        <v>50.450450450450397</v>
      </c>
      <c r="I1209" s="71">
        <v>1.2881102961395699E-2</v>
      </c>
      <c r="J1209" s="68">
        <v>33.952702702702702</v>
      </c>
      <c r="K1209" s="71">
        <v>0.39422428963127698</v>
      </c>
      <c r="L1209" s="68">
        <v>37.049549549549504</v>
      </c>
    </row>
    <row r="1210" spans="1:12" x14ac:dyDescent="0.2">
      <c r="A1210" s="72" t="s">
        <v>849</v>
      </c>
      <c r="B1210" s="66" t="s">
        <v>2620</v>
      </c>
      <c r="C1210" s="67">
        <v>45</v>
      </c>
      <c r="D1210" s="67" t="s">
        <v>340</v>
      </c>
      <c r="E1210" s="71">
        <v>0.24740870012911101</v>
      </c>
      <c r="F1210" s="68">
        <v>32.826576576576599</v>
      </c>
      <c r="G1210" s="71">
        <v>0.25</v>
      </c>
      <c r="H1210" s="68">
        <v>50.450450450450397</v>
      </c>
      <c r="I1210" s="71">
        <v>2.0382602083590098E-3</v>
      </c>
      <c r="J1210" s="68">
        <v>8.7274774774774802</v>
      </c>
      <c r="K1210" s="71">
        <v>0.49018784017897399</v>
      </c>
      <c r="L1210" s="68">
        <v>49.774774774774798</v>
      </c>
    </row>
    <row r="1211" spans="1:12" x14ac:dyDescent="0.2">
      <c r="A1211" s="72" t="s">
        <v>2621</v>
      </c>
      <c r="B1211" s="66" t="s">
        <v>2622</v>
      </c>
      <c r="C1211" s="67">
        <v>45</v>
      </c>
      <c r="D1211" s="67" t="s">
        <v>340</v>
      </c>
      <c r="E1211" s="71">
        <v>0.23291528947606499</v>
      </c>
      <c r="F1211" s="68">
        <v>28.828828828828801</v>
      </c>
      <c r="G1211" s="71">
        <v>0.25</v>
      </c>
      <c r="H1211" s="68">
        <v>50.450450450450397</v>
      </c>
      <c r="I1211" s="71">
        <v>3.80200222169315E-3</v>
      </c>
      <c r="J1211" s="68">
        <v>14.3581081081081</v>
      </c>
      <c r="K1211" s="71">
        <v>0.444943866206502</v>
      </c>
      <c r="L1211" s="68">
        <v>43.581081081081102</v>
      </c>
    </row>
    <row r="1212" spans="1:12" x14ac:dyDescent="0.2">
      <c r="A1212" s="72" t="s">
        <v>2623</v>
      </c>
      <c r="B1212" s="66" t="s">
        <v>2624</v>
      </c>
      <c r="C1212" s="67">
        <v>45</v>
      </c>
      <c r="D1212" s="67" t="s">
        <v>340</v>
      </c>
      <c r="E1212" s="71">
        <v>0.26757979958675598</v>
      </c>
      <c r="F1212" s="68">
        <v>40.709459459459502</v>
      </c>
      <c r="G1212" s="71">
        <v>0.25</v>
      </c>
      <c r="H1212" s="68">
        <v>50.450450450450397</v>
      </c>
      <c r="I1212" s="71">
        <v>8.8377249774084302E-3</v>
      </c>
      <c r="J1212" s="68">
        <v>26.126126126126099</v>
      </c>
      <c r="K1212" s="71">
        <v>0.54390167378285903</v>
      </c>
      <c r="L1212" s="68">
        <v>59.403153153153198</v>
      </c>
    </row>
    <row r="1213" spans="1:12" x14ac:dyDescent="0.2">
      <c r="A1213" s="72" t="s">
        <v>2625</v>
      </c>
      <c r="B1213" s="66" t="s">
        <v>2626</v>
      </c>
      <c r="C1213" s="67">
        <v>45</v>
      </c>
      <c r="D1213" s="67" t="s">
        <v>340</v>
      </c>
      <c r="E1213" s="71">
        <v>0.27570290875532499</v>
      </c>
      <c r="F1213" s="68">
        <v>44.087837837837803</v>
      </c>
      <c r="G1213" s="71">
        <v>0.25</v>
      </c>
      <c r="H1213" s="68">
        <v>50.450450450450397</v>
      </c>
      <c r="I1213" s="71">
        <v>4.6545268034390696E-3</v>
      </c>
      <c r="J1213" s="68">
        <v>17.173423423423401</v>
      </c>
      <c r="K1213" s="71">
        <v>0.57245419946253495</v>
      </c>
      <c r="L1213" s="68">
        <v>63.569819819819799</v>
      </c>
    </row>
    <row r="1214" spans="1:12" x14ac:dyDescent="0.2">
      <c r="A1214" s="72" t="s">
        <v>709</v>
      </c>
      <c r="B1214" s="66" t="s">
        <v>2627</v>
      </c>
      <c r="C1214" s="67">
        <v>45</v>
      </c>
      <c r="D1214" s="67" t="s">
        <v>340</v>
      </c>
      <c r="E1214" s="71">
        <v>0.24788654288182299</v>
      </c>
      <c r="F1214" s="68">
        <v>33.051801801801801</v>
      </c>
      <c r="G1214" s="71">
        <v>0.25</v>
      </c>
      <c r="H1214" s="68">
        <v>50.450450450450397</v>
      </c>
      <c r="I1214" s="71">
        <v>2.8265567696591299E-3</v>
      </c>
      <c r="J1214" s="68">
        <v>11.373873873873899</v>
      </c>
      <c r="K1214" s="71">
        <v>0.49083307187580999</v>
      </c>
      <c r="L1214" s="68">
        <v>49.831081081081102</v>
      </c>
    </row>
    <row r="1215" spans="1:12" x14ac:dyDescent="0.2">
      <c r="A1215" s="72" t="s">
        <v>1456</v>
      </c>
      <c r="B1215" s="66" t="s">
        <v>2628</v>
      </c>
      <c r="C1215" s="67">
        <v>45</v>
      </c>
      <c r="D1215" s="67" t="s">
        <v>340</v>
      </c>
      <c r="E1215" s="71">
        <v>0.24608126817908699</v>
      </c>
      <c r="F1215" s="68">
        <v>32.150900900900901</v>
      </c>
      <c r="G1215" s="71">
        <v>0.25</v>
      </c>
      <c r="H1215" s="68">
        <v>50.450450450450397</v>
      </c>
      <c r="I1215" s="71">
        <v>8.36193786695698E-3</v>
      </c>
      <c r="J1215" s="68">
        <v>25.281531531531499</v>
      </c>
      <c r="K1215" s="71">
        <v>0.47988186667030502</v>
      </c>
      <c r="L1215" s="68">
        <v>48.423423423423401</v>
      </c>
    </row>
    <row r="1216" spans="1:12" x14ac:dyDescent="0.2">
      <c r="A1216" s="72" t="s">
        <v>2629</v>
      </c>
      <c r="B1216" s="66" t="s">
        <v>2630</v>
      </c>
      <c r="C1216" s="67">
        <v>45</v>
      </c>
      <c r="D1216" s="67" t="s">
        <v>340</v>
      </c>
      <c r="E1216" s="71">
        <v>0.26928552338839901</v>
      </c>
      <c r="F1216" s="68">
        <v>41.2725225225225</v>
      </c>
      <c r="G1216" s="71">
        <v>0.25</v>
      </c>
      <c r="H1216" s="68">
        <v>50.450450450450397</v>
      </c>
      <c r="I1216" s="71">
        <v>2.8713709345643801E-3</v>
      </c>
      <c r="J1216" s="68">
        <v>11.6554054054054</v>
      </c>
      <c r="K1216" s="71">
        <v>0.55498519923063305</v>
      </c>
      <c r="L1216" s="68">
        <v>61.036036036036002</v>
      </c>
    </row>
    <row r="1217" spans="1:12" x14ac:dyDescent="0.2">
      <c r="A1217" s="72" t="s">
        <v>2631</v>
      </c>
      <c r="B1217" s="66" t="s">
        <v>2632</v>
      </c>
      <c r="C1217" s="67">
        <v>45</v>
      </c>
      <c r="D1217" s="67" t="s">
        <v>340</v>
      </c>
      <c r="E1217" s="71">
        <v>0.213869559977243</v>
      </c>
      <c r="F1217" s="68">
        <v>23.7612612612613</v>
      </c>
      <c r="G1217" s="71">
        <v>0.25</v>
      </c>
      <c r="H1217" s="68">
        <v>50.450450450450397</v>
      </c>
      <c r="I1217" s="71">
        <v>2.38525311328402E-2</v>
      </c>
      <c r="J1217" s="68">
        <v>46.396396396396398</v>
      </c>
      <c r="K1217" s="71">
        <v>0.36775614879888702</v>
      </c>
      <c r="L1217" s="68">
        <v>34.459459459459502</v>
      </c>
    </row>
    <row r="1218" spans="1:12" x14ac:dyDescent="0.2">
      <c r="A1218" s="72" t="s">
        <v>2633</v>
      </c>
      <c r="B1218" s="66" t="s">
        <v>2634</v>
      </c>
      <c r="C1218" s="67">
        <v>45</v>
      </c>
      <c r="D1218" s="67" t="s">
        <v>340</v>
      </c>
      <c r="E1218" s="71">
        <v>0.213054458223468</v>
      </c>
      <c r="F1218" s="68">
        <v>23.536036036035998</v>
      </c>
      <c r="G1218" s="71">
        <v>0.25</v>
      </c>
      <c r="H1218" s="68">
        <v>50.450450450450397</v>
      </c>
      <c r="I1218" s="71">
        <v>9.4138282423693407E-3</v>
      </c>
      <c r="J1218" s="68">
        <v>27.308558558558602</v>
      </c>
      <c r="K1218" s="71">
        <v>0.37974954642803599</v>
      </c>
      <c r="L1218" s="68">
        <v>35.529279279279301</v>
      </c>
    </row>
    <row r="1219" spans="1:12" x14ac:dyDescent="0.2">
      <c r="A1219" s="72" t="s">
        <v>2635</v>
      </c>
      <c r="B1219" s="66" t="s">
        <v>2636</v>
      </c>
      <c r="C1219" s="67">
        <v>45</v>
      </c>
      <c r="D1219" s="67" t="s">
        <v>340</v>
      </c>
      <c r="E1219" s="71">
        <v>0.20841223505123399</v>
      </c>
      <c r="F1219" s="68">
        <v>22.240990990991001</v>
      </c>
      <c r="G1219" s="71">
        <v>0.25</v>
      </c>
      <c r="H1219" s="68">
        <v>50.450450450450397</v>
      </c>
      <c r="I1219" s="71">
        <v>6.4383639311724802E-3</v>
      </c>
      <c r="J1219" s="68">
        <v>20.889639639639601</v>
      </c>
      <c r="K1219" s="71">
        <v>0.36879834122253002</v>
      </c>
      <c r="L1219" s="68">
        <v>34.684684684684697</v>
      </c>
    </row>
    <row r="1220" spans="1:12" x14ac:dyDescent="0.2">
      <c r="A1220" s="72" t="s">
        <v>2637</v>
      </c>
      <c r="B1220" s="66" t="s">
        <v>2638</v>
      </c>
      <c r="C1220" s="67">
        <v>45</v>
      </c>
      <c r="D1220" s="67" t="s">
        <v>340</v>
      </c>
      <c r="E1220" s="71">
        <v>0.19375614304825201</v>
      </c>
      <c r="F1220" s="68">
        <v>18.243243243243199</v>
      </c>
      <c r="G1220" s="71">
        <v>0.25</v>
      </c>
      <c r="H1220" s="68">
        <v>50.450450450450397</v>
      </c>
      <c r="I1220" s="71">
        <v>6.6718694710537901E-3</v>
      </c>
      <c r="J1220" s="68">
        <v>21.2837837837838</v>
      </c>
      <c r="K1220" s="71">
        <v>0.32459655967370099</v>
      </c>
      <c r="L1220" s="68">
        <v>28.7162162162162</v>
      </c>
    </row>
    <row r="1221" spans="1:12" x14ac:dyDescent="0.2">
      <c r="A1221" s="72" t="s">
        <v>1655</v>
      </c>
      <c r="B1221" s="66" t="s">
        <v>2639</v>
      </c>
      <c r="C1221" s="67">
        <v>45</v>
      </c>
      <c r="D1221" s="67" t="s">
        <v>340</v>
      </c>
      <c r="E1221" s="71">
        <v>0.18850658566144199</v>
      </c>
      <c r="F1221" s="68">
        <v>17.342342342342299</v>
      </c>
      <c r="G1221" s="71">
        <v>0.21353848772081699</v>
      </c>
      <c r="H1221" s="68">
        <v>8.1644144144144093</v>
      </c>
      <c r="I1221" s="71">
        <v>1.00480296001764E-2</v>
      </c>
      <c r="J1221" s="68">
        <v>28.7725225225225</v>
      </c>
      <c r="K1221" s="71">
        <v>0.341933239663334</v>
      </c>
      <c r="L1221" s="68">
        <v>31.5878378378378</v>
      </c>
    </row>
    <row r="1222" spans="1:12" x14ac:dyDescent="0.2">
      <c r="A1222" s="72" t="s">
        <v>1878</v>
      </c>
      <c r="B1222" s="66" t="s">
        <v>2640</v>
      </c>
      <c r="C1222" s="67">
        <v>45</v>
      </c>
      <c r="D1222" s="67" t="s">
        <v>340</v>
      </c>
      <c r="E1222" s="71">
        <v>0.23498779273619899</v>
      </c>
      <c r="F1222" s="68">
        <v>29.786036036035998</v>
      </c>
      <c r="G1222" s="71">
        <v>0.24999999848902399</v>
      </c>
      <c r="H1222" s="68">
        <v>17.5675675675676</v>
      </c>
      <c r="I1222" s="71">
        <v>8.9773210894284108E-3</v>
      </c>
      <c r="J1222" s="68">
        <v>26.295045045045001</v>
      </c>
      <c r="K1222" s="71">
        <v>0.44598605863014501</v>
      </c>
      <c r="L1222" s="68">
        <v>43.806306306306297</v>
      </c>
    </row>
    <row r="1223" spans="1:12" x14ac:dyDescent="0.2">
      <c r="A1223" s="72" t="s">
        <v>2641</v>
      </c>
      <c r="B1223" s="66" t="s">
        <v>2642</v>
      </c>
      <c r="C1223" s="67">
        <v>45</v>
      </c>
      <c r="D1223" s="67" t="s">
        <v>340</v>
      </c>
      <c r="E1223" s="71">
        <v>0.20822756387347599</v>
      </c>
      <c r="F1223" s="68">
        <v>22.1283783783784</v>
      </c>
      <c r="G1223" s="71">
        <v>0.25</v>
      </c>
      <c r="H1223" s="68">
        <v>50.450450450450397</v>
      </c>
      <c r="I1223" s="71">
        <v>1.71558070332594E-3</v>
      </c>
      <c r="J1223" s="68">
        <v>7.3761261261261302</v>
      </c>
      <c r="K1223" s="71">
        <v>0.372967110917102</v>
      </c>
      <c r="L1223" s="68">
        <v>34.966216216216203</v>
      </c>
    </row>
    <row r="1224" spans="1:12" x14ac:dyDescent="0.2">
      <c r="A1224" s="72" t="s">
        <v>2643</v>
      </c>
      <c r="B1224" s="66" t="s">
        <v>2644</v>
      </c>
      <c r="C1224" s="67">
        <v>45</v>
      </c>
      <c r="D1224" s="67" t="s">
        <v>340</v>
      </c>
      <c r="E1224" s="71">
        <v>0.224970864130941</v>
      </c>
      <c r="F1224" s="68">
        <v>26.858108108108102</v>
      </c>
      <c r="G1224" s="71">
        <v>0.247632633055129</v>
      </c>
      <c r="H1224" s="68">
        <v>14.470720720720699</v>
      </c>
      <c r="I1224" s="71">
        <v>2.7844707588202299E-2</v>
      </c>
      <c r="J1224" s="68">
        <v>50.112612612612601</v>
      </c>
      <c r="K1224" s="71">
        <v>0.39943525174949202</v>
      </c>
      <c r="L1224" s="68">
        <v>37.443693693693703</v>
      </c>
    </row>
    <row r="1225" spans="1:12" x14ac:dyDescent="0.2">
      <c r="A1225" s="72" t="s">
        <v>2645</v>
      </c>
      <c r="B1225" s="66" t="s">
        <v>2646</v>
      </c>
      <c r="C1225" s="67">
        <v>45</v>
      </c>
      <c r="D1225" s="67" t="s">
        <v>340</v>
      </c>
      <c r="E1225" s="71">
        <v>0.22921857770871801</v>
      </c>
      <c r="F1225" s="68">
        <v>27.646396396396401</v>
      </c>
      <c r="G1225" s="71">
        <v>0.23583536216180701</v>
      </c>
      <c r="H1225" s="68">
        <v>11.3175675675676</v>
      </c>
      <c r="I1225" s="71">
        <v>4.9244401528286503E-3</v>
      </c>
      <c r="J1225" s="68">
        <v>17.9054054054054</v>
      </c>
      <c r="K1225" s="71">
        <v>0.44689593081151902</v>
      </c>
      <c r="L1225" s="68">
        <v>43.918918918918898</v>
      </c>
    </row>
    <row r="1226" spans="1:12" x14ac:dyDescent="0.2">
      <c r="A1226" s="72" t="s">
        <v>2647</v>
      </c>
      <c r="B1226" s="66" t="s">
        <v>2648</v>
      </c>
      <c r="C1226" s="67">
        <v>45</v>
      </c>
      <c r="D1226" s="67" t="s">
        <v>340</v>
      </c>
      <c r="E1226" s="71">
        <v>0.25388345259346601</v>
      </c>
      <c r="F1226" s="68">
        <v>35.304054054053999</v>
      </c>
      <c r="G1226" s="71">
        <v>0.25052798309933999</v>
      </c>
      <c r="H1226" s="68">
        <v>55.743243243243199</v>
      </c>
      <c r="I1226" s="71">
        <v>8.1635849338294892E-3</v>
      </c>
      <c r="J1226" s="68">
        <v>24.6058558558559</v>
      </c>
      <c r="K1226" s="71">
        <v>0.50295878974722796</v>
      </c>
      <c r="L1226" s="68">
        <v>52.252252252252198</v>
      </c>
    </row>
    <row r="1227" spans="1:12" x14ac:dyDescent="0.2">
      <c r="A1227" s="72" t="s">
        <v>2649</v>
      </c>
      <c r="B1227" s="66" t="s">
        <v>2650</v>
      </c>
      <c r="C1227" s="67">
        <v>45</v>
      </c>
      <c r="D1227" s="67" t="s">
        <v>340</v>
      </c>
      <c r="E1227" s="71">
        <v>0.26579898287777498</v>
      </c>
      <c r="F1227" s="68">
        <v>39.527027027027003</v>
      </c>
      <c r="G1227" s="71">
        <v>0.24999999622951399</v>
      </c>
      <c r="H1227" s="68">
        <v>17.173423423423401</v>
      </c>
      <c r="I1227" s="71">
        <v>3.8922393477574301E-3</v>
      </c>
      <c r="J1227" s="68">
        <v>14.5833333333333</v>
      </c>
      <c r="K1227" s="71">
        <v>0.54350471305605197</v>
      </c>
      <c r="L1227" s="68">
        <v>59.290540540540498</v>
      </c>
    </row>
    <row r="1228" spans="1:12" x14ac:dyDescent="0.2">
      <c r="A1228" s="72" t="s">
        <v>2651</v>
      </c>
      <c r="B1228" s="66" t="s">
        <v>2652</v>
      </c>
      <c r="C1228" s="67">
        <v>45</v>
      </c>
      <c r="D1228" s="67" t="s">
        <v>340</v>
      </c>
      <c r="E1228" s="71">
        <v>0.26020586228453402</v>
      </c>
      <c r="F1228" s="68">
        <v>37.387387387387399</v>
      </c>
      <c r="G1228" s="71">
        <v>0.25</v>
      </c>
      <c r="H1228" s="68">
        <v>50.450450450450397</v>
      </c>
      <c r="I1228" s="71">
        <v>7.7084513003797097E-3</v>
      </c>
      <c r="J1228" s="68">
        <v>23.873873873873901</v>
      </c>
      <c r="K1228" s="71">
        <v>0.52290913555322205</v>
      </c>
      <c r="L1228" s="68">
        <v>55.968468468468501</v>
      </c>
    </row>
    <row r="1229" spans="1:12" x14ac:dyDescent="0.2">
      <c r="A1229" s="72" t="s">
        <v>2653</v>
      </c>
      <c r="B1229" s="66" t="s">
        <v>2654</v>
      </c>
      <c r="C1229" s="67">
        <v>45</v>
      </c>
      <c r="D1229" s="67" t="s">
        <v>340</v>
      </c>
      <c r="E1229" s="71">
        <v>0.23415253614550399</v>
      </c>
      <c r="F1229" s="68">
        <v>29.5608108108108</v>
      </c>
      <c r="G1229" s="71">
        <v>0.25065345240688303</v>
      </c>
      <c r="H1229" s="68">
        <v>56.700450450450397</v>
      </c>
      <c r="I1229" s="71">
        <v>5.9504176417541198E-3</v>
      </c>
      <c r="J1229" s="68">
        <v>20.045045045045001</v>
      </c>
      <c r="K1229" s="71">
        <v>0.44585373838787601</v>
      </c>
      <c r="L1229" s="68">
        <v>43.75</v>
      </c>
    </row>
    <row r="1230" spans="1:12" x14ac:dyDescent="0.2">
      <c r="A1230" s="72" t="s">
        <v>2655</v>
      </c>
      <c r="B1230" s="66" t="s">
        <v>2656</v>
      </c>
      <c r="C1230" s="67">
        <v>45</v>
      </c>
      <c r="D1230" s="67" t="s">
        <v>340</v>
      </c>
      <c r="E1230" s="71">
        <v>0.235685412868749</v>
      </c>
      <c r="F1230" s="68">
        <v>30.0675675675676</v>
      </c>
      <c r="G1230" s="71">
        <v>0.25</v>
      </c>
      <c r="H1230" s="68">
        <v>50.450450450450397</v>
      </c>
      <c r="I1230" s="71">
        <v>1.42580767877657E-3</v>
      </c>
      <c r="J1230" s="68">
        <v>6.4189189189189202</v>
      </c>
      <c r="K1230" s="71">
        <v>0.45563043092747002</v>
      </c>
      <c r="L1230" s="68">
        <v>44.819819819819799</v>
      </c>
    </row>
    <row r="1231" spans="1:12" x14ac:dyDescent="0.2">
      <c r="A1231" s="72" t="s">
        <v>2657</v>
      </c>
      <c r="B1231" s="66" t="s">
        <v>2658</v>
      </c>
      <c r="C1231" s="67">
        <v>45</v>
      </c>
      <c r="D1231" s="67" t="s">
        <v>340</v>
      </c>
      <c r="E1231" s="71">
        <v>0.24342404824737601</v>
      </c>
      <c r="F1231" s="68">
        <v>31.5878378378378</v>
      </c>
      <c r="G1231" s="71">
        <v>0.28952071475074098</v>
      </c>
      <c r="H1231" s="68">
        <v>79.673423423423401</v>
      </c>
      <c r="I1231" s="71">
        <v>9.5030011845780193E-2</v>
      </c>
      <c r="J1231" s="68">
        <v>76.801801801801801</v>
      </c>
      <c r="K1231" s="71">
        <v>0.34572141814560697</v>
      </c>
      <c r="L1231" s="68">
        <v>31.981981981981999</v>
      </c>
    </row>
    <row r="1232" spans="1:12" x14ac:dyDescent="0.2">
      <c r="A1232" s="72" t="s">
        <v>2659</v>
      </c>
      <c r="B1232" s="66" t="s">
        <v>2660</v>
      </c>
      <c r="C1232" s="67">
        <v>45</v>
      </c>
      <c r="D1232" s="67" t="s">
        <v>340</v>
      </c>
      <c r="E1232" s="71">
        <v>0.205606923968636</v>
      </c>
      <c r="F1232" s="68">
        <v>21.6779279279279</v>
      </c>
      <c r="G1232" s="71">
        <v>0.25054749520941699</v>
      </c>
      <c r="H1232" s="68">
        <v>55.968468468468501</v>
      </c>
      <c r="I1232" s="71">
        <v>2.7201973819549599E-2</v>
      </c>
      <c r="J1232" s="68">
        <v>49.324324324324301</v>
      </c>
      <c r="K1232" s="71">
        <v>0.33907130287694298</v>
      </c>
      <c r="L1232" s="68">
        <v>31.137387387387399</v>
      </c>
    </row>
    <row r="1233" spans="1:12" x14ac:dyDescent="0.2">
      <c r="A1233" s="72" t="s">
        <v>2661</v>
      </c>
      <c r="B1233" s="66" t="s">
        <v>2662</v>
      </c>
      <c r="C1233" s="67">
        <v>45</v>
      </c>
      <c r="D1233" s="67" t="s">
        <v>340</v>
      </c>
      <c r="E1233" s="71">
        <v>0.20787376294089399</v>
      </c>
      <c r="F1233" s="68">
        <v>21.903153153153202</v>
      </c>
      <c r="G1233" s="71">
        <v>0.25</v>
      </c>
      <c r="H1233" s="68">
        <v>50.450450450450397</v>
      </c>
      <c r="I1233" s="71">
        <v>1.35574477161021E-2</v>
      </c>
      <c r="J1233" s="68">
        <v>35.078828828828797</v>
      </c>
      <c r="K1233" s="71">
        <v>0.36006384110658002</v>
      </c>
      <c r="L1233" s="68">
        <v>33.502252252252198</v>
      </c>
    </row>
    <row r="1234" spans="1:12" x14ac:dyDescent="0.2">
      <c r="A1234" s="72" t="s">
        <v>2663</v>
      </c>
      <c r="B1234" s="66" t="s">
        <v>2664</v>
      </c>
      <c r="C1234" s="67">
        <v>45</v>
      </c>
      <c r="D1234" s="67" t="s">
        <v>340</v>
      </c>
      <c r="E1234" s="71">
        <v>0.22773990344928699</v>
      </c>
      <c r="F1234" s="68">
        <v>27.308558558558602</v>
      </c>
      <c r="G1234" s="71">
        <v>0.25</v>
      </c>
      <c r="H1234" s="68">
        <v>50.450450450450397</v>
      </c>
      <c r="I1234" s="71">
        <v>1.93097153951278E-2</v>
      </c>
      <c r="J1234" s="68">
        <v>42.229729729729698</v>
      </c>
      <c r="K1234" s="71">
        <v>0.41390999495273401</v>
      </c>
      <c r="L1234" s="68">
        <v>39.020270270270302</v>
      </c>
    </row>
    <row r="1235" spans="1:12" x14ac:dyDescent="0.2">
      <c r="A1235" s="72" t="s">
        <v>2665</v>
      </c>
      <c r="B1235" s="66" t="s">
        <v>2666</v>
      </c>
      <c r="C1235" s="67">
        <v>45</v>
      </c>
      <c r="D1235" s="67" t="s">
        <v>340</v>
      </c>
      <c r="E1235" s="71">
        <v>0.231579981006165</v>
      </c>
      <c r="F1235" s="68">
        <v>28.434684684684701</v>
      </c>
      <c r="G1235" s="71">
        <v>0.26424870466321199</v>
      </c>
      <c r="H1235" s="68">
        <v>71.903153153153198</v>
      </c>
      <c r="I1235" s="71">
        <v>4.0700358903114402E-2</v>
      </c>
      <c r="J1235" s="68">
        <v>58.445945945945901</v>
      </c>
      <c r="K1235" s="71">
        <v>0.38979087945216701</v>
      </c>
      <c r="L1235" s="68">
        <v>36.542792792792802</v>
      </c>
    </row>
    <row r="1236" spans="1:12" x14ac:dyDescent="0.2">
      <c r="A1236" s="72" t="s">
        <v>1966</v>
      </c>
      <c r="B1236" s="66" t="s">
        <v>2667</v>
      </c>
      <c r="C1236" s="67">
        <v>45</v>
      </c>
      <c r="D1236" s="67" t="s">
        <v>340</v>
      </c>
      <c r="E1236" s="71">
        <v>0.205552665241409</v>
      </c>
      <c r="F1236" s="68">
        <v>21.6216216216216</v>
      </c>
      <c r="G1236" s="71">
        <v>0.25</v>
      </c>
      <c r="H1236" s="68">
        <v>50.450450450450397</v>
      </c>
      <c r="I1236" s="71">
        <v>1.44187825522239E-2</v>
      </c>
      <c r="J1236" s="68">
        <v>36.204954954954999</v>
      </c>
      <c r="K1236" s="71">
        <v>0.35223921317200302</v>
      </c>
      <c r="L1236" s="68">
        <v>32.770270270270302</v>
      </c>
    </row>
    <row r="1237" spans="1:12" x14ac:dyDescent="0.2">
      <c r="A1237" s="72" t="s">
        <v>2668</v>
      </c>
      <c r="B1237" s="66" t="s">
        <v>2669</v>
      </c>
      <c r="C1237" s="67">
        <v>45</v>
      </c>
      <c r="D1237" s="67" t="s">
        <v>340</v>
      </c>
      <c r="E1237" s="71">
        <v>0.23134383606332701</v>
      </c>
      <c r="F1237" s="68">
        <v>28.265765765765799</v>
      </c>
      <c r="G1237" s="71">
        <v>0.24999999986535501</v>
      </c>
      <c r="H1237" s="68">
        <v>18.243243243243199</v>
      </c>
      <c r="I1237" s="71">
        <v>1.2520192897720901E-2</v>
      </c>
      <c r="J1237" s="68">
        <v>33.502252252252198</v>
      </c>
      <c r="K1237" s="71">
        <v>0.43151131542690402</v>
      </c>
      <c r="L1237" s="68">
        <v>41.385135135135101</v>
      </c>
    </row>
    <row r="1238" spans="1:12" x14ac:dyDescent="0.2">
      <c r="A1238" s="72" t="s">
        <v>2670</v>
      </c>
      <c r="B1238" s="66" t="s">
        <v>2671</v>
      </c>
      <c r="C1238" s="67">
        <v>45</v>
      </c>
      <c r="D1238" s="67" t="s">
        <v>340</v>
      </c>
      <c r="E1238" s="71">
        <v>0.291459617196412</v>
      </c>
      <c r="F1238" s="68">
        <v>53.096846846846802</v>
      </c>
      <c r="G1238" s="71">
        <v>0.25</v>
      </c>
      <c r="H1238" s="68">
        <v>50.450450450450397</v>
      </c>
      <c r="I1238" s="71">
        <v>4.0708806436656801E-2</v>
      </c>
      <c r="J1238" s="68">
        <v>58.502252252252198</v>
      </c>
      <c r="K1238" s="71">
        <v>0.58367004515257803</v>
      </c>
      <c r="L1238" s="68">
        <v>65.653153153153198</v>
      </c>
    </row>
    <row r="1239" spans="1:12" x14ac:dyDescent="0.2">
      <c r="A1239" s="72" t="s">
        <v>2672</v>
      </c>
      <c r="B1239" s="66" t="s">
        <v>2673</v>
      </c>
      <c r="C1239" s="67">
        <v>45</v>
      </c>
      <c r="D1239" s="67" t="s">
        <v>340</v>
      </c>
      <c r="E1239" s="71">
        <v>0.23631400867442001</v>
      </c>
      <c r="F1239" s="68">
        <v>30.292792792792799</v>
      </c>
      <c r="G1239" s="71">
        <v>0.300563877514258</v>
      </c>
      <c r="H1239" s="68">
        <v>81.756756756756801</v>
      </c>
      <c r="I1239" s="71">
        <v>8.6782562749716102E-3</v>
      </c>
      <c r="J1239" s="68">
        <v>25.675675675675699</v>
      </c>
      <c r="K1239" s="71">
        <v>0.39969989223403002</v>
      </c>
      <c r="L1239" s="68">
        <v>37.5</v>
      </c>
    </row>
    <row r="1240" spans="1:12" x14ac:dyDescent="0.2">
      <c r="A1240" s="72" t="s">
        <v>2674</v>
      </c>
      <c r="B1240" s="66" t="s">
        <v>2675</v>
      </c>
      <c r="C1240" s="67">
        <v>45</v>
      </c>
      <c r="D1240" s="67" t="s">
        <v>340</v>
      </c>
      <c r="E1240" s="71">
        <v>0.246231747231999</v>
      </c>
      <c r="F1240" s="68">
        <v>32.319819819819799</v>
      </c>
      <c r="G1240" s="71">
        <v>0.28787822912249</v>
      </c>
      <c r="H1240" s="68">
        <v>79.335585585585605</v>
      </c>
      <c r="I1240" s="71">
        <v>3.78876151971981E-3</v>
      </c>
      <c r="J1240" s="68">
        <v>14.301801801801799</v>
      </c>
      <c r="K1240" s="71">
        <v>0.44702825105378802</v>
      </c>
      <c r="L1240" s="68">
        <v>43.975225225225202</v>
      </c>
    </row>
    <row r="1241" spans="1:12" x14ac:dyDescent="0.2">
      <c r="A1241" s="72" t="s">
        <v>2676</v>
      </c>
      <c r="B1241" s="66" t="s">
        <v>2677</v>
      </c>
      <c r="C1241" s="67">
        <v>45</v>
      </c>
      <c r="D1241" s="67" t="s">
        <v>340</v>
      </c>
      <c r="E1241" s="71">
        <v>0.28962946917420002</v>
      </c>
      <c r="F1241" s="68">
        <v>52.139639639639597</v>
      </c>
      <c r="G1241" s="71">
        <v>0.29484886437295499</v>
      </c>
      <c r="H1241" s="68">
        <v>80.855855855855907</v>
      </c>
      <c r="I1241" s="71">
        <v>2.6275361107526299E-3</v>
      </c>
      <c r="J1241" s="68">
        <v>10.8108108108108</v>
      </c>
      <c r="K1241" s="71">
        <v>0.57141200703889194</v>
      </c>
      <c r="L1241" s="68">
        <v>63.457207207207198</v>
      </c>
    </row>
    <row r="1242" spans="1:12" x14ac:dyDescent="0.2">
      <c r="A1242" s="72" t="s">
        <v>2678</v>
      </c>
      <c r="B1242" s="66" t="s">
        <v>2679</v>
      </c>
      <c r="C1242" s="67">
        <v>45</v>
      </c>
      <c r="D1242" s="67" t="s">
        <v>340</v>
      </c>
      <c r="E1242" s="71">
        <v>0.26795164534344301</v>
      </c>
      <c r="F1242" s="68">
        <v>40.822072072072103</v>
      </c>
      <c r="G1242" s="71">
        <v>0.25</v>
      </c>
      <c r="H1242" s="68">
        <v>50.450450450450397</v>
      </c>
      <c r="I1242" s="71">
        <v>2.4163364966173599E-2</v>
      </c>
      <c r="J1242" s="68">
        <v>46.565315315315303</v>
      </c>
      <c r="K1242" s="71">
        <v>0.52969157106415499</v>
      </c>
      <c r="L1242" s="68">
        <v>57.094594594594597</v>
      </c>
    </row>
    <row r="1243" spans="1:12" x14ac:dyDescent="0.2">
      <c r="A1243" s="72" t="s">
        <v>2680</v>
      </c>
      <c r="B1243" s="66" t="s">
        <v>2681</v>
      </c>
      <c r="C1243" s="67">
        <v>45</v>
      </c>
      <c r="D1243" s="67" t="s">
        <v>340</v>
      </c>
      <c r="E1243" s="71">
        <v>0.33042608494455</v>
      </c>
      <c r="F1243" s="68">
        <v>73.536036036035995</v>
      </c>
      <c r="G1243" s="71">
        <v>0.25647668393782402</v>
      </c>
      <c r="H1243" s="68">
        <v>67.511261261261296</v>
      </c>
      <c r="I1243" s="71">
        <v>2.7962892575530301E-4</v>
      </c>
      <c r="J1243" s="68">
        <v>2.1959459459459501</v>
      </c>
      <c r="K1243" s="71">
        <v>0.73452194197007203</v>
      </c>
      <c r="L1243" s="68">
        <v>88.063063063063098</v>
      </c>
    </row>
    <row r="1244" spans="1:12" x14ac:dyDescent="0.2">
      <c r="A1244" s="72" t="s">
        <v>2682</v>
      </c>
      <c r="B1244" s="66" t="s">
        <v>2683</v>
      </c>
      <c r="C1244" s="67">
        <v>45</v>
      </c>
      <c r="D1244" s="67" t="s">
        <v>340</v>
      </c>
      <c r="E1244" s="71">
        <v>0.286127443826312</v>
      </c>
      <c r="F1244" s="68">
        <v>49.943693693693703</v>
      </c>
      <c r="G1244" s="71">
        <v>0.25</v>
      </c>
      <c r="H1244" s="68">
        <v>50.450450450450397</v>
      </c>
      <c r="I1244" s="71">
        <v>5.93170825793189E-4</v>
      </c>
      <c r="J1244" s="68">
        <v>3.6036036036036001</v>
      </c>
      <c r="K1244" s="71">
        <v>0.60778916065314403</v>
      </c>
      <c r="L1244" s="68">
        <v>70.777027027027003</v>
      </c>
    </row>
    <row r="1245" spans="1:12" x14ac:dyDescent="0.2">
      <c r="A1245" s="72" t="s">
        <v>2684</v>
      </c>
      <c r="B1245" s="66" t="s">
        <v>2685</v>
      </c>
      <c r="C1245" s="67">
        <v>45</v>
      </c>
      <c r="D1245" s="67" t="s">
        <v>340</v>
      </c>
      <c r="E1245" s="71">
        <v>0.32202584539634399</v>
      </c>
      <c r="F1245" s="68">
        <v>69.5382882882883</v>
      </c>
      <c r="G1245" s="71">
        <v>0.25</v>
      </c>
      <c r="H1245" s="68">
        <v>50.450450450450397</v>
      </c>
      <c r="I1245" s="71">
        <v>1.3736197826839101E-3</v>
      </c>
      <c r="J1245" s="68">
        <v>6.3626126126126099</v>
      </c>
      <c r="K1245" s="71">
        <v>0.71470391640634701</v>
      </c>
      <c r="L1245" s="68">
        <v>85.472972972972997</v>
      </c>
    </row>
    <row r="1246" spans="1:12" x14ac:dyDescent="0.2">
      <c r="A1246" s="72" t="s">
        <v>2686</v>
      </c>
      <c r="B1246" s="66" t="s">
        <v>2687</v>
      </c>
      <c r="C1246" s="67">
        <v>45</v>
      </c>
      <c r="D1246" s="67" t="s">
        <v>340</v>
      </c>
      <c r="E1246" s="71">
        <v>0.28600712475256501</v>
      </c>
      <c r="F1246" s="68">
        <v>49.831081081081102</v>
      </c>
      <c r="G1246" s="71">
        <v>0.25518134715025897</v>
      </c>
      <c r="H1246" s="68">
        <v>66.272522522522493</v>
      </c>
      <c r="I1246" s="71">
        <v>2.74317414659865E-3</v>
      </c>
      <c r="J1246" s="68">
        <v>11.092342342342301</v>
      </c>
      <c r="K1246" s="71">
        <v>0.60009685296083703</v>
      </c>
      <c r="L1246" s="68">
        <v>69.200450450450404</v>
      </c>
    </row>
    <row r="1247" spans="1:12" x14ac:dyDescent="0.2">
      <c r="A1247" s="72" t="s">
        <v>2688</v>
      </c>
      <c r="B1247" s="66" t="s">
        <v>2689</v>
      </c>
      <c r="C1247" s="67">
        <v>45</v>
      </c>
      <c r="D1247" s="67" t="s">
        <v>340</v>
      </c>
      <c r="E1247" s="71">
        <v>0.25099158675473698</v>
      </c>
      <c r="F1247" s="68">
        <v>34.572072072072103</v>
      </c>
      <c r="G1247" s="71">
        <v>0.25259067357512999</v>
      </c>
      <c r="H1247" s="68">
        <v>62.556306306306297</v>
      </c>
      <c r="I1247" s="71">
        <v>3.6784514837124799E-3</v>
      </c>
      <c r="J1247" s="68">
        <v>14.0202702702703</v>
      </c>
      <c r="K1247" s="71">
        <v>0.49670563520536998</v>
      </c>
      <c r="L1247" s="68">
        <v>50.957207207207198</v>
      </c>
    </row>
    <row r="1248" spans="1:12" x14ac:dyDescent="0.2">
      <c r="A1248" s="72" t="s">
        <v>2690</v>
      </c>
      <c r="B1248" s="66" t="s">
        <v>2691</v>
      </c>
      <c r="C1248" s="67">
        <v>45</v>
      </c>
      <c r="D1248" s="67" t="s">
        <v>340</v>
      </c>
      <c r="E1248" s="71">
        <v>0.33794082949767001</v>
      </c>
      <c r="F1248" s="68">
        <v>77.927927927927897</v>
      </c>
      <c r="G1248" s="71">
        <v>0.29607079992454199</v>
      </c>
      <c r="H1248" s="68">
        <v>81.137387387387406</v>
      </c>
      <c r="I1248" s="71">
        <v>8.31067072567172E-4</v>
      </c>
      <c r="J1248" s="68">
        <v>4.3918918918918903</v>
      </c>
      <c r="K1248" s="71">
        <v>0.71692062149590097</v>
      </c>
      <c r="L1248" s="68">
        <v>85.923423423423401</v>
      </c>
    </row>
    <row r="1249" spans="1:12" x14ac:dyDescent="0.2">
      <c r="A1249" s="72" t="s">
        <v>2692</v>
      </c>
      <c r="B1249" s="66" t="s">
        <v>2693</v>
      </c>
      <c r="C1249" s="67">
        <v>45</v>
      </c>
      <c r="D1249" s="67" t="s">
        <v>340</v>
      </c>
      <c r="E1249" s="71">
        <v>0.30728531932247199</v>
      </c>
      <c r="F1249" s="68">
        <v>62.5</v>
      </c>
      <c r="G1249" s="71">
        <v>0.25368566399396297</v>
      </c>
      <c r="H1249" s="68">
        <v>64.245495495495504</v>
      </c>
      <c r="I1249" s="71">
        <v>1.9692490527744699E-3</v>
      </c>
      <c r="J1249" s="68">
        <v>8.4459459459459492</v>
      </c>
      <c r="K1249" s="71">
        <v>0.666201044920677</v>
      </c>
      <c r="L1249" s="68">
        <v>79.673423423423401</v>
      </c>
    </row>
    <row r="1250" spans="1:12" x14ac:dyDescent="0.2">
      <c r="A1250" s="72" t="s">
        <v>2694</v>
      </c>
      <c r="B1250" s="66" t="s">
        <v>2695</v>
      </c>
      <c r="C1250" s="67">
        <v>45</v>
      </c>
      <c r="D1250" s="67" t="s">
        <v>340</v>
      </c>
      <c r="E1250" s="71">
        <v>0.27309943703865802</v>
      </c>
      <c r="F1250" s="68">
        <v>42.905405405405403</v>
      </c>
      <c r="G1250" s="71">
        <v>0.25</v>
      </c>
      <c r="H1250" s="68">
        <v>50.450450450450397</v>
      </c>
      <c r="I1250" s="71">
        <v>1.1452015902800601E-3</v>
      </c>
      <c r="J1250" s="68">
        <v>5.1238738738738698</v>
      </c>
      <c r="K1250" s="71">
        <v>0.56815310952569398</v>
      </c>
      <c r="L1250" s="68">
        <v>63.119369369369402</v>
      </c>
    </row>
    <row r="1251" spans="1:12" x14ac:dyDescent="0.2">
      <c r="A1251" s="72" t="s">
        <v>2079</v>
      </c>
      <c r="B1251" s="66" t="s">
        <v>2696</v>
      </c>
      <c r="C1251" s="67">
        <v>45</v>
      </c>
      <c r="D1251" s="67" t="s">
        <v>340</v>
      </c>
      <c r="E1251" s="71">
        <v>0.326044512024598</v>
      </c>
      <c r="F1251" s="68">
        <v>71.340090090090101</v>
      </c>
      <c r="G1251" s="71">
        <v>0.29960966144654999</v>
      </c>
      <c r="H1251" s="68">
        <v>81.644144144144093</v>
      </c>
      <c r="I1251" s="71">
        <v>1.9711183514933199E-4</v>
      </c>
      <c r="J1251" s="68">
        <v>1.8581081081081099</v>
      </c>
      <c r="K1251" s="71">
        <v>0.67832676279209403</v>
      </c>
      <c r="L1251" s="68">
        <v>81.081081081081095</v>
      </c>
    </row>
    <row r="1252" spans="1:12" x14ac:dyDescent="0.2">
      <c r="A1252" s="72" t="s">
        <v>2697</v>
      </c>
      <c r="B1252" s="66" t="s">
        <v>2698</v>
      </c>
      <c r="C1252" s="67">
        <v>45</v>
      </c>
      <c r="D1252" s="67" t="s">
        <v>340</v>
      </c>
      <c r="E1252" s="71">
        <v>0.317755467642377</v>
      </c>
      <c r="F1252" s="68">
        <v>67.680180180180201</v>
      </c>
      <c r="G1252" s="71">
        <v>0.25</v>
      </c>
      <c r="H1252" s="68">
        <v>50.450450450450397</v>
      </c>
      <c r="I1252" s="71">
        <v>3.9471019054003699E-3</v>
      </c>
      <c r="J1252" s="68">
        <v>14.8648648648649</v>
      </c>
      <c r="K1252" s="71">
        <v>0.69931930102173101</v>
      </c>
      <c r="L1252" s="68">
        <v>83.783783783783804</v>
      </c>
    </row>
    <row r="1253" spans="1:12" x14ac:dyDescent="0.2">
      <c r="A1253" s="72" t="s">
        <v>2699</v>
      </c>
      <c r="B1253" s="66" t="s">
        <v>2700</v>
      </c>
      <c r="C1253" s="67">
        <v>65</v>
      </c>
      <c r="D1253" s="67" t="s">
        <v>340</v>
      </c>
      <c r="E1253" s="71">
        <v>0.30401688882050998</v>
      </c>
      <c r="F1253" s="68">
        <v>59.853603603603602</v>
      </c>
      <c r="G1253" s="71">
        <v>0.25</v>
      </c>
      <c r="H1253" s="68">
        <v>50.450450450450397</v>
      </c>
      <c r="I1253" s="71">
        <v>1.3252241436046701E-3</v>
      </c>
      <c r="J1253" s="68">
        <v>6.0247747747747704</v>
      </c>
      <c r="K1253" s="71">
        <v>0.66072544231792396</v>
      </c>
      <c r="L1253" s="68">
        <v>79.054054054054106</v>
      </c>
    </row>
    <row r="1254" spans="1:12" x14ac:dyDescent="0.2">
      <c r="A1254" s="72" t="s">
        <v>2701</v>
      </c>
      <c r="B1254" s="66" t="s">
        <v>2702</v>
      </c>
      <c r="C1254" s="67">
        <v>65</v>
      </c>
      <c r="D1254" s="67" t="s">
        <v>340</v>
      </c>
      <c r="E1254" s="71">
        <v>0.31224851319066399</v>
      </c>
      <c r="F1254" s="68">
        <v>64.977477477477507</v>
      </c>
      <c r="G1254" s="71">
        <v>0.272020725388601</v>
      </c>
      <c r="H1254" s="68">
        <v>75.168918918918905</v>
      </c>
      <c r="I1254" s="71">
        <v>1.7167282160527701E-2</v>
      </c>
      <c r="J1254" s="68">
        <v>39.808558558558602</v>
      </c>
      <c r="K1254" s="71">
        <v>0.64755753202286304</v>
      </c>
      <c r="L1254" s="68">
        <v>76.914414414414395</v>
      </c>
    </row>
    <row r="1255" spans="1:12" x14ac:dyDescent="0.2">
      <c r="A1255" s="72" t="s">
        <v>2703</v>
      </c>
      <c r="B1255" s="66" t="s">
        <v>2704</v>
      </c>
      <c r="C1255" s="67">
        <v>65</v>
      </c>
      <c r="D1255" s="67" t="s">
        <v>340</v>
      </c>
      <c r="E1255" s="71">
        <v>0.267729309804147</v>
      </c>
      <c r="F1255" s="68">
        <v>40.765765765765799</v>
      </c>
      <c r="G1255" s="71">
        <v>0.25</v>
      </c>
      <c r="H1255" s="68">
        <v>50.450450450450397</v>
      </c>
      <c r="I1255" s="71">
        <v>2.6361403609163202E-3</v>
      </c>
      <c r="J1255" s="68">
        <v>10.8671171171171</v>
      </c>
      <c r="K1255" s="71">
        <v>0.55055178905152402</v>
      </c>
      <c r="L1255" s="68">
        <v>60.4166666666667</v>
      </c>
    </row>
    <row r="1256" spans="1:12" x14ac:dyDescent="0.2">
      <c r="A1256" s="72" t="s">
        <v>2705</v>
      </c>
      <c r="B1256" s="66" t="s">
        <v>2706</v>
      </c>
      <c r="C1256" s="67">
        <v>65</v>
      </c>
      <c r="D1256" s="67" t="s">
        <v>340</v>
      </c>
      <c r="E1256" s="71">
        <v>0.347234491934379</v>
      </c>
      <c r="F1256" s="68">
        <v>82.545045045045001</v>
      </c>
      <c r="G1256" s="71">
        <v>0.36285328427854802</v>
      </c>
      <c r="H1256" s="68">
        <v>86.880630630630606</v>
      </c>
      <c r="I1256" s="71">
        <v>2.1251326477593899E-2</v>
      </c>
      <c r="J1256" s="68">
        <v>43.581081081081102</v>
      </c>
      <c r="K1256" s="71">
        <v>0.65759886504699505</v>
      </c>
      <c r="L1256" s="68">
        <v>78.772522522522493</v>
      </c>
    </row>
    <row r="1257" spans="1:12" x14ac:dyDescent="0.2">
      <c r="A1257" s="72" t="s">
        <v>2707</v>
      </c>
      <c r="B1257" s="66" t="s">
        <v>2708</v>
      </c>
      <c r="C1257" s="67">
        <v>65</v>
      </c>
      <c r="D1257" s="67" t="s">
        <v>340</v>
      </c>
      <c r="E1257" s="71">
        <v>0.29588232886048998</v>
      </c>
      <c r="F1257" s="68">
        <v>55.518018018017997</v>
      </c>
      <c r="G1257" s="71">
        <v>0.25152472228272699</v>
      </c>
      <c r="H1257" s="68">
        <v>60.247747747747802</v>
      </c>
      <c r="I1257" s="71">
        <v>3.5893091095636397E-2</v>
      </c>
      <c r="J1257" s="68">
        <v>55.968468468468501</v>
      </c>
      <c r="K1257" s="71">
        <v>0.60022917320310498</v>
      </c>
      <c r="L1257" s="68">
        <v>69.481981981982003</v>
      </c>
    </row>
    <row r="1258" spans="1:12" x14ac:dyDescent="0.2">
      <c r="A1258" s="72" t="s">
        <v>2709</v>
      </c>
      <c r="B1258" s="66" t="s">
        <v>2710</v>
      </c>
      <c r="C1258" s="67">
        <v>45</v>
      </c>
      <c r="D1258" s="67" t="s">
        <v>340</v>
      </c>
      <c r="E1258" s="71">
        <v>0.30517042250306797</v>
      </c>
      <c r="F1258" s="68">
        <v>60.923423423423401</v>
      </c>
      <c r="G1258" s="71">
        <v>0.25</v>
      </c>
      <c r="H1258" s="68">
        <v>50.450450450450397</v>
      </c>
      <c r="I1258" s="71">
        <v>5.8280176149217702E-3</v>
      </c>
      <c r="J1258" s="68">
        <v>19.819819819819799</v>
      </c>
      <c r="K1258" s="71">
        <v>0.65968324989428095</v>
      </c>
      <c r="L1258" s="68">
        <v>78.997747747747795</v>
      </c>
    </row>
    <row r="1259" spans="1:12" x14ac:dyDescent="0.2">
      <c r="A1259" s="72" t="s">
        <v>2711</v>
      </c>
      <c r="B1259" s="66" t="s">
        <v>2712</v>
      </c>
      <c r="C1259" s="67">
        <v>65</v>
      </c>
      <c r="D1259" s="67" t="s">
        <v>340</v>
      </c>
      <c r="E1259" s="71">
        <v>0.29457480888760801</v>
      </c>
      <c r="F1259" s="68">
        <v>55.0675675675676</v>
      </c>
      <c r="G1259" s="71">
        <v>0.33863642488465001</v>
      </c>
      <c r="H1259" s="68">
        <v>85.247747747747795</v>
      </c>
      <c r="I1259" s="71">
        <v>2.53054434958805E-2</v>
      </c>
      <c r="J1259" s="68">
        <v>47.466216216216203</v>
      </c>
      <c r="K1259" s="71">
        <v>0.51978255828229303</v>
      </c>
      <c r="L1259" s="68">
        <v>55.236486486486498</v>
      </c>
    </row>
    <row r="1260" spans="1:12" x14ac:dyDescent="0.2">
      <c r="A1260" s="72" t="s">
        <v>2713</v>
      </c>
      <c r="B1260" s="66" t="s">
        <v>2714</v>
      </c>
      <c r="C1260" s="67">
        <v>65</v>
      </c>
      <c r="D1260" s="67" t="s">
        <v>340</v>
      </c>
      <c r="E1260" s="71">
        <v>0.32702387235157399</v>
      </c>
      <c r="F1260" s="68">
        <v>71.734234234234194</v>
      </c>
      <c r="G1260" s="71">
        <v>0.31886525235132201</v>
      </c>
      <c r="H1260" s="68">
        <v>84.009009009009006</v>
      </c>
      <c r="I1260" s="71">
        <v>1.89499226173768E-2</v>
      </c>
      <c r="J1260" s="68">
        <v>41.497747747747802</v>
      </c>
      <c r="K1260" s="71">
        <v>0.64325644208602295</v>
      </c>
      <c r="L1260" s="68">
        <v>76.295045045045001</v>
      </c>
    </row>
    <row r="1261" spans="1:12" x14ac:dyDescent="0.2">
      <c r="A1261" s="72" t="s">
        <v>2715</v>
      </c>
      <c r="B1261" s="66" t="s">
        <v>2716</v>
      </c>
      <c r="C1261" s="67">
        <v>65</v>
      </c>
      <c r="D1261" s="67" t="s">
        <v>340</v>
      </c>
      <c r="E1261" s="71">
        <v>0.31379749780447203</v>
      </c>
      <c r="F1261" s="68">
        <v>65.765765765765806</v>
      </c>
      <c r="G1261" s="71">
        <v>0.28910016467407701</v>
      </c>
      <c r="H1261" s="68">
        <v>79.560810810810807</v>
      </c>
      <c r="I1261" s="71">
        <v>4.7347967164761001E-3</v>
      </c>
      <c r="J1261" s="68">
        <v>17.398648648648599</v>
      </c>
      <c r="K1261" s="71">
        <v>0.64755753202286304</v>
      </c>
      <c r="L1261" s="68">
        <v>76.914414414414395</v>
      </c>
    </row>
    <row r="1262" spans="1:12" x14ac:dyDescent="0.2">
      <c r="A1262" s="72" t="s">
        <v>2717</v>
      </c>
      <c r="B1262" s="66" t="s">
        <v>2718</v>
      </c>
      <c r="C1262" s="67">
        <v>65</v>
      </c>
      <c r="D1262" s="67" t="s">
        <v>340</v>
      </c>
      <c r="E1262" s="71">
        <v>0.331510327369403</v>
      </c>
      <c r="F1262" s="68">
        <v>73.986486486486498</v>
      </c>
      <c r="G1262" s="71">
        <v>0.27664074811107098</v>
      </c>
      <c r="H1262" s="68">
        <v>76.801801801801801</v>
      </c>
      <c r="I1262" s="71">
        <v>6.3128948617219996E-3</v>
      </c>
      <c r="J1262" s="68">
        <v>20.720720720720699</v>
      </c>
      <c r="K1262" s="71">
        <v>0.71157733913541799</v>
      </c>
      <c r="L1262" s="68">
        <v>85.078828828828804</v>
      </c>
    </row>
    <row r="1263" spans="1:12" x14ac:dyDescent="0.2">
      <c r="A1263" s="72" t="s">
        <v>2719</v>
      </c>
      <c r="B1263" s="66" t="s">
        <v>2720</v>
      </c>
      <c r="C1263" s="67">
        <v>65</v>
      </c>
      <c r="D1263" s="67" t="s">
        <v>340</v>
      </c>
      <c r="E1263" s="71">
        <v>0.329821723448879</v>
      </c>
      <c r="F1263" s="68">
        <v>73.254504504504496</v>
      </c>
      <c r="G1263" s="71">
        <v>0.34339722195824601</v>
      </c>
      <c r="H1263" s="68">
        <v>85.810810810810807</v>
      </c>
      <c r="I1263" s="71">
        <v>8.5944169735300896E-4</v>
      </c>
      <c r="J1263" s="68">
        <v>4.5045045045045002</v>
      </c>
      <c r="K1263" s="71">
        <v>0.64520850669104002</v>
      </c>
      <c r="L1263" s="68">
        <v>76.463963963964005</v>
      </c>
    </row>
    <row r="1264" spans="1:12" x14ac:dyDescent="0.2">
      <c r="A1264" s="72" t="s">
        <v>2721</v>
      </c>
      <c r="B1264" s="66" t="s">
        <v>2722</v>
      </c>
      <c r="C1264" s="67">
        <v>65</v>
      </c>
      <c r="D1264" s="67" t="s">
        <v>340</v>
      </c>
      <c r="E1264" s="71">
        <v>0.30120598965964002</v>
      </c>
      <c r="F1264" s="68">
        <v>58.277027027027003</v>
      </c>
      <c r="G1264" s="71">
        <v>0.32961481017092897</v>
      </c>
      <c r="H1264" s="68">
        <v>84.797297297297305</v>
      </c>
      <c r="I1264" s="71">
        <v>1.3410036732334599E-2</v>
      </c>
      <c r="J1264" s="68">
        <v>34.797297297297298</v>
      </c>
      <c r="K1264" s="71">
        <v>0.56059312207565504</v>
      </c>
      <c r="L1264" s="68">
        <v>62.162162162162197</v>
      </c>
    </row>
    <row r="1265" spans="1:12" x14ac:dyDescent="0.2">
      <c r="A1265" s="72" t="s">
        <v>2723</v>
      </c>
      <c r="B1265" s="66" t="s">
        <v>2724</v>
      </c>
      <c r="C1265" s="67">
        <v>65</v>
      </c>
      <c r="D1265" s="67" t="s">
        <v>340</v>
      </c>
      <c r="E1265" s="71">
        <v>0.26644215444187103</v>
      </c>
      <c r="F1265" s="68">
        <v>40.146396396396398</v>
      </c>
      <c r="G1265" s="71">
        <v>0.29038482590967002</v>
      </c>
      <c r="H1265" s="68">
        <v>79.786036036035995</v>
      </c>
      <c r="I1265" s="71">
        <v>4.4312065887985898E-2</v>
      </c>
      <c r="J1265" s="68">
        <v>60.4166666666667</v>
      </c>
      <c r="K1265" s="71">
        <v>0.46462957152795797</v>
      </c>
      <c r="L1265" s="68">
        <v>45.664414414414402</v>
      </c>
    </row>
    <row r="1266" spans="1:12" x14ac:dyDescent="0.2">
      <c r="A1266" s="72" t="s">
        <v>2725</v>
      </c>
      <c r="B1266" s="66" t="s">
        <v>2726</v>
      </c>
      <c r="C1266" s="67">
        <v>65</v>
      </c>
      <c r="D1266" s="67" t="s">
        <v>340</v>
      </c>
      <c r="E1266" s="71">
        <v>0.36048507893817799</v>
      </c>
      <c r="F1266" s="68">
        <v>87.5</v>
      </c>
      <c r="G1266" s="71">
        <v>0.25423315920338002</v>
      </c>
      <c r="H1266" s="68">
        <v>65.3716216216216</v>
      </c>
      <c r="I1266" s="71">
        <v>8.7299827225348105E-3</v>
      </c>
      <c r="J1266" s="68">
        <v>25.8445945945946</v>
      </c>
      <c r="K1266" s="71">
        <v>0.81849209488861996</v>
      </c>
      <c r="L1266" s="68">
        <v>93.975225225225202</v>
      </c>
    </row>
    <row r="1267" spans="1:12" x14ac:dyDescent="0.2">
      <c r="A1267" s="72" t="s">
        <v>2599</v>
      </c>
      <c r="B1267" s="66" t="s">
        <v>2727</v>
      </c>
      <c r="C1267" s="67">
        <v>65</v>
      </c>
      <c r="D1267" s="67" t="s">
        <v>340</v>
      </c>
      <c r="E1267" s="71">
        <v>0.36227695440987101</v>
      </c>
      <c r="F1267" s="68">
        <v>88.119369369369394</v>
      </c>
      <c r="G1267" s="71">
        <v>0.25</v>
      </c>
      <c r="H1267" s="68">
        <v>50.450450450450397</v>
      </c>
      <c r="I1267" s="71">
        <v>4.12866562228934E-3</v>
      </c>
      <c r="J1267" s="68">
        <v>15.484234234234201</v>
      </c>
      <c r="K1267" s="71">
        <v>0.832702197607323</v>
      </c>
      <c r="L1267" s="68">
        <v>94.650900900900893</v>
      </c>
    </row>
    <row r="1268" spans="1:12" x14ac:dyDescent="0.2">
      <c r="A1268" s="72" t="s">
        <v>2728</v>
      </c>
      <c r="B1268" s="66" t="s">
        <v>2729</v>
      </c>
      <c r="C1268" s="67">
        <v>65</v>
      </c>
      <c r="D1268" s="67" t="s">
        <v>340</v>
      </c>
      <c r="E1268" s="71">
        <v>0.362878171409318</v>
      </c>
      <c r="F1268" s="68">
        <v>88.231981981982003</v>
      </c>
      <c r="G1268" s="71">
        <v>0.25</v>
      </c>
      <c r="H1268" s="68">
        <v>50.450450450450397</v>
      </c>
      <c r="I1268" s="71">
        <v>1.4989064415196101E-3</v>
      </c>
      <c r="J1268" s="68">
        <v>6.64414414414414</v>
      </c>
      <c r="K1268" s="71">
        <v>0.83713560778643303</v>
      </c>
      <c r="L1268" s="68">
        <v>94.988738738738704</v>
      </c>
    </row>
    <row r="1269" spans="1:12" x14ac:dyDescent="0.2">
      <c r="A1269" s="72" t="s">
        <v>874</v>
      </c>
      <c r="B1269" s="66" t="s">
        <v>2730</v>
      </c>
      <c r="C1269" s="67">
        <v>65</v>
      </c>
      <c r="D1269" s="67" t="s">
        <v>340</v>
      </c>
      <c r="E1269" s="71">
        <v>0.35646430015955499</v>
      </c>
      <c r="F1269" s="68">
        <v>85.979729729729698</v>
      </c>
      <c r="G1269" s="71">
        <v>0.25</v>
      </c>
      <c r="H1269" s="68">
        <v>50.450450450450397</v>
      </c>
      <c r="I1269" s="71">
        <v>4.2920233455121604E-3</v>
      </c>
      <c r="J1269" s="68">
        <v>16.103603603603599</v>
      </c>
      <c r="K1269" s="71">
        <v>0.81510087713315305</v>
      </c>
      <c r="L1269" s="68">
        <v>93.862612612612594</v>
      </c>
    </row>
    <row r="1270" spans="1:12" x14ac:dyDescent="0.2">
      <c r="A1270" s="72" t="s">
        <v>876</v>
      </c>
      <c r="B1270" s="66" t="s">
        <v>2731</v>
      </c>
      <c r="C1270" s="67">
        <v>65</v>
      </c>
      <c r="D1270" s="67" t="s">
        <v>340</v>
      </c>
      <c r="E1270" s="71">
        <v>0.364926753865081</v>
      </c>
      <c r="F1270" s="68">
        <v>88.963963963964005</v>
      </c>
      <c r="G1270" s="71">
        <v>0.28150863297821799</v>
      </c>
      <c r="H1270" s="68">
        <v>78.265765765765806</v>
      </c>
      <c r="I1270" s="71">
        <v>9.2542769316453308E-3</v>
      </c>
      <c r="J1270" s="68">
        <v>26.858108108108102</v>
      </c>
      <c r="K1270" s="71">
        <v>0.80401735168537902</v>
      </c>
      <c r="L1270" s="68">
        <v>92.9617117117117</v>
      </c>
    </row>
    <row r="1271" spans="1:12" x14ac:dyDescent="0.2">
      <c r="A1271" s="72" t="s">
        <v>2732</v>
      </c>
      <c r="B1271" s="66" t="s">
        <v>2733</v>
      </c>
      <c r="C1271" s="67">
        <v>65</v>
      </c>
      <c r="D1271" s="67" t="s">
        <v>340</v>
      </c>
      <c r="E1271" s="71">
        <v>0.332711194148329</v>
      </c>
      <c r="F1271" s="68">
        <v>74.943693693693703</v>
      </c>
      <c r="G1271" s="71">
        <v>0.25</v>
      </c>
      <c r="H1271" s="68">
        <v>50.450450450450397</v>
      </c>
      <c r="I1271" s="71">
        <v>3.7598435733213302E-2</v>
      </c>
      <c r="J1271" s="68">
        <v>56.981981981982003</v>
      </c>
      <c r="K1271" s="71">
        <v>0.71053514671177498</v>
      </c>
      <c r="L1271" s="68">
        <v>85.022522522522493</v>
      </c>
    </row>
    <row r="1272" spans="1:12" x14ac:dyDescent="0.2">
      <c r="A1272" s="72" t="s">
        <v>2601</v>
      </c>
      <c r="B1272" s="66" t="s">
        <v>2734</v>
      </c>
      <c r="C1272" s="67">
        <v>65</v>
      </c>
      <c r="D1272" s="67" t="s">
        <v>340</v>
      </c>
      <c r="E1272" s="71">
        <v>0.33285390399882298</v>
      </c>
      <c r="F1272" s="68">
        <v>75.056306306306297</v>
      </c>
      <c r="G1272" s="71">
        <v>0.25</v>
      </c>
      <c r="H1272" s="68">
        <v>50.450450450450397</v>
      </c>
      <c r="I1272" s="71">
        <v>1.9383052386881199E-2</v>
      </c>
      <c r="J1272" s="68">
        <v>42.342342342342299</v>
      </c>
      <c r="K1272" s="71">
        <v>0.72917865960958805</v>
      </c>
      <c r="L1272" s="68">
        <v>87.274774774774798</v>
      </c>
    </row>
    <row r="1273" spans="1:12" x14ac:dyDescent="0.2">
      <c r="A1273" s="72" t="s">
        <v>2735</v>
      </c>
      <c r="B1273" s="66" t="s">
        <v>2736</v>
      </c>
      <c r="C1273" s="67">
        <v>65</v>
      </c>
      <c r="D1273" s="67" t="s">
        <v>340</v>
      </c>
      <c r="E1273" s="71">
        <v>0.27295229543011701</v>
      </c>
      <c r="F1273" s="68">
        <v>42.792792792792802</v>
      </c>
      <c r="G1273" s="71">
        <v>0.25629619490829503</v>
      </c>
      <c r="H1273" s="68">
        <v>67.060810810810807</v>
      </c>
      <c r="I1273" s="71">
        <v>5.1644953457981903E-2</v>
      </c>
      <c r="J1273" s="68">
        <v>64.5833333333333</v>
      </c>
      <c r="K1273" s="71">
        <v>0.51091573792407297</v>
      </c>
      <c r="L1273" s="68">
        <v>53.941441441441398</v>
      </c>
    </row>
    <row r="1274" spans="1:12" x14ac:dyDescent="0.2">
      <c r="A1274" s="72" t="s">
        <v>2079</v>
      </c>
      <c r="B1274" s="66" t="s">
        <v>2737</v>
      </c>
      <c r="C1274" s="67">
        <v>65</v>
      </c>
      <c r="D1274" s="67" t="s">
        <v>340</v>
      </c>
      <c r="E1274" s="71">
        <v>0.34259686081586699</v>
      </c>
      <c r="F1274" s="68">
        <v>81.193693693693703</v>
      </c>
      <c r="G1274" s="71">
        <v>0.25065345240688303</v>
      </c>
      <c r="H1274" s="68">
        <v>56.700450450450397</v>
      </c>
      <c r="I1274" s="71">
        <v>0.12605606002011999</v>
      </c>
      <c r="J1274" s="68">
        <v>81.813063063063098</v>
      </c>
      <c r="K1274" s="71">
        <v>0.65108107002059901</v>
      </c>
      <c r="L1274" s="68">
        <v>77.646396396396398</v>
      </c>
    </row>
    <row r="1275" spans="1:12" x14ac:dyDescent="0.2">
      <c r="A1275" s="72" t="s">
        <v>2738</v>
      </c>
      <c r="B1275" s="66" t="s">
        <v>2739</v>
      </c>
      <c r="C1275" s="67">
        <v>65</v>
      </c>
      <c r="D1275" s="67" t="s">
        <v>340</v>
      </c>
      <c r="E1275" s="71">
        <v>0.31730315128224601</v>
      </c>
      <c r="F1275" s="68">
        <v>67.511261261261296</v>
      </c>
      <c r="G1275" s="71">
        <v>0.25</v>
      </c>
      <c r="H1275" s="68">
        <v>50.450450450450397</v>
      </c>
      <c r="I1275" s="71">
        <v>2.2275858146464399E-2</v>
      </c>
      <c r="J1275" s="68">
        <v>44.594594594594597</v>
      </c>
      <c r="K1275" s="71">
        <v>0.67963359570027504</v>
      </c>
      <c r="L1275" s="68">
        <v>81.306306306306297</v>
      </c>
    </row>
    <row r="1276" spans="1:12" x14ac:dyDescent="0.2">
      <c r="A1276" s="72" t="s">
        <v>2740</v>
      </c>
      <c r="B1276" s="66" t="s">
        <v>2741</v>
      </c>
      <c r="C1276" s="67">
        <v>65</v>
      </c>
      <c r="D1276" s="67" t="s">
        <v>340</v>
      </c>
      <c r="E1276" s="71">
        <v>0.27181016652416401</v>
      </c>
      <c r="F1276" s="68">
        <v>42.004504504504503</v>
      </c>
      <c r="G1276" s="71">
        <v>0.25</v>
      </c>
      <c r="H1276" s="68">
        <v>50.450450450450397</v>
      </c>
      <c r="I1276" s="71">
        <v>0.14265368426153899</v>
      </c>
      <c r="J1276" s="68">
        <v>84.346846846846802</v>
      </c>
      <c r="K1276" s="71">
        <v>0.42277681531095301</v>
      </c>
      <c r="L1276" s="68">
        <v>39.921171171171203</v>
      </c>
    </row>
    <row r="1277" spans="1:12" x14ac:dyDescent="0.2">
      <c r="A1277" s="72" t="s">
        <v>2742</v>
      </c>
      <c r="B1277" s="66" t="s">
        <v>2743</v>
      </c>
      <c r="C1277" s="67">
        <v>65</v>
      </c>
      <c r="D1277" s="67" t="s">
        <v>340</v>
      </c>
      <c r="E1277" s="71">
        <v>0.31709218520920102</v>
      </c>
      <c r="F1277" s="68">
        <v>67.398648648648603</v>
      </c>
      <c r="G1277" s="71">
        <v>0.25</v>
      </c>
      <c r="H1277" s="68">
        <v>50.450450450450397</v>
      </c>
      <c r="I1277" s="71">
        <v>0.12620869034870599</v>
      </c>
      <c r="J1277" s="68">
        <v>81.869369369369394</v>
      </c>
      <c r="K1277" s="71">
        <v>0.57506786527889597</v>
      </c>
      <c r="L1277" s="68">
        <v>63.907657657657701</v>
      </c>
    </row>
    <row r="1278" spans="1:12" x14ac:dyDescent="0.2">
      <c r="A1278" s="72" t="s">
        <v>2744</v>
      </c>
      <c r="B1278" s="66" t="s">
        <v>2745</v>
      </c>
      <c r="C1278" s="67">
        <v>65</v>
      </c>
      <c r="D1278" s="67" t="s">
        <v>340</v>
      </c>
      <c r="E1278" s="71">
        <v>0.31517124173302902</v>
      </c>
      <c r="F1278" s="68">
        <v>66.497747747747795</v>
      </c>
      <c r="G1278" s="71">
        <v>0.25</v>
      </c>
      <c r="H1278" s="68">
        <v>50.450450450450397</v>
      </c>
      <c r="I1278" s="71">
        <v>0.23857646136343699</v>
      </c>
      <c r="J1278" s="68">
        <v>93.299549549549596</v>
      </c>
      <c r="K1278" s="71">
        <v>0.45693726383565098</v>
      </c>
      <c r="L1278" s="68">
        <v>44.9324324324324</v>
      </c>
    </row>
    <row r="1279" spans="1:12" x14ac:dyDescent="0.2">
      <c r="A1279" s="72" t="s">
        <v>2746</v>
      </c>
      <c r="B1279" s="66" t="s">
        <v>2747</v>
      </c>
      <c r="C1279" s="67">
        <v>65</v>
      </c>
      <c r="D1279" s="67" t="s">
        <v>340</v>
      </c>
      <c r="E1279" s="71">
        <v>0.31906254573996601</v>
      </c>
      <c r="F1279" s="68">
        <v>68.243243243243199</v>
      </c>
      <c r="G1279" s="71">
        <v>0.25108908734480501</v>
      </c>
      <c r="H1279" s="68">
        <v>58.783783783783797</v>
      </c>
      <c r="I1279" s="71">
        <v>1.9037286967048098E-2</v>
      </c>
      <c r="J1279" s="68">
        <v>41.6666666666667</v>
      </c>
      <c r="K1279" s="71">
        <v>0.68706126290804503</v>
      </c>
      <c r="L1279" s="68">
        <v>82.488738738738704</v>
      </c>
    </row>
    <row r="1280" spans="1:12" x14ac:dyDescent="0.2">
      <c r="A1280" s="72" t="s">
        <v>2748</v>
      </c>
      <c r="B1280" s="66" t="s">
        <v>2749</v>
      </c>
      <c r="C1280" s="67">
        <v>65</v>
      </c>
      <c r="D1280" s="67" t="s">
        <v>340</v>
      </c>
      <c r="E1280" s="71">
        <v>0.34648201697325998</v>
      </c>
      <c r="F1280" s="68">
        <v>82.319819819819799</v>
      </c>
      <c r="G1280" s="71">
        <v>0.29591829353489202</v>
      </c>
      <c r="H1280" s="68">
        <v>81.081081081081095</v>
      </c>
      <c r="I1280" s="71">
        <v>2.3557001461518299E-3</v>
      </c>
      <c r="J1280" s="68">
        <v>9.7409909909909906</v>
      </c>
      <c r="K1280" s="71">
        <v>0.74117205723873603</v>
      </c>
      <c r="L1280" s="68">
        <v>88.738738738738704</v>
      </c>
    </row>
    <row r="1281" spans="1:12" x14ac:dyDescent="0.2">
      <c r="A1281" s="72" t="s">
        <v>2750</v>
      </c>
      <c r="B1281" s="66" t="s">
        <v>2751</v>
      </c>
      <c r="C1281" s="67">
        <v>65</v>
      </c>
      <c r="D1281" s="67" t="s">
        <v>340</v>
      </c>
      <c r="E1281" s="71">
        <v>0.30796188195491903</v>
      </c>
      <c r="F1281" s="68">
        <v>63.006756756756801</v>
      </c>
      <c r="G1281" s="71">
        <v>0.25</v>
      </c>
      <c r="H1281" s="68">
        <v>50.450450450450397</v>
      </c>
      <c r="I1281" s="71">
        <v>2.2027023905051998E-2</v>
      </c>
      <c r="J1281" s="68">
        <v>44.369369369369402</v>
      </c>
      <c r="K1281" s="71">
        <v>0.65185862195970401</v>
      </c>
      <c r="L1281" s="68">
        <v>77.984234234234194</v>
      </c>
    </row>
    <row r="1282" spans="1:12" x14ac:dyDescent="0.2">
      <c r="A1282" s="72" t="s">
        <v>569</v>
      </c>
      <c r="B1282" s="66" t="s">
        <v>2752</v>
      </c>
      <c r="C1282" s="67">
        <v>65</v>
      </c>
      <c r="D1282" s="67" t="s">
        <v>340</v>
      </c>
      <c r="E1282" s="71">
        <v>0.30883126189257198</v>
      </c>
      <c r="F1282" s="68">
        <v>63.400900900900901</v>
      </c>
      <c r="G1282" s="71">
        <v>0.24465487096042901</v>
      </c>
      <c r="H1282" s="68">
        <v>13.400900900900901</v>
      </c>
      <c r="I1282" s="71">
        <v>2.6589075002116401E-2</v>
      </c>
      <c r="J1282" s="68">
        <v>48.986486486486498</v>
      </c>
      <c r="K1282" s="71">
        <v>0.65524983971517103</v>
      </c>
      <c r="L1282" s="68">
        <v>78.490990990990994</v>
      </c>
    </row>
    <row r="1283" spans="1:12" x14ac:dyDescent="0.2">
      <c r="A1283" s="72" t="s">
        <v>2753</v>
      </c>
      <c r="B1283" s="66" t="s">
        <v>2754</v>
      </c>
      <c r="C1283" s="67">
        <v>65</v>
      </c>
      <c r="D1283" s="67" t="s">
        <v>340</v>
      </c>
      <c r="E1283" s="71">
        <v>0.29983509439959699</v>
      </c>
      <c r="F1283" s="68">
        <v>57.882882882882903</v>
      </c>
      <c r="G1283" s="71">
        <v>0.25</v>
      </c>
      <c r="H1283" s="68">
        <v>50.450450450450397</v>
      </c>
      <c r="I1283" s="71">
        <v>0.23337858315650301</v>
      </c>
      <c r="J1283" s="68">
        <v>92.9617117117117</v>
      </c>
      <c r="K1283" s="71">
        <v>0.41612670004228802</v>
      </c>
      <c r="L1283" s="68">
        <v>39.1891891891892</v>
      </c>
    </row>
    <row r="1284" spans="1:12" x14ac:dyDescent="0.2">
      <c r="A1284" s="72" t="s">
        <v>2755</v>
      </c>
      <c r="B1284" s="66" t="s">
        <v>2756</v>
      </c>
      <c r="C1284" s="67">
        <v>65</v>
      </c>
      <c r="D1284" s="67" t="s">
        <v>340</v>
      </c>
      <c r="E1284" s="71">
        <v>0.33430012452700297</v>
      </c>
      <c r="F1284" s="68">
        <v>75.619369369369394</v>
      </c>
      <c r="G1284" s="71">
        <v>0.25021781746896099</v>
      </c>
      <c r="H1284" s="68">
        <v>53.490990990991001</v>
      </c>
      <c r="I1284" s="71">
        <v>1.02036659651318E-2</v>
      </c>
      <c r="J1284" s="68">
        <v>29.391891891891898</v>
      </c>
      <c r="K1284" s="71">
        <v>0.74247889014691704</v>
      </c>
      <c r="L1284" s="68">
        <v>88.851351351351397</v>
      </c>
    </row>
    <row r="1285" spans="1:12" x14ac:dyDescent="0.2">
      <c r="A1285" s="72" t="s">
        <v>2757</v>
      </c>
      <c r="B1285" s="66" t="s">
        <v>2758</v>
      </c>
      <c r="C1285" s="67">
        <v>65</v>
      </c>
      <c r="D1285" s="67" t="s">
        <v>340</v>
      </c>
      <c r="E1285" s="71">
        <v>0.30885876446120702</v>
      </c>
      <c r="F1285" s="68">
        <v>63.457207207207198</v>
      </c>
      <c r="G1285" s="71">
        <v>0.25410382783165503</v>
      </c>
      <c r="H1285" s="68">
        <v>65.090090090090101</v>
      </c>
      <c r="I1285" s="71">
        <v>3.9223952994638196E-3</v>
      </c>
      <c r="J1285" s="68">
        <v>14.752252252252299</v>
      </c>
      <c r="K1285" s="71">
        <v>0.66855007025250002</v>
      </c>
      <c r="L1285" s="68">
        <v>79.954954954954999</v>
      </c>
    </row>
    <row r="1286" spans="1:12" x14ac:dyDescent="0.2">
      <c r="A1286" s="72" t="s">
        <v>2759</v>
      </c>
      <c r="B1286" s="66" t="s">
        <v>2760</v>
      </c>
      <c r="C1286" s="67">
        <v>65</v>
      </c>
      <c r="D1286" s="67" t="s">
        <v>340</v>
      </c>
      <c r="E1286" s="71">
        <v>0.30763735192509001</v>
      </c>
      <c r="F1286" s="68">
        <v>62.781531531531499</v>
      </c>
      <c r="G1286" s="71">
        <v>0.25043563457429902</v>
      </c>
      <c r="H1286" s="68">
        <v>53.997747747747802</v>
      </c>
      <c r="I1286" s="71">
        <v>3.01647876709753E-3</v>
      </c>
      <c r="J1286" s="68">
        <v>12.0495495495495</v>
      </c>
      <c r="K1286" s="71">
        <v>0.66945994243387497</v>
      </c>
      <c r="L1286" s="68">
        <v>80.011261261261296</v>
      </c>
    </row>
    <row r="1287" spans="1:12" x14ac:dyDescent="0.2">
      <c r="A1287" s="72" t="s">
        <v>2761</v>
      </c>
      <c r="B1287" s="66" t="s">
        <v>2762</v>
      </c>
      <c r="C1287" s="67">
        <v>65</v>
      </c>
      <c r="D1287" s="67" t="s">
        <v>340</v>
      </c>
      <c r="E1287" s="71">
        <v>0.28678233579847501</v>
      </c>
      <c r="F1287" s="68">
        <v>50.450450450450397</v>
      </c>
      <c r="G1287" s="71">
        <v>0.25</v>
      </c>
      <c r="H1287" s="68">
        <v>50.450450450450397</v>
      </c>
      <c r="I1287" s="71">
        <v>2.4255265000116301E-3</v>
      </c>
      <c r="J1287" s="68">
        <v>9.9662162162162193</v>
      </c>
      <c r="K1287" s="71">
        <v>0.60792148089541298</v>
      </c>
      <c r="L1287" s="68">
        <v>70.8333333333333</v>
      </c>
    </row>
    <row r="1288" spans="1:12" x14ac:dyDescent="0.2">
      <c r="A1288" s="72" t="s">
        <v>2763</v>
      </c>
      <c r="B1288" s="66" t="s">
        <v>2764</v>
      </c>
      <c r="C1288" s="67">
        <v>65</v>
      </c>
      <c r="D1288" s="67" t="s">
        <v>340</v>
      </c>
      <c r="E1288" s="71">
        <v>0.26902622839018298</v>
      </c>
      <c r="F1288" s="68">
        <v>41.159909909909899</v>
      </c>
      <c r="G1288" s="71">
        <v>0.25261380962753199</v>
      </c>
      <c r="H1288" s="68">
        <v>62.725225225225202</v>
      </c>
      <c r="I1288" s="71">
        <v>4.1777269760301201E-3</v>
      </c>
      <c r="J1288" s="68">
        <v>15.709459459459501</v>
      </c>
      <c r="K1288" s="71">
        <v>0.55028714856698602</v>
      </c>
      <c r="L1288" s="68">
        <v>60.360360360360403</v>
      </c>
    </row>
    <row r="1289" spans="1:12" x14ac:dyDescent="0.2">
      <c r="A1289" s="72" t="s">
        <v>2765</v>
      </c>
      <c r="B1289" s="66" t="s">
        <v>2766</v>
      </c>
      <c r="C1289" s="67">
        <v>65</v>
      </c>
      <c r="D1289" s="67" t="s">
        <v>340</v>
      </c>
      <c r="E1289" s="71">
        <v>0.30421546429979202</v>
      </c>
      <c r="F1289" s="68">
        <v>60.135135135135101</v>
      </c>
      <c r="G1289" s="71">
        <v>0.25043563493792198</v>
      </c>
      <c r="H1289" s="68">
        <v>55.574324324324301</v>
      </c>
      <c r="I1289" s="71">
        <v>4.4312321988774697E-4</v>
      </c>
      <c r="J1289" s="68">
        <v>2.92792792792793</v>
      </c>
      <c r="K1289" s="71">
        <v>0.66176763474156697</v>
      </c>
      <c r="L1289" s="68">
        <v>79.279279279279294</v>
      </c>
    </row>
    <row r="1290" spans="1:12" x14ac:dyDescent="0.2">
      <c r="A1290" s="72" t="s">
        <v>2767</v>
      </c>
      <c r="B1290" s="66" t="s">
        <v>2768</v>
      </c>
      <c r="C1290" s="67">
        <v>65</v>
      </c>
      <c r="D1290" s="67" t="s">
        <v>340</v>
      </c>
      <c r="E1290" s="71">
        <v>0.28735067949682602</v>
      </c>
      <c r="F1290" s="68">
        <v>50.675675675675699</v>
      </c>
      <c r="G1290" s="71">
        <v>0.25021781746896099</v>
      </c>
      <c r="H1290" s="68">
        <v>53.490990990991001</v>
      </c>
      <c r="I1290" s="71">
        <v>7.3039578815713097E-3</v>
      </c>
      <c r="J1290" s="68">
        <v>22.9166666666667</v>
      </c>
      <c r="K1290" s="71">
        <v>0.60453026313994596</v>
      </c>
      <c r="L1290" s="68">
        <v>70.270270270270302</v>
      </c>
    </row>
    <row r="1291" spans="1:12" x14ac:dyDescent="0.2">
      <c r="A1291" s="72" t="s">
        <v>2769</v>
      </c>
      <c r="B1291" s="66" t="s">
        <v>2770</v>
      </c>
      <c r="C1291" s="67">
        <v>65</v>
      </c>
      <c r="D1291" s="67" t="s">
        <v>340</v>
      </c>
      <c r="E1291" s="71">
        <v>0.30670874411531501</v>
      </c>
      <c r="F1291" s="68">
        <v>62.049549549549603</v>
      </c>
      <c r="G1291" s="71">
        <v>0.25087126987584402</v>
      </c>
      <c r="H1291" s="68">
        <v>58.051801801801801</v>
      </c>
      <c r="I1291" s="71">
        <v>1.19207379076427E-2</v>
      </c>
      <c r="J1291" s="68">
        <v>32.545045045045001</v>
      </c>
      <c r="K1291" s="71">
        <v>0.65733422456245705</v>
      </c>
      <c r="L1291" s="68">
        <v>78.716216216216196</v>
      </c>
    </row>
    <row r="1292" spans="1:12" x14ac:dyDescent="0.2">
      <c r="A1292" s="72" t="s">
        <v>2771</v>
      </c>
      <c r="B1292" s="66" t="s">
        <v>2772</v>
      </c>
      <c r="C1292" s="67">
        <v>65</v>
      </c>
      <c r="D1292" s="67" t="s">
        <v>340</v>
      </c>
      <c r="E1292" s="71">
        <v>0.28573867608533399</v>
      </c>
      <c r="F1292" s="68">
        <v>49.662162162162197</v>
      </c>
      <c r="G1292" s="71">
        <v>0.25</v>
      </c>
      <c r="H1292" s="68">
        <v>50.450450450450397</v>
      </c>
      <c r="I1292" s="71">
        <v>5.0347904478786204E-3</v>
      </c>
      <c r="J1292" s="68">
        <v>18.243243243243199</v>
      </c>
      <c r="K1292" s="71">
        <v>0.60218123780812305</v>
      </c>
      <c r="L1292" s="68">
        <v>69.650900900900893</v>
      </c>
    </row>
    <row r="1293" spans="1:12" x14ac:dyDescent="0.2">
      <c r="A1293" s="72" t="s">
        <v>1169</v>
      </c>
      <c r="B1293" s="66" t="s">
        <v>2773</v>
      </c>
      <c r="C1293" s="67">
        <v>65</v>
      </c>
      <c r="D1293" s="67" t="s">
        <v>340</v>
      </c>
      <c r="E1293" s="71">
        <v>0.33573908790485901</v>
      </c>
      <c r="F1293" s="68">
        <v>76.520270270270302</v>
      </c>
      <c r="G1293" s="71">
        <v>0.27410361843271702</v>
      </c>
      <c r="H1293" s="68">
        <v>75.900900900900893</v>
      </c>
      <c r="I1293" s="71">
        <v>4.0673059145415399E-3</v>
      </c>
      <c r="J1293" s="68">
        <v>15.146396396396399</v>
      </c>
      <c r="K1293" s="71">
        <v>0.729046339367319</v>
      </c>
      <c r="L1293" s="68">
        <v>87.162162162162204</v>
      </c>
    </row>
    <row r="1294" spans="1:12" x14ac:dyDescent="0.2">
      <c r="A1294" s="72" t="s">
        <v>2774</v>
      </c>
      <c r="B1294" s="66" t="s">
        <v>2775</v>
      </c>
      <c r="C1294" s="67">
        <v>65</v>
      </c>
      <c r="D1294" s="67" t="s">
        <v>340</v>
      </c>
      <c r="E1294" s="71">
        <v>0.29602948099130899</v>
      </c>
      <c r="F1294" s="68">
        <v>55.686936936936902</v>
      </c>
      <c r="G1294" s="71">
        <v>0.25259067357512999</v>
      </c>
      <c r="H1294" s="68">
        <v>62.556306306306297</v>
      </c>
      <c r="I1294" s="71">
        <v>5.7171006606702698E-2</v>
      </c>
      <c r="J1294" s="68">
        <v>66.610360360360403</v>
      </c>
      <c r="K1294" s="71">
        <v>0.57832676279209405</v>
      </c>
      <c r="L1294" s="68">
        <v>64.470720720720706</v>
      </c>
    </row>
    <row r="1295" spans="1:12" x14ac:dyDescent="0.2">
      <c r="A1295" s="72" t="s">
        <v>2776</v>
      </c>
      <c r="B1295" s="66" t="s">
        <v>2777</v>
      </c>
      <c r="C1295" s="67">
        <v>65</v>
      </c>
      <c r="D1295" s="67" t="s">
        <v>340</v>
      </c>
      <c r="E1295" s="71">
        <v>0.32522983272322697</v>
      </c>
      <c r="F1295" s="68">
        <v>70.777027027027003</v>
      </c>
      <c r="G1295" s="71">
        <v>0.25054749520941699</v>
      </c>
      <c r="H1295" s="68">
        <v>55.968468468468501</v>
      </c>
      <c r="I1295" s="71">
        <v>5.99831504632303E-2</v>
      </c>
      <c r="J1295" s="68">
        <v>67.567567567567593</v>
      </c>
      <c r="K1295" s="71">
        <v>0.66515885249703399</v>
      </c>
      <c r="L1295" s="68">
        <v>79.504504504504496</v>
      </c>
    </row>
    <row r="1296" spans="1:12" x14ac:dyDescent="0.2">
      <c r="A1296" s="72" t="s">
        <v>2778</v>
      </c>
      <c r="B1296" s="66" t="s">
        <v>2779</v>
      </c>
      <c r="C1296" s="67">
        <v>65</v>
      </c>
      <c r="D1296" s="67" t="s">
        <v>340</v>
      </c>
      <c r="E1296" s="71">
        <v>0.30938501313963701</v>
      </c>
      <c r="F1296" s="68">
        <v>63.6824324324324</v>
      </c>
      <c r="G1296" s="71">
        <v>0.25</v>
      </c>
      <c r="H1296" s="68">
        <v>50.450450450450397</v>
      </c>
      <c r="I1296" s="71">
        <v>9.9828276626815496E-2</v>
      </c>
      <c r="J1296" s="68">
        <v>77.646396396396398</v>
      </c>
      <c r="K1296" s="71">
        <v>0.57832676279209405</v>
      </c>
      <c r="L1296" s="68">
        <v>64.470720720720706</v>
      </c>
    </row>
    <row r="1297" spans="1:12" x14ac:dyDescent="0.2">
      <c r="A1297" s="72" t="s">
        <v>2780</v>
      </c>
      <c r="B1297" s="66" t="s">
        <v>2781</v>
      </c>
      <c r="C1297" s="67">
        <v>65</v>
      </c>
      <c r="D1297" s="67" t="s">
        <v>340</v>
      </c>
      <c r="E1297" s="71">
        <v>0.28765285530772999</v>
      </c>
      <c r="F1297" s="68">
        <v>50.900900900900901</v>
      </c>
      <c r="G1297" s="71">
        <v>0.27572624672176599</v>
      </c>
      <c r="H1297" s="68">
        <v>76.632882882882896</v>
      </c>
      <c r="I1297" s="71">
        <v>0.143462965660835</v>
      </c>
      <c r="J1297" s="68">
        <v>84.459459459459495</v>
      </c>
      <c r="K1297" s="71">
        <v>0.44376935354058999</v>
      </c>
      <c r="L1297" s="68">
        <v>43.412162162162197</v>
      </c>
    </row>
    <row r="1298" spans="1:12" x14ac:dyDescent="0.2">
      <c r="A1298" s="72" t="s">
        <v>2782</v>
      </c>
      <c r="B1298" s="66" t="s">
        <v>2783</v>
      </c>
      <c r="C1298" s="67">
        <v>65</v>
      </c>
      <c r="D1298" s="67" t="s">
        <v>340</v>
      </c>
      <c r="E1298" s="71">
        <v>0.29034038948852298</v>
      </c>
      <c r="F1298" s="68">
        <v>52.590090090090101</v>
      </c>
      <c r="G1298" s="71">
        <v>0.27967182910206501</v>
      </c>
      <c r="H1298" s="68">
        <v>77.8716216216216</v>
      </c>
      <c r="I1298" s="71">
        <v>0.22762964001691899</v>
      </c>
      <c r="J1298" s="68">
        <v>92.623873873873904</v>
      </c>
      <c r="K1298" s="71">
        <v>0.36371969934658399</v>
      </c>
      <c r="L1298" s="68">
        <v>33.952702702702702</v>
      </c>
    </row>
    <row r="1299" spans="1:12" x14ac:dyDescent="0.2">
      <c r="A1299" s="72" t="s">
        <v>2784</v>
      </c>
      <c r="B1299" s="66" t="s">
        <v>2785</v>
      </c>
      <c r="C1299" s="67">
        <v>65</v>
      </c>
      <c r="D1299" s="67" t="s">
        <v>340</v>
      </c>
      <c r="E1299" s="71">
        <v>0.265591325458987</v>
      </c>
      <c r="F1299" s="68">
        <v>39.358108108108098</v>
      </c>
      <c r="G1299" s="71">
        <v>0.25</v>
      </c>
      <c r="H1299" s="68">
        <v>50.450450450450397</v>
      </c>
      <c r="I1299" s="71">
        <v>0.11082925077094601</v>
      </c>
      <c r="J1299" s="68">
        <v>79.560810810810807</v>
      </c>
      <c r="K1299" s="71">
        <v>0.43594472560601399</v>
      </c>
      <c r="L1299" s="68">
        <v>42.5675675675676</v>
      </c>
    </row>
    <row r="1300" spans="1:12" x14ac:dyDescent="0.2">
      <c r="A1300" s="72" t="s">
        <v>2786</v>
      </c>
      <c r="B1300" s="66" t="s">
        <v>2787</v>
      </c>
      <c r="C1300" s="67">
        <v>65</v>
      </c>
      <c r="D1300" s="67" t="s">
        <v>340</v>
      </c>
      <c r="E1300" s="71">
        <v>0.284391023711764</v>
      </c>
      <c r="F1300" s="68">
        <v>49.099099099099099</v>
      </c>
      <c r="G1300" s="71">
        <v>0.25021781746896099</v>
      </c>
      <c r="H1300" s="68">
        <v>53.490990990991001</v>
      </c>
      <c r="I1300" s="71">
        <v>0.16987246484670901</v>
      </c>
      <c r="J1300" s="68">
        <v>87.387387387387406</v>
      </c>
      <c r="K1300" s="71">
        <v>0.43308278881962198</v>
      </c>
      <c r="L1300" s="68">
        <v>41.779279279279301</v>
      </c>
    </row>
    <row r="1301" spans="1:12" x14ac:dyDescent="0.2">
      <c r="A1301" s="72" t="s">
        <v>2788</v>
      </c>
      <c r="B1301" s="66" t="s">
        <v>2789</v>
      </c>
      <c r="C1301" s="67">
        <v>65</v>
      </c>
      <c r="D1301" s="67" t="s">
        <v>340</v>
      </c>
      <c r="E1301" s="71">
        <v>0.30434993402247901</v>
      </c>
      <c r="F1301" s="68">
        <v>60.304054054054099</v>
      </c>
      <c r="G1301" s="71">
        <v>0.25</v>
      </c>
      <c r="H1301" s="68">
        <v>50.450450450450397</v>
      </c>
      <c r="I1301" s="71">
        <v>0.103366552173156</v>
      </c>
      <c r="J1301" s="68">
        <v>78.322072072072103</v>
      </c>
      <c r="K1301" s="71">
        <v>0.55968324989428098</v>
      </c>
      <c r="L1301" s="68">
        <v>61.936936936936902</v>
      </c>
    </row>
    <row r="1302" spans="1:12" x14ac:dyDescent="0.2">
      <c r="A1302" s="72" t="s">
        <v>2790</v>
      </c>
      <c r="B1302" s="66" t="s">
        <v>2791</v>
      </c>
      <c r="C1302" s="67">
        <v>65</v>
      </c>
      <c r="D1302" s="67" t="s">
        <v>340</v>
      </c>
      <c r="E1302" s="71">
        <v>0.31464315319886599</v>
      </c>
      <c r="F1302" s="68">
        <v>65.990990990990994</v>
      </c>
      <c r="G1302" s="71">
        <v>0.25</v>
      </c>
      <c r="H1302" s="68">
        <v>50.450450450450397</v>
      </c>
      <c r="I1302" s="71">
        <v>0.33803438818458897</v>
      </c>
      <c r="J1302" s="68">
        <v>96.509009009009006</v>
      </c>
      <c r="K1302" s="71">
        <v>0.35589507141200799</v>
      </c>
      <c r="L1302" s="68">
        <v>33.164414414414402</v>
      </c>
    </row>
    <row r="1303" spans="1:12" x14ac:dyDescent="0.2">
      <c r="A1303" s="72" t="s">
        <v>2792</v>
      </c>
      <c r="B1303" s="66" t="s">
        <v>2793</v>
      </c>
      <c r="C1303" s="67">
        <v>65</v>
      </c>
      <c r="D1303" s="67" t="s">
        <v>340</v>
      </c>
      <c r="E1303" s="71">
        <v>0.29514513528368203</v>
      </c>
      <c r="F1303" s="68">
        <v>55.292792792792802</v>
      </c>
      <c r="G1303" s="71">
        <v>0.250273747604708</v>
      </c>
      <c r="H1303" s="68">
        <v>53.828828828828797</v>
      </c>
      <c r="I1303" s="71">
        <v>0.19660326682396301</v>
      </c>
      <c r="J1303" s="68">
        <v>89.921171171171196</v>
      </c>
      <c r="K1303" s="71">
        <v>0.43855839142237502</v>
      </c>
      <c r="L1303" s="68">
        <v>42.792792792792802</v>
      </c>
    </row>
    <row r="1304" spans="1:12" x14ac:dyDescent="0.2">
      <c r="A1304" s="72" t="s">
        <v>2794</v>
      </c>
      <c r="B1304" s="66" t="s">
        <v>2795</v>
      </c>
      <c r="C1304" s="67">
        <v>65</v>
      </c>
      <c r="D1304" s="67" t="s">
        <v>340</v>
      </c>
      <c r="E1304" s="71">
        <v>0.28984818450551503</v>
      </c>
      <c r="F1304" s="68">
        <v>52.308558558558602</v>
      </c>
      <c r="G1304" s="71">
        <v>0.25</v>
      </c>
      <c r="H1304" s="68">
        <v>50.450450450450397</v>
      </c>
      <c r="I1304" s="71">
        <v>0.195328585055144</v>
      </c>
      <c r="J1304" s="68">
        <v>89.808558558558602</v>
      </c>
      <c r="K1304" s="71">
        <v>0.42421596846140303</v>
      </c>
      <c r="L1304" s="68">
        <v>40.202702702702702</v>
      </c>
    </row>
    <row r="1305" spans="1:12" x14ac:dyDescent="0.2">
      <c r="A1305" s="72" t="s">
        <v>2796</v>
      </c>
      <c r="B1305" s="66" t="s">
        <v>2797</v>
      </c>
      <c r="C1305" s="67">
        <v>65</v>
      </c>
      <c r="D1305" s="67" t="s">
        <v>340</v>
      </c>
      <c r="E1305" s="71">
        <v>0.28669824361281898</v>
      </c>
      <c r="F1305" s="68">
        <v>50.337837837837803</v>
      </c>
      <c r="G1305" s="71">
        <v>0.25</v>
      </c>
      <c r="H1305" s="68">
        <v>50.450450450450397</v>
      </c>
      <c r="I1305" s="71">
        <v>0.106474339879884</v>
      </c>
      <c r="J1305" s="68">
        <v>78.828828828828804</v>
      </c>
      <c r="K1305" s="71">
        <v>0.50362039095857203</v>
      </c>
      <c r="L1305" s="68">
        <v>52.533783783783797</v>
      </c>
    </row>
    <row r="1306" spans="1:12" x14ac:dyDescent="0.2">
      <c r="A1306" s="72" t="s">
        <v>2798</v>
      </c>
      <c r="B1306" s="66" t="s">
        <v>2799</v>
      </c>
      <c r="C1306" s="67">
        <v>65</v>
      </c>
      <c r="D1306" s="67" t="s">
        <v>340</v>
      </c>
      <c r="E1306" s="71">
        <v>0.31071767185177301</v>
      </c>
      <c r="F1306" s="68">
        <v>64.301801801801801</v>
      </c>
      <c r="G1306" s="71">
        <v>0.25</v>
      </c>
      <c r="H1306" s="68">
        <v>50.450450450450397</v>
      </c>
      <c r="I1306" s="71">
        <v>0.21386758578735601</v>
      </c>
      <c r="J1306" s="68">
        <v>91.610360360360403</v>
      </c>
      <c r="K1306" s="71">
        <v>0.468285429767963</v>
      </c>
      <c r="L1306" s="68">
        <v>46.340090090090101</v>
      </c>
    </row>
    <row r="1307" spans="1:12" x14ac:dyDescent="0.2">
      <c r="A1307" s="72" t="s">
        <v>2800</v>
      </c>
      <c r="B1307" s="66" t="s">
        <v>2801</v>
      </c>
      <c r="C1307" s="67">
        <v>65</v>
      </c>
      <c r="D1307" s="67" t="s">
        <v>340</v>
      </c>
      <c r="E1307" s="71">
        <v>0.22973588065460401</v>
      </c>
      <c r="F1307" s="68">
        <v>27.702702702702702</v>
      </c>
      <c r="G1307" s="71">
        <v>0.25</v>
      </c>
      <c r="H1307" s="68">
        <v>50.450450450450397</v>
      </c>
      <c r="I1307" s="71">
        <v>8.8708392028205504E-3</v>
      </c>
      <c r="J1307" s="68">
        <v>26.1824324324324</v>
      </c>
      <c r="K1307" s="71">
        <v>0.43033680276099201</v>
      </c>
      <c r="L1307" s="68">
        <v>41.047297297297298</v>
      </c>
    </row>
    <row r="1308" spans="1:12" x14ac:dyDescent="0.2">
      <c r="A1308" s="72" t="s">
        <v>2361</v>
      </c>
      <c r="B1308" s="66" t="s">
        <v>2802</v>
      </c>
      <c r="C1308" s="67">
        <v>65</v>
      </c>
      <c r="D1308" s="67" t="s">
        <v>340</v>
      </c>
      <c r="E1308" s="71">
        <v>0.312053014127955</v>
      </c>
      <c r="F1308" s="68">
        <v>64.752252252252205</v>
      </c>
      <c r="G1308" s="71">
        <v>0.25</v>
      </c>
      <c r="H1308" s="68">
        <v>50.450450450450397</v>
      </c>
      <c r="I1308" s="71">
        <v>4.5733820785729597E-3</v>
      </c>
      <c r="J1308" s="68">
        <v>17.1171171171171</v>
      </c>
      <c r="K1308" s="71">
        <v>0.681585660305292</v>
      </c>
      <c r="L1308" s="68">
        <v>81.700450450450404</v>
      </c>
    </row>
    <row r="1309" spans="1:12" x14ac:dyDescent="0.2">
      <c r="A1309" s="72" t="s">
        <v>2803</v>
      </c>
      <c r="B1309" s="66" t="s">
        <v>2804</v>
      </c>
      <c r="C1309" s="67">
        <v>65</v>
      </c>
      <c r="D1309" s="67" t="s">
        <v>340</v>
      </c>
      <c r="E1309" s="71">
        <v>0.24698841369043101</v>
      </c>
      <c r="F1309" s="68">
        <v>32.713963963963998</v>
      </c>
      <c r="G1309" s="71">
        <v>0.25</v>
      </c>
      <c r="H1309" s="68">
        <v>50.450450450450397</v>
      </c>
      <c r="I1309" s="71">
        <v>5.0719425528438201E-2</v>
      </c>
      <c r="J1309" s="68">
        <v>63.795045045045001</v>
      </c>
      <c r="K1309" s="71">
        <v>0.44024581554285502</v>
      </c>
      <c r="L1309" s="68">
        <v>42.905405405405403</v>
      </c>
    </row>
    <row r="1310" spans="1:12" x14ac:dyDescent="0.2">
      <c r="A1310" s="72" t="s">
        <v>2805</v>
      </c>
      <c r="B1310" s="66" t="s">
        <v>2806</v>
      </c>
      <c r="C1310" s="67">
        <v>65</v>
      </c>
      <c r="D1310" s="67" t="s">
        <v>340</v>
      </c>
      <c r="E1310" s="71">
        <v>0.29345674591314003</v>
      </c>
      <c r="F1310" s="68">
        <v>54.504504504504503</v>
      </c>
      <c r="G1310" s="71">
        <v>0.25</v>
      </c>
      <c r="H1310" s="68">
        <v>50.450450450450397</v>
      </c>
      <c r="I1310" s="71">
        <v>2.2316436601739299E-2</v>
      </c>
      <c r="J1310" s="68">
        <v>44.707207207207198</v>
      </c>
      <c r="K1310" s="71">
        <v>0.60805380113768204</v>
      </c>
      <c r="L1310" s="68">
        <v>70.945945945945894</v>
      </c>
    </row>
    <row r="1311" spans="1:12" x14ac:dyDescent="0.2">
      <c r="A1311" s="72" t="s">
        <v>2807</v>
      </c>
      <c r="B1311" s="66" t="s">
        <v>2808</v>
      </c>
      <c r="C1311" s="67">
        <v>65</v>
      </c>
      <c r="D1311" s="67" t="s">
        <v>340</v>
      </c>
      <c r="E1311" s="71">
        <v>0.28101972589971802</v>
      </c>
      <c r="F1311" s="68">
        <v>47.240990990991001</v>
      </c>
      <c r="G1311" s="71">
        <v>0.25</v>
      </c>
      <c r="H1311" s="68">
        <v>50.450450450450397</v>
      </c>
      <c r="I1311" s="71">
        <v>2.2424722599366901E-2</v>
      </c>
      <c r="J1311" s="68">
        <v>44.819819819819799</v>
      </c>
      <c r="K1311" s="71">
        <v>0.57063445509978605</v>
      </c>
      <c r="L1311" s="68">
        <v>63.400900900900901</v>
      </c>
    </row>
    <row r="1312" spans="1:12" x14ac:dyDescent="0.2">
      <c r="A1312" s="72" t="s">
        <v>2809</v>
      </c>
      <c r="B1312" s="66" t="s">
        <v>2810</v>
      </c>
      <c r="C1312" s="67">
        <v>65</v>
      </c>
      <c r="D1312" s="67" t="s">
        <v>340</v>
      </c>
      <c r="E1312" s="71">
        <v>0.21534796927776301</v>
      </c>
      <c r="F1312" s="68">
        <v>24.099099099099099</v>
      </c>
      <c r="G1312" s="71">
        <v>0.25607599120036201</v>
      </c>
      <c r="H1312" s="68">
        <v>66.948198198198199</v>
      </c>
      <c r="I1312" s="71">
        <v>2.8597242618166398E-2</v>
      </c>
      <c r="J1312" s="68">
        <v>50.957207207207198</v>
      </c>
      <c r="K1312" s="71">
        <v>0.36137067401475997</v>
      </c>
      <c r="L1312" s="68">
        <v>33.671171171171203</v>
      </c>
    </row>
    <row r="1313" spans="1:12" x14ac:dyDescent="0.2">
      <c r="A1313" s="72" t="s">
        <v>1920</v>
      </c>
      <c r="B1313" s="66" t="s">
        <v>2811</v>
      </c>
      <c r="C1313" s="67">
        <v>65</v>
      </c>
      <c r="D1313" s="67" t="s">
        <v>340</v>
      </c>
      <c r="E1313" s="71">
        <v>0.27193185705060402</v>
      </c>
      <c r="F1313" s="68">
        <v>42.173423423423401</v>
      </c>
      <c r="G1313" s="71">
        <v>0.25</v>
      </c>
      <c r="H1313" s="68">
        <v>50.450450450450397</v>
      </c>
      <c r="I1313" s="71">
        <v>2.37136417317E-2</v>
      </c>
      <c r="J1313" s="68">
        <v>46.283783783783797</v>
      </c>
      <c r="K1313" s="71">
        <v>0.54208192942011102</v>
      </c>
      <c r="L1313" s="68">
        <v>58.896396396396398</v>
      </c>
    </row>
    <row r="1314" spans="1:12" x14ac:dyDescent="0.2">
      <c r="A1314" s="72" t="s">
        <v>2812</v>
      </c>
      <c r="B1314" s="66" t="s">
        <v>2813</v>
      </c>
      <c r="C1314" s="67">
        <v>65</v>
      </c>
      <c r="D1314" s="67" t="s">
        <v>340</v>
      </c>
      <c r="E1314" s="71">
        <v>0.26543115961366798</v>
      </c>
      <c r="F1314" s="68">
        <v>39.1891891891892</v>
      </c>
      <c r="G1314" s="71">
        <v>0.24999999992285701</v>
      </c>
      <c r="H1314" s="68">
        <v>18.693693693693699</v>
      </c>
      <c r="I1314" s="71">
        <v>2.1271646507512701E-3</v>
      </c>
      <c r="J1314" s="68">
        <v>9.0090090090090094</v>
      </c>
      <c r="K1314" s="71">
        <v>0.54416631426739703</v>
      </c>
      <c r="L1314" s="68">
        <v>59.459459459459502</v>
      </c>
    </row>
    <row r="1315" spans="1:12" x14ac:dyDescent="0.2">
      <c r="A1315" s="72" t="s">
        <v>705</v>
      </c>
      <c r="B1315" s="66" t="s">
        <v>2814</v>
      </c>
      <c r="C1315" s="67">
        <v>65</v>
      </c>
      <c r="D1315" s="67" t="s">
        <v>340</v>
      </c>
      <c r="E1315" s="71">
        <v>0.30431913646305098</v>
      </c>
      <c r="F1315" s="68">
        <v>60.247747747747802</v>
      </c>
      <c r="G1315" s="71">
        <v>0.25</v>
      </c>
      <c r="H1315" s="68">
        <v>50.450450450450397</v>
      </c>
      <c r="I1315" s="71">
        <v>0.16037921085422499</v>
      </c>
      <c r="J1315" s="68">
        <v>86.430180180180201</v>
      </c>
      <c r="K1315" s="71">
        <v>0.50257819853492902</v>
      </c>
      <c r="L1315" s="68">
        <v>52.195945945945901</v>
      </c>
    </row>
    <row r="1316" spans="1:12" x14ac:dyDescent="0.2">
      <c r="A1316" s="72" t="s">
        <v>2815</v>
      </c>
      <c r="B1316" s="66" t="s">
        <v>2816</v>
      </c>
      <c r="C1316" s="67">
        <v>65</v>
      </c>
      <c r="D1316" s="67" t="s">
        <v>340</v>
      </c>
      <c r="E1316" s="71">
        <v>0.24914054071135</v>
      </c>
      <c r="F1316" s="68">
        <v>33.445945945946001</v>
      </c>
      <c r="G1316" s="71">
        <v>0.24942078590751199</v>
      </c>
      <c r="H1316" s="68">
        <v>15.259009009009</v>
      </c>
      <c r="I1316" s="71">
        <v>7.4827060188778702E-2</v>
      </c>
      <c r="J1316" s="68">
        <v>72.353603603603602</v>
      </c>
      <c r="K1316" s="71">
        <v>0.42317377603776002</v>
      </c>
      <c r="L1316" s="68">
        <v>39.9774774774775</v>
      </c>
    </row>
    <row r="1317" spans="1:12" x14ac:dyDescent="0.2">
      <c r="A1317" s="72" t="s">
        <v>2817</v>
      </c>
      <c r="B1317" s="66" t="s">
        <v>2818</v>
      </c>
      <c r="C1317" s="67">
        <v>65</v>
      </c>
      <c r="D1317" s="67" t="s">
        <v>340</v>
      </c>
      <c r="E1317" s="71">
        <v>0.32546629121297599</v>
      </c>
      <c r="F1317" s="68">
        <v>70.889639639639597</v>
      </c>
      <c r="G1317" s="71">
        <v>0.25</v>
      </c>
      <c r="H1317" s="68">
        <v>50.450450450450397</v>
      </c>
      <c r="I1317" s="71">
        <v>1.7038239593065801E-2</v>
      </c>
      <c r="J1317" s="68">
        <v>39.527027027027003</v>
      </c>
      <c r="K1317" s="71">
        <v>0.70936063404586303</v>
      </c>
      <c r="L1317" s="68">
        <v>84.853603603603602</v>
      </c>
    </row>
    <row r="1318" spans="1:12" x14ac:dyDescent="0.2">
      <c r="A1318" s="72" t="s">
        <v>2819</v>
      </c>
      <c r="B1318" s="66" t="s">
        <v>2820</v>
      </c>
      <c r="C1318" s="67">
        <v>65</v>
      </c>
      <c r="D1318" s="67" t="s">
        <v>340</v>
      </c>
      <c r="E1318" s="71">
        <v>0.32823746263887499</v>
      </c>
      <c r="F1318" s="68">
        <v>72.522522522522493</v>
      </c>
      <c r="G1318" s="71">
        <v>0.29484886437295499</v>
      </c>
      <c r="H1318" s="68">
        <v>80.855855855855907</v>
      </c>
      <c r="I1318" s="71">
        <v>0.15534158157359801</v>
      </c>
      <c r="J1318" s="68">
        <v>86.092342342342306</v>
      </c>
      <c r="K1318" s="71">
        <v>0.53452194197007197</v>
      </c>
      <c r="L1318" s="68">
        <v>57.770270270270302</v>
      </c>
    </row>
    <row r="1319" spans="1:12" x14ac:dyDescent="0.2">
      <c r="A1319" s="72" t="s">
        <v>2821</v>
      </c>
      <c r="B1319" s="66" t="s">
        <v>2822</v>
      </c>
      <c r="C1319" s="67">
        <v>65</v>
      </c>
      <c r="D1319" s="67" t="s">
        <v>340</v>
      </c>
      <c r="E1319" s="71">
        <v>0.28400234635347099</v>
      </c>
      <c r="F1319" s="68">
        <v>48.930180180180201</v>
      </c>
      <c r="G1319" s="71">
        <v>0.23103805732187199</v>
      </c>
      <c r="H1319" s="68">
        <v>10.472972972973</v>
      </c>
      <c r="I1319" s="71">
        <v>0.18906070558483201</v>
      </c>
      <c r="J1319" s="68">
        <v>89.189189189189193</v>
      </c>
      <c r="K1319" s="71">
        <v>0.43190827615371002</v>
      </c>
      <c r="L1319" s="68">
        <v>41.610360360360403</v>
      </c>
    </row>
    <row r="1320" spans="1:12" x14ac:dyDescent="0.2">
      <c r="A1320" s="72" t="s">
        <v>874</v>
      </c>
      <c r="B1320" s="66" t="s">
        <v>2823</v>
      </c>
      <c r="C1320" s="67">
        <v>65</v>
      </c>
      <c r="D1320" s="67" t="s">
        <v>340</v>
      </c>
      <c r="E1320" s="71">
        <v>0.27095414458918499</v>
      </c>
      <c r="F1320" s="68">
        <v>41.6666666666667</v>
      </c>
      <c r="G1320" s="71">
        <v>0.27503194904039402</v>
      </c>
      <c r="H1320" s="68">
        <v>76.351351351351397</v>
      </c>
      <c r="I1320" s="71">
        <v>6.7328349869642007E-2</v>
      </c>
      <c r="J1320" s="68">
        <v>70.101351351351397</v>
      </c>
      <c r="K1320" s="71">
        <v>0.47050213485751802</v>
      </c>
      <c r="L1320" s="68">
        <v>46.790540540540498</v>
      </c>
    </row>
    <row r="1321" spans="1:12" x14ac:dyDescent="0.2">
      <c r="A1321" s="72" t="s">
        <v>876</v>
      </c>
      <c r="B1321" s="66" t="s">
        <v>2824</v>
      </c>
      <c r="C1321" s="67">
        <v>65</v>
      </c>
      <c r="D1321" s="67" t="s">
        <v>340</v>
      </c>
      <c r="E1321" s="71">
        <v>0.23854633588518601</v>
      </c>
      <c r="F1321" s="68">
        <v>30.630630630630598</v>
      </c>
      <c r="G1321" s="71">
        <v>0.25</v>
      </c>
      <c r="H1321" s="68">
        <v>50.450450450450397</v>
      </c>
      <c r="I1321" s="71">
        <v>9.9967243703955905E-2</v>
      </c>
      <c r="J1321" s="68">
        <v>77.702702702702695</v>
      </c>
      <c r="K1321" s="71">
        <v>0.365671763951601</v>
      </c>
      <c r="L1321" s="68">
        <v>34.234234234234201</v>
      </c>
    </row>
    <row r="1322" spans="1:12" x14ac:dyDescent="0.2">
      <c r="A1322" s="72" t="s">
        <v>2678</v>
      </c>
      <c r="B1322" s="66" t="s">
        <v>2825</v>
      </c>
      <c r="C1322" s="67">
        <v>65</v>
      </c>
      <c r="D1322" s="67" t="s">
        <v>340</v>
      </c>
      <c r="E1322" s="71">
        <v>0.29626741052785699</v>
      </c>
      <c r="F1322" s="68">
        <v>55.799549549549603</v>
      </c>
      <c r="G1322" s="71">
        <v>0.25</v>
      </c>
      <c r="H1322" s="68">
        <v>50.450450450450397</v>
      </c>
      <c r="I1322" s="71">
        <v>5.0434135767344401E-2</v>
      </c>
      <c r="J1322" s="68">
        <v>63.738738738738697</v>
      </c>
      <c r="K1322" s="71">
        <v>0.58836809581622596</v>
      </c>
      <c r="L1322" s="68">
        <v>66.722972972972997</v>
      </c>
    </row>
    <row r="1323" spans="1:12" x14ac:dyDescent="0.2">
      <c r="A1323" s="72" t="s">
        <v>2826</v>
      </c>
      <c r="B1323" s="66" t="s">
        <v>2827</v>
      </c>
      <c r="C1323" s="67">
        <v>65</v>
      </c>
      <c r="D1323" s="67" t="s">
        <v>340</v>
      </c>
      <c r="E1323" s="71">
        <v>0.27894634296319898</v>
      </c>
      <c r="F1323" s="68">
        <v>45.551801801801801</v>
      </c>
      <c r="G1323" s="71">
        <v>0.25</v>
      </c>
      <c r="H1323" s="68">
        <v>50.450450450450397</v>
      </c>
      <c r="I1323" s="71">
        <v>0.168098663030947</v>
      </c>
      <c r="J1323" s="68">
        <v>87.105855855855907</v>
      </c>
      <c r="K1323" s="71">
        <v>0.41874036585864999</v>
      </c>
      <c r="L1323" s="68">
        <v>39.527027027027003</v>
      </c>
    </row>
    <row r="1324" spans="1:12" x14ac:dyDescent="0.2">
      <c r="A1324" s="72" t="s">
        <v>2680</v>
      </c>
      <c r="B1324" s="66" t="s">
        <v>2828</v>
      </c>
      <c r="C1324" s="67">
        <v>65</v>
      </c>
      <c r="D1324" s="67" t="s">
        <v>340</v>
      </c>
      <c r="E1324" s="71">
        <v>0.246850895601262</v>
      </c>
      <c r="F1324" s="68">
        <v>32.657657657657701</v>
      </c>
      <c r="G1324" s="71">
        <v>0.25</v>
      </c>
      <c r="H1324" s="68">
        <v>50.450450450450397</v>
      </c>
      <c r="I1324" s="71">
        <v>6.5294525918741603E-2</v>
      </c>
      <c r="J1324" s="68">
        <v>69.144144144144093</v>
      </c>
      <c r="K1324" s="71">
        <v>0.42525816088504598</v>
      </c>
      <c r="L1324" s="68">
        <v>40.427927927927897</v>
      </c>
    </row>
    <row r="1325" spans="1:12" x14ac:dyDescent="0.2">
      <c r="A1325" s="72" t="s">
        <v>2829</v>
      </c>
      <c r="B1325" s="66" t="s">
        <v>2830</v>
      </c>
      <c r="C1325" s="67">
        <v>65</v>
      </c>
      <c r="D1325" s="67" t="s">
        <v>340</v>
      </c>
      <c r="E1325" s="71">
        <v>0.288479825646759</v>
      </c>
      <c r="F1325" s="68">
        <v>51.463963963963998</v>
      </c>
      <c r="G1325" s="71">
        <v>0.24543238833205899</v>
      </c>
      <c r="H1325" s="68">
        <v>13.5698198198198</v>
      </c>
      <c r="I1325" s="71">
        <v>0.124079005341952</v>
      </c>
      <c r="J1325" s="68">
        <v>81.418918918918905</v>
      </c>
      <c r="K1325" s="71">
        <v>0.49592808326626397</v>
      </c>
      <c r="L1325" s="68">
        <v>50.844594594594597</v>
      </c>
    </row>
    <row r="1326" spans="1:12" x14ac:dyDescent="0.2">
      <c r="A1326" s="72" t="s">
        <v>2831</v>
      </c>
      <c r="B1326" s="66" t="s">
        <v>2832</v>
      </c>
      <c r="C1326" s="67">
        <v>65</v>
      </c>
      <c r="D1326" s="67" t="s">
        <v>340</v>
      </c>
      <c r="E1326" s="71">
        <v>0.24944803212619601</v>
      </c>
      <c r="F1326" s="68">
        <v>33.558558558558602</v>
      </c>
      <c r="G1326" s="71">
        <v>0.25021781746896099</v>
      </c>
      <c r="H1326" s="68">
        <v>53.490990990991001</v>
      </c>
      <c r="I1326" s="71">
        <v>3.2057554231220198E-2</v>
      </c>
      <c r="J1326" s="68">
        <v>53.547297297297298</v>
      </c>
      <c r="K1326" s="71">
        <v>0.46606872467840799</v>
      </c>
      <c r="L1326" s="68">
        <v>46.058558558558602</v>
      </c>
    </row>
    <row r="1327" spans="1:12" x14ac:dyDescent="0.2">
      <c r="A1327" s="72" t="s">
        <v>2833</v>
      </c>
      <c r="B1327" s="66" t="s">
        <v>2834</v>
      </c>
      <c r="C1327" s="67">
        <v>65</v>
      </c>
      <c r="D1327" s="67" t="s">
        <v>340</v>
      </c>
      <c r="E1327" s="71">
        <v>0.26594539880128598</v>
      </c>
      <c r="F1327" s="68">
        <v>39.639639639639597</v>
      </c>
      <c r="G1327" s="71">
        <v>0.25021781746896099</v>
      </c>
      <c r="H1327" s="68">
        <v>53.490990990991001</v>
      </c>
      <c r="I1327" s="71">
        <v>4.3997987976325398E-2</v>
      </c>
      <c r="J1327" s="68">
        <v>60.247747747747802</v>
      </c>
      <c r="K1327" s="71">
        <v>0.50362039095857203</v>
      </c>
      <c r="L1327" s="68">
        <v>52.533783783783797</v>
      </c>
    </row>
    <row r="1328" spans="1:12" x14ac:dyDescent="0.2">
      <c r="A1328" s="72" t="s">
        <v>2835</v>
      </c>
      <c r="B1328" s="66" t="s">
        <v>2836</v>
      </c>
      <c r="C1328" s="67">
        <v>65</v>
      </c>
      <c r="D1328" s="67" t="s">
        <v>340</v>
      </c>
      <c r="E1328" s="71">
        <v>0.29791609161897198</v>
      </c>
      <c r="F1328" s="68">
        <v>56.869369369369402</v>
      </c>
      <c r="G1328" s="71">
        <v>0.25087126987584402</v>
      </c>
      <c r="H1328" s="68">
        <v>58.051801801801801</v>
      </c>
      <c r="I1328" s="71">
        <v>8.3550630109998202E-3</v>
      </c>
      <c r="J1328" s="68">
        <v>25.225225225225198</v>
      </c>
      <c r="K1328" s="71">
        <v>0.63452194197007195</v>
      </c>
      <c r="L1328" s="68">
        <v>74.774774774774798</v>
      </c>
    </row>
    <row r="1329" spans="1:12" x14ac:dyDescent="0.2">
      <c r="A1329" s="72" t="s">
        <v>2837</v>
      </c>
      <c r="B1329" s="66" t="s">
        <v>2838</v>
      </c>
      <c r="C1329" s="67">
        <v>65</v>
      </c>
      <c r="D1329" s="67" t="s">
        <v>340</v>
      </c>
      <c r="E1329" s="71">
        <v>0.27439207437353103</v>
      </c>
      <c r="F1329" s="68">
        <v>43.299549549549504</v>
      </c>
      <c r="G1329" s="71">
        <v>0.25</v>
      </c>
      <c r="H1329" s="68">
        <v>50.450450450450397</v>
      </c>
      <c r="I1329" s="71">
        <v>3.33109987900383E-2</v>
      </c>
      <c r="J1329" s="68">
        <v>54.335585585585598</v>
      </c>
      <c r="K1329" s="71">
        <v>0.53986522433055595</v>
      </c>
      <c r="L1329" s="68">
        <v>58.389639639639597</v>
      </c>
    </row>
    <row r="1330" spans="1:12" x14ac:dyDescent="0.2">
      <c r="A1330" s="72" t="s">
        <v>2839</v>
      </c>
      <c r="B1330" s="66" t="s">
        <v>2840</v>
      </c>
      <c r="C1330" s="67">
        <v>65</v>
      </c>
      <c r="D1330" s="67" t="s">
        <v>340</v>
      </c>
      <c r="E1330" s="71">
        <v>0.31922365298503103</v>
      </c>
      <c r="F1330" s="68">
        <v>68.299549549549596</v>
      </c>
      <c r="G1330" s="71">
        <v>0.25</v>
      </c>
      <c r="H1330" s="68">
        <v>50.450450450450397</v>
      </c>
      <c r="I1330" s="71">
        <v>1.47371327174886E-2</v>
      </c>
      <c r="J1330" s="68">
        <v>36.655405405405403</v>
      </c>
      <c r="K1330" s="71">
        <v>0.69293382623760402</v>
      </c>
      <c r="L1330" s="68">
        <v>83.164414414414395</v>
      </c>
    </row>
    <row r="1331" spans="1:12" x14ac:dyDescent="0.2">
      <c r="A1331" s="72" t="s">
        <v>2841</v>
      </c>
      <c r="B1331" s="66" t="s">
        <v>2842</v>
      </c>
      <c r="C1331" s="67">
        <v>65</v>
      </c>
      <c r="D1331" s="67" t="s">
        <v>340</v>
      </c>
      <c r="E1331" s="71">
        <v>0.33109228039631999</v>
      </c>
      <c r="F1331" s="68">
        <v>73.873873873873904</v>
      </c>
      <c r="G1331" s="71">
        <v>0.25259067357512999</v>
      </c>
      <c r="H1331" s="68">
        <v>62.556306306306297</v>
      </c>
      <c r="I1331" s="71">
        <v>1.5808597941084399E-2</v>
      </c>
      <c r="J1331" s="68">
        <v>37.8941441441441</v>
      </c>
      <c r="K1331" s="71">
        <v>0.72487756967274697</v>
      </c>
      <c r="L1331" s="68">
        <v>86.599099099099107</v>
      </c>
    </row>
    <row r="1332" spans="1:12" x14ac:dyDescent="0.2">
      <c r="A1332" s="72" t="s">
        <v>2843</v>
      </c>
      <c r="B1332" s="66" t="s">
        <v>2844</v>
      </c>
      <c r="C1332" s="67">
        <v>65</v>
      </c>
      <c r="D1332" s="67" t="s">
        <v>340</v>
      </c>
      <c r="E1332" s="71">
        <v>0.29651727652991899</v>
      </c>
      <c r="F1332" s="68">
        <v>56.024774774774798</v>
      </c>
      <c r="G1332" s="71">
        <v>0.251636582554222</v>
      </c>
      <c r="H1332" s="68">
        <v>60.529279279279301</v>
      </c>
      <c r="I1332" s="71">
        <v>1.7603407784166799E-2</v>
      </c>
      <c r="J1332" s="68">
        <v>40.202702702702702</v>
      </c>
      <c r="K1332" s="71">
        <v>0.62031183925136801</v>
      </c>
      <c r="L1332" s="68">
        <v>72.860360360360403</v>
      </c>
    </row>
    <row r="1333" spans="1:12" x14ac:dyDescent="0.2">
      <c r="A1333" s="72" t="s">
        <v>2845</v>
      </c>
      <c r="B1333" s="66" t="s">
        <v>2846</v>
      </c>
      <c r="C1333" s="67">
        <v>65</v>
      </c>
      <c r="D1333" s="67" t="s">
        <v>340</v>
      </c>
      <c r="E1333" s="71">
        <v>0.30670771254741103</v>
      </c>
      <c r="F1333" s="68">
        <v>61.993243243243199</v>
      </c>
      <c r="G1333" s="71">
        <v>0.25</v>
      </c>
      <c r="H1333" s="68">
        <v>50.450450450450397</v>
      </c>
      <c r="I1333" s="71">
        <v>4.3293503364468001E-2</v>
      </c>
      <c r="J1333" s="68">
        <v>59.853603603603602</v>
      </c>
      <c r="K1333" s="71">
        <v>0.62682963427776395</v>
      </c>
      <c r="L1333" s="68">
        <v>73.592342342342306</v>
      </c>
    </row>
    <row r="1334" spans="1:12" x14ac:dyDescent="0.2">
      <c r="A1334" s="72" t="s">
        <v>2847</v>
      </c>
      <c r="B1334" s="66" t="s">
        <v>2848</v>
      </c>
      <c r="C1334" s="67">
        <v>65</v>
      </c>
      <c r="D1334" s="67" t="s">
        <v>340</v>
      </c>
      <c r="E1334" s="71">
        <v>0.31330286509893102</v>
      </c>
      <c r="F1334" s="68">
        <v>65.484234234234194</v>
      </c>
      <c r="G1334" s="71">
        <v>0.25</v>
      </c>
      <c r="H1334" s="68">
        <v>50.450450450450397</v>
      </c>
      <c r="I1334" s="71">
        <v>4.7562025392144602E-2</v>
      </c>
      <c r="J1334" s="68">
        <v>62.274774774774798</v>
      </c>
      <c r="K1334" s="71">
        <v>0.642346569904648</v>
      </c>
      <c r="L1334" s="68">
        <v>76.126126126126096</v>
      </c>
    </row>
    <row r="1335" spans="1:12" x14ac:dyDescent="0.2">
      <c r="A1335" s="72" t="s">
        <v>2849</v>
      </c>
      <c r="B1335" s="66" t="s">
        <v>2850</v>
      </c>
      <c r="C1335" s="67">
        <v>65</v>
      </c>
      <c r="D1335" s="67" t="s">
        <v>340</v>
      </c>
      <c r="E1335" s="71">
        <v>0.295523019785846</v>
      </c>
      <c r="F1335" s="68">
        <v>55.405405405405403</v>
      </c>
      <c r="G1335" s="71">
        <v>0.25</v>
      </c>
      <c r="H1335" s="68">
        <v>50.450450450450397</v>
      </c>
      <c r="I1335" s="71">
        <v>1.74317327720802E-2</v>
      </c>
      <c r="J1335" s="68">
        <v>40.090090090090101</v>
      </c>
      <c r="K1335" s="71">
        <v>0.61913732658545595</v>
      </c>
      <c r="L1335" s="68">
        <v>72.522522522522493</v>
      </c>
    </row>
    <row r="1336" spans="1:12" x14ac:dyDescent="0.2">
      <c r="A1336" s="72" t="s">
        <v>2851</v>
      </c>
      <c r="B1336" s="66" t="s">
        <v>2852</v>
      </c>
      <c r="C1336" s="67">
        <v>65</v>
      </c>
      <c r="D1336" s="67" t="s">
        <v>340</v>
      </c>
      <c r="E1336" s="71">
        <v>0.29833888717344997</v>
      </c>
      <c r="F1336" s="68">
        <v>57.150900900900901</v>
      </c>
      <c r="G1336" s="71">
        <v>0.25</v>
      </c>
      <c r="H1336" s="68">
        <v>50.450450450450397</v>
      </c>
      <c r="I1336" s="71">
        <v>5.3389668190926901E-2</v>
      </c>
      <c r="J1336" s="68">
        <v>65.3716216216216</v>
      </c>
      <c r="K1336" s="71">
        <v>0.59162699332942403</v>
      </c>
      <c r="L1336" s="68">
        <v>67.567567567567593</v>
      </c>
    </row>
    <row r="1337" spans="1:12" x14ac:dyDescent="0.2">
      <c r="A1337" s="72" t="s">
        <v>709</v>
      </c>
      <c r="B1337" s="66" t="s">
        <v>2853</v>
      </c>
      <c r="C1337" s="67">
        <v>65</v>
      </c>
      <c r="D1337" s="67" t="s">
        <v>340</v>
      </c>
      <c r="E1337" s="71">
        <v>0.33045195321072401</v>
      </c>
      <c r="F1337" s="68">
        <v>73.592342342342306</v>
      </c>
      <c r="G1337" s="71">
        <v>0.25</v>
      </c>
      <c r="H1337" s="68">
        <v>50.450450450450397</v>
      </c>
      <c r="I1337" s="71">
        <v>0.106701597419832</v>
      </c>
      <c r="J1337" s="68">
        <v>78.941441441441398</v>
      </c>
      <c r="K1337" s="71">
        <v>0.634654262212341</v>
      </c>
      <c r="L1337" s="68">
        <v>74.887387387387406</v>
      </c>
    </row>
    <row r="1338" spans="1:12" x14ac:dyDescent="0.2">
      <c r="A1338" s="72" t="s">
        <v>2854</v>
      </c>
      <c r="B1338" s="66" t="s">
        <v>2855</v>
      </c>
      <c r="C1338" s="67">
        <v>65</v>
      </c>
      <c r="D1338" s="67" t="s">
        <v>340</v>
      </c>
      <c r="E1338" s="71">
        <v>0.31474034351785501</v>
      </c>
      <c r="F1338" s="68">
        <v>66.047297297297305</v>
      </c>
      <c r="G1338" s="71">
        <v>0.25087126987584402</v>
      </c>
      <c r="H1338" s="68">
        <v>58.051801801801801</v>
      </c>
      <c r="I1338" s="71">
        <v>8.8422536810968594E-2</v>
      </c>
      <c r="J1338" s="68">
        <v>75.281531531531499</v>
      </c>
      <c r="K1338" s="71">
        <v>0.60492722386675302</v>
      </c>
      <c r="L1338" s="68">
        <v>70.439189189189193</v>
      </c>
    </row>
    <row r="1339" spans="1:12" x14ac:dyDescent="0.2">
      <c r="A1339" s="72" t="s">
        <v>2856</v>
      </c>
      <c r="B1339" s="66" t="s">
        <v>2857</v>
      </c>
      <c r="C1339" s="67">
        <v>65</v>
      </c>
      <c r="D1339" s="67" t="s">
        <v>340</v>
      </c>
      <c r="E1339" s="71">
        <v>0.36814186020235401</v>
      </c>
      <c r="F1339" s="68">
        <v>89.527027027027003</v>
      </c>
      <c r="G1339" s="71">
        <v>0.25</v>
      </c>
      <c r="H1339" s="68">
        <v>50.450450450450397</v>
      </c>
      <c r="I1339" s="71">
        <v>1.7157652578359401E-2</v>
      </c>
      <c r="J1339" s="68">
        <v>39.695945945946001</v>
      </c>
      <c r="K1339" s="71">
        <v>0.83726792802870198</v>
      </c>
      <c r="L1339" s="68">
        <v>95.101351351351397</v>
      </c>
    </row>
    <row r="1340" spans="1:12" x14ac:dyDescent="0.2">
      <c r="A1340" s="72" t="s">
        <v>2858</v>
      </c>
      <c r="B1340" s="66" t="s">
        <v>2859</v>
      </c>
      <c r="C1340" s="67">
        <v>65</v>
      </c>
      <c r="D1340" s="67" t="s">
        <v>340</v>
      </c>
      <c r="E1340" s="71">
        <v>0.29382806133011402</v>
      </c>
      <c r="F1340" s="68">
        <v>54.673423423423401</v>
      </c>
      <c r="G1340" s="71">
        <v>0.23047070653823701</v>
      </c>
      <c r="H1340" s="68">
        <v>10.360360360360399</v>
      </c>
      <c r="I1340" s="71">
        <v>5.8211971456769103E-2</v>
      </c>
      <c r="J1340" s="68">
        <v>67.060810810810807</v>
      </c>
      <c r="K1340" s="71">
        <v>0.59280150599533499</v>
      </c>
      <c r="L1340" s="68">
        <v>68.018018018017997</v>
      </c>
    </row>
    <row r="1341" spans="1:12" x14ac:dyDescent="0.2">
      <c r="A1341" s="72" t="s">
        <v>2860</v>
      </c>
      <c r="B1341" s="66" t="s">
        <v>2861</v>
      </c>
      <c r="C1341" s="67">
        <v>65</v>
      </c>
      <c r="D1341" s="67" t="s">
        <v>340</v>
      </c>
      <c r="E1341" s="71">
        <v>0.33485443700768203</v>
      </c>
      <c r="F1341" s="68">
        <v>76.069819819819799</v>
      </c>
      <c r="G1341" s="71">
        <v>0.293589246377438</v>
      </c>
      <c r="H1341" s="68">
        <v>80.574324324324294</v>
      </c>
      <c r="I1341" s="71">
        <v>0.17436773782825099</v>
      </c>
      <c r="J1341" s="68">
        <v>87.781531531531499</v>
      </c>
      <c r="K1341" s="71">
        <v>0.53660632681735798</v>
      </c>
      <c r="L1341" s="68">
        <v>58.051801801801801</v>
      </c>
    </row>
    <row r="1342" spans="1:12" x14ac:dyDescent="0.2">
      <c r="A1342" s="72" t="s">
        <v>2862</v>
      </c>
      <c r="B1342" s="66" t="s">
        <v>2863</v>
      </c>
      <c r="C1342" s="67">
        <v>65</v>
      </c>
      <c r="D1342" s="67" t="s">
        <v>340</v>
      </c>
      <c r="E1342" s="71">
        <v>0.35562188192127298</v>
      </c>
      <c r="F1342" s="68">
        <v>85.585585585585605</v>
      </c>
      <c r="G1342" s="71">
        <v>0.252395992158571</v>
      </c>
      <c r="H1342" s="68">
        <v>62.049549549549603</v>
      </c>
      <c r="I1342" s="71">
        <v>6.2835322252966603E-3</v>
      </c>
      <c r="J1342" s="68">
        <v>20.551801801801801</v>
      </c>
      <c r="K1342" s="71">
        <v>0.80818612137995105</v>
      </c>
      <c r="L1342" s="68">
        <v>93.299549549549596</v>
      </c>
    </row>
    <row r="1343" spans="1:12" x14ac:dyDescent="0.2">
      <c r="A1343" s="72" t="s">
        <v>2864</v>
      </c>
      <c r="B1343" s="66" t="s">
        <v>2865</v>
      </c>
      <c r="C1343" s="67">
        <v>65</v>
      </c>
      <c r="D1343" s="67" t="s">
        <v>340</v>
      </c>
      <c r="E1343" s="71">
        <v>0.33157318120220602</v>
      </c>
      <c r="F1343" s="68">
        <v>74.042792792792795</v>
      </c>
      <c r="G1343" s="71">
        <v>0.24988429401394499</v>
      </c>
      <c r="H1343" s="68">
        <v>15.990990990991</v>
      </c>
      <c r="I1343" s="71">
        <v>6.6893532527697902E-4</v>
      </c>
      <c r="J1343" s="68">
        <v>3.8288288288288301</v>
      </c>
      <c r="K1343" s="71">
        <v>0.74416631426739699</v>
      </c>
      <c r="L1343" s="68">
        <v>89.076576576576599</v>
      </c>
    </row>
    <row r="1344" spans="1:12" x14ac:dyDescent="0.2">
      <c r="A1344" s="72" t="s">
        <v>636</v>
      </c>
      <c r="B1344" s="66" t="s">
        <v>2866</v>
      </c>
      <c r="C1344" s="67">
        <v>65</v>
      </c>
      <c r="D1344" s="67" t="s">
        <v>340</v>
      </c>
      <c r="E1344" s="71">
        <v>0.299546133543938</v>
      </c>
      <c r="F1344" s="68">
        <v>57.770270270270302</v>
      </c>
      <c r="G1344" s="71">
        <v>0.249999999966868</v>
      </c>
      <c r="H1344" s="68">
        <v>19.256756756756801</v>
      </c>
      <c r="I1344" s="71">
        <v>4.3563694524499798E-4</v>
      </c>
      <c r="J1344" s="68">
        <v>2.7590090090090098</v>
      </c>
      <c r="K1344" s="71">
        <v>0.64820276371969998</v>
      </c>
      <c r="L1344" s="68">
        <v>77.139639639639597</v>
      </c>
    </row>
    <row r="1345" spans="1:12" x14ac:dyDescent="0.2">
      <c r="A1345" s="72" t="s">
        <v>2867</v>
      </c>
      <c r="B1345" s="66" t="s">
        <v>2868</v>
      </c>
      <c r="C1345" s="67">
        <v>65</v>
      </c>
      <c r="D1345" s="67" t="s">
        <v>340</v>
      </c>
      <c r="E1345" s="71">
        <v>0.384077691834801</v>
      </c>
      <c r="F1345" s="68">
        <v>92.736486486486498</v>
      </c>
      <c r="G1345" s="71">
        <v>0.24999999659470101</v>
      </c>
      <c r="H1345" s="68">
        <v>17.342342342342299</v>
      </c>
      <c r="I1345" s="71">
        <v>2.5168171611634699E-3</v>
      </c>
      <c r="J1345" s="68">
        <v>10.472972972973</v>
      </c>
      <c r="K1345" s="71">
        <v>0.89971626174853803</v>
      </c>
      <c r="L1345" s="68">
        <v>97.522522522522493</v>
      </c>
    </row>
    <row r="1346" spans="1:12" x14ac:dyDescent="0.2">
      <c r="A1346" s="72" t="s">
        <v>2869</v>
      </c>
      <c r="B1346" s="66" t="s">
        <v>2870</v>
      </c>
      <c r="C1346" s="67">
        <v>65</v>
      </c>
      <c r="D1346" s="67" t="s">
        <v>340</v>
      </c>
      <c r="E1346" s="71">
        <v>0.35992808889230898</v>
      </c>
      <c r="F1346" s="68">
        <v>87.387387387387406</v>
      </c>
      <c r="G1346" s="71">
        <v>0.25043563493792198</v>
      </c>
      <c r="H1346" s="68">
        <v>55.574324324324301</v>
      </c>
      <c r="I1346" s="71">
        <v>4.4710620662571704E-3</v>
      </c>
      <c r="J1346" s="68">
        <v>16.779279279279301</v>
      </c>
      <c r="K1346" s="71">
        <v>0.82487756967274695</v>
      </c>
      <c r="L1346" s="68">
        <v>94.200450450450404</v>
      </c>
    </row>
    <row r="1347" spans="1:12" x14ac:dyDescent="0.2">
      <c r="A1347" s="72" t="s">
        <v>2871</v>
      </c>
      <c r="B1347" s="66" t="s">
        <v>2872</v>
      </c>
      <c r="C1347" s="67">
        <v>65</v>
      </c>
      <c r="D1347" s="67" t="s">
        <v>340</v>
      </c>
      <c r="E1347" s="71">
        <v>0.30417877072946098</v>
      </c>
      <c r="F1347" s="68">
        <v>59.966216216216203</v>
      </c>
      <c r="G1347" s="71">
        <v>0.25151315424543202</v>
      </c>
      <c r="H1347" s="68">
        <v>59.797297297297298</v>
      </c>
      <c r="I1347" s="71">
        <v>9.2968562255159592E-3</v>
      </c>
      <c r="J1347" s="68">
        <v>26.970720720720699</v>
      </c>
      <c r="K1347" s="71">
        <v>0.65172630171743595</v>
      </c>
      <c r="L1347" s="68">
        <v>77.927927927927897</v>
      </c>
    </row>
    <row r="1348" spans="1:12" x14ac:dyDescent="0.2">
      <c r="A1348" s="72" t="s">
        <v>2873</v>
      </c>
      <c r="B1348" s="66" t="s">
        <v>2874</v>
      </c>
      <c r="C1348" s="67">
        <v>65</v>
      </c>
      <c r="D1348" s="67" t="s">
        <v>340</v>
      </c>
      <c r="E1348" s="71">
        <v>0.33455886679903202</v>
      </c>
      <c r="F1348" s="68">
        <v>75.844594594594597</v>
      </c>
      <c r="G1348" s="71">
        <v>0.252395992158571</v>
      </c>
      <c r="H1348" s="68">
        <v>62.049549549549603</v>
      </c>
      <c r="I1348" s="71">
        <v>1.79331789343645E-2</v>
      </c>
      <c r="J1348" s="68">
        <v>40.540540540540498</v>
      </c>
      <c r="K1348" s="71">
        <v>0.73334742930415997</v>
      </c>
      <c r="L1348" s="68">
        <v>87.950450450450404</v>
      </c>
    </row>
    <row r="1349" spans="1:12" x14ac:dyDescent="0.2">
      <c r="A1349" s="72" t="s">
        <v>2875</v>
      </c>
      <c r="B1349" s="66" t="s">
        <v>2876</v>
      </c>
      <c r="C1349" s="67">
        <v>65</v>
      </c>
      <c r="D1349" s="67" t="s">
        <v>340</v>
      </c>
      <c r="E1349" s="71">
        <v>0.37228218700391702</v>
      </c>
      <c r="F1349" s="68">
        <v>90.540540540540505</v>
      </c>
      <c r="G1349" s="71">
        <v>0.25</v>
      </c>
      <c r="H1349" s="68">
        <v>50.450450450450397</v>
      </c>
      <c r="I1349" s="71">
        <v>1.1584275456419501E-3</v>
      </c>
      <c r="J1349" s="68">
        <v>5.2364864864864904</v>
      </c>
      <c r="K1349" s="71">
        <v>0.86568813346610896</v>
      </c>
      <c r="L1349" s="68">
        <v>96.227477477477507</v>
      </c>
    </row>
    <row r="1350" spans="1:12" x14ac:dyDescent="0.2">
      <c r="A1350" s="72" t="s">
        <v>2877</v>
      </c>
      <c r="B1350" s="66" t="s">
        <v>2878</v>
      </c>
      <c r="C1350" s="67">
        <v>65</v>
      </c>
      <c r="D1350" s="67" t="s">
        <v>340</v>
      </c>
      <c r="E1350" s="71">
        <v>0.32931175744568802</v>
      </c>
      <c r="F1350" s="68">
        <v>72.9166666666667</v>
      </c>
      <c r="G1350" s="71">
        <v>0.25</v>
      </c>
      <c r="H1350" s="68">
        <v>50.450450450450397</v>
      </c>
      <c r="I1350" s="71">
        <v>6.8045481224596497E-3</v>
      </c>
      <c r="J1350" s="68">
        <v>21.734234234234201</v>
      </c>
      <c r="K1350" s="71">
        <v>0.73113072421460501</v>
      </c>
      <c r="L1350" s="68">
        <v>87.612612612612594</v>
      </c>
    </row>
    <row r="1351" spans="1:12" x14ac:dyDescent="0.2">
      <c r="A1351" s="72" t="s">
        <v>2879</v>
      </c>
      <c r="B1351" s="66" t="s">
        <v>2880</v>
      </c>
      <c r="C1351" s="67">
        <v>65</v>
      </c>
      <c r="D1351" s="67" t="s">
        <v>340</v>
      </c>
      <c r="E1351" s="71">
        <v>0.30877491761907999</v>
      </c>
      <c r="F1351" s="68">
        <v>63.231981981982003</v>
      </c>
      <c r="G1351" s="71">
        <v>0.251306904813766</v>
      </c>
      <c r="H1351" s="68">
        <v>59.6283783783784</v>
      </c>
      <c r="I1351" s="71">
        <v>9.9913157887089807E-3</v>
      </c>
      <c r="J1351" s="68">
        <v>28.490990990991001</v>
      </c>
      <c r="K1351" s="71">
        <v>0.66502653225476505</v>
      </c>
      <c r="L1351" s="68">
        <v>79.448198198198199</v>
      </c>
    </row>
    <row r="1352" spans="1:12" x14ac:dyDescent="0.2">
      <c r="A1352" s="72" t="s">
        <v>2881</v>
      </c>
      <c r="B1352" s="66" t="s">
        <v>2882</v>
      </c>
      <c r="C1352" s="67">
        <v>65</v>
      </c>
      <c r="D1352" s="67" t="s">
        <v>340</v>
      </c>
      <c r="E1352" s="71">
        <v>0.34169875735449901</v>
      </c>
      <c r="F1352" s="68">
        <v>80.349099099099107</v>
      </c>
      <c r="G1352" s="71">
        <v>0.249222784631424</v>
      </c>
      <c r="H1352" s="68">
        <v>15.090090090090101</v>
      </c>
      <c r="I1352" s="71">
        <v>2.25757123219196E-2</v>
      </c>
      <c r="J1352" s="68">
        <v>44.988738738738697</v>
      </c>
      <c r="K1352" s="71">
        <v>0.75329777511015406</v>
      </c>
      <c r="L1352" s="68">
        <v>89.864864864864899</v>
      </c>
    </row>
    <row r="1353" spans="1:12" x14ac:dyDescent="0.2">
      <c r="A1353" s="72" t="s">
        <v>2883</v>
      </c>
      <c r="B1353" s="66" t="s">
        <v>2884</v>
      </c>
      <c r="C1353" s="67">
        <v>65</v>
      </c>
      <c r="D1353" s="67" t="s">
        <v>340</v>
      </c>
      <c r="E1353" s="71">
        <v>0.31519873981903901</v>
      </c>
      <c r="F1353" s="68">
        <v>66.554054054054106</v>
      </c>
      <c r="G1353" s="71">
        <v>0.24992424036338301</v>
      </c>
      <c r="H1353" s="68">
        <v>16.159909909909899</v>
      </c>
      <c r="I1353" s="71">
        <v>6.3940110961322799E-3</v>
      </c>
      <c r="J1353" s="68">
        <v>20.8333333333333</v>
      </c>
      <c r="K1353" s="71">
        <v>0.68927796799759999</v>
      </c>
      <c r="L1353" s="68">
        <v>82.826576576576599</v>
      </c>
    </row>
    <row r="1354" spans="1:12" x14ac:dyDescent="0.2">
      <c r="A1354" s="72" t="s">
        <v>2885</v>
      </c>
      <c r="B1354" s="66" t="s">
        <v>2886</v>
      </c>
      <c r="C1354" s="67">
        <v>65</v>
      </c>
      <c r="D1354" s="67" t="s">
        <v>340</v>
      </c>
      <c r="E1354" s="71">
        <v>0.31339049154267501</v>
      </c>
      <c r="F1354" s="68">
        <v>65.653153153153198</v>
      </c>
      <c r="G1354" s="71">
        <v>0.252586146105795</v>
      </c>
      <c r="H1354" s="68">
        <v>62.218468468468501</v>
      </c>
      <c r="I1354" s="71">
        <v>2.5817693780664501E-2</v>
      </c>
      <c r="J1354" s="68">
        <v>47.804054054053999</v>
      </c>
      <c r="K1354" s="71">
        <v>0.66176763474156697</v>
      </c>
      <c r="L1354" s="68">
        <v>79.279279279279294</v>
      </c>
    </row>
    <row r="1355" spans="1:12" x14ac:dyDescent="0.2">
      <c r="A1355" s="72" t="s">
        <v>2887</v>
      </c>
      <c r="B1355" s="66" t="s">
        <v>2888</v>
      </c>
      <c r="C1355" s="67">
        <v>65</v>
      </c>
      <c r="D1355" s="67" t="s">
        <v>340</v>
      </c>
      <c r="E1355" s="71">
        <v>0.25827385983053902</v>
      </c>
      <c r="F1355" s="68">
        <v>36.7117117117117</v>
      </c>
      <c r="G1355" s="71">
        <v>0.26001960357220599</v>
      </c>
      <c r="H1355" s="68">
        <v>69.988738738738704</v>
      </c>
      <c r="I1355" s="71">
        <v>2.7227801556797802E-2</v>
      </c>
      <c r="J1355" s="68">
        <v>49.380630630630598</v>
      </c>
      <c r="K1355" s="71">
        <v>0.48757417436261302</v>
      </c>
      <c r="L1355" s="68">
        <v>49.380630630630598</v>
      </c>
    </row>
    <row r="1356" spans="1:12" x14ac:dyDescent="0.2">
      <c r="A1356" s="72" t="s">
        <v>2889</v>
      </c>
      <c r="B1356" s="66" t="s">
        <v>2890</v>
      </c>
      <c r="C1356" s="67">
        <v>65</v>
      </c>
      <c r="D1356" s="67" t="s">
        <v>340</v>
      </c>
      <c r="E1356" s="71">
        <v>0.28958428065482</v>
      </c>
      <c r="F1356" s="68">
        <v>52.0833333333333</v>
      </c>
      <c r="G1356" s="71">
        <v>0.25021781746896099</v>
      </c>
      <c r="H1356" s="68">
        <v>53.490990990991001</v>
      </c>
      <c r="I1356" s="71">
        <v>2.6130479226969702E-2</v>
      </c>
      <c r="J1356" s="68">
        <v>48.3108108108108</v>
      </c>
      <c r="K1356" s="71">
        <v>0.59240454526852904</v>
      </c>
      <c r="L1356" s="68">
        <v>67.849099099099107</v>
      </c>
    </row>
    <row r="1357" spans="1:12" x14ac:dyDescent="0.2">
      <c r="A1357" s="72" t="s">
        <v>2891</v>
      </c>
      <c r="B1357" s="66" t="s">
        <v>2892</v>
      </c>
      <c r="C1357" s="67">
        <v>65</v>
      </c>
      <c r="D1357" s="67" t="s">
        <v>340</v>
      </c>
      <c r="E1357" s="71">
        <v>0.26638674712108401</v>
      </c>
      <c r="F1357" s="68">
        <v>40.033783783783797</v>
      </c>
      <c r="G1357" s="71">
        <v>0.25669450140678501</v>
      </c>
      <c r="H1357" s="68">
        <v>67.680180180180201</v>
      </c>
      <c r="I1357" s="71">
        <v>3.93746299669692E-2</v>
      </c>
      <c r="J1357" s="68">
        <v>57.601351351351298</v>
      </c>
      <c r="K1357" s="71">
        <v>0.50309110998949702</v>
      </c>
      <c r="L1357" s="68">
        <v>52.308558558558602</v>
      </c>
    </row>
    <row r="1358" spans="1:12" x14ac:dyDescent="0.2">
      <c r="A1358" s="72" t="s">
        <v>2893</v>
      </c>
      <c r="B1358" s="66" t="s">
        <v>2894</v>
      </c>
      <c r="C1358" s="67">
        <v>65</v>
      </c>
      <c r="D1358" s="67" t="s">
        <v>340</v>
      </c>
      <c r="E1358" s="71">
        <v>0.27573929509419398</v>
      </c>
      <c r="F1358" s="68">
        <v>44.1441441441441</v>
      </c>
      <c r="G1358" s="71">
        <v>0.25</v>
      </c>
      <c r="H1358" s="68">
        <v>50.450450450450397</v>
      </c>
      <c r="I1358" s="71">
        <v>4.8833147126608301E-2</v>
      </c>
      <c r="J1358" s="68">
        <v>62.837837837837803</v>
      </c>
      <c r="K1358" s="71">
        <v>0.52838473815597498</v>
      </c>
      <c r="L1358" s="68">
        <v>56.869369369369402</v>
      </c>
    </row>
    <row r="1359" spans="1:12" x14ac:dyDescent="0.2">
      <c r="A1359" s="72" t="s">
        <v>2211</v>
      </c>
      <c r="B1359" s="66" t="s">
        <v>2895</v>
      </c>
      <c r="C1359" s="67">
        <v>65</v>
      </c>
      <c r="D1359" s="67" t="s">
        <v>340</v>
      </c>
      <c r="E1359" s="71">
        <v>0.297156652601198</v>
      </c>
      <c r="F1359" s="68">
        <v>56.531531531531499</v>
      </c>
      <c r="G1359" s="71">
        <v>0.25</v>
      </c>
      <c r="H1359" s="68">
        <v>50.450450450450397</v>
      </c>
      <c r="I1359" s="71">
        <v>6.9015758341058803E-2</v>
      </c>
      <c r="J1359" s="68">
        <v>70.664414414414395</v>
      </c>
      <c r="K1359" s="71">
        <v>0.57245419946253495</v>
      </c>
      <c r="L1359" s="68">
        <v>63.569819819819799</v>
      </c>
    </row>
    <row r="1360" spans="1:12" x14ac:dyDescent="0.2">
      <c r="A1360" s="72" t="s">
        <v>2896</v>
      </c>
      <c r="B1360" s="66" t="s">
        <v>2897</v>
      </c>
      <c r="C1360" s="67">
        <v>65</v>
      </c>
      <c r="D1360" s="67" t="s">
        <v>340</v>
      </c>
      <c r="E1360" s="71">
        <v>0.27161075328767598</v>
      </c>
      <c r="F1360" s="68">
        <v>41.948198198198199</v>
      </c>
      <c r="G1360" s="71">
        <v>0.27072538860103601</v>
      </c>
      <c r="H1360" s="68">
        <v>74.605855855855907</v>
      </c>
      <c r="I1360" s="71">
        <v>6.7483902104883794E-2</v>
      </c>
      <c r="J1360" s="68">
        <v>70.157657657657694</v>
      </c>
      <c r="K1360" s="71">
        <v>0.476622969157107</v>
      </c>
      <c r="L1360" s="68">
        <v>48.029279279279301</v>
      </c>
    </row>
    <row r="1361" spans="1:12" x14ac:dyDescent="0.2">
      <c r="A1361" s="72" t="s">
        <v>2898</v>
      </c>
      <c r="B1361" s="66" t="s">
        <v>2899</v>
      </c>
      <c r="C1361" s="67">
        <v>65</v>
      </c>
      <c r="D1361" s="67" t="s">
        <v>340</v>
      </c>
      <c r="E1361" s="71">
        <v>0.25622062319428102</v>
      </c>
      <c r="F1361" s="68">
        <v>36.261261261261303</v>
      </c>
      <c r="G1361" s="71">
        <v>0.251306904813766</v>
      </c>
      <c r="H1361" s="68">
        <v>59.6283783783784</v>
      </c>
      <c r="I1361" s="71">
        <v>9.1319251944925198E-2</v>
      </c>
      <c r="J1361" s="68">
        <v>76.069819819819799</v>
      </c>
      <c r="K1361" s="71">
        <v>0.42603571282415098</v>
      </c>
      <c r="L1361" s="68">
        <v>40.653153153153198</v>
      </c>
    </row>
    <row r="1362" spans="1:12" x14ac:dyDescent="0.2">
      <c r="A1362" s="72" t="s">
        <v>2900</v>
      </c>
      <c r="B1362" s="66" t="s">
        <v>2901</v>
      </c>
      <c r="C1362" s="67">
        <v>65</v>
      </c>
      <c r="D1362" s="67" t="s">
        <v>340</v>
      </c>
      <c r="E1362" s="71">
        <v>0.24508754561469001</v>
      </c>
      <c r="F1362" s="68">
        <v>31.925675675675699</v>
      </c>
      <c r="G1362" s="71">
        <v>0.25156908439227299</v>
      </c>
      <c r="H1362" s="68">
        <v>60.472972972972997</v>
      </c>
      <c r="I1362" s="71">
        <v>1.15039934738006E-2</v>
      </c>
      <c r="J1362" s="68">
        <v>31.7004504504505</v>
      </c>
      <c r="K1362" s="71">
        <v>0.47218955897799703</v>
      </c>
      <c r="L1362" s="68">
        <v>46.903153153153198</v>
      </c>
    </row>
    <row r="1363" spans="1:12" x14ac:dyDescent="0.2">
      <c r="A1363" s="72" t="s">
        <v>2902</v>
      </c>
      <c r="B1363" s="66" t="s">
        <v>2903</v>
      </c>
      <c r="C1363" s="67">
        <v>65</v>
      </c>
      <c r="D1363" s="67" t="s">
        <v>340</v>
      </c>
      <c r="E1363" s="71">
        <v>0.26619984927913798</v>
      </c>
      <c r="F1363" s="68">
        <v>39.9774774774775</v>
      </c>
      <c r="G1363" s="71">
        <v>0.25021781746896099</v>
      </c>
      <c r="H1363" s="68">
        <v>53.490990990991001</v>
      </c>
      <c r="I1363" s="71">
        <v>0.15220537613215901</v>
      </c>
      <c r="J1363" s="68">
        <v>85.698198198198199</v>
      </c>
      <c r="K1363" s="71">
        <v>0.39617635423629399</v>
      </c>
      <c r="L1363" s="68">
        <v>37.1058558558559</v>
      </c>
    </row>
    <row r="1364" spans="1:12" x14ac:dyDescent="0.2">
      <c r="A1364" s="72" t="s">
        <v>2904</v>
      </c>
      <c r="B1364" s="66" t="s">
        <v>2905</v>
      </c>
      <c r="C1364" s="67">
        <v>65</v>
      </c>
      <c r="D1364" s="67" t="s">
        <v>340</v>
      </c>
      <c r="E1364" s="71">
        <v>0.26639777064987802</v>
      </c>
      <c r="F1364" s="68">
        <v>40.090090090090101</v>
      </c>
      <c r="G1364" s="71">
        <v>0.25065345240688303</v>
      </c>
      <c r="H1364" s="68">
        <v>56.700450450450397</v>
      </c>
      <c r="I1364" s="71">
        <v>7.5953339837946804E-2</v>
      </c>
      <c r="J1364" s="68">
        <v>72.804054054054106</v>
      </c>
      <c r="K1364" s="71">
        <v>0.47258651970480398</v>
      </c>
      <c r="L1364" s="68">
        <v>47.1283783783784</v>
      </c>
    </row>
    <row r="1365" spans="1:12" x14ac:dyDescent="0.2">
      <c r="A1365" s="72" t="s">
        <v>2906</v>
      </c>
      <c r="B1365" s="66" t="s">
        <v>2907</v>
      </c>
      <c r="C1365" s="67">
        <v>65</v>
      </c>
      <c r="D1365" s="67" t="s">
        <v>340</v>
      </c>
      <c r="E1365" s="71">
        <v>0.30420023445748601</v>
      </c>
      <c r="F1365" s="68">
        <v>60.078828828828797</v>
      </c>
      <c r="G1365" s="71">
        <v>0.26568285776519301</v>
      </c>
      <c r="H1365" s="68">
        <v>72.522522522522493</v>
      </c>
      <c r="I1365" s="71">
        <v>0.12921967217225999</v>
      </c>
      <c r="J1365" s="68">
        <v>82.263513513513502</v>
      </c>
      <c r="K1365" s="71">
        <v>0.51769817343500701</v>
      </c>
      <c r="L1365" s="68">
        <v>55.0675675675676</v>
      </c>
    </row>
    <row r="1366" spans="1:12" x14ac:dyDescent="0.2">
      <c r="A1366" s="72" t="s">
        <v>2908</v>
      </c>
      <c r="B1366" s="66" t="s">
        <v>2909</v>
      </c>
      <c r="C1366" s="67">
        <v>65</v>
      </c>
      <c r="D1366" s="67" t="s">
        <v>340</v>
      </c>
      <c r="E1366" s="71">
        <v>0.39151226461293698</v>
      </c>
      <c r="F1366" s="68">
        <v>94.144144144144093</v>
      </c>
      <c r="G1366" s="71">
        <v>0.34187531913716002</v>
      </c>
      <c r="H1366" s="68">
        <v>85.754504504504496</v>
      </c>
      <c r="I1366" s="71">
        <v>0.31587317344801702</v>
      </c>
      <c r="J1366" s="68">
        <v>95.664414414414395</v>
      </c>
      <c r="K1366" s="71">
        <v>0.51678830125363295</v>
      </c>
      <c r="L1366" s="68">
        <v>54.898648648648702</v>
      </c>
    </row>
    <row r="1367" spans="1:12" x14ac:dyDescent="0.2">
      <c r="A1367" s="72" t="s">
        <v>2910</v>
      </c>
      <c r="B1367" s="66" t="s">
        <v>2911</v>
      </c>
      <c r="C1367" s="67">
        <v>65</v>
      </c>
      <c r="D1367" s="67" t="s">
        <v>340</v>
      </c>
      <c r="E1367" s="71">
        <v>0.33269526746564698</v>
      </c>
      <c r="F1367" s="68">
        <v>74.887387387387406</v>
      </c>
      <c r="G1367" s="71">
        <v>0.252395992158571</v>
      </c>
      <c r="H1367" s="68">
        <v>62.049549549549603</v>
      </c>
      <c r="I1367" s="71">
        <v>1.5468958205137801E-2</v>
      </c>
      <c r="J1367" s="68">
        <v>37.612612612612601</v>
      </c>
      <c r="K1367" s="71">
        <v>0.73022085203323095</v>
      </c>
      <c r="L1367" s="68">
        <v>87.443693693693703</v>
      </c>
    </row>
    <row r="1368" spans="1:12" x14ac:dyDescent="0.2">
      <c r="A1368" s="72" t="s">
        <v>2912</v>
      </c>
      <c r="B1368" s="66" t="s">
        <v>2913</v>
      </c>
      <c r="C1368" s="67">
        <v>65</v>
      </c>
      <c r="D1368" s="67" t="s">
        <v>340</v>
      </c>
      <c r="E1368" s="71">
        <v>0.40702424230219098</v>
      </c>
      <c r="F1368" s="68">
        <v>96.002252252252205</v>
      </c>
      <c r="G1368" s="71">
        <v>0.44275554622575802</v>
      </c>
      <c r="H1368" s="68">
        <v>90.990990990990994</v>
      </c>
      <c r="I1368" s="71">
        <v>2.9846749173817002E-3</v>
      </c>
      <c r="J1368" s="68">
        <v>11.936936936936901</v>
      </c>
      <c r="K1368" s="71">
        <v>0.77533250576343404</v>
      </c>
      <c r="L1368" s="68">
        <v>91.328828828828804</v>
      </c>
    </row>
    <row r="1369" spans="1:12" x14ac:dyDescent="0.2">
      <c r="A1369" s="72" t="s">
        <v>2914</v>
      </c>
      <c r="B1369" s="66" t="s">
        <v>2915</v>
      </c>
      <c r="C1369" s="67">
        <v>65</v>
      </c>
      <c r="D1369" s="67" t="s">
        <v>340</v>
      </c>
      <c r="E1369" s="71">
        <v>0.31945054046995203</v>
      </c>
      <c r="F1369" s="68">
        <v>68.524774774774798</v>
      </c>
      <c r="G1369" s="71">
        <v>0.25973237794603798</v>
      </c>
      <c r="H1369" s="68">
        <v>69.819819819819799</v>
      </c>
      <c r="I1369" s="71">
        <v>2.3551378184921701E-2</v>
      </c>
      <c r="J1369" s="68">
        <v>46.114864864864899</v>
      </c>
      <c r="K1369" s="71">
        <v>0.67506786527889595</v>
      </c>
      <c r="L1369" s="68">
        <v>80.686936936936902</v>
      </c>
    </row>
    <row r="1370" spans="1:12" x14ac:dyDescent="0.2">
      <c r="A1370" s="72" t="s">
        <v>2916</v>
      </c>
      <c r="B1370" s="66" t="s">
        <v>2917</v>
      </c>
      <c r="C1370" s="67">
        <v>65</v>
      </c>
      <c r="D1370" s="67" t="s">
        <v>340</v>
      </c>
      <c r="E1370" s="71">
        <v>0.27726815466308802</v>
      </c>
      <c r="F1370" s="68">
        <v>44.650900900900901</v>
      </c>
      <c r="G1370" s="71">
        <v>0.25021781746896099</v>
      </c>
      <c r="H1370" s="68">
        <v>53.490990990991001</v>
      </c>
      <c r="I1370" s="71">
        <v>5.8412870482542401E-2</v>
      </c>
      <c r="J1370" s="68">
        <v>67.117117117117104</v>
      </c>
      <c r="K1370" s="71">
        <v>0.52317377603776005</v>
      </c>
      <c r="L1370" s="68">
        <v>56.024774774774798</v>
      </c>
    </row>
    <row r="1371" spans="1:12" x14ac:dyDescent="0.2">
      <c r="A1371" s="72" t="s">
        <v>2918</v>
      </c>
      <c r="B1371" s="66" t="s">
        <v>2919</v>
      </c>
      <c r="C1371" s="67">
        <v>65</v>
      </c>
      <c r="D1371" s="67" t="s">
        <v>340</v>
      </c>
      <c r="E1371" s="71">
        <v>0.32520024120671798</v>
      </c>
      <c r="F1371" s="68">
        <v>70.720720720720706</v>
      </c>
      <c r="G1371" s="71">
        <v>0.25</v>
      </c>
      <c r="H1371" s="68">
        <v>50.450450450450397</v>
      </c>
      <c r="I1371" s="71">
        <v>1.5197897150647399E-2</v>
      </c>
      <c r="J1371" s="68">
        <v>37.274774774774798</v>
      </c>
      <c r="K1371" s="71">
        <v>0.71040282646950603</v>
      </c>
      <c r="L1371" s="68">
        <v>84.966216216216196</v>
      </c>
    </row>
    <row r="1372" spans="1:12" x14ac:dyDescent="0.2">
      <c r="A1372" s="72" t="s">
        <v>2920</v>
      </c>
      <c r="B1372" s="66" t="s">
        <v>2921</v>
      </c>
      <c r="C1372" s="67">
        <v>65</v>
      </c>
      <c r="D1372" s="67" t="s">
        <v>340</v>
      </c>
      <c r="E1372" s="71">
        <v>0.31881443850878699</v>
      </c>
      <c r="F1372" s="68">
        <v>68.074324324324294</v>
      </c>
      <c r="G1372" s="71">
        <v>0.27485951120200902</v>
      </c>
      <c r="H1372" s="68">
        <v>76.295045045045001</v>
      </c>
      <c r="I1372" s="71">
        <v>0.12868298994100499</v>
      </c>
      <c r="J1372" s="68">
        <v>82.150900900900893</v>
      </c>
      <c r="K1372" s="71">
        <v>0.55290081438334704</v>
      </c>
      <c r="L1372" s="68">
        <v>60.698198198198199</v>
      </c>
    </row>
    <row r="1373" spans="1:12" x14ac:dyDescent="0.2">
      <c r="A1373" s="72" t="s">
        <v>2922</v>
      </c>
      <c r="B1373" s="66" t="s">
        <v>2923</v>
      </c>
      <c r="C1373" s="67">
        <v>65</v>
      </c>
      <c r="D1373" s="67" t="s">
        <v>340</v>
      </c>
      <c r="E1373" s="71">
        <v>0.28724555206546998</v>
      </c>
      <c r="F1373" s="68">
        <v>50.619369369369402</v>
      </c>
      <c r="G1373" s="71">
        <v>0.26943005181347202</v>
      </c>
      <c r="H1373" s="68">
        <v>74.268018018017997</v>
      </c>
      <c r="I1373" s="71">
        <v>2.7280072128172701E-2</v>
      </c>
      <c r="J1373" s="68">
        <v>49.493243243243199</v>
      </c>
      <c r="K1373" s="71">
        <v>0.56502653225476496</v>
      </c>
      <c r="L1373" s="68">
        <v>62.837837837837803</v>
      </c>
    </row>
    <row r="1374" spans="1:12" x14ac:dyDescent="0.2">
      <c r="A1374" s="72" t="s">
        <v>2924</v>
      </c>
      <c r="B1374" s="66" t="s">
        <v>2925</v>
      </c>
      <c r="C1374" s="67">
        <v>65</v>
      </c>
      <c r="D1374" s="67" t="s">
        <v>340</v>
      </c>
      <c r="E1374" s="71">
        <v>0.26082591454152398</v>
      </c>
      <c r="F1374" s="68">
        <v>37.612612612612601</v>
      </c>
      <c r="G1374" s="71">
        <v>0.25</v>
      </c>
      <c r="H1374" s="68">
        <v>50.450450450450397</v>
      </c>
      <c r="I1374" s="71">
        <v>5.1024403561549497E-2</v>
      </c>
      <c r="J1374" s="68">
        <v>64.076576576576599</v>
      </c>
      <c r="K1374" s="71">
        <v>0.48145334006302298</v>
      </c>
      <c r="L1374" s="68">
        <v>48.648648648648702</v>
      </c>
    </row>
    <row r="1375" spans="1:12" x14ac:dyDescent="0.2">
      <c r="A1375" s="72" t="s">
        <v>2926</v>
      </c>
      <c r="B1375" s="66" t="s">
        <v>2927</v>
      </c>
      <c r="C1375" s="67">
        <v>65</v>
      </c>
      <c r="D1375" s="67" t="s">
        <v>340</v>
      </c>
      <c r="E1375" s="71">
        <v>0.24629894054658799</v>
      </c>
      <c r="F1375" s="68">
        <v>32.4324324324324</v>
      </c>
      <c r="G1375" s="71">
        <v>0.25043563493792198</v>
      </c>
      <c r="H1375" s="68">
        <v>55.574324324324301</v>
      </c>
      <c r="I1375" s="71">
        <v>9.2245517283729792E-3</v>
      </c>
      <c r="J1375" s="68">
        <v>26.801801801801801</v>
      </c>
      <c r="K1375" s="71">
        <v>0.47923663497346802</v>
      </c>
      <c r="L1375" s="68">
        <v>48.254504504504503</v>
      </c>
    </row>
    <row r="1376" spans="1:12" x14ac:dyDescent="0.2">
      <c r="A1376" s="72" t="s">
        <v>2928</v>
      </c>
      <c r="B1376" s="66" t="s">
        <v>2929</v>
      </c>
      <c r="C1376" s="67">
        <v>65</v>
      </c>
      <c r="D1376" s="67" t="s">
        <v>340</v>
      </c>
      <c r="E1376" s="71">
        <v>0.24991132916229</v>
      </c>
      <c r="F1376" s="68">
        <v>33.783783783783797</v>
      </c>
      <c r="G1376" s="71">
        <v>0.25</v>
      </c>
      <c r="H1376" s="68">
        <v>50.450450450450397</v>
      </c>
      <c r="I1376" s="71">
        <v>4.2664403408950599E-2</v>
      </c>
      <c r="J1376" s="68">
        <v>59.572072072072103</v>
      </c>
      <c r="K1376" s="71">
        <v>0.45706958407791898</v>
      </c>
      <c r="L1376" s="68">
        <v>44.988738738738697</v>
      </c>
    </row>
    <row r="1377" spans="1:12" x14ac:dyDescent="0.2">
      <c r="A1377" s="72" t="s">
        <v>2930</v>
      </c>
      <c r="B1377" s="66" t="s">
        <v>2931</v>
      </c>
      <c r="C1377" s="67">
        <v>65</v>
      </c>
      <c r="D1377" s="67" t="s">
        <v>340</v>
      </c>
      <c r="E1377" s="71">
        <v>0.31322271214136899</v>
      </c>
      <c r="F1377" s="68">
        <v>65.427927927927897</v>
      </c>
      <c r="G1377" s="71">
        <v>0.24982010859509801</v>
      </c>
      <c r="H1377" s="68">
        <v>15.5968468468468</v>
      </c>
      <c r="I1377" s="71">
        <v>3.4465867871567697E-2</v>
      </c>
      <c r="J1377" s="68">
        <v>55.0675675675676</v>
      </c>
      <c r="K1377" s="71">
        <v>0.65538215995743998</v>
      </c>
      <c r="L1377" s="68">
        <v>78.547297297297305</v>
      </c>
    </row>
    <row r="1378" spans="1:12" x14ac:dyDescent="0.2">
      <c r="A1378" s="72" t="s">
        <v>2932</v>
      </c>
      <c r="B1378" s="66" t="s">
        <v>2933</v>
      </c>
      <c r="C1378" s="67">
        <v>65</v>
      </c>
      <c r="D1378" s="67" t="s">
        <v>340</v>
      </c>
      <c r="E1378" s="71">
        <v>0.26221316355435098</v>
      </c>
      <c r="F1378" s="68">
        <v>37.8941441441441</v>
      </c>
      <c r="G1378" s="71">
        <v>0.27461139896373099</v>
      </c>
      <c r="H1378" s="68">
        <v>76.238738738738704</v>
      </c>
      <c r="I1378" s="71">
        <v>3.6314994723589601E-2</v>
      </c>
      <c r="J1378" s="68">
        <v>56.418918918918898</v>
      </c>
      <c r="K1378" s="71">
        <v>0.475713096975733</v>
      </c>
      <c r="L1378" s="68">
        <v>47.804054054053999</v>
      </c>
    </row>
    <row r="1379" spans="1:12" x14ac:dyDescent="0.2">
      <c r="A1379" s="72" t="s">
        <v>2934</v>
      </c>
      <c r="B1379" s="66" t="s">
        <v>2935</v>
      </c>
      <c r="C1379" s="67">
        <v>65</v>
      </c>
      <c r="D1379" s="67" t="s">
        <v>340</v>
      </c>
      <c r="E1379" s="71">
        <v>0.23803541966508901</v>
      </c>
      <c r="F1379" s="68">
        <v>30.574324324324301</v>
      </c>
      <c r="G1379" s="71">
        <v>0.25152472228272699</v>
      </c>
      <c r="H1379" s="68">
        <v>60.247747747747802</v>
      </c>
      <c r="I1379" s="71">
        <v>3.0937901043367501E-2</v>
      </c>
      <c r="J1379" s="68">
        <v>52.8716216216216</v>
      </c>
      <c r="K1379" s="71">
        <v>0.43164363566917302</v>
      </c>
      <c r="L1379" s="68">
        <v>41.497747747747802</v>
      </c>
    </row>
    <row r="1380" spans="1:12" x14ac:dyDescent="0.2">
      <c r="A1380" s="72" t="s">
        <v>2936</v>
      </c>
      <c r="B1380" s="66" t="s">
        <v>2937</v>
      </c>
      <c r="C1380" s="67">
        <v>65</v>
      </c>
      <c r="D1380" s="67" t="s">
        <v>340</v>
      </c>
      <c r="E1380" s="71">
        <v>0.25572000055321698</v>
      </c>
      <c r="F1380" s="68">
        <v>36.036036036036002</v>
      </c>
      <c r="G1380" s="71">
        <v>0.25304944456545397</v>
      </c>
      <c r="H1380" s="68">
        <v>63.175675675675699</v>
      </c>
      <c r="I1380" s="71">
        <v>5.1300729928988299E-2</v>
      </c>
      <c r="J1380" s="68">
        <v>64.301801801801801</v>
      </c>
      <c r="K1380" s="71">
        <v>0.46280982716521002</v>
      </c>
      <c r="L1380" s="68">
        <v>45.551801801801801</v>
      </c>
    </row>
    <row r="1381" spans="1:12" x14ac:dyDescent="0.2">
      <c r="A1381" s="72" t="s">
        <v>2938</v>
      </c>
      <c r="B1381" s="66" t="s">
        <v>2939</v>
      </c>
      <c r="C1381" s="67">
        <v>65</v>
      </c>
      <c r="D1381" s="67" t="s">
        <v>340</v>
      </c>
      <c r="E1381" s="71">
        <v>0.25374039067207999</v>
      </c>
      <c r="F1381" s="68">
        <v>35.191441441441398</v>
      </c>
      <c r="G1381" s="71">
        <v>0.26916793726856902</v>
      </c>
      <c r="H1381" s="68">
        <v>74.099099099099107</v>
      </c>
      <c r="I1381" s="71">
        <v>6.01449585939616E-2</v>
      </c>
      <c r="J1381" s="68">
        <v>67.680180180180201</v>
      </c>
      <c r="K1381" s="71">
        <v>0.43190827615371002</v>
      </c>
      <c r="L1381" s="68">
        <v>41.610360360360403</v>
      </c>
    </row>
    <row r="1382" spans="1:12" x14ac:dyDescent="0.2">
      <c r="A1382" s="72" t="s">
        <v>2940</v>
      </c>
      <c r="B1382" s="66" t="s">
        <v>2941</v>
      </c>
      <c r="C1382" s="67">
        <v>65</v>
      </c>
      <c r="D1382" s="67" t="s">
        <v>340</v>
      </c>
      <c r="E1382" s="71">
        <v>0.329112508916929</v>
      </c>
      <c r="F1382" s="68">
        <v>72.747747747747795</v>
      </c>
      <c r="G1382" s="71">
        <v>0.35703715145132597</v>
      </c>
      <c r="H1382" s="68">
        <v>86.430180180180201</v>
      </c>
      <c r="I1382" s="71">
        <v>4.9756907417810699E-2</v>
      </c>
      <c r="J1382" s="68">
        <v>63.569819819819799</v>
      </c>
      <c r="K1382" s="71">
        <v>0.58054346788164901</v>
      </c>
      <c r="L1382" s="68">
        <v>64.921171171171196</v>
      </c>
    </row>
    <row r="1383" spans="1:12" x14ac:dyDescent="0.2">
      <c r="A1383" s="72" t="s">
        <v>2942</v>
      </c>
      <c r="B1383" s="66" t="s">
        <v>2943</v>
      </c>
      <c r="C1383" s="67">
        <v>65</v>
      </c>
      <c r="D1383" s="67" t="s">
        <v>340</v>
      </c>
      <c r="E1383" s="71">
        <v>0.31978068377076502</v>
      </c>
      <c r="F1383" s="68">
        <v>68.637387387387406</v>
      </c>
      <c r="G1383" s="71">
        <v>0.23635821097692</v>
      </c>
      <c r="H1383" s="68">
        <v>11.4301801801802</v>
      </c>
      <c r="I1383" s="71">
        <v>0.212713334108137</v>
      </c>
      <c r="J1383" s="68">
        <v>91.328828828828804</v>
      </c>
      <c r="K1383" s="71">
        <v>0.51027050622723702</v>
      </c>
      <c r="L1383" s="68">
        <v>53.828828828828797</v>
      </c>
    </row>
    <row r="1384" spans="1:12" x14ac:dyDescent="0.2">
      <c r="A1384" s="72" t="s">
        <v>2944</v>
      </c>
      <c r="B1384" s="66" t="s">
        <v>2945</v>
      </c>
      <c r="C1384" s="67">
        <v>65</v>
      </c>
      <c r="D1384" s="67" t="s">
        <v>340</v>
      </c>
      <c r="E1384" s="71">
        <v>0.43443645194386399</v>
      </c>
      <c r="F1384" s="68">
        <v>97.804054054054106</v>
      </c>
      <c r="G1384" s="71">
        <v>0.27816547039379802</v>
      </c>
      <c r="H1384" s="68">
        <v>77.195945945945894</v>
      </c>
      <c r="I1384" s="71">
        <v>0.564683083604409</v>
      </c>
      <c r="J1384" s="68">
        <v>99.718468468468501</v>
      </c>
      <c r="K1384" s="71">
        <v>0.460460801833386</v>
      </c>
      <c r="L1384" s="68">
        <v>45.270270270270302</v>
      </c>
    </row>
    <row r="1385" spans="1:12" x14ac:dyDescent="0.2">
      <c r="A1385" s="72" t="s">
        <v>2946</v>
      </c>
      <c r="B1385" s="66" t="s">
        <v>2947</v>
      </c>
      <c r="C1385" s="67">
        <v>65</v>
      </c>
      <c r="D1385" s="67" t="s">
        <v>340</v>
      </c>
      <c r="E1385" s="71">
        <v>0.358867951714119</v>
      </c>
      <c r="F1385" s="68">
        <v>86.936936936936902</v>
      </c>
      <c r="G1385" s="71">
        <v>0.25</v>
      </c>
      <c r="H1385" s="68">
        <v>50.450450450450397</v>
      </c>
      <c r="I1385" s="71">
        <v>3.11886833306615E-2</v>
      </c>
      <c r="J1385" s="68">
        <v>53.096846846846802</v>
      </c>
      <c r="K1385" s="71">
        <v>0.79541517181169696</v>
      </c>
      <c r="L1385" s="68">
        <v>92.511261261261296</v>
      </c>
    </row>
    <row r="1386" spans="1:12" x14ac:dyDescent="0.2">
      <c r="A1386" s="72" t="s">
        <v>2948</v>
      </c>
      <c r="B1386" s="66" t="s">
        <v>2949</v>
      </c>
      <c r="C1386" s="67">
        <v>65</v>
      </c>
      <c r="D1386" s="67" t="s">
        <v>340</v>
      </c>
      <c r="E1386" s="71">
        <v>0.33692505796489403</v>
      </c>
      <c r="F1386" s="68">
        <v>77.477477477477507</v>
      </c>
      <c r="G1386" s="71">
        <v>0.27893781674229001</v>
      </c>
      <c r="H1386" s="68">
        <v>77.533783783783804</v>
      </c>
      <c r="I1386" s="71">
        <v>7.0714954107660502E-2</v>
      </c>
      <c r="J1386" s="68">
        <v>71.6216216216216</v>
      </c>
      <c r="K1386" s="71">
        <v>0.66112240304473002</v>
      </c>
      <c r="L1386" s="68">
        <v>79.1666666666667</v>
      </c>
    </row>
    <row r="1387" spans="1:12" x14ac:dyDescent="0.2">
      <c r="A1387" s="72" t="s">
        <v>2950</v>
      </c>
      <c r="B1387" s="66" t="s">
        <v>2951</v>
      </c>
      <c r="C1387" s="67">
        <v>65</v>
      </c>
      <c r="D1387" s="67" t="s">
        <v>340</v>
      </c>
      <c r="E1387" s="71">
        <v>0.29411038085958902</v>
      </c>
      <c r="F1387" s="68">
        <v>54.842342342342299</v>
      </c>
      <c r="G1387" s="71">
        <v>0.25065345240688303</v>
      </c>
      <c r="H1387" s="68">
        <v>56.700450450450397</v>
      </c>
      <c r="I1387" s="71">
        <v>4.8785196958411103E-2</v>
      </c>
      <c r="J1387" s="68">
        <v>62.725225225225202</v>
      </c>
      <c r="K1387" s="71">
        <v>0.58289249321347303</v>
      </c>
      <c r="L1387" s="68">
        <v>65.484234234234194</v>
      </c>
    </row>
    <row r="1388" spans="1:12" x14ac:dyDescent="0.2">
      <c r="A1388" s="72" t="s">
        <v>2952</v>
      </c>
      <c r="B1388" s="66" t="s">
        <v>2953</v>
      </c>
      <c r="C1388" s="67">
        <v>65</v>
      </c>
      <c r="D1388" s="67" t="s">
        <v>340</v>
      </c>
      <c r="E1388" s="71">
        <v>0.33494686724105799</v>
      </c>
      <c r="F1388" s="68">
        <v>76.182432432432407</v>
      </c>
      <c r="G1388" s="71">
        <v>0.42810740446797002</v>
      </c>
      <c r="H1388" s="68">
        <v>90.427927927927897</v>
      </c>
      <c r="I1388" s="71">
        <v>3.4783588077362503E-2</v>
      </c>
      <c r="J1388" s="68">
        <v>55.292792792792802</v>
      </c>
      <c r="K1388" s="71">
        <v>0.54194960917784196</v>
      </c>
      <c r="L1388" s="68">
        <v>58.840090090090101</v>
      </c>
    </row>
    <row r="1389" spans="1:12" x14ac:dyDescent="0.2">
      <c r="A1389" s="72" t="s">
        <v>2954</v>
      </c>
      <c r="B1389" s="66" t="s">
        <v>2955</v>
      </c>
      <c r="C1389" s="67">
        <v>65</v>
      </c>
      <c r="D1389" s="67" t="s">
        <v>340</v>
      </c>
      <c r="E1389" s="71">
        <v>0.339318550788342</v>
      </c>
      <c r="F1389" s="68">
        <v>78.772522522522493</v>
      </c>
      <c r="G1389" s="71">
        <v>0.28551140113715101</v>
      </c>
      <c r="H1389" s="68">
        <v>79.110360360360403</v>
      </c>
      <c r="I1389" s="71">
        <v>0.105482296707842</v>
      </c>
      <c r="J1389" s="68">
        <v>78.490990990990994</v>
      </c>
      <c r="K1389" s="71">
        <v>0.626961954520033</v>
      </c>
      <c r="L1389" s="68">
        <v>73.648648648648603</v>
      </c>
    </row>
    <row r="1390" spans="1:12" x14ac:dyDescent="0.2">
      <c r="A1390" s="72" t="s">
        <v>2956</v>
      </c>
      <c r="B1390" s="66" t="s">
        <v>2957</v>
      </c>
      <c r="C1390" s="67">
        <v>65</v>
      </c>
      <c r="D1390" s="67" t="s">
        <v>340</v>
      </c>
      <c r="E1390" s="71">
        <v>0.33076896306172499</v>
      </c>
      <c r="F1390" s="68">
        <v>73.761261261261296</v>
      </c>
      <c r="G1390" s="71">
        <v>0.25</v>
      </c>
      <c r="H1390" s="68">
        <v>50.450450450450397</v>
      </c>
      <c r="I1390" s="71">
        <v>2.49893069624657E-2</v>
      </c>
      <c r="J1390" s="68">
        <v>47.015765765765799</v>
      </c>
      <c r="K1390" s="71">
        <v>0.71731758222270803</v>
      </c>
      <c r="L1390" s="68">
        <v>85.979729729729698</v>
      </c>
    </row>
    <row r="1391" spans="1:12" x14ac:dyDescent="0.2">
      <c r="A1391" s="72" t="s">
        <v>2958</v>
      </c>
      <c r="B1391" s="66" t="s">
        <v>2959</v>
      </c>
      <c r="C1391" s="67">
        <v>65</v>
      </c>
      <c r="D1391" s="67" t="s">
        <v>340</v>
      </c>
      <c r="E1391" s="71">
        <v>0.36927368297770702</v>
      </c>
      <c r="F1391" s="68">
        <v>90.033783783783804</v>
      </c>
      <c r="G1391" s="71">
        <v>0.34106646676945201</v>
      </c>
      <c r="H1391" s="68">
        <v>85.641891891891902</v>
      </c>
      <c r="I1391" s="71">
        <v>3.52268972222569E-2</v>
      </c>
      <c r="J1391" s="68">
        <v>55.686936936936902</v>
      </c>
      <c r="K1391" s="71">
        <v>0.73152768494141196</v>
      </c>
      <c r="L1391" s="68">
        <v>87.837837837837796</v>
      </c>
    </row>
    <row r="1392" spans="1:12" x14ac:dyDescent="0.2">
      <c r="A1392" s="72" t="s">
        <v>2960</v>
      </c>
      <c r="B1392" s="66" t="s">
        <v>2961</v>
      </c>
      <c r="C1392" s="67">
        <v>65</v>
      </c>
      <c r="D1392" s="67" t="s">
        <v>340</v>
      </c>
      <c r="E1392" s="71">
        <v>0.34342129261721299</v>
      </c>
      <c r="F1392" s="68">
        <v>81.531531531531499</v>
      </c>
      <c r="G1392" s="71">
        <v>0.27957857052688601</v>
      </c>
      <c r="H1392" s="68">
        <v>77.815315315315303</v>
      </c>
      <c r="I1392" s="71">
        <v>5.4360263331682999E-2</v>
      </c>
      <c r="J1392" s="68">
        <v>65.709459459459495</v>
      </c>
      <c r="K1392" s="71">
        <v>0.69632504399307105</v>
      </c>
      <c r="L1392" s="68">
        <v>83.558558558558602</v>
      </c>
    </row>
    <row r="1393" spans="1:12" x14ac:dyDescent="0.2">
      <c r="A1393" s="72" t="s">
        <v>2962</v>
      </c>
      <c r="B1393" s="66" t="s">
        <v>2963</v>
      </c>
      <c r="C1393" s="67">
        <v>65</v>
      </c>
      <c r="D1393" s="67" t="s">
        <v>340</v>
      </c>
      <c r="E1393" s="71">
        <v>0.315779018108091</v>
      </c>
      <c r="F1393" s="68">
        <v>67.004504504504496</v>
      </c>
      <c r="G1393" s="71">
        <v>0.366778884272846</v>
      </c>
      <c r="H1393" s="68">
        <v>87.049549549549596</v>
      </c>
      <c r="I1393" s="71">
        <v>8.8021304540629106E-2</v>
      </c>
      <c r="J1393" s="68">
        <v>75.168918918918905</v>
      </c>
      <c r="K1393" s="71">
        <v>0.49253686551079801</v>
      </c>
      <c r="L1393" s="68">
        <v>50.056306306306297</v>
      </c>
    </row>
    <row r="1394" spans="1:12" x14ac:dyDescent="0.2">
      <c r="A1394" s="72" t="s">
        <v>2964</v>
      </c>
      <c r="B1394" s="66" t="s">
        <v>2965</v>
      </c>
      <c r="C1394" s="67">
        <v>65</v>
      </c>
      <c r="D1394" s="67" t="s">
        <v>340</v>
      </c>
      <c r="E1394" s="71">
        <v>0.31046128848528298</v>
      </c>
      <c r="F1394" s="68">
        <v>64.076576576576599</v>
      </c>
      <c r="G1394" s="71">
        <v>0.29621021752947102</v>
      </c>
      <c r="H1394" s="68">
        <v>81.193693693693703</v>
      </c>
      <c r="I1394" s="71">
        <v>6.9104923247970906E-2</v>
      </c>
      <c r="J1394" s="68">
        <v>70.720720720720706</v>
      </c>
      <c r="K1394" s="71">
        <v>0.56606872467840796</v>
      </c>
      <c r="L1394" s="68">
        <v>62.8941441441441</v>
      </c>
    </row>
    <row r="1395" spans="1:12" x14ac:dyDescent="0.2">
      <c r="A1395" s="72" t="s">
        <v>2966</v>
      </c>
      <c r="B1395" s="66" t="s">
        <v>2967</v>
      </c>
      <c r="C1395" s="67">
        <v>65</v>
      </c>
      <c r="D1395" s="67" t="s">
        <v>340</v>
      </c>
      <c r="E1395" s="71">
        <v>0.39078143296256501</v>
      </c>
      <c r="F1395" s="68">
        <v>93.975225225225202</v>
      </c>
      <c r="G1395" s="71">
        <v>0.41041714299855803</v>
      </c>
      <c r="H1395" s="68">
        <v>89.639639639639597</v>
      </c>
      <c r="I1395" s="71">
        <v>0.27825711073655901</v>
      </c>
      <c r="J1395" s="68">
        <v>94.594594594594597</v>
      </c>
      <c r="K1395" s="71">
        <v>0.483670045152578</v>
      </c>
      <c r="L1395" s="68">
        <v>48.930180180180201</v>
      </c>
    </row>
    <row r="1396" spans="1:12" x14ac:dyDescent="0.2">
      <c r="A1396" s="72" t="s">
        <v>2968</v>
      </c>
      <c r="B1396" s="66" t="s">
        <v>2969</v>
      </c>
      <c r="C1396" s="67">
        <v>65</v>
      </c>
      <c r="D1396" s="67" t="s">
        <v>340</v>
      </c>
      <c r="E1396" s="71">
        <v>0.29364496676216501</v>
      </c>
      <c r="F1396" s="68">
        <v>54.617117117117097</v>
      </c>
      <c r="G1396" s="71">
        <v>0.26012866137421298</v>
      </c>
      <c r="H1396" s="68">
        <v>70.045045045045001</v>
      </c>
      <c r="I1396" s="71">
        <v>3.4919488670148602E-2</v>
      </c>
      <c r="J1396" s="68">
        <v>55.518018018017997</v>
      </c>
      <c r="K1396" s="71">
        <v>0.58588675024213299</v>
      </c>
      <c r="L1396" s="68">
        <v>66.047297297297305</v>
      </c>
    </row>
    <row r="1397" spans="1:12" x14ac:dyDescent="0.2">
      <c r="A1397" s="72" t="s">
        <v>2970</v>
      </c>
      <c r="B1397" s="66" t="s">
        <v>2971</v>
      </c>
      <c r="C1397" s="67">
        <v>65</v>
      </c>
      <c r="D1397" s="67" t="s">
        <v>340</v>
      </c>
      <c r="E1397" s="71">
        <v>0.38484229921924701</v>
      </c>
      <c r="F1397" s="68">
        <v>92.905405405405403</v>
      </c>
      <c r="G1397" s="71">
        <v>0.25021781746896099</v>
      </c>
      <c r="H1397" s="68">
        <v>53.490990990991001</v>
      </c>
      <c r="I1397" s="71">
        <v>0.344625830294498</v>
      </c>
      <c r="J1397" s="68">
        <v>97.1283783783784</v>
      </c>
      <c r="K1397" s="71">
        <v>0.55968324989428098</v>
      </c>
      <c r="L1397" s="68">
        <v>61.936936936936902</v>
      </c>
    </row>
    <row r="1398" spans="1:12" x14ac:dyDescent="0.2">
      <c r="A1398" s="72" t="s">
        <v>2972</v>
      </c>
      <c r="B1398" s="66" t="s">
        <v>2973</v>
      </c>
      <c r="C1398" s="67">
        <v>65</v>
      </c>
      <c r="D1398" s="67" t="s">
        <v>340</v>
      </c>
      <c r="E1398" s="71">
        <v>0.381284338074172</v>
      </c>
      <c r="F1398" s="68">
        <v>92.286036036035995</v>
      </c>
      <c r="G1398" s="71">
        <v>0.25021781746896099</v>
      </c>
      <c r="H1398" s="68">
        <v>53.490990990991001</v>
      </c>
      <c r="I1398" s="71">
        <v>0.34477083182251</v>
      </c>
      <c r="J1398" s="68">
        <v>97.184684684684697</v>
      </c>
      <c r="K1398" s="71">
        <v>0.54886436493104396</v>
      </c>
      <c r="L1398" s="68">
        <v>60.135135135135101</v>
      </c>
    </row>
    <row r="1399" spans="1:12" x14ac:dyDescent="0.2">
      <c r="A1399" s="72" t="s">
        <v>2974</v>
      </c>
      <c r="B1399" s="66" t="s">
        <v>2975</v>
      </c>
      <c r="C1399" s="67">
        <v>65</v>
      </c>
      <c r="D1399" s="67" t="s">
        <v>340</v>
      </c>
      <c r="E1399" s="71">
        <v>0.355343999566544</v>
      </c>
      <c r="F1399" s="68">
        <v>85.472972972972997</v>
      </c>
      <c r="G1399" s="71">
        <v>0.25</v>
      </c>
      <c r="H1399" s="68">
        <v>50.450450450450397</v>
      </c>
      <c r="I1399" s="71">
        <v>0.18776321127141901</v>
      </c>
      <c r="J1399" s="68">
        <v>89.020270270270302</v>
      </c>
      <c r="K1399" s="71">
        <v>0.62826878742821402</v>
      </c>
      <c r="L1399" s="68">
        <v>73.873873873873904</v>
      </c>
    </row>
    <row r="1400" spans="1:12" x14ac:dyDescent="0.2">
      <c r="A1400" s="72" t="s">
        <v>2976</v>
      </c>
      <c r="B1400" s="66" t="s">
        <v>2977</v>
      </c>
      <c r="C1400" s="67">
        <v>65</v>
      </c>
      <c r="D1400" s="67" t="s">
        <v>340</v>
      </c>
      <c r="E1400" s="71">
        <v>0.36220356423757699</v>
      </c>
      <c r="F1400" s="68">
        <v>88.063063063063098</v>
      </c>
      <c r="G1400" s="71">
        <v>0.30072450920458599</v>
      </c>
      <c r="H1400" s="68">
        <v>81.813063063063098</v>
      </c>
      <c r="I1400" s="71">
        <v>0.193084677512811</v>
      </c>
      <c r="J1400" s="68">
        <v>89.5833333333333</v>
      </c>
      <c r="K1400" s="71">
        <v>0.59280150599533499</v>
      </c>
      <c r="L1400" s="68">
        <v>68.018018018017997</v>
      </c>
    </row>
    <row r="1401" spans="1:12" x14ac:dyDescent="0.2">
      <c r="A1401" s="72" t="s">
        <v>2978</v>
      </c>
      <c r="B1401" s="66" t="s">
        <v>2979</v>
      </c>
      <c r="C1401" s="67">
        <v>65</v>
      </c>
      <c r="D1401" s="67" t="s">
        <v>340</v>
      </c>
      <c r="E1401" s="71">
        <v>0.30889766114956102</v>
      </c>
      <c r="F1401" s="68">
        <v>63.513513513513502</v>
      </c>
      <c r="G1401" s="71">
        <v>0.25</v>
      </c>
      <c r="H1401" s="68">
        <v>50.450450450450397</v>
      </c>
      <c r="I1401" s="71">
        <v>5.9640041710513798E-2</v>
      </c>
      <c r="J1401" s="68">
        <v>67.511261261261296</v>
      </c>
      <c r="K1401" s="71">
        <v>0.61705294173817005</v>
      </c>
      <c r="L1401" s="68">
        <v>72.297297297297305</v>
      </c>
    </row>
    <row r="1402" spans="1:12" x14ac:dyDescent="0.2">
      <c r="A1402" s="72" t="s">
        <v>2980</v>
      </c>
      <c r="B1402" s="66" t="s">
        <v>2981</v>
      </c>
      <c r="C1402" s="67">
        <v>65</v>
      </c>
      <c r="D1402" s="67" t="s">
        <v>340</v>
      </c>
      <c r="E1402" s="71">
        <v>0.29264392419479202</v>
      </c>
      <c r="F1402" s="68">
        <v>53.941441441441398</v>
      </c>
      <c r="G1402" s="71">
        <v>0.31736956919502601</v>
      </c>
      <c r="H1402" s="68">
        <v>83.896396396396398</v>
      </c>
      <c r="I1402" s="71">
        <v>0.135171722262035</v>
      </c>
      <c r="J1402" s="68">
        <v>83.220720720720706</v>
      </c>
      <c r="K1402" s="71">
        <v>0.42539048112731398</v>
      </c>
      <c r="L1402" s="68">
        <v>40.484234234234201</v>
      </c>
    </row>
    <row r="1403" spans="1:12" x14ac:dyDescent="0.2">
      <c r="A1403" s="72" t="s">
        <v>2982</v>
      </c>
      <c r="B1403" s="66" t="s">
        <v>2983</v>
      </c>
      <c r="C1403" s="67">
        <v>65</v>
      </c>
      <c r="D1403" s="67" t="s">
        <v>340</v>
      </c>
      <c r="E1403" s="71">
        <v>0.304425810430344</v>
      </c>
      <c r="F1403" s="68">
        <v>60.360360360360403</v>
      </c>
      <c r="G1403" s="71">
        <v>0.25</v>
      </c>
      <c r="H1403" s="68">
        <v>50.450450450450397</v>
      </c>
      <c r="I1403" s="71">
        <v>7.1518117719339303E-2</v>
      </c>
      <c r="J1403" s="68">
        <v>71.903153153153198</v>
      </c>
      <c r="K1403" s="71">
        <v>0.59175931357169198</v>
      </c>
      <c r="L1403" s="68">
        <v>67.680180180180201</v>
      </c>
    </row>
    <row r="1404" spans="1:12" x14ac:dyDescent="0.2">
      <c r="A1404" s="72" t="s">
        <v>2984</v>
      </c>
      <c r="B1404" s="66" t="s">
        <v>2985</v>
      </c>
      <c r="C1404" s="67">
        <v>65</v>
      </c>
      <c r="D1404" s="67" t="s">
        <v>340</v>
      </c>
      <c r="E1404" s="71">
        <v>0.32737370286530698</v>
      </c>
      <c r="F1404" s="68">
        <v>72.015765765765806</v>
      </c>
      <c r="G1404" s="71">
        <v>0.28907250623733199</v>
      </c>
      <c r="H1404" s="68">
        <v>79.504504504504496</v>
      </c>
      <c r="I1404" s="71">
        <v>0.17169457068357799</v>
      </c>
      <c r="J1404" s="68">
        <v>87.556306306306297</v>
      </c>
      <c r="K1404" s="71">
        <v>0.52135403167501104</v>
      </c>
      <c r="L1404" s="68">
        <v>55.630630630630598</v>
      </c>
    </row>
    <row r="1405" spans="1:12" x14ac:dyDescent="0.2">
      <c r="A1405" s="72" t="s">
        <v>2986</v>
      </c>
      <c r="B1405" s="66" t="s">
        <v>2987</v>
      </c>
      <c r="C1405" s="67">
        <v>65</v>
      </c>
      <c r="D1405" s="67" t="s">
        <v>340</v>
      </c>
      <c r="E1405" s="71">
        <v>0.37476657701704202</v>
      </c>
      <c r="F1405" s="68">
        <v>90.934684684684697</v>
      </c>
      <c r="G1405" s="71">
        <v>0.25191623323295897</v>
      </c>
      <c r="H1405" s="68">
        <v>60.979729729729698</v>
      </c>
      <c r="I1405" s="71">
        <v>0.34229496602720499</v>
      </c>
      <c r="J1405" s="68">
        <v>97.015765765765806</v>
      </c>
      <c r="K1405" s="71">
        <v>0.53008853179096205</v>
      </c>
      <c r="L1405" s="68">
        <v>57.150900900900901</v>
      </c>
    </row>
    <row r="1406" spans="1:12" x14ac:dyDescent="0.2">
      <c r="A1406" s="72" t="s">
        <v>2988</v>
      </c>
      <c r="B1406" s="66" t="s">
        <v>2989</v>
      </c>
      <c r="C1406" s="67">
        <v>65</v>
      </c>
      <c r="D1406" s="67" t="s">
        <v>340</v>
      </c>
      <c r="E1406" s="71">
        <v>0.37426800808324501</v>
      </c>
      <c r="F1406" s="68">
        <v>90.822072072072103</v>
      </c>
      <c r="G1406" s="71">
        <v>0.25129533678756499</v>
      </c>
      <c r="H1406" s="68">
        <v>59.346846846846802</v>
      </c>
      <c r="I1406" s="71">
        <v>0.34024564300529703</v>
      </c>
      <c r="J1406" s="68">
        <v>96.846846846846802</v>
      </c>
      <c r="K1406" s="71">
        <v>0.531263044456874</v>
      </c>
      <c r="L1406" s="68">
        <v>57.376126126126103</v>
      </c>
    </row>
    <row r="1407" spans="1:12" x14ac:dyDescent="0.2">
      <c r="A1407" s="72" t="s">
        <v>2990</v>
      </c>
      <c r="B1407" s="66" t="s">
        <v>2991</v>
      </c>
      <c r="C1407" s="67">
        <v>65</v>
      </c>
      <c r="D1407" s="67" t="s">
        <v>340</v>
      </c>
      <c r="E1407" s="71">
        <v>0.35369536369253601</v>
      </c>
      <c r="F1407" s="68">
        <v>84.909909909909899</v>
      </c>
      <c r="G1407" s="71">
        <v>0.25465370928004399</v>
      </c>
      <c r="H1407" s="68">
        <v>65.765765765765806</v>
      </c>
      <c r="I1407" s="71">
        <v>6.2778978984735695E-2</v>
      </c>
      <c r="J1407" s="68">
        <v>68.524774774774798</v>
      </c>
      <c r="K1407" s="71">
        <v>0.74365340281282899</v>
      </c>
      <c r="L1407" s="68">
        <v>89.020270270270302</v>
      </c>
    </row>
    <row r="1408" spans="1:12" x14ac:dyDescent="0.2">
      <c r="A1408" s="72" t="s">
        <v>2992</v>
      </c>
      <c r="B1408" s="66" t="s">
        <v>2993</v>
      </c>
      <c r="C1408" s="67">
        <v>65</v>
      </c>
      <c r="D1408" s="67" t="s">
        <v>340</v>
      </c>
      <c r="E1408" s="71">
        <v>0.36842919937015101</v>
      </c>
      <c r="F1408" s="68">
        <v>89.695945945945894</v>
      </c>
      <c r="G1408" s="71">
        <v>0.25</v>
      </c>
      <c r="H1408" s="68">
        <v>50.450450450450397</v>
      </c>
      <c r="I1408" s="71">
        <v>0.20407420784758501</v>
      </c>
      <c r="J1408" s="68">
        <v>90.765765765765806</v>
      </c>
      <c r="K1408" s="71">
        <v>0.65121339026286795</v>
      </c>
      <c r="L1408" s="68">
        <v>77.702702702702695</v>
      </c>
    </row>
    <row r="1409" spans="1:12" x14ac:dyDescent="0.2">
      <c r="A1409" s="72" t="s">
        <v>2994</v>
      </c>
      <c r="B1409" s="66" t="s">
        <v>2995</v>
      </c>
      <c r="C1409" s="67">
        <v>65</v>
      </c>
      <c r="D1409" s="67" t="s">
        <v>340</v>
      </c>
      <c r="E1409" s="71">
        <v>0.35599741350330399</v>
      </c>
      <c r="F1409" s="68">
        <v>85.754504504504496</v>
      </c>
      <c r="G1409" s="71">
        <v>0.318284070584331</v>
      </c>
      <c r="H1409" s="68">
        <v>83.952702702702695</v>
      </c>
      <c r="I1409" s="71">
        <v>6.5508843803926603E-2</v>
      </c>
      <c r="J1409" s="68">
        <v>69.200450450450404</v>
      </c>
      <c r="K1409" s="71">
        <v>0.68419932612165302</v>
      </c>
      <c r="L1409" s="68">
        <v>81.981981981982003</v>
      </c>
    </row>
    <row r="1410" spans="1:12" x14ac:dyDescent="0.2">
      <c r="A1410" s="72" t="s">
        <v>2996</v>
      </c>
      <c r="B1410" s="66" t="s">
        <v>2997</v>
      </c>
      <c r="C1410" s="67">
        <v>65</v>
      </c>
      <c r="D1410" s="67" t="s">
        <v>340</v>
      </c>
      <c r="E1410" s="71">
        <v>0.36854692126579303</v>
      </c>
      <c r="F1410" s="68">
        <v>89.808558558558602</v>
      </c>
      <c r="G1410" s="71">
        <v>0.25</v>
      </c>
      <c r="H1410" s="68">
        <v>50.450450450450397</v>
      </c>
      <c r="I1410" s="71">
        <v>0.34967134750698398</v>
      </c>
      <c r="J1410" s="68">
        <v>97.353603603603602</v>
      </c>
      <c r="K1410" s="71">
        <v>0.50596941629039605</v>
      </c>
      <c r="L1410" s="68">
        <v>52.984234234234201</v>
      </c>
    </row>
    <row r="1411" spans="1:12" x14ac:dyDescent="0.2">
      <c r="A1411" s="72" t="s">
        <v>2998</v>
      </c>
      <c r="B1411" s="66" t="s">
        <v>2999</v>
      </c>
      <c r="C1411" s="67">
        <v>65</v>
      </c>
      <c r="D1411" s="67" t="s">
        <v>340</v>
      </c>
      <c r="E1411" s="71">
        <v>0.37314752503130699</v>
      </c>
      <c r="F1411" s="68">
        <v>90.765765765765806</v>
      </c>
      <c r="G1411" s="71">
        <v>0.27828323373932101</v>
      </c>
      <c r="H1411" s="68">
        <v>77.364864864864899</v>
      </c>
      <c r="I1411" s="71">
        <v>0.34731564293562001</v>
      </c>
      <c r="J1411" s="68">
        <v>97.240990990990994</v>
      </c>
      <c r="K1411" s="71">
        <v>0.49384369841897802</v>
      </c>
      <c r="L1411" s="68">
        <v>50.337837837837803</v>
      </c>
    </row>
    <row r="1412" spans="1:12" x14ac:dyDescent="0.2">
      <c r="A1412" s="72" t="s">
        <v>3000</v>
      </c>
      <c r="B1412" s="66" t="s">
        <v>3001</v>
      </c>
      <c r="C1412" s="67">
        <v>65</v>
      </c>
      <c r="D1412" s="67" t="s">
        <v>340</v>
      </c>
      <c r="E1412" s="71">
        <v>0.40100600889289501</v>
      </c>
      <c r="F1412" s="68">
        <v>95.270270270270302</v>
      </c>
      <c r="G1412" s="71">
        <v>0.25</v>
      </c>
      <c r="H1412" s="68">
        <v>50.450450450450397</v>
      </c>
      <c r="I1412" s="71">
        <v>0.39750354647897701</v>
      </c>
      <c r="J1412" s="68">
        <v>98.479729729729698</v>
      </c>
      <c r="K1412" s="71">
        <v>0.55551448019970895</v>
      </c>
      <c r="L1412" s="68">
        <v>61.204954954954999</v>
      </c>
    </row>
    <row r="1413" spans="1:12" x14ac:dyDescent="0.2">
      <c r="A1413" s="72" t="s">
        <v>3002</v>
      </c>
      <c r="B1413" s="66" t="s">
        <v>3003</v>
      </c>
      <c r="C1413" s="67">
        <v>65</v>
      </c>
      <c r="D1413" s="67" t="s">
        <v>340</v>
      </c>
      <c r="E1413" s="71">
        <v>0.35042595552174399</v>
      </c>
      <c r="F1413" s="68">
        <v>83.896396396396398</v>
      </c>
      <c r="G1413" s="71">
        <v>0.249929976215641</v>
      </c>
      <c r="H1413" s="68">
        <v>16.328828828828801</v>
      </c>
      <c r="I1413" s="71">
        <v>0.21610637180429501</v>
      </c>
      <c r="J1413" s="68">
        <v>91.835585585585605</v>
      </c>
      <c r="K1413" s="71">
        <v>0.58524151854529605</v>
      </c>
      <c r="L1413" s="68">
        <v>65.8783783783784</v>
      </c>
    </row>
    <row r="1414" spans="1:12" x14ac:dyDescent="0.2">
      <c r="A1414" s="72" t="s">
        <v>3004</v>
      </c>
      <c r="B1414" s="66" t="s">
        <v>3005</v>
      </c>
      <c r="C1414" s="67">
        <v>65</v>
      </c>
      <c r="D1414" s="67" t="s">
        <v>340</v>
      </c>
      <c r="E1414" s="71">
        <v>0.35155208506751801</v>
      </c>
      <c r="F1414" s="68">
        <v>84.177927927927897</v>
      </c>
      <c r="G1414" s="71">
        <v>0.249617198131457</v>
      </c>
      <c r="H1414" s="68">
        <v>15.484234234234201</v>
      </c>
      <c r="I1414" s="71">
        <v>1.74485131939782E-2</v>
      </c>
      <c r="J1414" s="68">
        <v>40.146396396396398</v>
      </c>
      <c r="K1414" s="71">
        <v>0.78759054387712002</v>
      </c>
      <c r="L1414" s="68">
        <v>92.004504504504496</v>
      </c>
    </row>
    <row r="1415" spans="1:12" x14ac:dyDescent="0.2">
      <c r="A1415" s="72" t="s">
        <v>3006</v>
      </c>
      <c r="B1415" s="66" t="s">
        <v>3007</v>
      </c>
      <c r="C1415" s="67">
        <v>65</v>
      </c>
      <c r="D1415" s="67" t="s">
        <v>340</v>
      </c>
      <c r="E1415" s="71">
        <v>0.40023865071356202</v>
      </c>
      <c r="F1415" s="68">
        <v>95.213963963964005</v>
      </c>
      <c r="G1415" s="71">
        <v>0.24766520534553399</v>
      </c>
      <c r="H1415" s="68">
        <v>14.527027027027</v>
      </c>
      <c r="I1415" s="71">
        <v>2.3502679868513802E-3</v>
      </c>
      <c r="J1415" s="68">
        <v>9.6283783783783807</v>
      </c>
      <c r="K1415" s="71">
        <v>0.9507004788083</v>
      </c>
      <c r="L1415" s="68">
        <v>98.986486486486498</v>
      </c>
    </row>
    <row r="1416" spans="1:12" x14ac:dyDescent="0.2">
      <c r="A1416" s="72" t="s">
        <v>3008</v>
      </c>
      <c r="B1416" s="66" t="s">
        <v>3009</v>
      </c>
      <c r="C1416" s="67">
        <v>65</v>
      </c>
      <c r="D1416" s="67" t="s">
        <v>340</v>
      </c>
      <c r="E1416" s="71">
        <v>0.327616694964601</v>
      </c>
      <c r="F1416" s="68">
        <v>72.184684684684697</v>
      </c>
      <c r="G1416" s="71">
        <v>0.15890281208658699</v>
      </c>
      <c r="H1416" s="68">
        <v>4.5608108108108096</v>
      </c>
      <c r="I1416" s="71">
        <v>0.146265741711958</v>
      </c>
      <c r="J1416" s="68">
        <v>84.797297297297305</v>
      </c>
      <c r="K1416" s="71">
        <v>0.67768153109525797</v>
      </c>
      <c r="L1416" s="68">
        <v>81.024774774774798</v>
      </c>
    </row>
    <row r="1417" spans="1:12" x14ac:dyDescent="0.2">
      <c r="A1417" s="72" t="s">
        <v>3010</v>
      </c>
      <c r="B1417" s="66" t="s">
        <v>3011</v>
      </c>
      <c r="C1417" s="67">
        <v>65</v>
      </c>
      <c r="D1417" s="67" t="s">
        <v>340</v>
      </c>
      <c r="E1417" s="71">
        <v>0.28167489595645301</v>
      </c>
      <c r="F1417" s="68">
        <v>47.860360360360403</v>
      </c>
      <c r="G1417" s="71">
        <v>0.25777202072538902</v>
      </c>
      <c r="H1417" s="68">
        <v>68.468468468468501</v>
      </c>
      <c r="I1417" s="71">
        <v>9.3228650786819408E-3</v>
      </c>
      <c r="J1417" s="68">
        <v>27.027027027027</v>
      </c>
      <c r="K1417" s="71">
        <v>0.57792980206528799</v>
      </c>
      <c r="L1417" s="68">
        <v>64.245495495495504</v>
      </c>
    </row>
    <row r="1418" spans="1:12" x14ac:dyDescent="0.2">
      <c r="A1418" s="72" t="s">
        <v>3012</v>
      </c>
      <c r="B1418" s="66" t="s">
        <v>3013</v>
      </c>
      <c r="C1418" s="67">
        <v>65</v>
      </c>
      <c r="D1418" s="67" t="s">
        <v>340</v>
      </c>
      <c r="E1418" s="71">
        <v>0.27977515187334301</v>
      </c>
      <c r="F1418" s="68">
        <v>46.2274774774775</v>
      </c>
      <c r="G1418" s="71">
        <v>0.25</v>
      </c>
      <c r="H1418" s="68">
        <v>50.450450450450397</v>
      </c>
      <c r="I1418" s="71">
        <v>4.1122691900329002E-2</v>
      </c>
      <c r="J1418" s="68">
        <v>58.7274774774775</v>
      </c>
      <c r="K1418" s="71">
        <v>0.5482027637197</v>
      </c>
      <c r="L1418" s="68">
        <v>59.909909909909899</v>
      </c>
    </row>
    <row r="1419" spans="1:12" x14ac:dyDescent="0.2">
      <c r="A1419" s="72" t="s">
        <v>1949</v>
      </c>
      <c r="B1419" s="66" t="s">
        <v>3014</v>
      </c>
      <c r="C1419" s="67">
        <v>65</v>
      </c>
      <c r="D1419" s="67" t="s">
        <v>340</v>
      </c>
      <c r="E1419" s="71">
        <v>0.28357168323480098</v>
      </c>
      <c r="F1419" s="68">
        <v>48.704954954954999</v>
      </c>
      <c r="G1419" s="71">
        <v>0.25</v>
      </c>
      <c r="H1419" s="68">
        <v>50.450450450450397</v>
      </c>
      <c r="I1419" s="71">
        <v>5.6945696163812599E-2</v>
      </c>
      <c r="J1419" s="68">
        <v>66.497747747747795</v>
      </c>
      <c r="K1419" s="71">
        <v>0.54376935354058997</v>
      </c>
      <c r="L1419" s="68">
        <v>59.346846846846802</v>
      </c>
    </row>
    <row r="1420" spans="1:12" x14ac:dyDescent="0.2">
      <c r="A1420" s="72" t="s">
        <v>3015</v>
      </c>
      <c r="B1420" s="66" t="s">
        <v>3016</v>
      </c>
      <c r="C1420" s="67">
        <v>65</v>
      </c>
      <c r="D1420" s="67" t="s">
        <v>340</v>
      </c>
      <c r="E1420" s="71">
        <v>0.23660463447381</v>
      </c>
      <c r="F1420" s="68">
        <v>30.349099099099099</v>
      </c>
      <c r="G1420" s="71">
        <v>0.25</v>
      </c>
      <c r="H1420" s="68">
        <v>50.450450450450397</v>
      </c>
      <c r="I1420" s="71">
        <v>0.14864989452732599</v>
      </c>
      <c r="J1420" s="68">
        <v>84.909909909909899</v>
      </c>
      <c r="K1420" s="71">
        <v>0.31116400889410301</v>
      </c>
      <c r="L1420" s="68">
        <v>26.914414414414399</v>
      </c>
    </row>
    <row r="1421" spans="1:12" x14ac:dyDescent="0.2">
      <c r="A1421" s="72" t="s">
        <v>3017</v>
      </c>
      <c r="B1421" s="66" t="s">
        <v>3018</v>
      </c>
      <c r="C1421" s="67">
        <v>65</v>
      </c>
      <c r="D1421" s="67" t="s">
        <v>340</v>
      </c>
      <c r="E1421" s="71">
        <v>0.29602813688471202</v>
      </c>
      <c r="F1421" s="68">
        <v>55.630630630630598</v>
      </c>
      <c r="G1421" s="71">
        <v>0.25</v>
      </c>
      <c r="H1421" s="68">
        <v>50.450450450450397</v>
      </c>
      <c r="I1421" s="71">
        <v>1.8169532129574201E-2</v>
      </c>
      <c r="J1421" s="68">
        <v>40.709459459459502</v>
      </c>
      <c r="K1421" s="71">
        <v>0.61991487852456195</v>
      </c>
      <c r="L1421" s="68">
        <v>72.635135135135101</v>
      </c>
    </row>
    <row r="1422" spans="1:12" x14ac:dyDescent="0.2">
      <c r="A1422" s="72" t="s">
        <v>3019</v>
      </c>
      <c r="B1422" s="66" t="s">
        <v>3020</v>
      </c>
      <c r="C1422" s="67">
        <v>65</v>
      </c>
      <c r="D1422" s="67" t="s">
        <v>340</v>
      </c>
      <c r="E1422" s="71">
        <v>0.255901003002385</v>
      </c>
      <c r="F1422" s="68">
        <v>36.092342342342299</v>
      </c>
      <c r="G1422" s="71">
        <v>0.25</v>
      </c>
      <c r="H1422" s="68">
        <v>50.450450450450397</v>
      </c>
      <c r="I1422" s="71">
        <v>0.153602718448272</v>
      </c>
      <c r="J1422" s="68">
        <v>85.923423423423401</v>
      </c>
      <c r="K1422" s="71">
        <v>0.36410029055888299</v>
      </c>
      <c r="L1422" s="68">
        <v>34.065315315315303</v>
      </c>
    </row>
    <row r="1423" spans="1:12" x14ac:dyDescent="0.2">
      <c r="A1423" s="72" t="s">
        <v>3021</v>
      </c>
      <c r="B1423" s="66" t="s">
        <v>3022</v>
      </c>
      <c r="C1423" s="67">
        <v>65</v>
      </c>
      <c r="D1423" s="67" t="s">
        <v>340</v>
      </c>
      <c r="E1423" s="71">
        <v>0.22861664364387799</v>
      </c>
      <c r="F1423" s="68">
        <v>27.5337837837838</v>
      </c>
      <c r="G1423" s="71">
        <v>0.26295336787564799</v>
      </c>
      <c r="H1423" s="68">
        <v>71.283783783783804</v>
      </c>
      <c r="I1423" s="71">
        <v>9.8300003382283396E-2</v>
      </c>
      <c r="J1423" s="68">
        <v>77.308558558558602</v>
      </c>
      <c r="K1423" s="71">
        <v>0.32459655967370099</v>
      </c>
      <c r="L1423" s="68">
        <v>28.7162162162162</v>
      </c>
    </row>
    <row r="1424" spans="1:12" x14ac:dyDescent="0.2">
      <c r="A1424" s="72" t="s">
        <v>3023</v>
      </c>
      <c r="B1424" s="66" t="s">
        <v>3024</v>
      </c>
      <c r="C1424" s="67">
        <v>65</v>
      </c>
      <c r="D1424" s="67" t="s">
        <v>340</v>
      </c>
      <c r="E1424" s="71">
        <v>0.203997059611433</v>
      </c>
      <c r="F1424" s="68">
        <v>21.058558558558602</v>
      </c>
      <c r="G1424" s="71">
        <v>0.25</v>
      </c>
      <c r="H1424" s="68">
        <v>50.450450450450397</v>
      </c>
      <c r="I1424" s="71">
        <v>0.14131511788514101</v>
      </c>
      <c r="J1424" s="68">
        <v>84.065315315315303</v>
      </c>
      <c r="K1424" s="71">
        <v>0.22067606094915901</v>
      </c>
      <c r="L1424" s="68">
        <v>17.004504504504499</v>
      </c>
    </row>
    <row r="1425" spans="1:12" x14ac:dyDescent="0.2">
      <c r="A1425" s="72" t="s">
        <v>489</v>
      </c>
      <c r="B1425" s="66" t="s">
        <v>3025</v>
      </c>
      <c r="C1425" s="67">
        <v>65</v>
      </c>
      <c r="D1425" s="67" t="s">
        <v>340</v>
      </c>
      <c r="E1425" s="71">
        <v>0.21657598293862601</v>
      </c>
      <c r="F1425" s="68">
        <v>24.268018018018001</v>
      </c>
      <c r="G1425" s="71">
        <v>0.25</v>
      </c>
      <c r="H1425" s="68">
        <v>50.450450450450397</v>
      </c>
      <c r="I1425" s="71">
        <v>0.24854729758202601</v>
      </c>
      <c r="J1425" s="68">
        <v>93.75</v>
      </c>
      <c r="K1425" s="71">
        <v>0.15118065123385199</v>
      </c>
      <c r="L1425" s="68">
        <v>11.148648648648599</v>
      </c>
    </row>
    <row r="1426" spans="1:12" x14ac:dyDescent="0.2">
      <c r="A1426" s="72" t="s">
        <v>3026</v>
      </c>
      <c r="B1426" s="66" t="s">
        <v>3027</v>
      </c>
      <c r="C1426" s="67">
        <v>65</v>
      </c>
      <c r="D1426" s="67" t="s">
        <v>340</v>
      </c>
      <c r="E1426" s="71">
        <v>0.26612774530482902</v>
      </c>
      <c r="F1426" s="68">
        <v>39.921171171171203</v>
      </c>
      <c r="G1426" s="71">
        <v>0.25</v>
      </c>
      <c r="H1426" s="68">
        <v>50.450450450450397</v>
      </c>
      <c r="I1426" s="71">
        <v>0.338790700413102</v>
      </c>
      <c r="J1426" s="68">
        <v>96.6216216216216</v>
      </c>
      <c r="K1426" s="71">
        <v>0.20959253550138501</v>
      </c>
      <c r="L1426" s="68">
        <v>15.709459459459501</v>
      </c>
    </row>
    <row r="1427" spans="1:12" x14ac:dyDescent="0.2">
      <c r="A1427" s="72" t="s">
        <v>3028</v>
      </c>
      <c r="B1427" s="66" t="s">
        <v>3029</v>
      </c>
      <c r="C1427" s="67">
        <v>65</v>
      </c>
      <c r="D1427" s="67" t="s">
        <v>340</v>
      </c>
      <c r="E1427" s="71">
        <v>0.28499345002181697</v>
      </c>
      <c r="F1427" s="68">
        <v>49.324324324324301</v>
      </c>
      <c r="G1427" s="71">
        <v>0.25645808224150801</v>
      </c>
      <c r="H1427" s="68">
        <v>67.342342342342306</v>
      </c>
      <c r="I1427" s="71">
        <v>4.9144991438331301E-2</v>
      </c>
      <c r="J1427" s="68">
        <v>63.006756756756801</v>
      </c>
      <c r="K1427" s="71">
        <v>0.54937727638561196</v>
      </c>
      <c r="L1427" s="68">
        <v>60.247747747747802</v>
      </c>
    </row>
    <row r="1428" spans="1:12" x14ac:dyDescent="0.2">
      <c r="A1428" s="72" t="s">
        <v>3030</v>
      </c>
      <c r="B1428" s="66" t="s">
        <v>3031</v>
      </c>
      <c r="C1428" s="67">
        <v>65</v>
      </c>
      <c r="D1428" s="67" t="s">
        <v>340</v>
      </c>
      <c r="E1428" s="71">
        <v>0.23711787954817601</v>
      </c>
      <c r="F1428" s="68">
        <v>30.4617117117117</v>
      </c>
      <c r="G1428" s="71">
        <v>0.25</v>
      </c>
      <c r="H1428" s="68">
        <v>50.450450450450397</v>
      </c>
      <c r="I1428" s="71">
        <v>6.8568502163699196E-2</v>
      </c>
      <c r="J1428" s="68">
        <v>70.495495495495504</v>
      </c>
      <c r="K1428" s="71">
        <v>0.39278513648082802</v>
      </c>
      <c r="L1428" s="68">
        <v>36.768018018017997</v>
      </c>
    </row>
    <row r="1429" spans="1:12" x14ac:dyDescent="0.2">
      <c r="A1429" s="72" t="s">
        <v>3032</v>
      </c>
      <c r="B1429" s="66" t="s">
        <v>3033</v>
      </c>
      <c r="C1429" s="67">
        <v>65</v>
      </c>
      <c r="D1429" s="67" t="s">
        <v>340</v>
      </c>
      <c r="E1429" s="71">
        <v>0.26348351442198098</v>
      </c>
      <c r="F1429" s="68">
        <v>38.400900900900901</v>
      </c>
      <c r="G1429" s="71">
        <v>0.25435634937922003</v>
      </c>
      <c r="H1429" s="68">
        <v>65.484234234234194</v>
      </c>
      <c r="I1429" s="71">
        <v>3.4177596563137402E-2</v>
      </c>
      <c r="J1429" s="68">
        <v>54.786036036036002</v>
      </c>
      <c r="K1429" s="71">
        <v>0.50191659732358496</v>
      </c>
      <c r="L1429" s="68">
        <v>51.970720720720699</v>
      </c>
    </row>
    <row r="1430" spans="1:12" x14ac:dyDescent="0.2">
      <c r="A1430" s="72" t="s">
        <v>3034</v>
      </c>
      <c r="B1430" s="66" t="s">
        <v>3035</v>
      </c>
      <c r="C1430" s="67">
        <v>65</v>
      </c>
      <c r="D1430" s="67" t="s">
        <v>340</v>
      </c>
      <c r="E1430" s="71">
        <v>0.26338087532656501</v>
      </c>
      <c r="F1430" s="68">
        <v>38.344594594594597</v>
      </c>
      <c r="G1430" s="71">
        <v>0.25</v>
      </c>
      <c r="H1430" s="68">
        <v>50.450450450450397</v>
      </c>
      <c r="I1430" s="71">
        <v>2.93592082978902E-2</v>
      </c>
      <c r="J1430" s="68">
        <v>51.745495495495497</v>
      </c>
      <c r="K1430" s="71">
        <v>0.51078341768180402</v>
      </c>
      <c r="L1430" s="68">
        <v>53.885135135135101</v>
      </c>
    </row>
    <row r="1431" spans="1:12" x14ac:dyDescent="0.2">
      <c r="A1431" s="72" t="s">
        <v>3036</v>
      </c>
      <c r="B1431" s="66" t="s">
        <v>3037</v>
      </c>
      <c r="C1431" s="67">
        <v>65</v>
      </c>
      <c r="D1431" s="67" t="s">
        <v>340</v>
      </c>
      <c r="E1431" s="71">
        <v>0.217003360681568</v>
      </c>
      <c r="F1431" s="68">
        <v>24.380630630630598</v>
      </c>
      <c r="G1431" s="71">
        <v>0.25</v>
      </c>
      <c r="H1431" s="68">
        <v>50.450450450450397</v>
      </c>
      <c r="I1431" s="71">
        <v>3.2608701548980899E-2</v>
      </c>
      <c r="J1431" s="68">
        <v>53.885135135135101</v>
      </c>
      <c r="K1431" s="71">
        <v>0.36840138049572402</v>
      </c>
      <c r="L1431" s="68">
        <v>34.515765765765799</v>
      </c>
    </row>
    <row r="1432" spans="1:12" x14ac:dyDescent="0.2">
      <c r="A1432" s="72" t="s">
        <v>3038</v>
      </c>
      <c r="B1432" s="66" t="s">
        <v>3039</v>
      </c>
      <c r="C1432" s="67">
        <v>65</v>
      </c>
      <c r="D1432" s="67" t="s">
        <v>340</v>
      </c>
      <c r="E1432" s="71">
        <v>0.25570208074107098</v>
      </c>
      <c r="F1432" s="68">
        <v>35.979729729729698</v>
      </c>
      <c r="G1432" s="71">
        <v>0.25</v>
      </c>
      <c r="H1432" s="68">
        <v>50.450450450450397</v>
      </c>
      <c r="I1432" s="71">
        <v>5.1566798513879103E-2</v>
      </c>
      <c r="J1432" s="68">
        <v>64.527027027027003</v>
      </c>
      <c r="K1432" s="71">
        <v>0.46553944370933198</v>
      </c>
      <c r="L1432" s="68">
        <v>45.8333333333333</v>
      </c>
    </row>
    <row r="1433" spans="1:12" x14ac:dyDescent="0.2">
      <c r="A1433" s="72" t="s">
        <v>3040</v>
      </c>
      <c r="B1433" s="66" t="s">
        <v>3041</v>
      </c>
      <c r="C1433" s="67">
        <v>65</v>
      </c>
      <c r="D1433" s="67" t="s">
        <v>340</v>
      </c>
      <c r="E1433" s="71">
        <v>0.22397520090743001</v>
      </c>
      <c r="F1433" s="68">
        <v>26.576576576576599</v>
      </c>
      <c r="G1433" s="71">
        <v>0.25</v>
      </c>
      <c r="H1433" s="68">
        <v>50.450450450450397</v>
      </c>
      <c r="I1433" s="71">
        <v>3.9181799265595098E-2</v>
      </c>
      <c r="J1433" s="68">
        <v>57.488738738738697</v>
      </c>
      <c r="K1433" s="71">
        <v>0.38274380345669601</v>
      </c>
      <c r="L1433" s="68">
        <v>35.8108108108108</v>
      </c>
    </row>
    <row r="1434" spans="1:12" x14ac:dyDescent="0.2">
      <c r="A1434" s="72" t="s">
        <v>3042</v>
      </c>
      <c r="B1434" s="66" t="s">
        <v>3043</v>
      </c>
      <c r="C1434" s="67">
        <v>65</v>
      </c>
      <c r="D1434" s="67" t="s">
        <v>340</v>
      </c>
      <c r="E1434" s="71">
        <v>0.21710435756636501</v>
      </c>
      <c r="F1434" s="68">
        <v>24.493243243243199</v>
      </c>
      <c r="G1434" s="71">
        <v>0.25</v>
      </c>
      <c r="H1434" s="68">
        <v>50.450450450450397</v>
      </c>
      <c r="I1434" s="71">
        <v>0.177378114236736</v>
      </c>
      <c r="J1434" s="68">
        <v>88.231981981982003</v>
      </c>
      <c r="K1434" s="71">
        <v>0.223934958462357</v>
      </c>
      <c r="L1434" s="68">
        <v>17.342342342342299</v>
      </c>
    </row>
    <row r="1435" spans="1:12" x14ac:dyDescent="0.2">
      <c r="A1435" s="72" t="s">
        <v>3044</v>
      </c>
      <c r="B1435" s="66" t="s">
        <v>3045</v>
      </c>
      <c r="C1435" s="67">
        <v>65</v>
      </c>
      <c r="D1435" s="67" t="s">
        <v>340</v>
      </c>
      <c r="E1435" s="71">
        <v>0.22292404507253599</v>
      </c>
      <c r="F1435" s="68">
        <v>26.069819819819799</v>
      </c>
      <c r="G1435" s="71">
        <v>0.25</v>
      </c>
      <c r="H1435" s="68">
        <v>50.450450450450397</v>
      </c>
      <c r="I1435" s="71">
        <v>0.17619366385743601</v>
      </c>
      <c r="J1435" s="68">
        <v>88.006756756756801</v>
      </c>
      <c r="K1435" s="71">
        <v>0.24257847136017099</v>
      </c>
      <c r="L1435" s="68">
        <v>19.425675675675699</v>
      </c>
    </row>
    <row r="1436" spans="1:12" x14ac:dyDescent="0.2">
      <c r="A1436" s="72" t="s">
        <v>3046</v>
      </c>
      <c r="B1436" s="66" t="s">
        <v>3047</v>
      </c>
      <c r="C1436" s="67">
        <v>65</v>
      </c>
      <c r="D1436" s="67" t="s">
        <v>340</v>
      </c>
      <c r="E1436" s="71">
        <v>0.25918083239712902</v>
      </c>
      <c r="F1436" s="68">
        <v>37.049549549549504</v>
      </c>
      <c r="G1436" s="71">
        <v>0.25</v>
      </c>
      <c r="H1436" s="68">
        <v>50.450450450450397</v>
      </c>
      <c r="I1436" s="71">
        <v>0.21416178320772999</v>
      </c>
      <c r="J1436" s="68">
        <v>91.6666666666667</v>
      </c>
      <c r="K1436" s="71">
        <v>0.31338071398365802</v>
      </c>
      <c r="L1436" s="68">
        <v>27.364864864864899</v>
      </c>
    </row>
    <row r="1437" spans="1:12" x14ac:dyDescent="0.2">
      <c r="A1437" s="72" t="s">
        <v>709</v>
      </c>
      <c r="B1437" s="66" t="s">
        <v>3048</v>
      </c>
      <c r="C1437" s="67">
        <v>65</v>
      </c>
      <c r="D1437" s="67" t="s">
        <v>340</v>
      </c>
      <c r="E1437" s="71">
        <v>0.334662830388957</v>
      </c>
      <c r="F1437" s="68">
        <v>75.900900900900893</v>
      </c>
      <c r="G1437" s="71">
        <v>0.25</v>
      </c>
      <c r="H1437" s="68">
        <v>50.450450450450397</v>
      </c>
      <c r="I1437" s="71">
        <v>0.37111236746790599</v>
      </c>
      <c r="J1437" s="68">
        <v>97.9166666666667</v>
      </c>
      <c r="K1437" s="71">
        <v>0.38287612369896501</v>
      </c>
      <c r="L1437" s="68">
        <v>35.867117117117097</v>
      </c>
    </row>
    <row r="1438" spans="1:12" x14ac:dyDescent="0.2">
      <c r="A1438" s="72" t="s">
        <v>3049</v>
      </c>
      <c r="B1438" s="66" t="s">
        <v>3050</v>
      </c>
      <c r="C1438" s="67">
        <v>65</v>
      </c>
      <c r="D1438" s="67" t="s">
        <v>340</v>
      </c>
      <c r="E1438" s="71">
        <v>0.31213330817629498</v>
      </c>
      <c r="F1438" s="68">
        <v>64.864864864864899</v>
      </c>
      <c r="G1438" s="71">
        <v>0.25</v>
      </c>
      <c r="H1438" s="68">
        <v>50.450450450450397</v>
      </c>
      <c r="I1438" s="71">
        <v>0.25058751916513999</v>
      </c>
      <c r="J1438" s="68">
        <v>93.806306306306297</v>
      </c>
      <c r="K1438" s="71">
        <v>0.43581240536374499</v>
      </c>
      <c r="L1438" s="68">
        <v>42.454954954954999</v>
      </c>
    </row>
    <row r="1439" spans="1:12" x14ac:dyDescent="0.2">
      <c r="A1439" s="72" t="s">
        <v>533</v>
      </c>
      <c r="B1439" s="66" t="s">
        <v>3051</v>
      </c>
      <c r="C1439" s="67">
        <v>65</v>
      </c>
      <c r="D1439" s="67" t="s">
        <v>340</v>
      </c>
      <c r="E1439" s="71">
        <v>0.296959363801447</v>
      </c>
      <c r="F1439" s="68">
        <v>56.418918918918898</v>
      </c>
      <c r="G1439" s="71">
        <v>0.25043563493792198</v>
      </c>
      <c r="H1439" s="68">
        <v>55.574324324324301</v>
      </c>
      <c r="I1439" s="71">
        <v>3.6044513568740201E-2</v>
      </c>
      <c r="J1439" s="68">
        <v>56.081081081081102</v>
      </c>
      <c r="K1439" s="71">
        <v>0.60439794289767701</v>
      </c>
      <c r="L1439" s="68">
        <v>70.157657657657694</v>
      </c>
    </row>
    <row r="1440" spans="1:12" x14ac:dyDescent="0.2">
      <c r="A1440" s="72" t="s">
        <v>535</v>
      </c>
      <c r="B1440" s="66" t="s">
        <v>3052</v>
      </c>
      <c r="C1440" s="67">
        <v>65</v>
      </c>
      <c r="D1440" s="67" t="s">
        <v>340</v>
      </c>
      <c r="E1440" s="71">
        <v>0.25291090048649201</v>
      </c>
      <c r="F1440" s="68">
        <v>35.0225225225225</v>
      </c>
      <c r="G1440" s="71">
        <v>0.25</v>
      </c>
      <c r="H1440" s="68">
        <v>50.450450450450397</v>
      </c>
      <c r="I1440" s="71">
        <v>2.5150141990501599E-3</v>
      </c>
      <c r="J1440" s="68">
        <v>10.4166666666667</v>
      </c>
      <c r="K1440" s="71">
        <v>0.50621768726042604</v>
      </c>
      <c r="L1440" s="68">
        <v>53.040540540540498</v>
      </c>
    </row>
    <row r="1441" spans="1:12" x14ac:dyDescent="0.2">
      <c r="A1441" s="72" t="s">
        <v>3053</v>
      </c>
      <c r="B1441" s="66" t="s">
        <v>3054</v>
      </c>
      <c r="C1441" s="67">
        <v>65</v>
      </c>
      <c r="D1441" s="67" t="s">
        <v>340</v>
      </c>
      <c r="E1441" s="71">
        <v>0.29618693997233703</v>
      </c>
      <c r="F1441" s="68">
        <v>55.743243243243199</v>
      </c>
      <c r="G1441" s="71">
        <v>0.25043563493792198</v>
      </c>
      <c r="H1441" s="68">
        <v>55.574324324324301</v>
      </c>
      <c r="I1441" s="71">
        <v>0.289409509804822</v>
      </c>
      <c r="J1441" s="68">
        <v>94.763513513513502</v>
      </c>
      <c r="K1441" s="71">
        <v>0.34871567517426799</v>
      </c>
      <c r="L1441" s="68">
        <v>32.376126126126103</v>
      </c>
    </row>
    <row r="1442" spans="1:12" x14ac:dyDescent="0.2">
      <c r="A1442" s="72" t="s">
        <v>3055</v>
      </c>
      <c r="B1442" s="66" t="s">
        <v>3056</v>
      </c>
      <c r="C1442" s="67">
        <v>65</v>
      </c>
      <c r="D1442" s="67" t="s">
        <v>340</v>
      </c>
      <c r="E1442" s="71">
        <v>0.247388964151319</v>
      </c>
      <c r="F1442" s="68">
        <v>32.770270270270302</v>
      </c>
      <c r="G1442" s="71">
        <v>0.248831309523765</v>
      </c>
      <c r="H1442" s="68">
        <v>14.921171171171199</v>
      </c>
      <c r="I1442" s="71">
        <v>0.12584407461584099</v>
      </c>
      <c r="J1442" s="68">
        <v>81.700450450450404</v>
      </c>
      <c r="K1442" s="71">
        <v>0.36749150831435001</v>
      </c>
      <c r="L1442" s="68">
        <v>34.346846846846802</v>
      </c>
    </row>
    <row r="1443" spans="1:12" x14ac:dyDescent="0.2">
      <c r="A1443" s="72" t="s">
        <v>3057</v>
      </c>
      <c r="B1443" s="66" t="s">
        <v>3058</v>
      </c>
      <c r="C1443" s="67">
        <v>65</v>
      </c>
      <c r="D1443" s="67" t="s">
        <v>340</v>
      </c>
      <c r="E1443" s="71">
        <v>0.25080939226321802</v>
      </c>
      <c r="F1443" s="68">
        <v>34.459459459459502</v>
      </c>
      <c r="G1443" s="71">
        <v>0.25</v>
      </c>
      <c r="H1443" s="68">
        <v>50.450450450450397</v>
      </c>
      <c r="I1443" s="71">
        <v>6.6615771425910394E-2</v>
      </c>
      <c r="J1443" s="68">
        <v>69.763513513513502</v>
      </c>
      <c r="K1443" s="71">
        <v>0.43581240536374499</v>
      </c>
      <c r="L1443" s="68">
        <v>42.454954954954999</v>
      </c>
    </row>
    <row r="1444" spans="1:12" x14ac:dyDescent="0.2">
      <c r="A1444" s="72" t="s">
        <v>3059</v>
      </c>
      <c r="B1444" s="66" t="s">
        <v>3060</v>
      </c>
      <c r="C1444" s="67">
        <v>65</v>
      </c>
      <c r="D1444" s="67" t="s">
        <v>340</v>
      </c>
      <c r="E1444" s="71">
        <v>0.23546397970587701</v>
      </c>
      <c r="F1444" s="68">
        <v>30.0112612612613</v>
      </c>
      <c r="G1444" s="71">
        <v>0.25</v>
      </c>
      <c r="H1444" s="68">
        <v>50.450450450450397</v>
      </c>
      <c r="I1444" s="71">
        <v>0.21368114751518999</v>
      </c>
      <c r="J1444" s="68">
        <v>91.554054054054106</v>
      </c>
      <c r="K1444" s="71">
        <v>0.242710791602439</v>
      </c>
      <c r="L1444" s="68">
        <v>19.5382882882883</v>
      </c>
    </row>
    <row r="1445" spans="1:12" x14ac:dyDescent="0.2">
      <c r="A1445" s="72" t="s">
        <v>3061</v>
      </c>
      <c r="B1445" s="66" t="s">
        <v>3062</v>
      </c>
      <c r="C1445" s="67">
        <v>65</v>
      </c>
      <c r="D1445" s="67" t="s">
        <v>340</v>
      </c>
      <c r="E1445" s="71">
        <v>0.23515399090285999</v>
      </c>
      <c r="F1445" s="68">
        <v>29.842342342342299</v>
      </c>
      <c r="G1445" s="71">
        <v>0.293646786160569</v>
      </c>
      <c r="H1445" s="68">
        <v>80.630630630630606</v>
      </c>
      <c r="I1445" s="71">
        <v>0.119559331036257</v>
      </c>
      <c r="J1445" s="68">
        <v>80.799549549549596</v>
      </c>
      <c r="K1445" s="71">
        <v>0.29225585551175198</v>
      </c>
      <c r="L1445" s="68">
        <v>24.774774774774802</v>
      </c>
    </row>
    <row r="1446" spans="1:12" x14ac:dyDescent="0.2">
      <c r="A1446" s="72" t="s">
        <v>3063</v>
      </c>
      <c r="B1446" s="66" t="s">
        <v>3064</v>
      </c>
      <c r="C1446" s="67">
        <v>65</v>
      </c>
      <c r="D1446" s="67" t="s">
        <v>340</v>
      </c>
      <c r="E1446" s="71">
        <v>0.23150677218462501</v>
      </c>
      <c r="F1446" s="68">
        <v>28.3783783783784</v>
      </c>
      <c r="G1446" s="71">
        <v>0.25021781746896099</v>
      </c>
      <c r="H1446" s="68">
        <v>53.490990990991001</v>
      </c>
      <c r="I1446" s="71">
        <v>8.7547342057082995E-3</v>
      </c>
      <c r="J1446" s="68">
        <v>25.900900900900901</v>
      </c>
      <c r="K1446" s="71">
        <v>0.43554776487920699</v>
      </c>
      <c r="L1446" s="68">
        <v>42.342342342342299</v>
      </c>
    </row>
    <row r="1447" spans="1:12" x14ac:dyDescent="0.2">
      <c r="A1447" s="72" t="s">
        <v>691</v>
      </c>
      <c r="B1447" s="66" t="s">
        <v>3065</v>
      </c>
      <c r="C1447" s="67">
        <v>65</v>
      </c>
      <c r="D1447" s="67" t="s">
        <v>340</v>
      </c>
      <c r="E1447" s="71">
        <v>0.25823754333842203</v>
      </c>
      <c r="F1447" s="68">
        <v>36.655405405405403</v>
      </c>
      <c r="G1447" s="71">
        <v>0.25</v>
      </c>
      <c r="H1447" s="68">
        <v>50.450450450450397</v>
      </c>
      <c r="I1447" s="71">
        <v>0.14861894182723401</v>
      </c>
      <c r="J1447" s="68">
        <v>84.853603603603602</v>
      </c>
      <c r="K1447" s="71">
        <v>0.37609368818803202</v>
      </c>
      <c r="L1447" s="68">
        <v>35.135135135135101</v>
      </c>
    </row>
    <row r="1448" spans="1:12" x14ac:dyDescent="0.2">
      <c r="A1448" s="72" t="s">
        <v>3066</v>
      </c>
      <c r="B1448" s="66" t="s">
        <v>3067</v>
      </c>
      <c r="C1448" s="67">
        <v>65</v>
      </c>
      <c r="D1448" s="67" t="s">
        <v>340</v>
      </c>
      <c r="E1448" s="71">
        <v>0.28916414597696799</v>
      </c>
      <c r="F1448" s="68">
        <v>51.914414414414402</v>
      </c>
      <c r="G1448" s="71">
        <v>0.25</v>
      </c>
      <c r="H1448" s="68">
        <v>50.450450450450397</v>
      </c>
      <c r="I1448" s="71">
        <v>6.9289674211204993E-2</v>
      </c>
      <c r="J1448" s="68">
        <v>70.889639639639597</v>
      </c>
      <c r="K1448" s="71">
        <v>0.5482027637197</v>
      </c>
      <c r="L1448" s="68">
        <v>59.909909909909899</v>
      </c>
    </row>
    <row r="1449" spans="1:12" x14ac:dyDescent="0.2">
      <c r="A1449" s="72" t="s">
        <v>3068</v>
      </c>
      <c r="B1449" s="66" t="s">
        <v>3069</v>
      </c>
      <c r="C1449" s="67">
        <v>65</v>
      </c>
      <c r="D1449" s="67" t="s">
        <v>340</v>
      </c>
      <c r="E1449" s="71">
        <v>0.33645562306586002</v>
      </c>
      <c r="F1449" s="68">
        <v>77.027027027027003</v>
      </c>
      <c r="G1449" s="71">
        <v>0.25</v>
      </c>
      <c r="H1449" s="68">
        <v>50.450450450450397</v>
      </c>
      <c r="I1449" s="71">
        <v>0.34754125909213301</v>
      </c>
      <c r="J1449" s="68">
        <v>97.297297297297305</v>
      </c>
      <c r="K1449" s="71">
        <v>0.41182561010544799</v>
      </c>
      <c r="L1449" s="68">
        <v>38.851351351351298</v>
      </c>
    </row>
    <row r="1450" spans="1:12" x14ac:dyDescent="0.2">
      <c r="A1450" s="72" t="s">
        <v>3070</v>
      </c>
      <c r="B1450" s="66" t="s">
        <v>3071</v>
      </c>
      <c r="C1450" s="67">
        <v>65</v>
      </c>
      <c r="D1450" s="67" t="s">
        <v>340</v>
      </c>
      <c r="E1450" s="71">
        <v>0.34861775456598598</v>
      </c>
      <c r="F1450" s="68">
        <v>83.3333333333333</v>
      </c>
      <c r="G1450" s="71">
        <v>0.25</v>
      </c>
      <c r="H1450" s="68">
        <v>50.450450450450397</v>
      </c>
      <c r="I1450" s="71">
        <v>0.29979286018942403</v>
      </c>
      <c r="J1450" s="68">
        <v>95.157657657657694</v>
      </c>
      <c r="K1450" s="71">
        <v>0.49606040350853298</v>
      </c>
      <c r="L1450" s="68">
        <v>50.900900900900901</v>
      </c>
    </row>
    <row r="1451" spans="1:12" x14ac:dyDescent="0.2">
      <c r="A1451" s="72" t="s">
        <v>3072</v>
      </c>
      <c r="B1451" s="66" t="s">
        <v>3073</v>
      </c>
      <c r="C1451" s="67">
        <v>65</v>
      </c>
      <c r="D1451" s="67" t="s">
        <v>340</v>
      </c>
      <c r="E1451" s="71">
        <v>0.36591882341193299</v>
      </c>
      <c r="F1451" s="68">
        <v>89.189189189189193</v>
      </c>
      <c r="G1451" s="71">
        <v>0.25</v>
      </c>
      <c r="H1451" s="68">
        <v>50.450450450450397</v>
      </c>
      <c r="I1451" s="71">
        <v>0.16251495169050201</v>
      </c>
      <c r="J1451" s="68">
        <v>86.542792792792795</v>
      </c>
      <c r="K1451" s="71">
        <v>0.68524151854529602</v>
      </c>
      <c r="L1451" s="68">
        <v>82.263513513513502</v>
      </c>
    </row>
    <row r="1452" spans="1:12" x14ac:dyDescent="0.2">
      <c r="A1452" s="72" t="s">
        <v>3074</v>
      </c>
      <c r="B1452" s="66" t="s">
        <v>3075</v>
      </c>
      <c r="C1452" s="67">
        <v>65</v>
      </c>
      <c r="D1452" s="67" t="s">
        <v>340</v>
      </c>
      <c r="E1452" s="71">
        <v>0.17937046373750701</v>
      </c>
      <c r="F1452" s="68">
        <v>15.146396396396399</v>
      </c>
      <c r="G1452" s="71">
        <v>0.25</v>
      </c>
      <c r="H1452" s="68">
        <v>50.450450450450397</v>
      </c>
      <c r="I1452" s="71">
        <v>0.16679009856652599</v>
      </c>
      <c r="J1452" s="68">
        <v>86.880630630630606</v>
      </c>
      <c r="K1452" s="71">
        <v>0.121321292645996</v>
      </c>
      <c r="L1452" s="68">
        <v>9.2905405405405403</v>
      </c>
    </row>
    <row r="1453" spans="1:12" x14ac:dyDescent="0.2">
      <c r="A1453" s="72" t="s">
        <v>3076</v>
      </c>
      <c r="B1453" s="66" t="s">
        <v>3077</v>
      </c>
      <c r="C1453" s="67">
        <v>65</v>
      </c>
      <c r="D1453" s="67" t="s">
        <v>340</v>
      </c>
      <c r="E1453" s="71">
        <v>0.35713271929048002</v>
      </c>
      <c r="F1453" s="68">
        <v>86.317567567567593</v>
      </c>
      <c r="G1453" s="71">
        <v>0.25</v>
      </c>
      <c r="H1453" s="68">
        <v>50.450450450450397</v>
      </c>
      <c r="I1453" s="71">
        <v>0.45743018755482501</v>
      </c>
      <c r="J1453" s="68">
        <v>99.268018018017997</v>
      </c>
      <c r="K1453" s="71">
        <v>0.36396797031661399</v>
      </c>
      <c r="L1453" s="68">
        <v>34.009009009008999</v>
      </c>
    </row>
    <row r="1454" spans="1:12" x14ac:dyDescent="0.2">
      <c r="A1454" s="72" t="s">
        <v>3078</v>
      </c>
      <c r="B1454" s="66" t="s">
        <v>3079</v>
      </c>
      <c r="C1454" s="67">
        <v>65</v>
      </c>
      <c r="D1454" s="67" t="s">
        <v>340</v>
      </c>
      <c r="E1454" s="71">
        <v>0.24938646023652999</v>
      </c>
      <c r="F1454" s="68">
        <v>33.502252252252198</v>
      </c>
      <c r="G1454" s="71">
        <v>0.25</v>
      </c>
      <c r="H1454" s="68">
        <v>50.450450450450397</v>
      </c>
      <c r="I1454" s="71">
        <v>6.0130270256288899E-2</v>
      </c>
      <c r="J1454" s="68">
        <v>67.623873873873904</v>
      </c>
      <c r="K1454" s="71">
        <v>0.43802911045330001</v>
      </c>
      <c r="L1454" s="68">
        <v>42.680180180180201</v>
      </c>
    </row>
    <row r="1455" spans="1:12" x14ac:dyDescent="0.2">
      <c r="A1455" s="72" t="s">
        <v>3080</v>
      </c>
      <c r="B1455" s="66" t="s">
        <v>3081</v>
      </c>
      <c r="C1455" s="67">
        <v>65</v>
      </c>
      <c r="D1455" s="67" t="s">
        <v>340</v>
      </c>
      <c r="E1455" s="71">
        <v>0.25554135876677297</v>
      </c>
      <c r="F1455" s="68">
        <v>35.8108108108108</v>
      </c>
      <c r="G1455" s="71">
        <v>0.25</v>
      </c>
      <c r="H1455" s="68">
        <v>50.450450450450397</v>
      </c>
      <c r="I1455" s="71">
        <v>0.12787538927179401</v>
      </c>
      <c r="J1455" s="68">
        <v>82.0382882882883</v>
      </c>
      <c r="K1455" s="71">
        <v>0.388748687028524</v>
      </c>
      <c r="L1455" s="68">
        <v>36.373873873873897</v>
      </c>
    </row>
    <row r="1456" spans="1:12" x14ac:dyDescent="0.2">
      <c r="A1456" s="72" t="s">
        <v>3082</v>
      </c>
      <c r="B1456" s="66" t="s">
        <v>3083</v>
      </c>
      <c r="C1456" s="67">
        <v>65</v>
      </c>
      <c r="D1456" s="67" t="s">
        <v>340</v>
      </c>
      <c r="E1456" s="71">
        <v>0.33104440001114399</v>
      </c>
      <c r="F1456" s="68">
        <v>73.817567567567593</v>
      </c>
      <c r="G1456" s="71">
        <v>0.25</v>
      </c>
      <c r="H1456" s="68">
        <v>50.450450450450397</v>
      </c>
      <c r="I1456" s="71">
        <v>0.341481243194384</v>
      </c>
      <c r="J1456" s="68">
        <v>96.903153153153198</v>
      </c>
      <c r="K1456" s="71">
        <v>0.40165195683904698</v>
      </c>
      <c r="L1456" s="68">
        <v>37.725225225225202</v>
      </c>
    </row>
    <row r="1457" spans="1:12" x14ac:dyDescent="0.2">
      <c r="A1457" s="72" t="s">
        <v>2946</v>
      </c>
      <c r="B1457" s="66" t="s">
        <v>3084</v>
      </c>
      <c r="C1457" s="67">
        <v>65</v>
      </c>
      <c r="D1457" s="67" t="s">
        <v>340</v>
      </c>
      <c r="E1457" s="71">
        <v>0.38133625455841202</v>
      </c>
      <c r="F1457" s="68">
        <v>92.342342342342306</v>
      </c>
      <c r="G1457" s="71">
        <v>0.25</v>
      </c>
      <c r="H1457" s="68">
        <v>50.450450450450397</v>
      </c>
      <c r="I1457" s="71">
        <v>0.42077701227359698</v>
      </c>
      <c r="J1457" s="68">
        <v>98.930180180180201</v>
      </c>
      <c r="K1457" s="71">
        <v>0.47323175140163998</v>
      </c>
      <c r="L1457" s="68">
        <v>47.297297297297298</v>
      </c>
    </row>
    <row r="1458" spans="1:12" x14ac:dyDescent="0.2">
      <c r="A1458" s="72" t="s">
        <v>3085</v>
      </c>
      <c r="B1458" s="66" t="s">
        <v>3086</v>
      </c>
      <c r="C1458" s="67">
        <v>65</v>
      </c>
      <c r="D1458" s="67" t="s">
        <v>340</v>
      </c>
      <c r="E1458" s="71">
        <v>0.25037268559935899</v>
      </c>
      <c r="F1458" s="68">
        <v>34.177927927927897</v>
      </c>
      <c r="G1458" s="71">
        <v>0.25</v>
      </c>
      <c r="H1458" s="68">
        <v>50.450450450450397</v>
      </c>
      <c r="I1458" s="71">
        <v>2.8796177577810601E-2</v>
      </c>
      <c r="J1458" s="68">
        <v>51.238738738738697</v>
      </c>
      <c r="K1458" s="71">
        <v>0.47232187922026603</v>
      </c>
      <c r="L1458" s="68">
        <v>46.959459459459502</v>
      </c>
    </row>
    <row r="1459" spans="1:12" x14ac:dyDescent="0.2">
      <c r="A1459" s="72" t="s">
        <v>3087</v>
      </c>
      <c r="B1459" s="66" t="s">
        <v>3088</v>
      </c>
      <c r="C1459" s="67">
        <v>65</v>
      </c>
      <c r="D1459" s="67" t="s">
        <v>340</v>
      </c>
      <c r="E1459" s="71">
        <v>0.25842042543106902</v>
      </c>
      <c r="F1459" s="68">
        <v>36.768018018017997</v>
      </c>
      <c r="G1459" s="71">
        <v>0.25</v>
      </c>
      <c r="H1459" s="68">
        <v>50.450450450450397</v>
      </c>
      <c r="I1459" s="71">
        <v>2.0995653637797301E-2</v>
      </c>
      <c r="J1459" s="68">
        <v>43.3558558558559</v>
      </c>
      <c r="K1459" s="71">
        <v>0.50426562265540897</v>
      </c>
      <c r="L1459" s="68">
        <v>52.590090090090101</v>
      </c>
    </row>
    <row r="1460" spans="1:12" x14ac:dyDescent="0.2">
      <c r="A1460" s="72" t="s">
        <v>2950</v>
      </c>
      <c r="B1460" s="66" t="s">
        <v>3089</v>
      </c>
      <c r="C1460" s="67">
        <v>65</v>
      </c>
      <c r="D1460" s="67" t="s">
        <v>340</v>
      </c>
      <c r="E1460" s="71">
        <v>0.25472732934485898</v>
      </c>
      <c r="F1460" s="68">
        <v>35.529279279279301</v>
      </c>
      <c r="G1460" s="71">
        <v>0.25</v>
      </c>
      <c r="H1460" s="68">
        <v>50.450450450450397</v>
      </c>
      <c r="I1460" s="71">
        <v>3.6119865727020202E-2</v>
      </c>
      <c r="J1460" s="68">
        <v>56.193693693693703</v>
      </c>
      <c r="K1460" s="71">
        <v>0.47806212230755601</v>
      </c>
      <c r="L1460" s="68">
        <v>48.085585585585598</v>
      </c>
    </row>
    <row r="1461" spans="1:12" x14ac:dyDescent="0.2">
      <c r="A1461" s="72" t="s">
        <v>3090</v>
      </c>
      <c r="B1461" s="66" t="s">
        <v>3091</v>
      </c>
      <c r="C1461" s="67">
        <v>65</v>
      </c>
      <c r="D1461" s="67" t="s">
        <v>340</v>
      </c>
      <c r="E1461" s="71">
        <v>0.34747948301477399</v>
      </c>
      <c r="F1461" s="68">
        <v>82.657657657657694</v>
      </c>
      <c r="G1461" s="71">
        <v>0.25</v>
      </c>
      <c r="H1461" s="68">
        <v>50.450450450450397</v>
      </c>
      <c r="I1461" s="71">
        <v>0.30799085195263698</v>
      </c>
      <c r="J1461" s="68">
        <v>95.382882882882896</v>
      </c>
      <c r="K1461" s="71">
        <v>0.484447597091684</v>
      </c>
      <c r="L1461" s="68">
        <v>48.986486486486498</v>
      </c>
    </row>
    <row r="1462" spans="1:12" x14ac:dyDescent="0.2">
      <c r="A1462" s="72" t="s">
        <v>3092</v>
      </c>
      <c r="B1462" s="66" t="s">
        <v>3093</v>
      </c>
      <c r="C1462" s="67">
        <v>65</v>
      </c>
      <c r="D1462" s="67" t="s">
        <v>340</v>
      </c>
      <c r="E1462" s="71">
        <v>0.27944609465884102</v>
      </c>
      <c r="F1462" s="68">
        <v>45.945945945946001</v>
      </c>
      <c r="G1462" s="71">
        <v>0.25</v>
      </c>
      <c r="H1462" s="68">
        <v>50.450450450450397</v>
      </c>
      <c r="I1462" s="71">
        <v>0.189415943681597</v>
      </c>
      <c r="J1462" s="68">
        <v>89.245495495495504</v>
      </c>
      <c r="K1462" s="71">
        <v>0.39892234029492502</v>
      </c>
      <c r="L1462" s="68">
        <v>37.387387387387399</v>
      </c>
    </row>
    <row r="1463" spans="1:12" x14ac:dyDescent="0.2">
      <c r="A1463" s="72" t="s">
        <v>3094</v>
      </c>
      <c r="B1463" s="66" t="s">
        <v>3095</v>
      </c>
      <c r="C1463" s="67">
        <v>65</v>
      </c>
      <c r="D1463" s="67" t="s">
        <v>340</v>
      </c>
      <c r="E1463" s="71">
        <v>0.2197643033402</v>
      </c>
      <c r="F1463" s="68">
        <v>25.225225225225198</v>
      </c>
      <c r="G1463" s="71">
        <v>0.25</v>
      </c>
      <c r="H1463" s="68">
        <v>50.450450450450397</v>
      </c>
      <c r="I1463" s="71">
        <v>7.37631269701511E-3</v>
      </c>
      <c r="J1463" s="68">
        <v>23.198198198198199</v>
      </c>
      <c r="K1463" s="71">
        <v>0.40191659732358498</v>
      </c>
      <c r="L1463" s="68">
        <v>37.781531531531499</v>
      </c>
    </row>
    <row r="1464" spans="1:12" x14ac:dyDescent="0.2">
      <c r="A1464" s="72" t="s">
        <v>3096</v>
      </c>
      <c r="B1464" s="66" t="s">
        <v>3097</v>
      </c>
      <c r="C1464" s="67">
        <v>65</v>
      </c>
      <c r="D1464" s="67" t="s">
        <v>340</v>
      </c>
      <c r="E1464" s="71">
        <v>0.26668967733990301</v>
      </c>
      <c r="F1464" s="68">
        <v>40.3716216216216</v>
      </c>
      <c r="G1464" s="71">
        <v>0.25</v>
      </c>
      <c r="H1464" s="68">
        <v>50.450450450450397</v>
      </c>
      <c r="I1464" s="71">
        <v>9.7300537878629301E-2</v>
      </c>
      <c r="J1464" s="68">
        <v>77.027027027027003</v>
      </c>
      <c r="K1464" s="71">
        <v>0.452768494141079</v>
      </c>
      <c r="L1464" s="68">
        <v>44.5382882882883</v>
      </c>
    </row>
    <row r="1465" spans="1:12" x14ac:dyDescent="0.2">
      <c r="A1465" s="72" t="s">
        <v>1284</v>
      </c>
      <c r="B1465" s="66" t="s">
        <v>3098</v>
      </c>
      <c r="C1465" s="67">
        <v>65</v>
      </c>
      <c r="D1465" s="67" t="s">
        <v>340</v>
      </c>
      <c r="E1465" s="71">
        <v>0.32749371149463102</v>
      </c>
      <c r="F1465" s="68">
        <v>72.072072072072103</v>
      </c>
      <c r="G1465" s="71">
        <v>0.25</v>
      </c>
      <c r="H1465" s="68">
        <v>50.450450450450397</v>
      </c>
      <c r="I1465" s="71">
        <v>5.9365333810014902E-2</v>
      </c>
      <c r="J1465" s="68">
        <v>67.398648648648603</v>
      </c>
      <c r="K1465" s="71">
        <v>0.67311580067387899</v>
      </c>
      <c r="L1465" s="68">
        <v>80.4617117117117</v>
      </c>
    </row>
    <row r="1466" spans="1:12" x14ac:dyDescent="0.2">
      <c r="A1466" s="72" t="s">
        <v>3099</v>
      </c>
      <c r="B1466" s="66" t="s">
        <v>3100</v>
      </c>
      <c r="C1466" s="67">
        <v>65</v>
      </c>
      <c r="D1466" s="67" t="s">
        <v>340</v>
      </c>
      <c r="E1466" s="71">
        <v>0.30543440537189298</v>
      </c>
      <c r="F1466" s="68">
        <v>61.204954954954999</v>
      </c>
      <c r="G1466" s="71">
        <v>0.25</v>
      </c>
      <c r="H1466" s="68">
        <v>50.450450450450397</v>
      </c>
      <c r="I1466" s="71">
        <v>7.7025248118080494E-2</v>
      </c>
      <c r="J1466" s="68">
        <v>72.972972972972997</v>
      </c>
      <c r="K1466" s="71">
        <v>0.58927796799760002</v>
      </c>
      <c r="L1466" s="68">
        <v>66.835585585585605</v>
      </c>
    </row>
    <row r="1467" spans="1:12" x14ac:dyDescent="0.2">
      <c r="A1467" s="72" t="s">
        <v>3101</v>
      </c>
      <c r="B1467" s="66" t="s">
        <v>3102</v>
      </c>
      <c r="C1467" s="67">
        <v>65</v>
      </c>
      <c r="D1467" s="67" t="s">
        <v>340</v>
      </c>
      <c r="E1467" s="71">
        <v>0.26521978212408798</v>
      </c>
      <c r="F1467" s="68">
        <v>39.132882882882903</v>
      </c>
      <c r="G1467" s="71">
        <v>0.25</v>
      </c>
      <c r="H1467" s="68">
        <v>50.450450450450397</v>
      </c>
      <c r="I1467" s="71">
        <v>0.170988441820174</v>
      </c>
      <c r="J1467" s="68">
        <v>87.5</v>
      </c>
      <c r="K1467" s="71">
        <v>0.37467090455209001</v>
      </c>
      <c r="L1467" s="68">
        <v>35.078828828828797</v>
      </c>
    </row>
    <row r="1468" spans="1:12" x14ac:dyDescent="0.2">
      <c r="A1468" s="72" t="s">
        <v>3103</v>
      </c>
      <c r="B1468" s="66" t="s">
        <v>3104</v>
      </c>
      <c r="C1468" s="67">
        <v>65</v>
      </c>
      <c r="D1468" s="67" t="s">
        <v>340</v>
      </c>
      <c r="E1468" s="71">
        <v>0.30596617433877799</v>
      </c>
      <c r="F1468" s="68">
        <v>61.599099099099099</v>
      </c>
      <c r="G1468" s="71">
        <v>0.25</v>
      </c>
      <c r="H1468" s="68">
        <v>50.450450450450397</v>
      </c>
      <c r="I1468" s="71">
        <v>0.241333529223108</v>
      </c>
      <c r="J1468" s="68">
        <v>93.412162162162204</v>
      </c>
      <c r="K1468" s="71">
        <v>0.42656499379322599</v>
      </c>
      <c r="L1468" s="68">
        <v>40.765765765765799</v>
      </c>
    </row>
    <row r="1469" spans="1:12" x14ac:dyDescent="0.2">
      <c r="A1469" s="72" t="s">
        <v>3105</v>
      </c>
      <c r="B1469" s="66" t="s">
        <v>3106</v>
      </c>
      <c r="C1469" s="67">
        <v>65</v>
      </c>
      <c r="D1469" s="67" t="s">
        <v>340</v>
      </c>
      <c r="E1469" s="71">
        <v>0.31292533886788998</v>
      </c>
      <c r="F1469" s="68">
        <v>65.202702702702695</v>
      </c>
      <c r="G1469" s="71">
        <v>0.25174253975168798</v>
      </c>
      <c r="H1469" s="68">
        <v>60.867117117117097</v>
      </c>
      <c r="I1469" s="71">
        <v>0.24182497016094301</v>
      </c>
      <c r="J1469" s="68">
        <v>93.468468468468501</v>
      </c>
      <c r="K1469" s="71">
        <v>0.44520850669104001</v>
      </c>
      <c r="L1469" s="68">
        <v>43.637387387387399</v>
      </c>
    </row>
    <row r="1470" spans="1:12" x14ac:dyDescent="0.2">
      <c r="A1470" s="72" t="s">
        <v>3107</v>
      </c>
      <c r="B1470" s="66" t="s">
        <v>3108</v>
      </c>
      <c r="C1470" s="67">
        <v>65</v>
      </c>
      <c r="D1470" s="67" t="s">
        <v>340</v>
      </c>
      <c r="E1470" s="71">
        <v>0.29250742272339098</v>
      </c>
      <c r="F1470" s="68">
        <v>53.603603603603602</v>
      </c>
      <c r="G1470" s="71">
        <v>0.25</v>
      </c>
      <c r="H1470" s="68">
        <v>50.450450450450397</v>
      </c>
      <c r="I1470" s="71">
        <v>0.21204079982472199</v>
      </c>
      <c r="J1470" s="68">
        <v>91.216216216216196</v>
      </c>
      <c r="K1470" s="71">
        <v>0.41548146834545202</v>
      </c>
      <c r="L1470" s="68">
        <v>39.132882882882903</v>
      </c>
    </row>
    <row r="1471" spans="1:12" x14ac:dyDescent="0.2">
      <c r="A1471" s="72" t="s">
        <v>3109</v>
      </c>
      <c r="B1471" s="66" t="s">
        <v>3110</v>
      </c>
      <c r="C1471" s="67">
        <v>65</v>
      </c>
      <c r="D1471" s="67" t="s">
        <v>340</v>
      </c>
      <c r="E1471" s="71">
        <v>0.282957836357974</v>
      </c>
      <c r="F1471" s="68">
        <v>48.3108108108108</v>
      </c>
      <c r="G1471" s="71">
        <v>0.25</v>
      </c>
      <c r="H1471" s="68">
        <v>50.450450450450397</v>
      </c>
      <c r="I1471" s="71">
        <v>0.11937223361591499</v>
      </c>
      <c r="J1471" s="68">
        <v>80.743243243243199</v>
      </c>
      <c r="K1471" s="71">
        <v>0.47950127545800603</v>
      </c>
      <c r="L1471" s="68">
        <v>48.367117117117097</v>
      </c>
    </row>
    <row r="1472" spans="1:12" x14ac:dyDescent="0.2">
      <c r="A1472" s="72" t="s">
        <v>3111</v>
      </c>
      <c r="B1472" s="66" t="s">
        <v>3112</v>
      </c>
      <c r="C1472" s="67">
        <v>65</v>
      </c>
      <c r="D1472" s="67" t="s">
        <v>340</v>
      </c>
      <c r="E1472" s="71">
        <v>0.33912597672193301</v>
      </c>
      <c r="F1472" s="68">
        <v>78.603603603603602</v>
      </c>
      <c r="G1472" s="71">
        <v>0.25</v>
      </c>
      <c r="H1472" s="68">
        <v>50.450450450450397</v>
      </c>
      <c r="I1472" s="71">
        <v>0.25149950109353902</v>
      </c>
      <c r="J1472" s="68">
        <v>93.862612612612594</v>
      </c>
      <c r="K1472" s="71">
        <v>0.515878429072258</v>
      </c>
      <c r="L1472" s="68">
        <v>54.729729729729698</v>
      </c>
    </row>
    <row r="1473" spans="1:12" x14ac:dyDescent="0.2">
      <c r="A1473" s="72" t="s">
        <v>3113</v>
      </c>
      <c r="B1473" s="66" t="s">
        <v>3114</v>
      </c>
      <c r="C1473" s="67">
        <v>65</v>
      </c>
      <c r="D1473" s="67" t="s">
        <v>340</v>
      </c>
      <c r="E1473" s="71">
        <v>0.28868752431464201</v>
      </c>
      <c r="F1473" s="68">
        <v>51.632882882882903</v>
      </c>
      <c r="G1473" s="71">
        <v>0.25410382783165503</v>
      </c>
      <c r="H1473" s="68">
        <v>65.090090090090101</v>
      </c>
      <c r="I1473" s="71">
        <v>0.26597268648212602</v>
      </c>
      <c r="J1473" s="68">
        <v>94.313063063063098</v>
      </c>
      <c r="K1473" s="71">
        <v>0.34598605863014498</v>
      </c>
      <c r="L1473" s="68">
        <v>32.0382882882883</v>
      </c>
    </row>
    <row r="1474" spans="1:12" x14ac:dyDescent="0.2">
      <c r="A1474" s="72" t="s">
        <v>2946</v>
      </c>
      <c r="B1474" s="66" t="s">
        <v>3115</v>
      </c>
      <c r="C1474" s="67">
        <v>65</v>
      </c>
      <c r="D1474" s="67" t="s">
        <v>340</v>
      </c>
      <c r="E1474" s="71">
        <v>0.29326707298320698</v>
      </c>
      <c r="F1474" s="68">
        <v>54.279279279279301</v>
      </c>
      <c r="G1474" s="71">
        <v>0.25</v>
      </c>
      <c r="H1474" s="68">
        <v>50.450450450450397</v>
      </c>
      <c r="I1474" s="71">
        <v>0.17781027674764799</v>
      </c>
      <c r="J1474" s="68">
        <v>88.2882882882883</v>
      </c>
      <c r="K1474" s="71">
        <v>0.451990942201973</v>
      </c>
      <c r="L1474" s="68">
        <v>44.200450450450496</v>
      </c>
    </row>
    <row r="1475" spans="1:12" x14ac:dyDescent="0.2">
      <c r="A1475" s="72" t="s">
        <v>3116</v>
      </c>
      <c r="B1475" s="66" t="s">
        <v>3117</v>
      </c>
      <c r="C1475" s="67">
        <v>65</v>
      </c>
      <c r="D1475" s="67" t="s">
        <v>340</v>
      </c>
      <c r="E1475" s="71">
        <v>0.29254845572289201</v>
      </c>
      <c r="F1475" s="68">
        <v>53.716216216216203</v>
      </c>
      <c r="G1475" s="71">
        <v>0.25</v>
      </c>
      <c r="H1475" s="68">
        <v>50.450450450450397</v>
      </c>
      <c r="I1475" s="71">
        <v>0.20433927088864801</v>
      </c>
      <c r="J1475" s="68">
        <v>90.822072072072103</v>
      </c>
      <c r="K1475" s="71">
        <v>0.42330609628002802</v>
      </c>
      <c r="L1475" s="68">
        <v>40.033783783783797</v>
      </c>
    </row>
    <row r="1476" spans="1:12" x14ac:dyDescent="0.2">
      <c r="A1476" s="72" t="s">
        <v>2950</v>
      </c>
      <c r="B1476" s="66" t="s">
        <v>3118</v>
      </c>
      <c r="C1476" s="67">
        <v>65</v>
      </c>
      <c r="D1476" s="67" t="s">
        <v>340</v>
      </c>
      <c r="E1476" s="71">
        <v>0.270306449054457</v>
      </c>
      <c r="F1476" s="68">
        <v>41.441441441441398</v>
      </c>
      <c r="G1476" s="71">
        <v>0.25</v>
      </c>
      <c r="H1476" s="68">
        <v>50.450450450450397</v>
      </c>
      <c r="I1476" s="71">
        <v>0.153130186510228</v>
      </c>
      <c r="J1476" s="68">
        <v>85.810810810810807</v>
      </c>
      <c r="K1476" s="71">
        <v>0.40778916065314402</v>
      </c>
      <c r="L1476" s="68">
        <v>38.2882882882883</v>
      </c>
    </row>
    <row r="1477" spans="1:12" x14ac:dyDescent="0.2">
      <c r="A1477" s="72" t="s">
        <v>3119</v>
      </c>
      <c r="B1477" s="66" t="s">
        <v>3120</v>
      </c>
      <c r="C1477" s="67">
        <v>65</v>
      </c>
      <c r="D1477" s="67" t="s">
        <v>340</v>
      </c>
      <c r="E1477" s="71">
        <v>0.30515592188695101</v>
      </c>
      <c r="F1477" s="68">
        <v>60.867117117117097</v>
      </c>
      <c r="G1477" s="71">
        <v>0.25518134715025897</v>
      </c>
      <c r="H1477" s="68">
        <v>66.272522522522493</v>
      </c>
      <c r="I1477" s="71">
        <v>8.3911720323518305E-2</v>
      </c>
      <c r="J1477" s="68">
        <v>74.549549549549596</v>
      </c>
      <c r="K1477" s="71">
        <v>0.57637469818707698</v>
      </c>
      <c r="L1477" s="68">
        <v>64.020270270270302</v>
      </c>
    </row>
    <row r="1478" spans="1:12" x14ac:dyDescent="0.2">
      <c r="A1478" s="72" t="s">
        <v>3121</v>
      </c>
      <c r="B1478" s="66" t="s">
        <v>3122</v>
      </c>
      <c r="C1478" s="67">
        <v>65</v>
      </c>
      <c r="D1478" s="67" t="s">
        <v>340</v>
      </c>
      <c r="E1478" s="71">
        <v>0.34119372116104701</v>
      </c>
      <c r="F1478" s="68">
        <v>80.011261261261296</v>
      </c>
      <c r="G1478" s="71">
        <v>0.25</v>
      </c>
      <c r="H1478" s="68">
        <v>50.450450450450397</v>
      </c>
      <c r="I1478" s="71">
        <v>0.38013442579096801</v>
      </c>
      <c r="J1478" s="68">
        <v>98.029279279279294</v>
      </c>
      <c r="K1478" s="71">
        <v>0.39344673769217198</v>
      </c>
      <c r="L1478" s="68">
        <v>36.936936936936902</v>
      </c>
    </row>
    <row r="1479" spans="1:12" x14ac:dyDescent="0.2">
      <c r="A1479" s="72" t="s">
        <v>3123</v>
      </c>
      <c r="B1479" s="66" t="s">
        <v>3124</v>
      </c>
      <c r="C1479" s="67">
        <v>65</v>
      </c>
      <c r="D1479" s="67" t="s">
        <v>340</v>
      </c>
      <c r="E1479" s="71">
        <v>0.34596771775447699</v>
      </c>
      <c r="F1479" s="68">
        <v>82.207207207207205</v>
      </c>
      <c r="G1479" s="71">
        <v>0.249999999933156</v>
      </c>
      <c r="H1479" s="68">
        <v>18.918918918918902</v>
      </c>
      <c r="I1479" s="71">
        <v>0.38663178770352802</v>
      </c>
      <c r="J1479" s="68">
        <v>98.310810810810807</v>
      </c>
      <c r="K1479" s="71">
        <v>0.40127136562674798</v>
      </c>
      <c r="L1479" s="68">
        <v>37.668918918918898</v>
      </c>
    </row>
    <row r="1480" spans="1:12" x14ac:dyDescent="0.2">
      <c r="A1480" s="72" t="s">
        <v>3125</v>
      </c>
      <c r="B1480" s="66" t="s">
        <v>3126</v>
      </c>
      <c r="C1480" s="67">
        <v>65</v>
      </c>
      <c r="D1480" s="67" t="s">
        <v>340</v>
      </c>
      <c r="E1480" s="71">
        <v>0.35936498856569299</v>
      </c>
      <c r="F1480" s="68">
        <v>87.105855855855907</v>
      </c>
      <c r="G1480" s="71">
        <v>0.24989677371837599</v>
      </c>
      <c r="H1480" s="68">
        <v>16.047297297297298</v>
      </c>
      <c r="I1480" s="71">
        <v>0.36303933948167</v>
      </c>
      <c r="J1480" s="68">
        <v>97.747747747747795</v>
      </c>
      <c r="K1480" s="71">
        <v>0.46515885249703398</v>
      </c>
      <c r="L1480" s="68">
        <v>45.777027027027003</v>
      </c>
    </row>
    <row r="1481" spans="1:12" x14ac:dyDescent="0.2">
      <c r="A1481" s="72" t="s">
        <v>3127</v>
      </c>
      <c r="B1481" s="66" t="s">
        <v>3128</v>
      </c>
      <c r="C1481" s="67">
        <v>65</v>
      </c>
      <c r="D1481" s="67" t="s">
        <v>340</v>
      </c>
      <c r="E1481" s="71">
        <v>0.34753984261068799</v>
      </c>
      <c r="F1481" s="68">
        <v>82.713963963964005</v>
      </c>
      <c r="G1481" s="71">
        <v>0.207989002663578</v>
      </c>
      <c r="H1481" s="68">
        <v>7.60135135135135</v>
      </c>
      <c r="I1481" s="71">
        <v>0.22409537845671201</v>
      </c>
      <c r="J1481" s="68">
        <v>92.342342342342306</v>
      </c>
      <c r="K1481" s="71">
        <v>0.610535146711775</v>
      </c>
      <c r="L1481" s="68">
        <v>71.396396396396398</v>
      </c>
    </row>
    <row r="1482" spans="1:12" x14ac:dyDescent="0.2">
      <c r="A1482" s="72" t="s">
        <v>3129</v>
      </c>
      <c r="B1482" s="66" t="s">
        <v>3130</v>
      </c>
      <c r="C1482" s="67">
        <v>65</v>
      </c>
      <c r="D1482" s="67" t="s">
        <v>340</v>
      </c>
      <c r="E1482" s="71">
        <v>0.364947655724706</v>
      </c>
      <c r="F1482" s="68">
        <v>89.076576576576599</v>
      </c>
      <c r="G1482" s="71">
        <v>0.25129533678756499</v>
      </c>
      <c r="H1482" s="68">
        <v>59.346846846846802</v>
      </c>
      <c r="I1482" s="71">
        <v>0.34305381669891</v>
      </c>
      <c r="J1482" s="68">
        <v>97.072072072072103</v>
      </c>
      <c r="K1482" s="71">
        <v>0.50049381368764301</v>
      </c>
      <c r="L1482" s="68">
        <v>51.858108108108098</v>
      </c>
    </row>
    <row r="1483" spans="1:12" x14ac:dyDescent="0.2">
      <c r="A1483" s="72" t="s">
        <v>3131</v>
      </c>
      <c r="B1483" s="66" t="s">
        <v>3132</v>
      </c>
      <c r="C1483" s="67">
        <v>65</v>
      </c>
      <c r="D1483" s="67" t="s">
        <v>340</v>
      </c>
      <c r="E1483" s="71">
        <v>0.39822735598954201</v>
      </c>
      <c r="F1483" s="68">
        <v>95.101351351351397</v>
      </c>
      <c r="G1483" s="71">
        <v>0.258995622391401</v>
      </c>
      <c r="H1483" s="68">
        <v>69.594594594594597</v>
      </c>
      <c r="I1483" s="71">
        <v>0.337144696494598</v>
      </c>
      <c r="J1483" s="68">
        <v>96.396396396396398</v>
      </c>
      <c r="K1483" s="71">
        <v>0.59854174908262603</v>
      </c>
      <c r="L1483" s="68">
        <v>68.918918918918905</v>
      </c>
    </row>
    <row r="1484" spans="1:12" x14ac:dyDescent="0.2">
      <c r="A1484" s="72" t="s">
        <v>3133</v>
      </c>
      <c r="B1484" s="66" t="s">
        <v>3134</v>
      </c>
      <c r="C1484" s="67">
        <v>65</v>
      </c>
      <c r="D1484" s="67" t="s">
        <v>340</v>
      </c>
      <c r="E1484" s="71">
        <v>0.305760154394003</v>
      </c>
      <c r="F1484" s="68">
        <v>61.430180180180201</v>
      </c>
      <c r="G1484" s="71">
        <v>0.119129907654261</v>
      </c>
      <c r="H1484" s="68">
        <v>2.9842342342342301</v>
      </c>
      <c r="I1484" s="71">
        <v>0.21838463958520499</v>
      </c>
      <c r="J1484" s="68">
        <v>92.060810810810807</v>
      </c>
      <c r="K1484" s="71">
        <v>0.57976591594254401</v>
      </c>
      <c r="L1484" s="68">
        <v>64.639639639639597</v>
      </c>
    </row>
    <row r="1485" spans="1:12" x14ac:dyDescent="0.2">
      <c r="A1485" s="72" t="s">
        <v>3135</v>
      </c>
      <c r="B1485" s="66" t="s">
        <v>3136</v>
      </c>
      <c r="C1485" s="67">
        <v>65</v>
      </c>
      <c r="D1485" s="67" t="s">
        <v>340</v>
      </c>
      <c r="E1485" s="71">
        <v>0.390506140597634</v>
      </c>
      <c r="F1485" s="68">
        <v>93.862612612612594</v>
      </c>
      <c r="G1485" s="71">
        <v>0.25082124147504398</v>
      </c>
      <c r="H1485" s="68">
        <v>56.813063063063098</v>
      </c>
      <c r="I1485" s="71">
        <v>0.18943413586098501</v>
      </c>
      <c r="J1485" s="68">
        <v>89.301801801801801</v>
      </c>
      <c r="K1485" s="71">
        <v>0.73126304445687396</v>
      </c>
      <c r="L1485" s="68">
        <v>87.668918918918905</v>
      </c>
    </row>
    <row r="1486" spans="1:12" x14ac:dyDescent="0.2">
      <c r="A1486" s="72" t="s">
        <v>3137</v>
      </c>
      <c r="B1486" s="66" t="s">
        <v>3138</v>
      </c>
      <c r="C1486" s="67">
        <v>66</v>
      </c>
      <c r="D1486" s="67" t="s">
        <v>340</v>
      </c>
      <c r="E1486" s="71">
        <v>8.0897253849833498E-2</v>
      </c>
      <c r="F1486" s="68">
        <v>1.97072072072072</v>
      </c>
      <c r="G1486" s="71">
        <v>0.17685652913585501</v>
      </c>
      <c r="H1486" s="68">
        <v>5.4617117117117102</v>
      </c>
      <c r="I1486" s="71">
        <v>6.3887248790630506E-5</v>
      </c>
      <c r="J1486" s="68">
        <v>1.1261261261261299</v>
      </c>
      <c r="K1486" s="71">
        <v>6.5771345164854694E-2</v>
      </c>
      <c r="L1486" s="68">
        <v>5.1801801801801801</v>
      </c>
    </row>
    <row r="1487" spans="1:12" x14ac:dyDescent="0.2">
      <c r="A1487" s="72" t="s">
        <v>3139</v>
      </c>
      <c r="B1487" s="66" t="s">
        <v>3140</v>
      </c>
      <c r="C1487" s="67">
        <v>66</v>
      </c>
      <c r="D1487" s="67" t="s">
        <v>340</v>
      </c>
      <c r="E1487" s="71">
        <v>6.0024559854557499E-2</v>
      </c>
      <c r="F1487" s="68">
        <v>1.01351351351351</v>
      </c>
      <c r="G1487" s="71">
        <v>0.139516790658781</v>
      </c>
      <c r="H1487" s="68">
        <v>3.4909909909909902</v>
      </c>
      <c r="I1487" s="71">
        <v>2.0953504433533499E-3</v>
      </c>
      <c r="J1487" s="68">
        <v>8.8963963963963995</v>
      </c>
      <c r="K1487" s="71">
        <v>3.8461538461538498E-2</v>
      </c>
      <c r="L1487" s="68">
        <v>2.8153153153153201</v>
      </c>
    </row>
    <row r="1488" spans="1:12" x14ac:dyDescent="0.2">
      <c r="A1488" s="72" t="s">
        <v>3141</v>
      </c>
      <c r="B1488" s="66" t="s">
        <v>3142</v>
      </c>
      <c r="C1488" s="67">
        <v>67</v>
      </c>
      <c r="D1488" s="67" t="s">
        <v>340</v>
      </c>
      <c r="E1488" s="71">
        <v>0.17007208238329299</v>
      </c>
      <c r="F1488" s="68">
        <v>12.781531531531501</v>
      </c>
      <c r="G1488" s="71">
        <v>0.24146298916567799</v>
      </c>
      <c r="H1488" s="68">
        <v>12.556306306306301</v>
      </c>
      <c r="I1488" s="71">
        <v>3.0475876560870099E-2</v>
      </c>
      <c r="J1488" s="68">
        <v>52.646396396396398</v>
      </c>
      <c r="K1488" s="71">
        <v>0.23827738142332999</v>
      </c>
      <c r="L1488" s="68">
        <v>18.975225225225198</v>
      </c>
    </row>
    <row r="1489" spans="1:12" x14ac:dyDescent="0.2">
      <c r="A1489" s="72" t="s">
        <v>3143</v>
      </c>
      <c r="B1489" s="66" t="s">
        <v>3144</v>
      </c>
      <c r="C1489" s="67">
        <v>67</v>
      </c>
      <c r="D1489" s="67" t="s">
        <v>340</v>
      </c>
      <c r="E1489" s="71">
        <v>0.193551410864024</v>
      </c>
      <c r="F1489" s="68">
        <v>18.186936936936899</v>
      </c>
      <c r="G1489" s="71">
        <v>0.25087126987584402</v>
      </c>
      <c r="H1489" s="68">
        <v>58.051801801801801</v>
      </c>
      <c r="I1489" s="71">
        <v>9.8844537061727102E-3</v>
      </c>
      <c r="J1489" s="68">
        <v>28.265765765765799</v>
      </c>
      <c r="K1489" s="71">
        <v>0.31989850901005401</v>
      </c>
      <c r="L1489" s="68">
        <v>28.153153153153202</v>
      </c>
    </row>
    <row r="1490" spans="1:12" x14ac:dyDescent="0.2">
      <c r="A1490" s="72" t="s">
        <v>3145</v>
      </c>
      <c r="B1490" s="66" t="s">
        <v>3146</v>
      </c>
      <c r="C1490" s="67">
        <v>66</v>
      </c>
      <c r="D1490" s="67" t="s">
        <v>340</v>
      </c>
      <c r="E1490" s="71">
        <v>5.8307313401648603E-2</v>
      </c>
      <c r="F1490" s="68">
        <v>0.95720720720720698</v>
      </c>
      <c r="G1490" s="71">
        <v>6.9851962061230604E-3</v>
      </c>
      <c r="H1490" s="68">
        <v>0.73198198198198205</v>
      </c>
      <c r="I1490" s="71">
        <v>4.6160519898071902E-4</v>
      </c>
      <c r="J1490" s="68">
        <v>2.9842342342342301</v>
      </c>
      <c r="K1490" s="71">
        <v>0.16747513879984199</v>
      </c>
      <c r="L1490" s="68">
        <v>12.0495495495495</v>
      </c>
    </row>
    <row r="1491" spans="1:12" x14ac:dyDescent="0.2">
      <c r="A1491" s="72" t="s">
        <v>3147</v>
      </c>
      <c r="B1491" s="66" t="s">
        <v>3148</v>
      </c>
      <c r="C1491" s="67">
        <v>66</v>
      </c>
      <c r="D1491" s="67" t="s">
        <v>340</v>
      </c>
      <c r="E1491" s="71">
        <v>9.2673795912257301E-2</v>
      </c>
      <c r="F1491" s="68">
        <v>2.9842342342342301</v>
      </c>
      <c r="G1491" s="71">
        <v>9.4788843221758498E-2</v>
      </c>
      <c r="H1491" s="68">
        <v>2.0833333333333299</v>
      </c>
      <c r="I1491" s="71">
        <v>1.54730299646787E-3</v>
      </c>
      <c r="J1491" s="68">
        <v>6.8693693693693696</v>
      </c>
      <c r="K1491" s="71">
        <v>0.18168524151854501</v>
      </c>
      <c r="L1491" s="68">
        <v>12.9504504504505</v>
      </c>
    </row>
    <row r="1492" spans="1:12" x14ac:dyDescent="0.2">
      <c r="A1492" s="72" t="s">
        <v>3149</v>
      </c>
      <c r="B1492" s="66" t="s">
        <v>3150</v>
      </c>
      <c r="C1492" s="67">
        <v>67</v>
      </c>
      <c r="D1492" s="67" t="s">
        <v>340</v>
      </c>
      <c r="E1492" s="71">
        <v>0.19540424211987301</v>
      </c>
      <c r="F1492" s="68">
        <v>18.693693693693699</v>
      </c>
      <c r="G1492" s="71">
        <v>0.25893051622740099</v>
      </c>
      <c r="H1492" s="68">
        <v>69.481981981982003</v>
      </c>
      <c r="I1492" s="71">
        <v>1.9244778509042101E-2</v>
      </c>
      <c r="J1492" s="68">
        <v>42.117117117117097</v>
      </c>
      <c r="K1492" s="71">
        <v>0.30803743162317399</v>
      </c>
      <c r="L1492" s="68">
        <v>26.520270270270299</v>
      </c>
    </row>
    <row r="1493" spans="1:12" x14ac:dyDescent="0.2">
      <c r="A1493" s="72" t="s">
        <v>3151</v>
      </c>
      <c r="B1493" s="66" t="s">
        <v>3152</v>
      </c>
      <c r="C1493" s="67">
        <v>67</v>
      </c>
      <c r="D1493" s="67" t="s">
        <v>340</v>
      </c>
      <c r="E1493" s="71">
        <v>0.235710734355804</v>
      </c>
      <c r="F1493" s="68">
        <v>30.123873873873901</v>
      </c>
      <c r="G1493" s="71">
        <v>0.26263341319973899</v>
      </c>
      <c r="H1493" s="68">
        <v>71.227477477477507</v>
      </c>
      <c r="I1493" s="71">
        <v>1.2855154198502101E-2</v>
      </c>
      <c r="J1493" s="68">
        <v>33.840090090090101</v>
      </c>
      <c r="K1493" s="71">
        <v>0.43164363566917302</v>
      </c>
      <c r="L1493" s="68">
        <v>41.497747747747802</v>
      </c>
    </row>
    <row r="1494" spans="1:12" x14ac:dyDescent="0.2">
      <c r="A1494" s="72" t="s">
        <v>691</v>
      </c>
      <c r="B1494" s="66" t="s">
        <v>3153</v>
      </c>
      <c r="C1494" s="67">
        <v>67</v>
      </c>
      <c r="D1494" s="67" t="s">
        <v>340</v>
      </c>
      <c r="E1494" s="71">
        <v>0.24227332122454701</v>
      </c>
      <c r="F1494" s="68">
        <v>31.193693693693699</v>
      </c>
      <c r="G1494" s="71">
        <v>0.25697015900675202</v>
      </c>
      <c r="H1494" s="68">
        <v>68.074324324324294</v>
      </c>
      <c r="I1494" s="71">
        <v>1.4864605436254201E-2</v>
      </c>
      <c r="J1494" s="68">
        <v>36.880630630630598</v>
      </c>
      <c r="K1494" s="71">
        <v>0.45498519923063302</v>
      </c>
      <c r="L1494" s="68">
        <v>44.650900900900901</v>
      </c>
    </row>
    <row r="1495" spans="1:12" x14ac:dyDescent="0.2">
      <c r="A1495" s="72" t="s">
        <v>791</v>
      </c>
      <c r="B1495" s="66" t="s">
        <v>3154</v>
      </c>
      <c r="C1495" s="67">
        <v>66</v>
      </c>
      <c r="D1495" s="67" t="s">
        <v>340</v>
      </c>
      <c r="E1495" s="71">
        <v>7.5217451619443904E-2</v>
      </c>
      <c r="F1495" s="68">
        <v>1.6891891891891899</v>
      </c>
      <c r="G1495" s="71">
        <v>4.3563493792202098E-4</v>
      </c>
      <c r="H1495" s="68">
        <v>0.394144144144144</v>
      </c>
      <c r="I1495" s="71">
        <v>1.07248792140467E-4</v>
      </c>
      <c r="J1495" s="68">
        <v>1.35135135135135</v>
      </c>
      <c r="K1495" s="71">
        <v>0.22510947112826901</v>
      </c>
      <c r="L1495" s="68">
        <v>17.454954954954999</v>
      </c>
    </row>
    <row r="1496" spans="1:12" x14ac:dyDescent="0.2">
      <c r="A1496" s="72" t="s">
        <v>793</v>
      </c>
      <c r="B1496" s="66" t="s">
        <v>3155</v>
      </c>
      <c r="C1496" s="67">
        <v>67</v>
      </c>
      <c r="D1496" s="67" t="s">
        <v>340</v>
      </c>
      <c r="E1496" s="71">
        <v>0.182701545457052</v>
      </c>
      <c r="F1496" s="68">
        <v>15.8220720720721</v>
      </c>
      <c r="G1496" s="71">
        <v>0.242678166395525</v>
      </c>
      <c r="H1496" s="68">
        <v>12.9504504504505</v>
      </c>
      <c r="I1496" s="71">
        <v>1.6032551250269401E-2</v>
      </c>
      <c r="J1496" s="68">
        <v>38.175675675675699</v>
      </c>
      <c r="K1496" s="71">
        <v>0.28939391872536102</v>
      </c>
      <c r="L1496" s="68">
        <v>24.324324324324301</v>
      </c>
    </row>
    <row r="1497" spans="1:12" x14ac:dyDescent="0.2">
      <c r="A1497" s="72" t="s">
        <v>3156</v>
      </c>
      <c r="B1497" s="66" t="s">
        <v>3157</v>
      </c>
      <c r="C1497" s="67">
        <v>67</v>
      </c>
      <c r="D1497" s="67" t="s">
        <v>340</v>
      </c>
      <c r="E1497" s="71">
        <v>0.24843977730265099</v>
      </c>
      <c r="F1497" s="68">
        <v>33.220720720720699</v>
      </c>
      <c r="G1497" s="71">
        <v>0.34625337081723701</v>
      </c>
      <c r="H1497" s="68">
        <v>86.148648648648603</v>
      </c>
      <c r="I1497" s="71">
        <v>1.12271462435669E-2</v>
      </c>
      <c r="J1497" s="68">
        <v>31.193693693693699</v>
      </c>
      <c r="K1497" s="71">
        <v>0.38783881484714999</v>
      </c>
      <c r="L1497" s="68">
        <v>36.148648648648702</v>
      </c>
    </row>
    <row r="1498" spans="1:12" x14ac:dyDescent="0.2">
      <c r="A1498" s="72" t="s">
        <v>795</v>
      </c>
      <c r="B1498" s="66" t="s">
        <v>3158</v>
      </c>
      <c r="C1498" s="67">
        <v>67</v>
      </c>
      <c r="D1498" s="67" t="s">
        <v>340</v>
      </c>
      <c r="E1498" s="71">
        <v>0.25405843423130797</v>
      </c>
      <c r="F1498" s="68">
        <v>35.4166666666667</v>
      </c>
      <c r="G1498" s="71">
        <v>0.37170986279125201</v>
      </c>
      <c r="H1498" s="68">
        <v>87.5</v>
      </c>
      <c r="I1498" s="71">
        <v>2.7920253221998599E-2</v>
      </c>
      <c r="J1498" s="68">
        <v>50.225225225225202</v>
      </c>
      <c r="K1498" s="71">
        <v>0.36254518668067198</v>
      </c>
      <c r="L1498" s="68">
        <v>33.783783783783797</v>
      </c>
    </row>
    <row r="1499" spans="1:12" x14ac:dyDescent="0.2">
      <c r="A1499" s="72" t="s">
        <v>1231</v>
      </c>
      <c r="B1499" s="66" t="s">
        <v>3159</v>
      </c>
      <c r="C1499" s="67">
        <v>67</v>
      </c>
      <c r="D1499" s="67" t="s">
        <v>340</v>
      </c>
      <c r="E1499" s="71">
        <v>0.24657415008311101</v>
      </c>
      <c r="F1499" s="68">
        <v>32.545045045045001</v>
      </c>
      <c r="G1499" s="71">
        <v>0.37280528597228701</v>
      </c>
      <c r="H1499" s="68">
        <v>87.612612612612594</v>
      </c>
      <c r="I1499" s="71">
        <v>3.5273528607873098E-2</v>
      </c>
      <c r="J1499" s="68">
        <v>55.743243243243199</v>
      </c>
      <c r="K1499" s="71">
        <v>0.33164363566917299</v>
      </c>
      <c r="L1499" s="68">
        <v>29.786036036035998</v>
      </c>
    </row>
    <row r="1500" spans="1:12" x14ac:dyDescent="0.2">
      <c r="A1500" s="72" t="s">
        <v>3160</v>
      </c>
      <c r="B1500" s="66" t="s">
        <v>3161</v>
      </c>
      <c r="C1500" s="67">
        <v>67</v>
      </c>
      <c r="D1500" s="67" t="s">
        <v>340</v>
      </c>
      <c r="E1500" s="71">
        <v>0.255562696257216</v>
      </c>
      <c r="F1500" s="68">
        <v>35.867117117117097</v>
      </c>
      <c r="G1500" s="71">
        <v>0.29404515769266398</v>
      </c>
      <c r="H1500" s="68">
        <v>80.686936936936902</v>
      </c>
      <c r="I1500" s="71">
        <v>3.4349180141146601E-2</v>
      </c>
      <c r="J1500" s="68">
        <v>54.842342342342299</v>
      </c>
      <c r="K1500" s="71">
        <v>0.43829375093783701</v>
      </c>
      <c r="L1500" s="68">
        <v>42.736486486486498</v>
      </c>
    </row>
    <row r="1501" spans="1:12" x14ac:dyDescent="0.2">
      <c r="A1501" s="72" t="s">
        <v>3162</v>
      </c>
      <c r="B1501" s="66" t="s">
        <v>3163</v>
      </c>
      <c r="C1501" s="67">
        <v>67</v>
      </c>
      <c r="D1501" s="67" t="s">
        <v>340</v>
      </c>
      <c r="E1501" s="71">
        <v>0.212491592422868</v>
      </c>
      <c r="F1501" s="68">
        <v>23.423423423423401</v>
      </c>
      <c r="G1501" s="71">
        <v>0.26176214332389502</v>
      </c>
      <c r="H1501" s="68">
        <v>70.551801801801801</v>
      </c>
      <c r="I1501" s="71">
        <v>1.9172330835864601E-2</v>
      </c>
      <c r="J1501" s="68">
        <v>42.004504504504503</v>
      </c>
      <c r="K1501" s="71">
        <v>0.35654030310884399</v>
      </c>
      <c r="L1501" s="68">
        <v>33.220720720720699</v>
      </c>
    </row>
    <row r="1502" spans="1:12" x14ac:dyDescent="0.2">
      <c r="A1502" s="72" t="s">
        <v>3164</v>
      </c>
      <c r="B1502" s="66" t="s">
        <v>3165</v>
      </c>
      <c r="C1502" s="67">
        <v>67</v>
      </c>
      <c r="D1502" s="67" t="s">
        <v>340</v>
      </c>
      <c r="E1502" s="71">
        <v>0.26490509709118798</v>
      </c>
      <c r="F1502" s="68">
        <v>39.076576576576599</v>
      </c>
      <c r="G1502" s="71">
        <v>0.37738624403059801</v>
      </c>
      <c r="H1502" s="68">
        <v>87.950450450450404</v>
      </c>
      <c r="I1502" s="71">
        <v>2.5321462701242501E-2</v>
      </c>
      <c r="J1502" s="68">
        <v>47.578828828828797</v>
      </c>
      <c r="K1502" s="71">
        <v>0.39200758454172202</v>
      </c>
      <c r="L1502" s="68">
        <v>36.655405405405403</v>
      </c>
    </row>
    <row r="1503" spans="1:12" x14ac:dyDescent="0.2">
      <c r="A1503" s="72" t="s">
        <v>791</v>
      </c>
      <c r="B1503" s="66" t="s">
        <v>3166</v>
      </c>
      <c r="C1503" s="67">
        <v>67</v>
      </c>
      <c r="D1503" s="67" t="s">
        <v>340</v>
      </c>
      <c r="E1503" s="71">
        <v>0.29047793902209401</v>
      </c>
      <c r="F1503" s="68">
        <v>52.702702702702702</v>
      </c>
      <c r="G1503" s="71">
        <v>0.25830741849987199</v>
      </c>
      <c r="H1503" s="68">
        <v>69.031531531531499</v>
      </c>
      <c r="I1503" s="71">
        <v>2.6197455900632501E-2</v>
      </c>
      <c r="J1503" s="68">
        <v>48.423423423423401</v>
      </c>
      <c r="K1503" s="71">
        <v>0.586928942665776</v>
      </c>
      <c r="L1503" s="68">
        <v>66.328828828828804</v>
      </c>
    </row>
    <row r="1504" spans="1:12" x14ac:dyDescent="0.2">
      <c r="A1504" s="72" t="s">
        <v>795</v>
      </c>
      <c r="B1504" s="66" t="s">
        <v>3167</v>
      </c>
      <c r="C1504" s="67">
        <v>67</v>
      </c>
      <c r="D1504" s="67" t="s">
        <v>340</v>
      </c>
      <c r="E1504" s="71">
        <v>0.38218502513085001</v>
      </c>
      <c r="F1504" s="68">
        <v>92.454954954954999</v>
      </c>
      <c r="G1504" s="71">
        <v>0.433634958012308</v>
      </c>
      <c r="H1504" s="68">
        <v>90.484234234234194</v>
      </c>
      <c r="I1504" s="71">
        <v>0.24372481543090399</v>
      </c>
      <c r="J1504" s="68">
        <v>93.581081081081095</v>
      </c>
      <c r="K1504" s="71">
        <v>0.46919530194933701</v>
      </c>
      <c r="L1504" s="68">
        <v>46.6216216216216</v>
      </c>
    </row>
    <row r="1505" spans="1:12" x14ac:dyDescent="0.2">
      <c r="A1505" s="72" t="s">
        <v>3168</v>
      </c>
      <c r="B1505" s="66" t="s">
        <v>3169</v>
      </c>
      <c r="C1505" s="67">
        <v>67</v>
      </c>
      <c r="D1505" s="67" t="s">
        <v>340</v>
      </c>
      <c r="E1505" s="71">
        <v>0.29342393347072099</v>
      </c>
      <c r="F1505" s="68">
        <v>54.448198198198199</v>
      </c>
      <c r="G1505" s="71">
        <v>0.38092361178786399</v>
      </c>
      <c r="H1505" s="68">
        <v>88.2882882882883</v>
      </c>
      <c r="I1505" s="71">
        <v>7.3180155557879406E-2</v>
      </c>
      <c r="J1505" s="68">
        <v>72.297297297297305</v>
      </c>
      <c r="K1505" s="71">
        <v>0.42616803306641998</v>
      </c>
      <c r="L1505" s="68">
        <v>40.709459459459502</v>
      </c>
    </row>
    <row r="1506" spans="1:12" x14ac:dyDescent="0.2">
      <c r="A1506" s="72" t="s">
        <v>3170</v>
      </c>
      <c r="B1506" s="66" t="s">
        <v>3171</v>
      </c>
      <c r="C1506" s="67">
        <v>66</v>
      </c>
      <c r="D1506" s="67" t="s">
        <v>340</v>
      </c>
      <c r="E1506" s="71">
        <v>5.4514026644310397E-2</v>
      </c>
      <c r="F1506" s="68">
        <v>0.84459459459459496</v>
      </c>
      <c r="G1506" s="71">
        <v>1.5362672916537101E-2</v>
      </c>
      <c r="H1506" s="68">
        <v>0.95720720720720698</v>
      </c>
      <c r="I1506" s="71">
        <v>2.5765329573975202E-4</v>
      </c>
      <c r="J1506" s="68">
        <v>2.0833333333333299</v>
      </c>
      <c r="K1506" s="71">
        <v>0.147921753720654</v>
      </c>
      <c r="L1506" s="68">
        <v>10.923423423423399</v>
      </c>
    </row>
    <row r="1507" spans="1:12" x14ac:dyDescent="0.2">
      <c r="A1507" s="72" t="s">
        <v>3172</v>
      </c>
      <c r="B1507" s="66" t="s">
        <v>3173</v>
      </c>
      <c r="C1507" s="67">
        <v>66</v>
      </c>
      <c r="D1507" s="67" t="s">
        <v>340</v>
      </c>
      <c r="E1507" s="71">
        <v>0.146289835701714</v>
      </c>
      <c r="F1507" s="68">
        <v>9.1779279279279304</v>
      </c>
      <c r="G1507" s="71">
        <v>0.182006964238347</v>
      </c>
      <c r="H1507" s="68">
        <v>6.0810810810810798</v>
      </c>
      <c r="I1507" s="71">
        <v>2.9359055743113198E-3</v>
      </c>
      <c r="J1507" s="68">
        <v>11.8806306306306</v>
      </c>
      <c r="K1507" s="71">
        <v>0.25392663729248299</v>
      </c>
      <c r="L1507" s="68">
        <v>20.551801801801801</v>
      </c>
    </row>
    <row r="1508" spans="1:12" x14ac:dyDescent="0.2">
      <c r="A1508" s="72" t="s">
        <v>3174</v>
      </c>
      <c r="B1508" s="66" t="s">
        <v>3175</v>
      </c>
      <c r="C1508" s="67">
        <v>67</v>
      </c>
      <c r="D1508" s="67" t="s">
        <v>340</v>
      </c>
      <c r="E1508" s="71">
        <v>0.199959632537243</v>
      </c>
      <c r="F1508" s="68">
        <v>19.9887387387387</v>
      </c>
      <c r="G1508" s="71">
        <v>0.31646653133567298</v>
      </c>
      <c r="H1508" s="68">
        <v>83.671171171171196</v>
      </c>
      <c r="I1508" s="71">
        <v>2.9353408741303499E-2</v>
      </c>
      <c r="J1508" s="68">
        <v>51.6891891891892</v>
      </c>
      <c r="K1508" s="71">
        <v>0.25405895753475199</v>
      </c>
      <c r="L1508" s="68">
        <v>20.608108108108102</v>
      </c>
    </row>
    <row r="1509" spans="1:12" x14ac:dyDescent="0.2">
      <c r="A1509" s="72" t="s">
        <v>3176</v>
      </c>
      <c r="B1509" s="66" t="s">
        <v>3177</v>
      </c>
      <c r="C1509" s="67">
        <v>67</v>
      </c>
      <c r="D1509" s="67" t="s">
        <v>340</v>
      </c>
      <c r="E1509" s="71">
        <v>0.14318686560764801</v>
      </c>
      <c r="F1509" s="68">
        <v>8.7274774774774802</v>
      </c>
      <c r="G1509" s="71">
        <v>0.20806866311126501</v>
      </c>
      <c r="H1509" s="68">
        <v>7.7139639639639599</v>
      </c>
      <c r="I1509" s="71">
        <v>6.1591551230032E-3</v>
      </c>
      <c r="J1509" s="68">
        <v>20.270270270270299</v>
      </c>
      <c r="K1509" s="71">
        <v>0.215332778588675</v>
      </c>
      <c r="L1509" s="68">
        <v>16.441441441441398</v>
      </c>
    </row>
    <row r="1510" spans="1:12" x14ac:dyDescent="0.2">
      <c r="A1510" s="72" t="s">
        <v>3178</v>
      </c>
      <c r="B1510" s="66" t="s">
        <v>3179</v>
      </c>
      <c r="C1510" s="67">
        <v>66</v>
      </c>
      <c r="D1510" s="67" t="s">
        <v>340</v>
      </c>
      <c r="E1510" s="71">
        <v>0.101873295007926</v>
      </c>
      <c r="F1510" s="68">
        <v>3.7162162162162198</v>
      </c>
      <c r="G1510" s="71">
        <v>0.10120220514188499</v>
      </c>
      <c r="H1510" s="68">
        <v>2.5337837837837802</v>
      </c>
      <c r="I1510" s="71">
        <v>3.4273242541912399E-3</v>
      </c>
      <c r="J1510" s="68">
        <v>13.5698198198198</v>
      </c>
      <c r="K1510" s="71">
        <v>0.20099035562770301</v>
      </c>
      <c r="L1510" s="68">
        <v>14.921171171171199</v>
      </c>
    </row>
    <row r="1511" spans="1:12" x14ac:dyDescent="0.2">
      <c r="A1511" s="72" t="s">
        <v>3180</v>
      </c>
      <c r="B1511" s="66" t="s">
        <v>3181</v>
      </c>
      <c r="C1511" s="67">
        <v>67</v>
      </c>
      <c r="D1511" s="67" t="s">
        <v>340</v>
      </c>
      <c r="E1511" s="71">
        <v>0.21369470876805099</v>
      </c>
      <c r="F1511" s="68">
        <v>23.704954954954999</v>
      </c>
      <c r="G1511" s="71">
        <v>0.304557882912182</v>
      </c>
      <c r="H1511" s="68">
        <v>82.432432432432407</v>
      </c>
      <c r="I1511" s="71">
        <v>2.50975940133304E-2</v>
      </c>
      <c r="J1511" s="68">
        <v>47.240990990991001</v>
      </c>
      <c r="K1511" s="71">
        <v>0.31142864937864101</v>
      </c>
      <c r="L1511" s="68">
        <v>26.970720720720699</v>
      </c>
    </row>
    <row r="1512" spans="1:12" x14ac:dyDescent="0.2">
      <c r="A1512" s="72" t="s">
        <v>3182</v>
      </c>
      <c r="B1512" s="66" t="s">
        <v>3183</v>
      </c>
      <c r="C1512" s="67">
        <v>67</v>
      </c>
      <c r="D1512" s="67" t="s">
        <v>340</v>
      </c>
      <c r="E1512" s="71">
        <v>0.39786894173420601</v>
      </c>
      <c r="F1512" s="68">
        <v>94.932432432432407</v>
      </c>
      <c r="G1512" s="71">
        <v>0.46462461776932001</v>
      </c>
      <c r="H1512" s="68">
        <v>91.948198198198199</v>
      </c>
      <c r="I1512" s="71">
        <v>0.233186444409302</v>
      </c>
      <c r="J1512" s="68">
        <v>92.905405405405403</v>
      </c>
      <c r="K1512" s="71">
        <v>0.49579576302399597</v>
      </c>
      <c r="L1512" s="68">
        <v>50.731981981982003</v>
      </c>
    </row>
    <row r="1513" spans="1:12" x14ac:dyDescent="0.2">
      <c r="A1513" s="72" t="s">
        <v>3184</v>
      </c>
      <c r="B1513" s="66" t="s">
        <v>3185</v>
      </c>
      <c r="C1513" s="67">
        <v>67</v>
      </c>
      <c r="D1513" s="67" t="s">
        <v>340</v>
      </c>
      <c r="E1513" s="71">
        <v>0.32518555023811302</v>
      </c>
      <c r="F1513" s="68">
        <v>70.608108108108098</v>
      </c>
      <c r="G1513" s="71">
        <v>0.22000462695966699</v>
      </c>
      <c r="H1513" s="68">
        <v>8.7274774774774802</v>
      </c>
      <c r="I1513" s="71">
        <v>6.3925030425249593E-2</v>
      </c>
      <c r="J1513" s="68">
        <v>68.862612612612594</v>
      </c>
      <c r="K1513" s="71">
        <v>0.69162699332942401</v>
      </c>
      <c r="L1513" s="68">
        <v>82.995495495495504</v>
      </c>
    </row>
    <row r="1514" spans="1:12" x14ac:dyDescent="0.2">
      <c r="A1514" s="72" t="s">
        <v>3186</v>
      </c>
      <c r="B1514" s="66" t="s">
        <v>3187</v>
      </c>
      <c r="C1514" s="67">
        <v>67</v>
      </c>
      <c r="D1514" s="67" t="s">
        <v>340</v>
      </c>
      <c r="E1514" s="71">
        <v>0.202655822705997</v>
      </c>
      <c r="F1514" s="68">
        <v>20.777027027027</v>
      </c>
      <c r="G1514" s="71">
        <v>0.27228392248813799</v>
      </c>
      <c r="H1514" s="68">
        <v>75.281531531531499</v>
      </c>
      <c r="I1514" s="71">
        <v>9.7801530479703202E-3</v>
      </c>
      <c r="J1514" s="68">
        <v>28.096846846846798</v>
      </c>
      <c r="K1514" s="71">
        <v>0.325903392581882</v>
      </c>
      <c r="L1514" s="68">
        <v>28.997747747747699</v>
      </c>
    </row>
    <row r="1515" spans="1:12" x14ac:dyDescent="0.2">
      <c r="A1515" s="72" t="s">
        <v>3188</v>
      </c>
      <c r="B1515" s="66" t="s">
        <v>3189</v>
      </c>
      <c r="C1515" s="67">
        <v>67</v>
      </c>
      <c r="D1515" s="67" t="s">
        <v>340</v>
      </c>
      <c r="E1515" s="71">
        <v>0.265725559204808</v>
      </c>
      <c r="F1515" s="68">
        <v>39.470720720720699</v>
      </c>
      <c r="G1515" s="71">
        <v>0.27539686962462701</v>
      </c>
      <c r="H1515" s="68">
        <v>76.520270270270302</v>
      </c>
      <c r="I1515" s="71">
        <v>0.113345415639815</v>
      </c>
      <c r="J1515" s="68">
        <v>80.180180180180201</v>
      </c>
      <c r="K1515" s="71">
        <v>0.40843439234998102</v>
      </c>
      <c r="L1515" s="68">
        <v>38.457207207207198</v>
      </c>
    </row>
    <row r="1516" spans="1:12" x14ac:dyDescent="0.2">
      <c r="A1516" s="72" t="s">
        <v>3190</v>
      </c>
      <c r="B1516" s="66" t="s">
        <v>3191</v>
      </c>
      <c r="C1516" s="67">
        <v>66</v>
      </c>
      <c r="D1516" s="67" t="s">
        <v>340</v>
      </c>
      <c r="E1516" s="71">
        <v>9.2611589661404897E-2</v>
      </c>
      <c r="F1516" s="68">
        <v>2.92792792792793</v>
      </c>
      <c r="G1516" s="71">
        <v>9.9607826985462902E-2</v>
      </c>
      <c r="H1516" s="68">
        <v>2.30855855855856</v>
      </c>
      <c r="I1516" s="71">
        <v>1.6203423561525899E-3</v>
      </c>
      <c r="J1516" s="68">
        <v>7.1509009009008997</v>
      </c>
      <c r="K1516" s="71">
        <v>0.176606599642599</v>
      </c>
      <c r="L1516" s="68">
        <v>12.612612612612599</v>
      </c>
    </row>
    <row r="1517" spans="1:12" x14ac:dyDescent="0.2">
      <c r="A1517" s="72" t="s">
        <v>3192</v>
      </c>
      <c r="B1517" s="66" t="s">
        <v>3193</v>
      </c>
      <c r="C1517" s="67">
        <v>66</v>
      </c>
      <c r="D1517" s="67" t="s">
        <v>340</v>
      </c>
      <c r="E1517" s="71">
        <v>0.114048082045289</v>
      </c>
      <c r="F1517" s="68">
        <v>5.1238738738738698</v>
      </c>
      <c r="G1517" s="71">
        <v>0.15615169879975799</v>
      </c>
      <c r="H1517" s="68">
        <v>4.2229729729729701</v>
      </c>
      <c r="I1517" s="71">
        <v>4.9525375144007597E-3</v>
      </c>
      <c r="J1517" s="68">
        <v>18.018018018018001</v>
      </c>
      <c r="K1517" s="71">
        <v>0.18104000982170901</v>
      </c>
      <c r="L1517" s="68">
        <v>12.8941441441441</v>
      </c>
    </row>
    <row r="1518" spans="1:12" x14ac:dyDescent="0.2">
      <c r="A1518" s="72" t="s">
        <v>3194</v>
      </c>
      <c r="B1518" s="66" t="s">
        <v>3195</v>
      </c>
      <c r="C1518" s="67">
        <v>66</v>
      </c>
      <c r="D1518" s="67" t="s">
        <v>340</v>
      </c>
      <c r="E1518" s="71">
        <v>0.14534569916885701</v>
      </c>
      <c r="F1518" s="68">
        <v>9.0090090090090094</v>
      </c>
      <c r="G1518" s="71">
        <v>0.226294886302776</v>
      </c>
      <c r="H1518" s="68">
        <v>9.5157657657657708</v>
      </c>
      <c r="I1518" s="71">
        <v>1.2143073331558601E-2</v>
      </c>
      <c r="J1518" s="68">
        <v>33.051801801801801</v>
      </c>
      <c r="K1518" s="71">
        <v>0.19759913787223601</v>
      </c>
      <c r="L1518" s="68">
        <v>14.527027027027</v>
      </c>
    </row>
    <row r="1519" spans="1:12" x14ac:dyDescent="0.2">
      <c r="A1519" s="72" t="s">
        <v>3196</v>
      </c>
      <c r="B1519" s="66" t="s">
        <v>3197</v>
      </c>
      <c r="C1519" s="67">
        <v>66</v>
      </c>
      <c r="D1519" s="67" t="s">
        <v>340</v>
      </c>
      <c r="E1519" s="71">
        <v>0.158445699566026</v>
      </c>
      <c r="F1519" s="68">
        <v>10.9797297297297</v>
      </c>
      <c r="G1519" s="71">
        <v>0.25320737711883801</v>
      </c>
      <c r="H1519" s="68">
        <v>63.457207207207198</v>
      </c>
      <c r="I1519" s="71">
        <v>3.1048378733398399E-2</v>
      </c>
      <c r="J1519" s="68">
        <v>52.984234234234201</v>
      </c>
      <c r="K1519" s="71">
        <v>0.19108134284584</v>
      </c>
      <c r="L1519" s="68">
        <v>13.851351351351401</v>
      </c>
    </row>
    <row r="1520" spans="1:12" x14ac:dyDescent="0.2">
      <c r="A1520" s="72" t="s">
        <v>3198</v>
      </c>
      <c r="B1520" s="66" t="s">
        <v>3199</v>
      </c>
      <c r="C1520" s="67">
        <v>66</v>
      </c>
      <c r="D1520" s="67" t="s">
        <v>340</v>
      </c>
      <c r="E1520" s="71">
        <v>0.14327727168396101</v>
      </c>
      <c r="F1520" s="68">
        <v>8.7837837837837807</v>
      </c>
      <c r="G1520" s="71">
        <v>0.25588107165595603</v>
      </c>
      <c r="H1520" s="68">
        <v>66.722972972972997</v>
      </c>
      <c r="I1520" s="71">
        <v>8.2953489588319003E-3</v>
      </c>
      <c r="J1520" s="68">
        <v>25.056306306306301</v>
      </c>
      <c r="K1520" s="71">
        <v>0.16565539443709401</v>
      </c>
      <c r="L1520" s="68">
        <v>11.8243243243243</v>
      </c>
    </row>
    <row r="1521" spans="1:12" x14ac:dyDescent="0.2">
      <c r="A1521" s="72" t="s">
        <v>3200</v>
      </c>
      <c r="B1521" s="66" t="s">
        <v>3201</v>
      </c>
      <c r="C1521" s="67">
        <v>66</v>
      </c>
      <c r="D1521" s="67" t="s">
        <v>340</v>
      </c>
      <c r="E1521" s="71">
        <v>0.18470624450346501</v>
      </c>
      <c r="F1521" s="68">
        <v>16.497747747747699</v>
      </c>
      <c r="G1521" s="71">
        <v>0.292453816797002</v>
      </c>
      <c r="H1521" s="68">
        <v>80.180180180180201</v>
      </c>
      <c r="I1521" s="71">
        <v>5.1940060969740402E-2</v>
      </c>
      <c r="J1521" s="68">
        <v>64.864864864864899</v>
      </c>
      <c r="K1521" s="71">
        <v>0.20972485574365399</v>
      </c>
      <c r="L1521" s="68">
        <v>15.8220720720721</v>
      </c>
    </row>
    <row r="1522" spans="1:12" x14ac:dyDescent="0.2">
      <c r="A1522" s="72" t="s">
        <v>3202</v>
      </c>
      <c r="B1522" s="66" t="s">
        <v>3203</v>
      </c>
      <c r="C1522" s="67">
        <v>66</v>
      </c>
      <c r="D1522" s="67" t="s">
        <v>340</v>
      </c>
      <c r="E1522" s="71">
        <v>0.171216333542314</v>
      </c>
      <c r="F1522" s="68">
        <v>13.1756756756757</v>
      </c>
      <c r="G1522" s="71">
        <v>0.274514972919497</v>
      </c>
      <c r="H1522" s="68">
        <v>76.182432432432407</v>
      </c>
      <c r="I1522" s="71">
        <v>1.5066749002818101E-2</v>
      </c>
      <c r="J1522" s="68">
        <v>36.993243243243199</v>
      </c>
      <c r="K1522" s="71">
        <v>0.22406727870462601</v>
      </c>
      <c r="L1522" s="68">
        <v>17.398648648648599</v>
      </c>
    </row>
    <row r="1523" spans="1:12" x14ac:dyDescent="0.2">
      <c r="A1523" s="72" t="s">
        <v>3178</v>
      </c>
      <c r="B1523" s="66" t="s">
        <v>3204</v>
      </c>
      <c r="C1523" s="67">
        <v>66</v>
      </c>
      <c r="D1523" s="67" t="s">
        <v>340</v>
      </c>
      <c r="E1523" s="71">
        <v>9.88137068151064E-2</v>
      </c>
      <c r="F1523" s="68">
        <v>3.4909909909909902</v>
      </c>
      <c r="G1523" s="71">
        <v>0.108633159647452</v>
      </c>
      <c r="H1523" s="68">
        <v>2.7027027027027</v>
      </c>
      <c r="I1523" s="71">
        <v>1.29234837340596E-3</v>
      </c>
      <c r="J1523" s="68">
        <v>5.7432432432432403</v>
      </c>
      <c r="K1523" s="71">
        <v>0.18651561242446199</v>
      </c>
      <c r="L1523" s="68">
        <v>13.2882882882883</v>
      </c>
    </row>
    <row r="1524" spans="1:12" x14ac:dyDescent="0.2">
      <c r="A1524" s="72" t="s">
        <v>3205</v>
      </c>
      <c r="B1524" s="66" t="s">
        <v>3206</v>
      </c>
      <c r="C1524" s="67">
        <v>66</v>
      </c>
      <c r="D1524" s="67" t="s">
        <v>340</v>
      </c>
      <c r="E1524" s="71">
        <v>0.12098707000745899</v>
      </c>
      <c r="F1524" s="68">
        <v>5.85585585585586</v>
      </c>
      <c r="G1524" s="71">
        <v>0.20849235176046299</v>
      </c>
      <c r="H1524" s="68">
        <v>7.7702702702702702</v>
      </c>
      <c r="I1524" s="71">
        <v>3.1558867857936902E-3</v>
      </c>
      <c r="J1524" s="68">
        <v>12.556306306306301</v>
      </c>
      <c r="K1524" s="71">
        <v>0.15131297147612099</v>
      </c>
      <c r="L1524" s="68">
        <v>11.204954954954999</v>
      </c>
    </row>
    <row r="1525" spans="1:12" x14ac:dyDescent="0.2">
      <c r="A1525" s="72" t="s">
        <v>3207</v>
      </c>
      <c r="B1525" s="66" t="s">
        <v>3208</v>
      </c>
      <c r="C1525" s="67">
        <v>66</v>
      </c>
      <c r="D1525" s="67" t="s">
        <v>340</v>
      </c>
      <c r="E1525" s="71">
        <v>0.16411213538302499</v>
      </c>
      <c r="F1525" s="68">
        <v>11.8243243243243</v>
      </c>
      <c r="G1525" s="71">
        <v>0.26236118720565299</v>
      </c>
      <c r="H1525" s="68">
        <v>71.002252252252205</v>
      </c>
      <c r="I1525" s="71">
        <v>2.4683773378878601E-2</v>
      </c>
      <c r="J1525" s="68">
        <v>46.846846846846802</v>
      </c>
      <c r="K1525" s="71">
        <v>0.20529144556454401</v>
      </c>
      <c r="L1525" s="68">
        <v>15.315315315315299</v>
      </c>
    </row>
    <row r="1526" spans="1:12" x14ac:dyDescent="0.2">
      <c r="A1526" s="72" t="s">
        <v>3209</v>
      </c>
      <c r="B1526" s="66" t="s">
        <v>3210</v>
      </c>
      <c r="C1526" s="67">
        <v>66</v>
      </c>
      <c r="D1526" s="67" t="s">
        <v>340</v>
      </c>
      <c r="E1526" s="71">
        <v>0.18900138855447701</v>
      </c>
      <c r="F1526" s="68">
        <v>17.398648648648599</v>
      </c>
      <c r="G1526" s="71">
        <v>0.31665895436580199</v>
      </c>
      <c r="H1526" s="68">
        <v>83.727477477477507</v>
      </c>
      <c r="I1526" s="71">
        <v>4.9354855669926201E-2</v>
      </c>
      <c r="J1526" s="68">
        <v>63.2882882882883</v>
      </c>
      <c r="K1526" s="71">
        <v>0.20099035562770301</v>
      </c>
      <c r="L1526" s="68">
        <v>14.921171171171199</v>
      </c>
    </row>
    <row r="1527" spans="1:12" x14ac:dyDescent="0.2">
      <c r="A1527" s="72" t="s">
        <v>3211</v>
      </c>
      <c r="B1527" s="66" t="s">
        <v>3212</v>
      </c>
      <c r="C1527" s="67">
        <v>66</v>
      </c>
      <c r="D1527" s="67" t="s">
        <v>340</v>
      </c>
      <c r="E1527" s="71">
        <v>6.7215748172761103E-2</v>
      </c>
      <c r="F1527" s="68">
        <v>1.2387387387387401</v>
      </c>
      <c r="G1527" s="71">
        <v>2.6758069962722501E-2</v>
      </c>
      <c r="H1527" s="68">
        <v>1.18243243243243</v>
      </c>
      <c r="I1527" s="71">
        <v>4.9928000251639199E-4</v>
      </c>
      <c r="J1527" s="68">
        <v>3.32207207207207</v>
      </c>
      <c r="K1527" s="71">
        <v>0.17438989455304399</v>
      </c>
      <c r="L1527" s="68">
        <v>12.387387387387401</v>
      </c>
    </row>
    <row r="1528" spans="1:12" x14ac:dyDescent="0.2">
      <c r="A1528" s="72" t="s">
        <v>3213</v>
      </c>
      <c r="B1528" s="66" t="s">
        <v>3214</v>
      </c>
      <c r="C1528" s="67">
        <v>66</v>
      </c>
      <c r="D1528" s="67" t="s">
        <v>340</v>
      </c>
      <c r="E1528" s="71">
        <v>0.100766659472026</v>
      </c>
      <c r="F1528" s="68">
        <v>3.6599099099099099</v>
      </c>
      <c r="G1528" s="71">
        <v>0.13136650461518901</v>
      </c>
      <c r="H1528" s="68">
        <v>3.2657657657657699</v>
      </c>
      <c r="I1528" s="71">
        <v>4.2358869401531501E-3</v>
      </c>
      <c r="J1528" s="68">
        <v>15.990990990991</v>
      </c>
      <c r="K1528" s="71">
        <v>0.16669758686073699</v>
      </c>
      <c r="L1528" s="68">
        <v>11.936936936936901</v>
      </c>
    </row>
    <row r="1529" spans="1:12" x14ac:dyDescent="0.2">
      <c r="A1529" s="72" t="s">
        <v>3215</v>
      </c>
      <c r="B1529" s="66" t="s">
        <v>3216</v>
      </c>
      <c r="C1529" s="67">
        <v>66</v>
      </c>
      <c r="D1529" s="67" t="s">
        <v>340</v>
      </c>
      <c r="E1529" s="71">
        <v>0.132698533862317</v>
      </c>
      <c r="F1529" s="68">
        <v>7.4887387387387401</v>
      </c>
      <c r="G1529" s="71">
        <v>0.209176102085528</v>
      </c>
      <c r="H1529" s="68">
        <v>7.8828828828828801</v>
      </c>
      <c r="I1529" s="71">
        <v>7.8794896797125397E-3</v>
      </c>
      <c r="J1529" s="68">
        <v>24.2117117117117</v>
      </c>
      <c r="K1529" s="71">
        <v>0.18104000982170901</v>
      </c>
      <c r="L1529" s="68">
        <v>12.8941441441441</v>
      </c>
    </row>
    <row r="1530" spans="1:12" x14ac:dyDescent="0.2">
      <c r="A1530" s="72" t="s">
        <v>3217</v>
      </c>
      <c r="B1530" s="66" t="s">
        <v>3218</v>
      </c>
      <c r="C1530" s="67">
        <v>66</v>
      </c>
      <c r="D1530" s="67" t="s">
        <v>340</v>
      </c>
      <c r="E1530" s="71">
        <v>0.15695654885330201</v>
      </c>
      <c r="F1530" s="68">
        <v>10.698198198198201</v>
      </c>
      <c r="G1530" s="71">
        <v>0.225353257904197</v>
      </c>
      <c r="H1530" s="68">
        <v>9.3468468468468497</v>
      </c>
      <c r="I1530" s="71">
        <v>1.15400971692205E-2</v>
      </c>
      <c r="J1530" s="68">
        <v>31.869369369369402</v>
      </c>
      <c r="K1530" s="71">
        <v>0.23397629148648899</v>
      </c>
      <c r="L1530" s="68">
        <v>18.637387387387399</v>
      </c>
    </row>
    <row r="1531" spans="1:12" x14ac:dyDescent="0.2">
      <c r="A1531" s="72" t="s">
        <v>3219</v>
      </c>
      <c r="B1531" s="66" t="s">
        <v>3220</v>
      </c>
      <c r="C1531" s="67">
        <v>66</v>
      </c>
      <c r="D1531" s="67" t="s">
        <v>340</v>
      </c>
      <c r="E1531" s="71">
        <v>0.19205191751073</v>
      </c>
      <c r="F1531" s="68">
        <v>17.9054054054054</v>
      </c>
      <c r="G1531" s="71">
        <v>0.30313442007283498</v>
      </c>
      <c r="H1531" s="68">
        <v>82.263513513513502</v>
      </c>
      <c r="I1531" s="71">
        <v>4.0087233396508E-2</v>
      </c>
      <c r="J1531" s="68">
        <v>58.108108108108098</v>
      </c>
      <c r="K1531" s="71">
        <v>0.23293409906284601</v>
      </c>
      <c r="L1531" s="68">
        <v>18.3558558558559</v>
      </c>
    </row>
    <row r="1532" spans="1:12" x14ac:dyDescent="0.2">
      <c r="A1532" s="72" t="s">
        <v>3221</v>
      </c>
      <c r="B1532" s="66" t="s">
        <v>3222</v>
      </c>
      <c r="C1532" s="67">
        <v>66</v>
      </c>
      <c r="D1532" s="67" t="s">
        <v>340</v>
      </c>
      <c r="E1532" s="71">
        <v>0.30680527384189898</v>
      </c>
      <c r="F1532" s="68">
        <v>62.1058558558559</v>
      </c>
      <c r="G1532" s="71">
        <v>0.58771186414063903</v>
      </c>
      <c r="H1532" s="68">
        <v>95.551801801801801</v>
      </c>
      <c r="I1532" s="71">
        <v>0.10746216601452099</v>
      </c>
      <c r="J1532" s="68">
        <v>78.997747747747795</v>
      </c>
      <c r="K1532" s="71">
        <v>0.22524179137053801</v>
      </c>
      <c r="L1532" s="68">
        <v>17.623873873873901</v>
      </c>
    </row>
    <row r="1533" spans="1:12" x14ac:dyDescent="0.2">
      <c r="A1533" s="72" t="s">
        <v>3223</v>
      </c>
      <c r="B1533" s="66" t="s">
        <v>3224</v>
      </c>
      <c r="C1533" s="67">
        <v>66</v>
      </c>
      <c r="D1533" s="67" t="s">
        <v>340</v>
      </c>
      <c r="E1533" s="71">
        <v>0.176726643086348</v>
      </c>
      <c r="F1533" s="68">
        <v>14.5833333333333</v>
      </c>
      <c r="G1533" s="71">
        <v>0.26956269596032201</v>
      </c>
      <c r="H1533" s="68">
        <v>74.380630630630606</v>
      </c>
      <c r="I1533" s="71">
        <v>2.3249724056766001E-2</v>
      </c>
      <c r="J1533" s="68">
        <v>45.664414414414402</v>
      </c>
      <c r="K1533" s="71">
        <v>0.23736750924195499</v>
      </c>
      <c r="L1533" s="68">
        <v>18.918918918918902</v>
      </c>
    </row>
    <row r="1534" spans="1:12" x14ac:dyDescent="0.2">
      <c r="A1534" s="72" t="s">
        <v>3225</v>
      </c>
      <c r="B1534" s="66" t="s">
        <v>3226</v>
      </c>
      <c r="C1534" s="67">
        <v>66</v>
      </c>
      <c r="D1534" s="67" t="s">
        <v>340</v>
      </c>
      <c r="E1534" s="71">
        <v>0.139151766450197</v>
      </c>
      <c r="F1534" s="68">
        <v>8.3896396396396398</v>
      </c>
      <c r="G1534" s="71">
        <v>0.21478294850711499</v>
      </c>
      <c r="H1534" s="68">
        <v>8.2207207207207205</v>
      </c>
      <c r="I1534" s="71">
        <v>7.28991806079482E-3</v>
      </c>
      <c r="J1534" s="68">
        <v>22.804054054054099</v>
      </c>
      <c r="K1534" s="71">
        <v>0.195382432782681</v>
      </c>
      <c r="L1534" s="68">
        <v>14.4144144144144</v>
      </c>
    </row>
    <row r="1535" spans="1:12" x14ac:dyDescent="0.2">
      <c r="A1535" s="72" t="s">
        <v>3227</v>
      </c>
      <c r="B1535" s="66" t="s">
        <v>3228</v>
      </c>
      <c r="C1535" s="67">
        <v>66</v>
      </c>
      <c r="D1535" s="67" t="s">
        <v>340</v>
      </c>
      <c r="E1535" s="71">
        <v>0.13155855577129699</v>
      </c>
      <c r="F1535" s="68">
        <v>7.20720720720721</v>
      </c>
      <c r="G1535" s="71">
        <v>0.17228357072553499</v>
      </c>
      <c r="H1535" s="68">
        <v>5.29279279279279</v>
      </c>
      <c r="I1535" s="71">
        <v>2.7582280628385102E-3</v>
      </c>
      <c r="J1535" s="68">
        <v>11.204954954954999</v>
      </c>
      <c r="K1535" s="71">
        <v>0.219633868525516</v>
      </c>
      <c r="L1535" s="68">
        <v>16.835585585585601</v>
      </c>
    </row>
    <row r="1536" spans="1:12" x14ac:dyDescent="0.2">
      <c r="A1536" s="72" t="s">
        <v>3229</v>
      </c>
      <c r="B1536" s="66" t="s">
        <v>3230</v>
      </c>
      <c r="C1536" s="67">
        <v>66</v>
      </c>
      <c r="D1536" s="67" t="s">
        <v>340</v>
      </c>
      <c r="E1536" s="71">
        <v>0.162195759209663</v>
      </c>
      <c r="F1536" s="68">
        <v>11.373873873873899</v>
      </c>
      <c r="G1536" s="71">
        <v>0.26873230233064699</v>
      </c>
      <c r="H1536" s="68">
        <v>73.986486486486498</v>
      </c>
      <c r="I1536" s="71">
        <v>2.79481451184149E-2</v>
      </c>
      <c r="J1536" s="68">
        <v>50.281531531531499</v>
      </c>
      <c r="K1536" s="71">
        <v>0.18990683017992899</v>
      </c>
      <c r="L1536" s="68">
        <v>13.7387387387387</v>
      </c>
    </row>
    <row r="1537" spans="1:12" x14ac:dyDescent="0.2">
      <c r="A1537" s="72" t="s">
        <v>3231</v>
      </c>
      <c r="B1537" s="66" t="s">
        <v>3232</v>
      </c>
      <c r="C1537" s="67">
        <v>66</v>
      </c>
      <c r="D1537" s="67" t="s">
        <v>340</v>
      </c>
      <c r="E1537" s="71">
        <v>0.16729136436731201</v>
      </c>
      <c r="F1537" s="68">
        <v>12.3310810810811</v>
      </c>
      <c r="G1537" s="71">
        <v>0.25726161583354701</v>
      </c>
      <c r="H1537" s="68">
        <v>68.186936936936902</v>
      </c>
      <c r="I1537" s="71">
        <v>2.2629583411048801E-2</v>
      </c>
      <c r="J1537" s="68">
        <v>45.045045045045001</v>
      </c>
      <c r="K1537" s="71">
        <v>0.22198289385733999</v>
      </c>
      <c r="L1537" s="68">
        <v>17.173423423423401</v>
      </c>
    </row>
    <row r="1538" spans="1:12" x14ac:dyDescent="0.2">
      <c r="A1538" s="72" t="s">
        <v>1034</v>
      </c>
      <c r="B1538" s="66" t="s">
        <v>3233</v>
      </c>
      <c r="C1538" s="67">
        <v>66</v>
      </c>
      <c r="D1538" s="67" t="s">
        <v>340</v>
      </c>
      <c r="E1538" s="71">
        <v>0.17353810159421201</v>
      </c>
      <c r="F1538" s="68">
        <v>13.7387387387387</v>
      </c>
      <c r="G1538" s="71">
        <v>0.26682787524574503</v>
      </c>
      <c r="H1538" s="68">
        <v>73.085585585585605</v>
      </c>
      <c r="I1538" s="71">
        <v>7.5520999367163603E-3</v>
      </c>
      <c r="J1538" s="68">
        <v>23.479729729729701</v>
      </c>
      <c r="K1538" s="71">
        <v>0.24623432960017499</v>
      </c>
      <c r="L1538" s="68">
        <v>19.819819819819799</v>
      </c>
    </row>
    <row r="1539" spans="1:12" x14ac:dyDescent="0.2">
      <c r="A1539" s="72" t="s">
        <v>3234</v>
      </c>
      <c r="B1539" s="66" t="s">
        <v>3235</v>
      </c>
      <c r="C1539" s="67">
        <v>66</v>
      </c>
      <c r="D1539" s="67" t="s">
        <v>340</v>
      </c>
      <c r="E1539" s="71">
        <v>0.16849962628969101</v>
      </c>
      <c r="F1539" s="68">
        <v>12.556306306306301</v>
      </c>
      <c r="G1539" s="71">
        <v>0.29172339421069499</v>
      </c>
      <c r="H1539" s="68">
        <v>80.067567567567593</v>
      </c>
      <c r="I1539" s="71">
        <v>7.3095264279208804E-3</v>
      </c>
      <c r="J1539" s="68">
        <v>22.972972972973</v>
      </c>
      <c r="K1539" s="71">
        <v>0.20646595823045599</v>
      </c>
      <c r="L1539" s="68">
        <v>15.4279279279279</v>
      </c>
    </row>
    <row r="1540" spans="1:12" x14ac:dyDescent="0.2">
      <c r="A1540" s="72" t="s">
        <v>3236</v>
      </c>
      <c r="B1540" s="66" t="s">
        <v>3237</v>
      </c>
      <c r="C1540" s="67">
        <v>66</v>
      </c>
      <c r="D1540" s="67" t="s">
        <v>340</v>
      </c>
      <c r="E1540" s="71">
        <v>0.20071297552433301</v>
      </c>
      <c r="F1540" s="68">
        <v>20.3828828828829</v>
      </c>
      <c r="G1540" s="71">
        <v>0.25339092845396799</v>
      </c>
      <c r="H1540" s="68">
        <v>63.907657657657701</v>
      </c>
      <c r="I1540" s="71">
        <v>9.9413357266264404E-3</v>
      </c>
      <c r="J1540" s="68">
        <v>28.3783783783784</v>
      </c>
      <c r="K1540" s="71">
        <v>0.33880666239240498</v>
      </c>
      <c r="L1540" s="68">
        <v>30.8558558558559</v>
      </c>
    </row>
    <row r="1541" spans="1:12" x14ac:dyDescent="0.2">
      <c r="A1541" s="72" t="s">
        <v>3238</v>
      </c>
      <c r="B1541" s="66" t="s">
        <v>3239</v>
      </c>
      <c r="C1541" s="67">
        <v>66</v>
      </c>
      <c r="D1541" s="67" t="s">
        <v>340</v>
      </c>
      <c r="E1541" s="71">
        <v>0.18073089683624499</v>
      </c>
      <c r="F1541" s="68">
        <v>15.315315315315299</v>
      </c>
      <c r="G1541" s="71">
        <v>0.25</v>
      </c>
      <c r="H1541" s="68">
        <v>50.450450450450397</v>
      </c>
      <c r="I1541" s="71">
        <v>6.18998953884167E-3</v>
      </c>
      <c r="J1541" s="68">
        <v>20.3828828828829</v>
      </c>
      <c r="K1541" s="71">
        <v>0.286002700969894</v>
      </c>
      <c r="L1541" s="68">
        <v>24.099099099099099</v>
      </c>
    </row>
    <row r="1542" spans="1:12" x14ac:dyDescent="0.2">
      <c r="A1542" s="72" t="s">
        <v>3240</v>
      </c>
      <c r="B1542" s="66" t="s">
        <v>3241</v>
      </c>
      <c r="C1542" s="67">
        <v>66</v>
      </c>
      <c r="D1542" s="67" t="s">
        <v>340</v>
      </c>
      <c r="E1542" s="71">
        <v>0.20508247437767799</v>
      </c>
      <c r="F1542" s="68">
        <v>21.396396396396401</v>
      </c>
      <c r="G1542" s="71">
        <v>0.25810056786975899</v>
      </c>
      <c r="H1542" s="68">
        <v>68.75</v>
      </c>
      <c r="I1542" s="71">
        <v>1.0515564936292699E-2</v>
      </c>
      <c r="J1542" s="68">
        <v>29.954954954954999</v>
      </c>
      <c r="K1542" s="71">
        <v>0.34663129032698098</v>
      </c>
      <c r="L1542" s="68">
        <v>32.150900900900901</v>
      </c>
    </row>
    <row r="1543" spans="1:12" x14ac:dyDescent="0.2">
      <c r="A1543" s="72" t="s">
        <v>3242</v>
      </c>
      <c r="B1543" s="66" t="s">
        <v>3243</v>
      </c>
      <c r="C1543" s="67">
        <v>66</v>
      </c>
      <c r="D1543" s="67" t="s">
        <v>340</v>
      </c>
      <c r="E1543" s="71">
        <v>0.17042715695934399</v>
      </c>
      <c r="F1543" s="68">
        <v>13.006756756756801</v>
      </c>
      <c r="G1543" s="71">
        <v>0.24987463543757199</v>
      </c>
      <c r="H1543" s="68">
        <v>15.934684684684701</v>
      </c>
      <c r="I1543" s="71">
        <v>3.1791082111371298E-3</v>
      </c>
      <c r="J1543" s="68">
        <v>12.7252252252252</v>
      </c>
      <c r="K1543" s="71">
        <v>0.25822772722932402</v>
      </c>
      <c r="L1543" s="68">
        <v>21.002252252252301</v>
      </c>
    </row>
    <row r="1544" spans="1:12" x14ac:dyDescent="0.2">
      <c r="A1544" s="72" t="s">
        <v>3244</v>
      </c>
      <c r="B1544" s="66" t="s">
        <v>3245</v>
      </c>
      <c r="C1544" s="67">
        <v>66</v>
      </c>
      <c r="D1544" s="67" t="s">
        <v>340</v>
      </c>
      <c r="E1544" s="71">
        <v>0.183726191429779</v>
      </c>
      <c r="F1544" s="68">
        <v>16.047297297297298</v>
      </c>
      <c r="G1544" s="71">
        <v>0.25479198431714201</v>
      </c>
      <c r="H1544" s="68">
        <v>65.8783783783784</v>
      </c>
      <c r="I1544" s="71">
        <v>1.05162092445681E-2</v>
      </c>
      <c r="J1544" s="68">
        <v>30.0112612612613</v>
      </c>
      <c r="K1544" s="71">
        <v>0.285870380727625</v>
      </c>
      <c r="L1544" s="68">
        <v>23.986486486486498</v>
      </c>
    </row>
    <row r="1545" spans="1:12" x14ac:dyDescent="0.2">
      <c r="A1545" s="72" t="s">
        <v>3246</v>
      </c>
      <c r="B1545" s="66" t="s">
        <v>3247</v>
      </c>
      <c r="C1545" s="67">
        <v>66</v>
      </c>
      <c r="D1545" s="67" t="s">
        <v>340</v>
      </c>
      <c r="E1545" s="71">
        <v>0.18757903019946701</v>
      </c>
      <c r="F1545" s="68">
        <v>17.1171171171171</v>
      </c>
      <c r="G1545" s="71">
        <v>0.25631670659986899</v>
      </c>
      <c r="H1545" s="68">
        <v>67.229729729729698</v>
      </c>
      <c r="I1545" s="71">
        <v>7.2497727335757104E-3</v>
      </c>
      <c r="J1545" s="68">
        <v>22.747747747747699</v>
      </c>
      <c r="K1545" s="71">
        <v>0.29917061126495498</v>
      </c>
      <c r="L1545" s="68">
        <v>25.957207207207201</v>
      </c>
    </row>
    <row r="1546" spans="1:12" x14ac:dyDescent="0.2">
      <c r="A1546" s="72" t="s">
        <v>3156</v>
      </c>
      <c r="B1546" s="66" t="s">
        <v>3248</v>
      </c>
      <c r="C1546" s="67">
        <v>66</v>
      </c>
      <c r="D1546" s="67" t="s">
        <v>340</v>
      </c>
      <c r="E1546" s="71">
        <v>0.17012188639801701</v>
      </c>
      <c r="F1546" s="68">
        <v>12.8378378378378</v>
      </c>
      <c r="G1546" s="71">
        <v>0.255445436695448</v>
      </c>
      <c r="H1546" s="68">
        <v>66.385135135135101</v>
      </c>
      <c r="I1546" s="71">
        <v>8.6858928984263808E-3</v>
      </c>
      <c r="J1546" s="68">
        <v>25.731981981981999</v>
      </c>
      <c r="K1546" s="71">
        <v>0.24623432960017499</v>
      </c>
      <c r="L1546" s="68">
        <v>19.819819819819799</v>
      </c>
    </row>
    <row r="1547" spans="1:12" x14ac:dyDescent="0.2">
      <c r="A1547" s="72" t="s">
        <v>3249</v>
      </c>
      <c r="B1547" s="66" t="s">
        <v>3250</v>
      </c>
      <c r="C1547" s="67">
        <v>67</v>
      </c>
      <c r="D1547" s="67" t="s">
        <v>340</v>
      </c>
      <c r="E1547" s="71">
        <v>0.223667483541856</v>
      </c>
      <c r="F1547" s="68">
        <v>26.463963963964002</v>
      </c>
      <c r="G1547" s="71">
        <v>0.31308476411838498</v>
      </c>
      <c r="H1547" s="68">
        <v>83.3333333333333</v>
      </c>
      <c r="I1547" s="71">
        <v>2.4195758219837499E-3</v>
      </c>
      <c r="J1547" s="68">
        <v>9.9099099099099099</v>
      </c>
      <c r="K1547" s="71">
        <v>0.35549811068520099</v>
      </c>
      <c r="L1547" s="68">
        <v>33.108108108108098</v>
      </c>
    </row>
    <row r="1548" spans="1:12" x14ac:dyDescent="0.2">
      <c r="A1548" s="72" t="s">
        <v>3251</v>
      </c>
      <c r="B1548" s="66" t="s">
        <v>3252</v>
      </c>
      <c r="C1548" s="67">
        <v>67</v>
      </c>
      <c r="D1548" s="67" t="s">
        <v>340</v>
      </c>
      <c r="E1548" s="71">
        <v>0.21073276892648199</v>
      </c>
      <c r="F1548" s="68">
        <v>23.198198198198199</v>
      </c>
      <c r="G1548" s="71">
        <v>0.28179394860912799</v>
      </c>
      <c r="H1548" s="68">
        <v>78.3783783783784</v>
      </c>
      <c r="I1548" s="71">
        <v>9.1163502038194601E-3</v>
      </c>
      <c r="J1548" s="68">
        <v>26.520270270270299</v>
      </c>
      <c r="K1548" s="71">
        <v>0.341288007966497</v>
      </c>
      <c r="L1548" s="68">
        <v>31.475225225225198</v>
      </c>
    </row>
    <row r="1549" spans="1:12" x14ac:dyDescent="0.2">
      <c r="A1549" s="72" t="s">
        <v>3253</v>
      </c>
      <c r="B1549" s="66" t="s">
        <v>3254</v>
      </c>
      <c r="C1549" s="67">
        <v>66</v>
      </c>
      <c r="D1549" s="67" t="s">
        <v>340</v>
      </c>
      <c r="E1549" s="71">
        <v>0.17323863599756101</v>
      </c>
      <c r="F1549" s="68">
        <v>13.5698198198198</v>
      </c>
      <c r="G1549" s="71">
        <v>0.26815785107830897</v>
      </c>
      <c r="H1549" s="68">
        <v>73.761261261261296</v>
      </c>
      <c r="I1549" s="71">
        <v>1.0799329916951801E-2</v>
      </c>
      <c r="J1549" s="68">
        <v>30.4054054054054</v>
      </c>
      <c r="K1549" s="71">
        <v>0.24075872699742201</v>
      </c>
      <c r="L1549" s="68">
        <v>19.256756756756801</v>
      </c>
    </row>
    <row r="1550" spans="1:12" x14ac:dyDescent="0.2">
      <c r="A1550" s="72" t="s">
        <v>3255</v>
      </c>
      <c r="B1550" s="66" t="s">
        <v>3256</v>
      </c>
      <c r="C1550" s="67">
        <v>67</v>
      </c>
      <c r="D1550" s="67" t="s">
        <v>340</v>
      </c>
      <c r="E1550" s="71">
        <v>0.210129562395893</v>
      </c>
      <c r="F1550" s="68">
        <v>22.972972972973</v>
      </c>
      <c r="G1550" s="71">
        <v>0.26724812216694799</v>
      </c>
      <c r="H1550" s="68">
        <v>73.198198198198199</v>
      </c>
      <c r="I1550" s="71">
        <v>1.41602493619266E-2</v>
      </c>
      <c r="J1550" s="68">
        <v>35.923423423423401</v>
      </c>
      <c r="K1550" s="71">
        <v>0.348980315658805</v>
      </c>
      <c r="L1550" s="68">
        <v>32.4324324324324</v>
      </c>
    </row>
    <row r="1551" spans="1:12" x14ac:dyDescent="0.2">
      <c r="A1551" s="72" t="s">
        <v>3257</v>
      </c>
      <c r="B1551" s="66" t="s">
        <v>3258</v>
      </c>
      <c r="C1551" s="67">
        <v>67</v>
      </c>
      <c r="D1551" s="67" t="s">
        <v>340</v>
      </c>
      <c r="E1551" s="71">
        <v>0.210442301599607</v>
      </c>
      <c r="F1551" s="68">
        <v>23.085585585585601</v>
      </c>
      <c r="G1551" s="71">
        <v>0.27891546008906098</v>
      </c>
      <c r="H1551" s="68">
        <v>77.421171171171196</v>
      </c>
      <c r="I1551" s="71">
        <v>1.3340141832816401E-2</v>
      </c>
      <c r="J1551" s="68">
        <v>34.684684684684697</v>
      </c>
      <c r="K1551" s="71">
        <v>0.33907130287694298</v>
      </c>
      <c r="L1551" s="68">
        <v>31.137387387387399</v>
      </c>
    </row>
    <row r="1552" spans="1:12" x14ac:dyDescent="0.2">
      <c r="A1552" s="72" t="s">
        <v>3259</v>
      </c>
      <c r="B1552" s="66" t="s">
        <v>3260</v>
      </c>
      <c r="C1552" s="67">
        <v>67</v>
      </c>
      <c r="D1552" s="67" t="s">
        <v>340</v>
      </c>
      <c r="E1552" s="71">
        <v>0.20325431173246999</v>
      </c>
      <c r="F1552" s="68">
        <v>20.945945945945901</v>
      </c>
      <c r="G1552" s="71">
        <v>0.25678185690793498</v>
      </c>
      <c r="H1552" s="68">
        <v>67.792792792792795</v>
      </c>
      <c r="I1552" s="71">
        <v>3.0908904492962701E-3</v>
      </c>
      <c r="J1552" s="68">
        <v>12.3310810810811</v>
      </c>
      <c r="K1552" s="71">
        <v>0.349890187840179</v>
      </c>
      <c r="L1552" s="68">
        <v>32.545045045045001</v>
      </c>
    </row>
    <row r="1553" spans="1:12" x14ac:dyDescent="0.2">
      <c r="A1553" s="72" t="s">
        <v>691</v>
      </c>
      <c r="B1553" s="66" t="s">
        <v>3261</v>
      </c>
      <c r="C1553" s="67">
        <v>67</v>
      </c>
      <c r="D1553" s="67" t="s">
        <v>340</v>
      </c>
      <c r="E1553" s="71">
        <v>0.250153712134083</v>
      </c>
      <c r="F1553" s="68">
        <v>34.065315315315303</v>
      </c>
      <c r="G1553" s="71">
        <v>0.38316116339426598</v>
      </c>
      <c r="H1553" s="68">
        <v>88.400900900900893</v>
      </c>
      <c r="I1553" s="71">
        <v>3.0180734736058701E-2</v>
      </c>
      <c r="J1553" s="68">
        <v>52.421171171171203</v>
      </c>
      <c r="K1553" s="71">
        <v>0.33711923827192503</v>
      </c>
      <c r="L1553" s="68">
        <v>30.574324324324301</v>
      </c>
    </row>
    <row r="1554" spans="1:12" x14ac:dyDescent="0.2">
      <c r="A1554" s="72" t="s">
        <v>1655</v>
      </c>
      <c r="B1554" s="66" t="s">
        <v>3262</v>
      </c>
      <c r="C1554" s="67">
        <v>67</v>
      </c>
      <c r="D1554" s="67" t="s">
        <v>340</v>
      </c>
      <c r="E1554" s="71">
        <v>0.20585498633376501</v>
      </c>
      <c r="F1554" s="68">
        <v>21.734234234234201</v>
      </c>
      <c r="G1554" s="71">
        <v>0.25348507950337601</v>
      </c>
      <c r="H1554" s="68">
        <v>64.076576576576599</v>
      </c>
      <c r="I1554" s="71">
        <v>1.48349233545768E-2</v>
      </c>
      <c r="J1554" s="68">
        <v>36.768018018017997</v>
      </c>
      <c r="K1554" s="71">
        <v>0.349244956143343</v>
      </c>
      <c r="L1554" s="68">
        <v>32.488738738738697</v>
      </c>
    </row>
    <row r="1555" spans="1:12" x14ac:dyDescent="0.2">
      <c r="A1555" s="72" t="s">
        <v>3143</v>
      </c>
      <c r="B1555" s="66" t="s">
        <v>3263</v>
      </c>
      <c r="C1555" s="67">
        <v>67</v>
      </c>
      <c r="D1555" s="67" t="s">
        <v>340</v>
      </c>
      <c r="E1555" s="71">
        <v>0.17338566308912601</v>
      </c>
      <c r="F1555" s="68">
        <v>13.6824324324324</v>
      </c>
      <c r="G1555" s="71">
        <v>0.24954101879054399</v>
      </c>
      <c r="H1555" s="68">
        <v>15.3716216216216</v>
      </c>
      <c r="I1555" s="71">
        <v>2.34691022337781E-3</v>
      </c>
      <c r="J1555" s="68">
        <v>9.5720720720720696</v>
      </c>
      <c r="K1555" s="71">
        <v>0.26826906025345498</v>
      </c>
      <c r="L1555" s="68">
        <v>22.353603603603599</v>
      </c>
    </row>
    <row r="1556" spans="1:12" x14ac:dyDescent="0.2">
      <c r="A1556" s="72" t="s">
        <v>3264</v>
      </c>
      <c r="B1556" s="66" t="s">
        <v>3265</v>
      </c>
      <c r="C1556" s="67">
        <v>67</v>
      </c>
      <c r="D1556" s="67" t="s">
        <v>340</v>
      </c>
      <c r="E1556" s="71">
        <v>0.18596980429548499</v>
      </c>
      <c r="F1556" s="68">
        <v>16.779279279279301</v>
      </c>
      <c r="G1556" s="71">
        <v>0.25043563470955299</v>
      </c>
      <c r="H1556" s="68">
        <v>54.054054054054099</v>
      </c>
      <c r="I1556" s="71">
        <v>1.3778769514701601E-2</v>
      </c>
      <c r="J1556" s="68">
        <v>35.247747747747802</v>
      </c>
      <c r="K1556" s="71">
        <v>0.293695008662202</v>
      </c>
      <c r="L1556" s="68">
        <v>25.225225225225198</v>
      </c>
    </row>
    <row r="1557" spans="1:12" x14ac:dyDescent="0.2">
      <c r="A1557" s="72" t="s">
        <v>3266</v>
      </c>
      <c r="B1557" s="66" t="s">
        <v>3267</v>
      </c>
      <c r="C1557" s="67">
        <v>67</v>
      </c>
      <c r="D1557" s="67" t="s">
        <v>340</v>
      </c>
      <c r="E1557" s="71">
        <v>0.21032299557754</v>
      </c>
      <c r="F1557" s="68">
        <v>23.029279279279301</v>
      </c>
      <c r="G1557" s="71">
        <v>0.25348507950337601</v>
      </c>
      <c r="H1557" s="68">
        <v>64.076576576576599</v>
      </c>
      <c r="I1557" s="71">
        <v>9.932583144067269E-4</v>
      </c>
      <c r="J1557" s="68">
        <v>4.7297297297297298</v>
      </c>
      <c r="K1557" s="71">
        <v>0.37649064891483802</v>
      </c>
      <c r="L1557" s="68">
        <v>35.304054054053999</v>
      </c>
    </row>
    <row r="1558" spans="1:12" x14ac:dyDescent="0.2">
      <c r="A1558" s="72" t="s">
        <v>3268</v>
      </c>
      <c r="B1558" s="66" t="s">
        <v>3269</v>
      </c>
      <c r="C1558" s="67">
        <v>67</v>
      </c>
      <c r="D1558" s="67" t="s">
        <v>340</v>
      </c>
      <c r="E1558" s="71">
        <v>0.19314041971353599</v>
      </c>
      <c r="F1558" s="68">
        <v>18.130630630630598</v>
      </c>
      <c r="G1558" s="71">
        <v>0.25065345240688303</v>
      </c>
      <c r="H1558" s="68">
        <v>56.700450450450397</v>
      </c>
      <c r="I1558" s="71">
        <v>5.3457597259341898E-3</v>
      </c>
      <c r="J1558" s="68">
        <v>18.862612612612601</v>
      </c>
      <c r="K1558" s="71">
        <v>0.32342204700778998</v>
      </c>
      <c r="L1558" s="68">
        <v>28.547297297297298</v>
      </c>
    </row>
    <row r="1559" spans="1:12" x14ac:dyDescent="0.2">
      <c r="A1559" s="72" t="s">
        <v>3270</v>
      </c>
      <c r="B1559" s="66" t="s">
        <v>3271</v>
      </c>
      <c r="C1559" s="67">
        <v>67</v>
      </c>
      <c r="D1559" s="67" t="s">
        <v>340</v>
      </c>
      <c r="E1559" s="71">
        <v>0.232151462333828</v>
      </c>
      <c r="F1559" s="68">
        <v>28.490990990991001</v>
      </c>
      <c r="G1559" s="71">
        <v>0.25558090929163502</v>
      </c>
      <c r="H1559" s="68">
        <v>66.497747747747795</v>
      </c>
      <c r="I1559" s="71">
        <v>5.7063040429394399E-3</v>
      </c>
      <c r="J1559" s="68">
        <v>19.425675675675699</v>
      </c>
      <c r="K1559" s="71">
        <v>0.43516717366690799</v>
      </c>
      <c r="L1559" s="68">
        <v>42.286036036036002</v>
      </c>
    </row>
    <row r="1560" spans="1:12" x14ac:dyDescent="0.2">
      <c r="A1560" s="72" t="s">
        <v>3272</v>
      </c>
      <c r="B1560" s="66" t="s">
        <v>3273</v>
      </c>
      <c r="C1560" s="67">
        <v>67</v>
      </c>
      <c r="D1560" s="67" t="s">
        <v>340</v>
      </c>
      <c r="E1560" s="71">
        <v>0.19667516847333699</v>
      </c>
      <c r="F1560" s="68">
        <v>19.1441441441441</v>
      </c>
      <c r="G1560" s="71">
        <v>0.25174253975168798</v>
      </c>
      <c r="H1560" s="68">
        <v>60.867117117117097</v>
      </c>
      <c r="I1560" s="71">
        <v>4.5549451518634302E-3</v>
      </c>
      <c r="J1560" s="68">
        <v>17.0608108108108</v>
      </c>
      <c r="K1560" s="71">
        <v>0.333728020516459</v>
      </c>
      <c r="L1560" s="68">
        <v>30.0675675675676</v>
      </c>
    </row>
    <row r="1561" spans="1:12" x14ac:dyDescent="0.2">
      <c r="A1561" s="72" t="s">
        <v>3274</v>
      </c>
      <c r="B1561" s="66" t="s">
        <v>3275</v>
      </c>
      <c r="C1561" s="67">
        <v>67</v>
      </c>
      <c r="D1561" s="67" t="s">
        <v>340</v>
      </c>
      <c r="E1561" s="71">
        <v>0.19450296716136201</v>
      </c>
      <c r="F1561" s="68">
        <v>18.468468468468501</v>
      </c>
      <c r="G1561" s="71">
        <v>0.25572275080335599</v>
      </c>
      <c r="H1561" s="68">
        <v>66.554054054054106</v>
      </c>
      <c r="I1561" s="71">
        <v>1.37438354857274E-2</v>
      </c>
      <c r="J1561" s="68">
        <v>35.191441441441398</v>
      </c>
      <c r="K1561" s="71">
        <v>0.31404231519500198</v>
      </c>
      <c r="L1561" s="68">
        <v>27.4774774774775</v>
      </c>
    </row>
    <row r="1562" spans="1:12" x14ac:dyDescent="0.2">
      <c r="A1562" s="72" t="s">
        <v>3276</v>
      </c>
      <c r="B1562" s="66" t="s">
        <v>3277</v>
      </c>
      <c r="C1562" s="67">
        <v>67</v>
      </c>
      <c r="D1562" s="67" t="s">
        <v>340</v>
      </c>
      <c r="E1562" s="71">
        <v>0.24526388627836301</v>
      </c>
      <c r="F1562" s="68">
        <v>31.981981981981999</v>
      </c>
      <c r="G1562" s="71">
        <v>0.34341590065991001</v>
      </c>
      <c r="H1562" s="68">
        <v>85.867117117117104</v>
      </c>
      <c r="I1562" s="71">
        <v>3.8962032337263697E-2</v>
      </c>
      <c r="J1562" s="68">
        <v>57.319819819819799</v>
      </c>
      <c r="K1562" s="71">
        <v>0.35341372583791503</v>
      </c>
      <c r="L1562" s="68">
        <v>32.995495495495497</v>
      </c>
    </row>
    <row r="1563" spans="1:12" x14ac:dyDescent="0.2">
      <c r="A1563" s="72" t="s">
        <v>3278</v>
      </c>
      <c r="B1563" s="66" t="s">
        <v>3279</v>
      </c>
      <c r="C1563" s="67">
        <v>67</v>
      </c>
      <c r="D1563" s="67" t="s">
        <v>340</v>
      </c>
      <c r="E1563" s="71">
        <v>0.27276917963575997</v>
      </c>
      <c r="F1563" s="68">
        <v>42.736486486486498</v>
      </c>
      <c r="G1563" s="71">
        <v>0.47352494206603402</v>
      </c>
      <c r="H1563" s="68">
        <v>92.398648648648603</v>
      </c>
      <c r="I1563" s="71">
        <v>3.2047114554424397E-2</v>
      </c>
      <c r="J1563" s="68">
        <v>53.490990990991001</v>
      </c>
      <c r="K1563" s="71">
        <v>0.31273548228682202</v>
      </c>
      <c r="L1563" s="68">
        <v>27.308558558558602</v>
      </c>
    </row>
    <row r="1564" spans="1:12" x14ac:dyDescent="0.2">
      <c r="A1564" s="72" t="s">
        <v>3280</v>
      </c>
      <c r="B1564" s="66" t="s">
        <v>3281</v>
      </c>
      <c r="C1564" s="67">
        <v>67</v>
      </c>
      <c r="D1564" s="67" t="s">
        <v>340</v>
      </c>
      <c r="E1564" s="71">
        <v>0.327705066201951</v>
      </c>
      <c r="F1564" s="68">
        <v>72.240990990990994</v>
      </c>
      <c r="G1564" s="71">
        <v>0.58736997324845996</v>
      </c>
      <c r="H1564" s="68">
        <v>95.495495495495504</v>
      </c>
      <c r="I1564" s="71">
        <v>7.5185115135995795E-2</v>
      </c>
      <c r="J1564" s="68">
        <v>72.522522522522493</v>
      </c>
      <c r="K1564" s="71">
        <v>0.32056011022139802</v>
      </c>
      <c r="L1564" s="68">
        <v>28.265765765765799</v>
      </c>
    </row>
    <row r="1565" spans="1:12" x14ac:dyDescent="0.2">
      <c r="A1565" s="72" t="s">
        <v>1169</v>
      </c>
      <c r="B1565" s="66" t="s">
        <v>3282</v>
      </c>
      <c r="C1565" s="67">
        <v>67</v>
      </c>
      <c r="D1565" s="67" t="s">
        <v>340</v>
      </c>
      <c r="E1565" s="71">
        <v>0.24997087521806499</v>
      </c>
      <c r="F1565" s="68">
        <v>33.840090090090101</v>
      </c>
      <c r="G1565" s="71">
        <v>0.20633303409951601</v>
      </c>
      <c r="H1565" s="68">
        <v>7.2635135135135096</v>
      </c>
      <c r="I1565" s="71">
        <v>1.6104725580079599E-2</v>
      </c>
      <c r="J1565" s="68">
        <v>38.344594594594597</v>
      </c>
      <c r="K1565" s="71">
        <v>0.52747486597460103</v>
      </c>
      <c r="L1565" s="68">
        <v>56.587837837837803</v>
      </c>
    </row>
    <row r="1566" spans="1:12" x14ac:dyDescent="0.2">
      <c r="A1566" s="72" t="s">
        <v>3283</v>
      </c>
      <c r="B1566" s="66" t="s">
        <v>3284</v>
      </c>
      <c r="C1566" s="67">
        <v>67</v>
      </c>
      <c r="D1566" s="67" t="s">
        <v>340</v>
      </c>
      <c r="E1566" s="71">
        <v>0.268631404841706</v>
      </c>
      <c r="F1566" s="68">
        <v>40.990990990991001</v>
      </c>
      <c r="G1566" s="71">
        <v>0.39333577585227197</v>
      </c>
      <c r="H1566" s="68">
        <v>88.907657657657694</v>
      </c>
      <c r="I1566" s="71">
        <v>8.873943093825E-2</v>
      </c>
      <c r="J1566" s="68">
        <v>75.394144144144093</v>
      </c>
      <c r="K1566" s="71">
        <v>0.32381900773459599</v>
      </c>
      <c r="L1566" s="68">
        <v>28.603603603603599</v>
      </c>
    </row>
    <row r="1567" spans="1:12" x14ac:dyDescent="0.2">
      <c r="A1567" s="72" t="s">
        <v>3285</v>
      </c>
      <c r="B1567" s="66" t="s">
        <v>3286</v>
      </c>
      <c r="C1567" s="67">
        <v>67</v>
      </c>
      <c r="D1567" s="67" t="s">
        <v>340</v>
      </c>
      <c r="E1567" s="71">
        <v>0.26418950645582201</v>
      </c>
      <c r="F1567" s="68">
        <v>38.795045045045001</v>
      </c>
      <c r="G1567" s="71">
        <v>0.189128833622176</v>
      </c>
      <c r="H1567" s="68">
        <v>6.5315315315315301</v>
      </c>
      <c r="I1567" s="71">
        <v>1.31195253240466E-2</v>
      </c>
      <c r="J1567" s="68">
        <v>34.403153153153198</v>
      </c>
      <c r="K1567" s="71">
        <v>0.59032016042124302</v>
      </c>
      <c r="L1567" s="68">
        <v>67.229729729729698</v>
      </c>
    </row>
    <row r="1568" spans="1:12" x14ac:dyDescent="0.2">
      <c r="A1568" s="72" t="s">
        <v>3287</v>
      </c>
      <c r="B1568" s="66" t="s">
        <v>3288</v>
      </c>
      <c r="C1568" s="67">
        <v>67</v>
      </c>
      <c r="D1568" s="67" t="s">
        <v>340</v>
      </c>
      <c r="E1568" s="71">
        <v>0.25042147216021399</v>
      </c>
      <c r="F1568" s="68">
        <v>34.234234234234201</v>
      </c>
      <c r="G1568" s="71">
        <v>0.22928926208291101</v>
      </c>
      <c r="H1568" s="68">
        <v>10.1351351351351</v>
      </c>
      <c r="I1568" s="71">
        <v>1.86194039236953E-2</v>
      </c>
      <c r="J1568" s="68">
        <v>41.216216216216203</v>
      </c>
      <c r="K1568" s="71">
        <v>0.50335575047403402</v>
      </c>
      <c r="L1568" s="68">
        <v>52.364864864864899</v>
      </c>
    </row>
    <row r="1569" spans="1:12" x14ac:dyDescent="0.2">
      <c r="A1569" s="72" t="s">
        <v>3289</v>
      </c>
      <c r="B1569" s="66" t="s">
        <v>3290</v>
      </c>
      <c r="C1569" s="67">
        <v>67</v>
      </c>
      <c r="D1569" s="67" t="s">
        <v>340</v>
      </c>
      <c r="E1569" s="71">
        <v>0.209257626779869</v>
      </c>
      <c r="F1569" s="68">
        <v>22.747747747747699</v>
      </c>
      <c r="G1569" s="71">
        <v>0.25269608007929001</v>
      </c>
      <c r="H1569" s="68">
        <v>62.837837837837803</v>
      </c>
      <c r="I1569" s="71">
        <v>1.61874718196484E-2</v>
      </c>
      <c r="J1569" s="68">
        <v>38.400900900900901</v>
      </c>
      <c r="K1569" s="71">
        <v>0.35888932844066801</v>
      </c>
      <c r="L1569" s="68">
        <v>33.389639639639597</v>
      </c>
    </row>
    <row r="1570" spans="1:12" x14ac:dyDescent="0.2">
      <c r="A1570" s="72" t="s">
        <v>3291</v>
      </c>
      <c r="B1570" s="66" t="s">
        <v>3292</v>
      </c>
      <c r="C1570" s="67">
        <v>67</v>
      </c>
      <c r="D1570" s="67" t="s">
        <v>340</v>
      </c>
      <c r="E1570" s="71">
        <v>0.34055209553147298</v>
      </c>
      <c r="F1570" s="68">
        <v>79.673423423423401</v>
      </c>
      <c r="G1570" s="71">
        <v>9.2976691106630593E-2</v>
      </c>
      <c r="H1570" s="68">
        <v>2.0270270270270299</v>
      </c>
      <c r="I1570" s="71">
        <v>1.4616757503816799E-4</v>
      </c>
      <c r="J1570" s="68">
        <v>1.52027027027027</v>
      </c>
      <c r="K1570" s="71">
        <v>0.92853342791275095</v>
      </c>
      <c r="L1570" s="68">
        <v>98.367117117117104</v>
      </c>
    </row>
    <row r="1571" spans="1:12" x14ac:dyDescent="0.2">
      <c r="A1571" s="72" t="s">
        <v>3293</v>
      </c>
      <c r="B1571" s="66" t="s">
        <v>3294</v>
      </c>
      <c r="C1571" s="67">
        <v>67</v>
      </c>
      <c r="D1571" s="67" t="s">
        <v>340</v>
      </c>
      <c r="E1571" s="71">
        <v>0.30501715015139103</v>
      </c>
      <c r="F1571" s="68">
        <v>60.754504504504503</v>
      </c>
      <c r="G1571" s="71">
        <v>0.170008694993208</v>
      </c>
      <c r="H1571" s="68">
        <v>5.1801801801801801</v>
      </c>
      <c r="I1571" s="71">
        <v>2.9164326388707001E-2</v>
      </c>
      <c r="J1571" s="68">
        <v>51.520270270270302</v>
      </c>
      <c r="K1571" s="71">
        <v>0.71587842907225896</v>
      </c>
      <c r="L1571" s="68">
        <v>85.585585585585605</v>
      </c>
    </row>
    <row r="1572" spans="1:12" x14ac:dyDescent="0.2">
      <c r="A1572" s="72" t="s">
        <v>3295</v>
      </c>
      <c r="B1572" s="66" t="s">
        <v>3296</v>
      </c>
      <c r="C1572" s="67">
        <v>67</v>
      </c>
      <c r="D1572" s="67" t="s">
        <v>340</v>
      </c>
      <c r="E1572" s="71">
        <v>0.28054313647443802</v>
      </c>
      <c r="F1572" s="68">
        <v>47.015765765765799</v>
      </c>
      <c r="G1572" s="71">
        <v>0.14751702307744</v>
      </c>
      <c r="H1572" s="68">
        <v>3.94144144144144</v>
      </c>
      <c r="I1572" s="71">
        <v>8.0933158614719895E-3</v>
      </c>
      <c r="J1572" s="68">
        <v>24.5495495495495</v>
      </c>
      <c r="K1572" s="71">
        <v>0.68601907048440203</v>
      </c>
      <c r="L1572" s="68">
        <v>82.376126126126096</v>
      </c>
    </row>
    <row r="1573" spans="1:12" x14ac:dyDescent="0.2">
      <c r="A1573" s="72" t="s">
        <v>3297</v>
      </c>
      <c r="B1573" s="66" t="s">
        <v>3298</v>
      </c>
      <c r="C1573" s="67">
        <v>67</v>
      </c>
      <c r="D1573" s="67" t="s">
        <v>340</v>
      </c>
      <c r="E1573" s="71">
        <v>0.283269343892042</v>
      </c>
      <c r="F1573" s="68">
        <v>48.536036036036002</v>
      </c>
      <c r="G1573" s="71">
        <v>0.17291948412667901</v>
      </c>
      <c r="H1573" s="68">
        <v>5.3490990990991003</v>
      </c>
      <c r="I1573" s="71">
        <v>1.82068227055141E-3</v>
      </c>
      <c r="J1573" s="68">
        <v>7.8265765765765796</v>
      </c>
      <c r="K1573" s="71">
        <v>0.67506786527889595</v>
      </c>
      <c r="L1573" s="68">
        <v>80.686936936936902</v>
      </c>
    </row>
    <row r="1574" spans="1:12" x14ac:dyDescent="0.2">
      <c r="A1574" s="72" t="s">
        <v>3299</v>
      </c>
      <c r="B1574" s="66" t="s">
        <v>3300</v>
      </c>
      <c r="C1574" s="67">
        <v>67</v>
      </c>
      <c r="D1574" s="67" t="s">
        <v>340</v>
      </c>
      <c r="E1574" s="71">
        <v>0.305373205872364</v>
      </c>
      <c r="F1574" s="68">
        <v>61.148648648648702</v>
      </c>
      <c r="G1574" s="71">
        <v>0.15862060228599301</v>
      </c>
      <c r="H1574" s="68">
        <v>4.5045045045045002</v>
      </c>
      <c r="I1574" s="71">
        <v>1.9845351313893598E-3</v>
      </c>
      <c r="J1574" s="68">
        <v>8.5022522522522497</v>
      </c>
      <c r="K1574" s="71">
        <v>0.75551448019970902</v>
      </c>
      <c r="L1574" s="68">
        <v>90.259009009009006</v>
      </c>
    </row>
    <row r="1575" spans="1:12" x14ac:dyDescent="0.2">
      <c r="A1575" s="72" t="s">
        <v>3301</v>
      </c>
      <c r="B1575" s="66" t="s">
        <v>3302</v>
      </c>
      <c r="C1575" s="67">
        <v>67</v>
      </c>
      <c r="D1575" s="67" t="s">
        <v>340</v>
      </c>
      <c r="E1575" s="71">
        <v>0.30161087585787799</v>
      </c>
      <c r="F1575" s="68">
        <v>58.614864864864899</v>
      </c>
      <c r="G1575" s="71">
        <v>0.20173334643895099</v>
      </c>
      <c r="H1575" s="68">
        <v>7.0382882882882898</v>
      </c>
      <c r="I1575" s="71">
        <v>2.35980056766769E-2</v>
      </c>
      <c r="J1575" s="68">
        <v>46.171171171171203</v>
      </c>
      <c r="K1575" s="71">
        <v>0.67950127545800598</v>
      </c>
      <c r="L1575" s="68">
        <v>81.25</v>
      </c>
    </row>
    <row r="1576" spans="1:12" x14ac:dyDescent="0.2">
      <c r="A1576" s="72" t="s">
        <v>3303</v>
      </c>
      <c r="B1576" s="66" t="s">
        <v>3304</v>
      </c>
      <c r="C1576" s="67">
        <v>67</v>
      </c>
      <c r="D1576" s="67" t="s">
        <v>340</v>
      </c>
      <c r="E1576" s="71">
        <v>0.30496292242650902</v>
      </c>
      <c r="F1576" s="68">
        <v>60.698198198198199</v>
      </c>
      <c r="G1576" s="71">
        <v>0.206447866873995</v>
      </c>
      <c r="H1576" s="68">
        <v>7.3198198198198199</v>
      </c>
      <c r="I1576" s="71">
        <v>0.108211727202427</v>
      </c>
      <c r="J1576" s="68">
        <v>79.279279279279294</v>
      </c>
      <c r="K1576" s="71">
        <v>0.60022917320310498</v>
      </c>
      <c r="L1576" s="68">
        <v>69.481981981982003</v>
      </c>
    </row>
    <row r="1577" spans="1:12" x14ac:dyDescent="0.2">
      <c r="A1577" s="72" t="s">
        <v>3305</v>
      </c>
      <c r="B1577" s="66" t="s">
        <v>3306</v>
      </c>
      <c r="C1577" s="67">
        <v>67</v>
      </c>
      <c r="D1577" s="67" t="s">
        <v>340</v>
      </c>
      <c r="E1577" s="71">
        <v>0.26224527372620898</v>
      </c>
      <c r="F1577" s="68">
        <v>37.950450450450496</v>
      </c>
      <c r="G1577" s="71">
        <v>0.14550837065448999</v>
      </c>
      <c r="H1577" s="68">
        <v>3.7725225225225198</v>
      </c>
      <c r="I1577" s="71">
        <v>2.4044186172248699E-3</v>
      </c>
      <c r="J1577" s="68">
        <v>9.8536036036036005</v>
      </c>
      <c r="K1577" s="71">
        <v>0.63882303190691303</v>
      </c>
      <c r="L1577" s="68">
        <v>75.563063063063098</v>
      </c>
    </row>
    <row r="1578" spans="1:12" x14ac:dyDescent="0.2">
      <c r="A1578" s="72" t="s">
        <v>3307</v>
      </c>
      <c r="B1578" s="66" t="s">
        <v>3308</v>
      </c>
      <c r="C1578" s="67">
        <v>67</v>
      </c>
      <c r="D1578" s="67" t="s">
        <v>340</v>
      </c>
      <c r="E1578" s="71">
        <v>0.27997136861298</v>
      </c>
      <c r="F1578" s="68">
        <v>46.452702702702702</v>
      </c>
      <c r="G1578" s="71">
        <v>0.15322898724195799</v>
      </c>
      <c r="H1578" s="68">
        <v>4.1103603603603602</v>
      </c>
      <c r="I1578" s="71">
        <v>3.9249456257795601E-3</v>
      </c>
      <c r="J1578" s="68">
        <v>14.8085585585586</v>
      </c>
      <c r="K1578" s="71">
        <v>0.68276017297120395</v>
      </c>
      <c r="L1578" s="68">
        <v>81.869369369369394</v>
      </c>
    </row>
    <row r="1579" spans="1:12" x14ac:dyDescent="0.2">
      <c r="A1579" s="72" t="s">
        <v>3309</v>
      </c>
      <c r="B1579" s="66" t="s">
        <v>3310</v>
      </c>
      <c r="C1579" s="67">
        <v>67</v>
      </c>
      <c r="D1579" s="67" t="s">
        <v>340</v>
      </c>
      <c r="E1579" s="71">
        <v>0.29481970827731202</v>
      </c>
      <c r="F1579" s="68">
        <v>55.236486486486498</v>
      </c>
      <c r="G1579" s="71">
        <v>0.207883675119022</v>
      </c>
      <c r="H1579" s="68">
        <v>7.4887387387387401</v>
      </c>
      <c r="I1579" s="71">
        <v>8.0253794604134895E-3</v>
      </c>
      <c r="J1579" s="68">
        <v>24.380630630630598</v>
      </c>
      <c r="K1579" s="71">
        <v>0.66855007025250002</v>
      </c>
      <c r="L1579" s="68">
        <v>79.954954954954999</v>
      </c>
    </row>
    <row r="1580" spans="1:12" x14ac:dyDescent="0.2">
      <c r="A1580" s="72" t="s">
        <v>3311</v>
      </c>
      <c r="B1580" s="66" t="s">
        <v>3312</v>
      </c>
      <c r="C1580" s="67">
        <v>67</v>
      </c>
      <c r="D1580" s="67" t="s">
        <v>340</v>
      </c>
      <c r="E1580" s="71">
        <v>0.24034682308251101</v>
      </c>
      <c r="F1580" s="68">
        <v>30.968468468468501</v>
      </c>
      <c r="G1580" s="71">
        <v>7.2306530047295897E-2</v>
      </c>
      <c r="H1580" s="68">
        <v>1.6328828828828801</v>
      </c>
      <c r="I1580" s="71">
        <v>1.0175547777861499E-2</v>
      </c>
      <c r="J1580" s="68">
        <v>29.335585585585601</v>
      </c>
      <c r="K1580" s="71">
        <v>0.63855839142237503</v>
      </c>
      <c r="L1580" s="68">
        <v>75.394144144144093</v>
      </c>
    </row>
    <row r="1581" spans="1:12" x14ac:dyDescent="0.2">
      <c r="A1581" s="72" t="s">
        <v>3313</v>
      </c>
      <c r="B1581" s="66" t="s">
        <v>3314</v>
      </c>
      <c r="C1581" s="67">
        <v>67</v>
      </c>
      <c r="D1581" s="67" t="s">
        <v>340</v>
      </c>
      <c r="E1581" s="71">
        <v>0.30224403972345198</v>
      </c>
      <c r="F1581" s="68">
        <v>58.952702702702702</v>
      </c>
      <c r="G1581" s="71">
        <v>0.24388248510164701</v>
      </c>
      <c r="H1581" s="68">
        <v>13.063063063063099</v>
      </c>
      <c r="I1581" s="71">
        <v>2.5201114827709498E-2</v>
      </c>
      <c r="J1581" s="68">
        <v>47.297297297297298</v>
      </c>
      <c r="K1581" s="71">
        <v>0.63764851924100097</v>
      </c>
      <c r="L1581" s="68">
        <v>75.112612612612594</v>
      </c>
    </row>
    <row r="1582" spans="1:12" x14ac:dyDescent="0.2">
      <c r="A1582" s="72" t="s">
        <v>3315</v>
      </c>
      <c r="B1582" s="66" t="s">
        <v>3316</v>
      </c>
      <c r="C1582" s="67">
        <v>67</v>
      </c>
      <c r="D1582" s="67" t="s">
        <v>340</v>
      </c>
      <c r="E1582" s="71">
        <v>0.32139635233011599</v>
      </c>
      <c r="F1582" s="68">
        <v>69.313063063063098</v>
      </c>
      <c r="G1582" s="71">
        <v>0.23554385348030199</v>
      </c>
      <c r="H1582" s="68">
        <v>11.2612612612613</v>
      </c>
      <c r="I1582" s="71">
        <v>1.1724582014143701E-2</v>
      </c>
      <c r="J1582" s="68">
        <v>32.150900900900901</v>
      </c>
      <c r="K1582" s="71">
        <v>0.71692062149590097</v>
      </c>
      <c r="L1582" s="68">
        <v>85.923423423423401</v>
      </c>
    </row>
    <row r="1583" spans="1:12" x14ac:dyDescent="0.2">
      <c r="A1583" s="72" t="s">
        <v>3317</v>
      </c>
      <c r="B1583" s="66" t="s">
        <v>3318</v>
      </c>
      <c r="C1583" s="67">
        <v>67</v>
      </c>
      <c r="D1583" s="67" t="s">
        <v>340</v>
      </c>
      <c r="E1583" s="71">
        <v>0.290896229715781</v>
      </c>
      <c r="F1583" s="68">
        <v>52.815315315315303</v>
      </c>
      <c r="G1583" s="71">
        <v>0.240275403873775</v>
      </c>
      <c r="H1583" s="68">
        <v>12.1621621621622</v>
      </c>
      <c r="I1583" s="71">
        <v>5.2002137634187699E-2</v>
      </c>
      <c r="J1583" s="68">
        <v>64.921171171171196</v>
      </c>
      <c r="K1583" s="71">
        <v>0.58041114763937995</v>
      </c>
      <c r="L1583" s="68">
        <v>64.864864864864899</v>
      </c>
    </row>
    <row r="1584" spans="1:12" x14ac:dyDescent="0.2">
      <c r="A1584" s="72" t="s">
        <v>3319</v>
      </c>
      <c r="B1584" s="66" t="s">
        <v>3320</v>
      </c>
      <c r="C1584" s="67">
        <v>67</v>
      </c>
      <c r="D1584" s="67" t="s">
        <v>340</v>
      </c>
      <c r="E1584" s="71">
        <v>0.26655057274654498</v>
      </c>
      <c r="F1584" s="68">
        <v>40.259009009008999</v>
      </c>
      <c r="G1584" s="71">
        <v>0.24056111164659599</v>
      </c>
      <c r="H1584" s="68">
        <v>12.218468468468499</v>
      </c>
      <c r="I1584" s="71">
        <v>4.5958163579409697E-2</v>
      </c>
      <c r="J1584" s="68">
        <v>61.655405405405403</v>
      </c>
      <c r="K1584" s="71">
        <v>0.51313244301362804</v>
      </c>
      <c r="L1584" s="68">
        <v>54.448198198198199</v>
      </c>
    </row>
    <row r="1585" spans="1:12" x14ac:dyDescent="0.2">
      <c r="A1585" s="72" t="s">
        <v>3321</v>
      </c>
      <c r="B1585" s="66" t="s">
        <v>3322</v>
      </c>
      <c r="C1585" s="67">
        <v>67</v>
      </c>
      <c r="D1585" s="67" t="s">
        <v>340</v>
      </c>
      <c r="E1585" s="71">
        <v>0.20933842647311601</v>
      </c>
      <c r="F1585" s="68">
        <v>22.804054054054099</v>
      </c>
      <c r="G1585" s="71">
        <v>0.25217817319092101</v>
      </c>
      <c r="H1585" s="68">
        <v>61.261261261261303</v>
      </c>
      <c r="I1585" s="71">
        <v>2.7898982993264401E-2</v>
      </c>
      <c r="J1585" s="68">
        <v>50.168918918918898</v>
      </c>
      <c r="K1585" s="71">
        <v>0.34793812323516199</v>
      </c>
      <c r="L1585" s="68">
        <v>32.263513513513502</v>
      </c>
    </row>
    <row r="1586" spans="1:12" x14ac:dyDescent="0.2">
      <c r="A1586" s="72" t="s">
        <v>3323</v>
      </c>
      <c r="B1586" s="66" t="s">
        <v>3324</v>
      </c>
      <c r="C1586" s="67">
        <v>67</v>
      </c>
      <c r="D1586" s="67" t="s">
        <v>340</v>
      </c>
      <c r="E1586" s="71">
        <v>0.29948534947723099</v>
      </c>
      <c r="F1586" s="68">
        <v>57.713963963963998</v>
      </c>
      <c r="G1586" s="71">
        <v>0.33486997461064799</v>
      </c>
      <c r="H1586" s="68">
        <v>84.909909909909899</v>
      </c>
      <c r="I1586" s="71">
        <v>0.11981672028045599</v>
      </c>
      <c r="J1586" s="68">
        <v>80.912162162162204</v>
      </c>
      <c r="K1586" s="71">
        <v>0.44376935354058999</v>
      </c>
      <c r="L1586" s="68">
        <v>43.412162162162197</v>
      </c>
    </row>
    <row r="1587" spans="1:12" x14ac:dyDescent="0.2">
      <c r="A1587" s="72" t="s">
        <v>3325</v>
      </c>
      <c r="B1587" s="66" t="s">
        <v>3326</v>
      </c>
      <c r="C1587" s="67">
        <v>67</v>
      </c>
      <c r="D1587" s="67" t="s">
        <v>340</v>
      </c>
      <c r="E1587" s="71">
        <v>0.48246750693235102</v>
      </c>
      <c r="F1587" s="68">
        <v>99.042792792792795</v>
      </c>
      <c r="G1587" s="71">
        <v>0.37158154414195999</v>
      </c>
      <c r="H1587" s="68">
        <v>87.387387387387406</v>
      </c>
      <c r="I1587" s="71">
        <v>0.43464891941635803</v>
      </c>
      <c r="J1587" s="68">
        <v>99.042792792792795</v>
      </c>
      <c r="K1587" s="71">
        <v>0.64117205723873605</v>
      </c>
      <c r="L1587" s="68">
        <v>76.013513513513502</v>
      </c>
    </row>
    <row r="1588" spans="1:12" x14ac:dyDescent="0.2">
      <c r="A1588" s="72" t="s">
        <v>3327</v>
      </c>
      <c r="B1588" s="66" t="s">
        <v>3328</v>
      </c>
      <c r="C1588" s="67">
        <v>66</v>
      </c>
      <c r="D1588" s="67" t="s">
        <v>340</v>
      </c>
      <c r="E1588" s="71">
        <v>7.0078085787017005E-2</v>
      </c>
      <c r="F1588" s="68">
        <v>1.4639639639639599</v>
      </c>
      <c r="G1588" s="71">
        <v>1.08908734480505E-3</v>
      </c>
      <c r="H1588" s="68">
        <v>0.45045045045045001</v>
      </c>
      <c r="I1588" s="71">
        <v>1.6370193621470699E-3</v>
      </c>
      <c r="J1588" s="68">
        <v>7.20720720720721</v>
      </c>
      <c r="K1588" s="71">
        <v>0.207508150654099</v>
      </c>
      <c r="L1588" s="68">
        <v>15.540540540540499</v>
      </c>
    </row>
    <row r="1589" spans="1:12" x14ac:dyDescent="0.2">
      <c r="A1589" s="72" t="s">
        <v>3329</v>
      </c>
      <c r="B1589" s="66" t="s">
        <v>3330</v>
      </c>
      <c r="C1589" s="67">
        <v>66</v>
      </c>
      <c r="D1589" s="67" t="s">
        <v>340</v>
      </c>
      <c r="E1589" s="71">
        <v>7.1826657089337595E-2</v>
      </c>
      <c r="F1589" s="68">
        <v>1.57657657657658</v>
      </c>
      <c r="G1589" s="71">
        <v>2.1781746896101101E-4</v>
      </c>
      <c r="H1589" s="68">
        <v>0.22522522522522501</v>
      </c>
      <c r="I1589" s="71">
        <v>6.1695452645289494E-5</v>
      </c>
      <c r="J1589" s="68">
        <v>1.0698198198198201</v>
      </c>
      <c r="K1589" s="71">
        <v>0.215200458346407</v>
      </c>
      <c r="L1589" s="68">
        <v>16.328828828828801</v>
      </c>
    </row>
    <row r="1590" spans="1:12" x14ac:dyDescent="0.2">
      <c r="A1590" s="72" t="s">
        <v>3331</v>
      </c>
      <c r="B1590" s="66" t="s">
        <v>3332</v>
      </c>
      <c r="C1590" s="67">
        <v>45</v>
      </c>
      <c r="D1590" s="67" t="s">
        <v>340</v>
      </c>
      <c r="E1590" s="71">
        <v>0.114004244448178</v>
      </c>
      <c r="F1590" s="68">
        <v>5.0675675675675702</v>
      </c>
      <c r="G1590" s="71">
        <v>9.88077054646814E-2</v>
      </c>
      <c r="H1590" s="68">
        <v>2.2522522522522501</v>
      </c>
      <c r="I1590" s="71">
        <v>2.5786211247007E-3</v>
      </c>
      <c r="J1590" s="68">
        <v>10.754504504504499</v>
      </c>
      <c r="K1590" s="71">
        <v>0.24062640675515301</v>
      </c>
      <c r="L1590" s="68">
        <v>19.2004504504505</v>
      </c>
    </row>
    <row r="1591" spans="1:12" x14ac:dyDescent="0.2">
      <c r="A1591" s="72" t="s">
        <v>3333</v>
      </c>
      <c r="B1591" s="66" t="s">
        <v>3334</v>
      </c>
      <c r="C1591" s="67">
        <v>45</v>
      </c>
      <c r="D1591" s="67" t="s">
        <v>340</v>
      </c>
      <c r="E1591" s="71">
        <v>0.19988736591242301</v>
      </c>
      <c r="F1591" s="68">
        <v>19.876126126126099</v>
      </c>
      <c r="G1591" s="71">
        <v>0.26951842483565203</v>
      </c>
      <c r="H1591" s="68">
        <v>74.324324324324294</v>
      </c>
      <c r="I1591" s="71">
        <v>1.78051513416022E-2</v>
      </c>
      <c r="J1591" s="68">
        <v>40.3716216216216</v>
      </c>
      <c r="K1591" s="71">
        <v>0.31233852156001501</v>
      </c>
      <c r="L1591" s="68">
        <v>27.195945945945901</v>
      </c>
    </row>
    <row r="1592" spans="1:12" x14ac:dyDescent="0.2">
      <c r="A1592" s="72" t="s">
        <v>3335</v>
      </c>
      <c r="B1592" s="66" t="s">
        <v>3336</v>
      </c>
      <c r="C1592" s="67">
        <v>45</v>
      </c>
      <c r="D1592" s="67" t="s">
        <v>340</v>
      </c>
      <c r="E1592" s="71">
        <v>0.164033785964905</v>
      </c>
      <c r="F1592" s="68">
        <v>11.768018018017999</v>
      </c>
      <c r="G1592" s="71">
        <v>0.29280718479239298</v>
      </c>
      <c r="H1592" s="68">
        <v>80.292792792792795</v>
      </c>
      <c r="I1592" s="71">
        <v>1.2646240435592201E-2</v>
      </c>
      <c r="J1592" s="68">
        <v>33.614864864864899</v>
      </c>
      <c r="K1592" s="71">
        <v>0.18664793266673099</v>
      </c>
      <c r="L1592" s="68">
        <v>13.3445945945946</v>
      </c>
    </row>
    <row r="1593" spans="1:12" x14ac:dyDescent="0.2">
      <c r="A1593" s="72" t="s">
        <v>375</v>
      </c>
      <c r="B1593" s="66" t="s">
        <v>3337</v>
      </c>
      <c r="C1593" s="67">
        <v>45</v>
      </c>
      <c r="D1593" s="67" t="s">
        <v>340</v>
      </c>
      <c r="E1593" s="71">
        <v>0.20913429640061401</v>
      </c>
      <c r="F1593" s="68">
        <v>22.691441441441398</v>
      </c>
      <c r="G1593" s="71">
        <v>0.31991277808510599</v>
      </c>
      <c r="H1593" s="68">
        <v>84.1216216216216</v>
      </c>
      <c r="I1593" s="71">
        <v>2.48786279023086E-2</v>
      </c>
      <c r="J1593" s="68">
        <v>46.903153153153198</v>
      </c>
      <c r="K1593" s="71">
        <v>0.28261148321442697</v>
      </c>
      <c r="L1593" s="68">
        <v>23.648648648648599</v>
      </c>
    </row>
    <row r="1594" spans="1:12" x14ac:dyDescent="0.2">
      <c r="A1594" s="72" t="s">
        <v>3338</v>
      </c>
      <c r="B1594" s="66" t="s">
        <v>3339</v>
      </c>
      <c r="C1594" s="67">
        <v>45</v>
      </c>
      <c r="D1594" s="67" t="s">
        <v>340</v>
      </c>
      <c r="E1594" s="71">
        <v>0.19394538523402599</v>
      </c>
      <c r="F1594" s="68">
        <v>18.3558558558559</v>
      </c>
      <c r="G1594" s="71">
        <v>0.31923083482048098</v>
      </c>
      <c r="H1594" s="68">
        <v>84.065315315315303</v>
      </c>
      <c r="I1594" s="71">
        <v>3.3972311755592198E-2</v>
      </c>
      <c r="J1594" s="68">
        <v>54.673423423423401</v>
      </c>
      <c r="K1594" s="71">
        <v>0.22863300912600501</v>
      </c>
      <c r="L1594" s="68">
        <v>18.074324324324301</v>
      </c>
    </row>
    <row r="1595" spans="1:12" x14ac:dyDescent="0.2">
      <c r="A1595" s="72" t="s">
        <v>3340</v>
      </c>
      <c r="B1595" s="66" t="s">
        <v>3341</v>
      </c>
      <c r="C1595" s="67">
        <v>66</v>
      </c>
      <c r="D1595" s="67" t="s">
        <v>340</v>
      </c>
      <c r="E1595" s="71">
        <v>0.15975247301759599</v>
      </c>
      <c r="F1595" s="68">
        <v>11.204954954954999</v>
      </c>
      <c r="G1595" s="71">
        <v>0.28253519065166499</v>
      </c>
      <c r="H1595" s="68">
        <v>78.490990990990994</v>
      </c>
      <c r="I1595" s="71">
        <v>5.7732057975511198E-3</v>
      </c>
      <c r="J1595" s="68">
        <v>19.707207207207201</v>
      </c>
      <c r="K1595" s="71">
        <v>0.19094902260357199</v>
      </c>
      <c r="L1595" s="68">
        <v>13.795045045045001</v>
      </c>
    </row>
    <row r="1596" spans="1:12" x14ac:dyDescent="0.2">
      <c r="A1596" s="72" t="s">
        <v>3342</v>
      </c>
      <c r="B1596" s="66" t="s">
        <v>3343</v>
      </c>
      <c r="C1596" s="67">
        <v>66</v>
      </c>
      <c r="D1596" s="67" t="s">
        <v>340</v>
      </c>
      <c r="E1596" s="71">
        <v>0.13595235347842699</v>
      </c>
      <c r="F1596" s="68">
        <v>7.9954954954954998</v>
      </c>
      <c r="G1596" s="71">
        <v>0.186382234615177</v>
      </c>
      <c r="H1596" s="68">
        <v>6.3063063063063103</v>
      </c>
      <c r="I1596" s="71">
        <v>1.84095729458726E-3</v>
      </c>
      <c r="J1596" s="68">
        <v>7.9391891891891904</v>
      </c>
      <c r="K1596" s="71">
        <v>0.219633868525516</v>
      </c>
      <c r="L1596" s="68">
        <v>16.835585585585601</v>
      </c>
    </row>
    <row r="1597" spans="1:12" x14ac:dyDescent="0.2">
      <c r="A1597" s="72" t="s">
        <v>3344</v>
      </c>
      <c r="B1597" s="66" t="s">
        <v>3345</v>
      </c>
      <c r="C1597" s="67">
        <v>45</v>
      </c>
      <c r="D1597" s="67" t="s">
        <v>340</v>
      </c>
      <c r="E1597" s="71">
        <v>0.20120490494440399</v>
      </c>
      <c r="F1597" s="68">
        <v>20.495495495495501</v>
      </c>
      <c r="G1597" s="71">
        <v>0.209407073685627</v>
      </c>
      <c r="H1597" s="68">
        <v>7.9391891891891904</v>
      </c>
      <c r="I1597" s="71">
        <v>1.01570047827074E-2</v>
      </c>
      <c r="J1597" s="68">
        <v>29.222972972973</v>
      </c>
      <c r="K1597" s="71">
        <v>0.38405063636487702</v>
      </c>
      <c r="L1597" s="68">
        <v>35.979729729729698</v>
      </c>
    </row>
    <row r="1598" spans="1:12" x14ac:dyDescent="0.2">
      <c r="A1598" s="72" t="s">
        <v>3346</v>
      </c>
      <c r="B1598" s="66" t="s">
        <v>3347</v>
      </c>
      <c r="C1598" s="67">
        <v>45</v>
      </c>
      <c r="D1598" s="67" t="s">
        <v>340</v>
      </c>
      <c r="E1598" s="71">
        <v>0.17539052203743299</v>
      </c>
      <c r="F1598" s="68">
        <v>14.245495495495501</v>
      </c>
      <c r="G1598" s="71">
        <v>0.28499878811405299</v>
      </c>
      <c r="H1598" s="68">
        <v>78.941441441441398</v>
      </c>
      <c r="I1598" s="71">
        <v>8.2386789354016599E-3</v>
      </c>
      <c r="J1598" s="68">
        <v>24.887387387387399</v>
      </c>
      <c r="K1598" s="71">
        <v>0.23293409906284601</v>
      </c>
      <c r="L1598" s="68">
        <v>18.3558558558559</v>
      </c>
    </row>
    <row r="1599" spans="1:12" x14ac:dyDescent="0.2">
      <c r="A1599" s="72" t="s">
        <v>3348</v>
      </c>
      <c r="B1599" s="66" t="s">
        <v>3349</v>
      </c>
      <c r="C1599" s="67">
        <v>66</v>
      </c>
      <c r="D1599" s="67" t="s">
        <v>340</v>
      </c>
      <c r="E1599" s="71">
        <v>0.20728901495079899</v>
      </c>
      <c r="F1599" s="68">
        <v>21.790540540540501</v>
      </c>
      <c r="G1599" s="71">
        <v>0.36133952873150998</v>
      </c>
      <c r="H1599" s="68">
        <v>86.7117117117117</v>
      </c>
      <c r="I1599" s="71">
        <v>7.6430712520469098E-3</v>
      </c>
      <c r="J1599" s="68">
        <v>23.648648648648599</v>
      </c>
      <c r="K1599" s="71">
        <v>0.25288444486883999</v>
      </c>
      <c r="L1599" s="68">
        <v>20.495495495495501</v>
      </c>
    </row>
    <row r="1600" spans="1:12" x14ac:dyDescent="0.2">
      <c r="A1600" s="72" t="s">
        <v>3350</v>
      </c>
      <c r="B1600" s="66" t="s">
        <v>3351</v>
      </c>
      <c r="C1600" s="67">
        <v>45</v>
      </c>
      <c r="D1600" s="67" t="s">
        <v>340</v>
      </c>
      <c r="E1600" s="71">
        <v>0.24008964110988901</v>
      </c>
      <c r="F1600" s="68">
        <v>30.9121621621622</v>
      </c>
      <c r="G1600" s="71">
        <v>0.467481321767164</v>
      </c>
      <c r="H1600" s="68">
        <v>92.060810810810807</v>
      </c>
      <c r="I1600" s="71">
        <v>1.9721182257388802E-2</v>
      </c>
      <c r="J1600" s="68">
        <v>42.623873873873897</v>
      </c>
      <c r="K1600" s="71">
        <v>0.23306641930511399</v>
      </c>
      <c r="L1600" s="68">
        <v>18.468468468468501</v>
      </c>
    </row>
    <row r="1601" spans="1:12" x14ac:dyDescent="0.2">
      <c r="A1601" s="72" t="s">
        <v>3352</v>
      </c>
      <c r="B1601" s="66" t="s">
        <v>3353</v>
      </c>
      <c r="C1601" s="67">
        <v>45</v>
      </c>
      <c r="D1601" s="67" t="s">
        <v>340</v>
      </c>
      <c r="E1601" s="71">
        <v>0.18647998999840601</v>
      </c>
      <c r="F1601" s="68">
        <v>16.891891891891898</v>
      </c>
      <c r="G1601" s="71">
        <v>0.32055287948829198</v>
      </c>
      <c r="H1601" s="68">
        <v>84.234234234234194</v>
      </c>
      <c r="I1601" s="71">
        <v>4.7784787781671896E-3</v>
      </c>
      <c r="J1601" s="68">
        <v>17.454954954954999</v>
      </c>
      <c r="K1601" s="71">
        <v>0.23410861172875699</v>
      </c>
      <c r="L1601" s="68">
        <v>18.693693693693699</v>
      </c>
    </row>
    <row r="1602" spans="1:12" x14ac:dyDescent="0.2">
      <c r="A1602" s="72" t="s">
        <v>3354</v>
      </c>
      <c r="B1602" s="66" t="s">
        <v>3355</v>
      </c>
      <c r="C1602" s="67">
        <v>45</v>
      </c>
      <c r="D1602" s="67" t="s">
        <v>340</v>
      </c>
      <c r="E1602" s="71">
        <v>0.30756921119556901</v>
      </c>
      <c r="F1602" s="68">
        <v>62.612612612612601</v>
      </c>
      <c r="G1602" s="71">
        <v>0.59764760703418995</v>
      </c>
      <c r="H1602" s="68">
        <v>95.889639639639597</v>
      </c>
      <c r="I1602" s="71">
        <v>4.7659505456303999E-2</v>
      </c>
      <c r="J1602" s="68">
        <v>62.387387387387399</v>
      </c>
      <c r="K1602" s="71">
        <v>0.27740052109621199</v>
      </c>
      <c r="L1602" s="68">
        <v>23.141891891891898</v>
      </c>
    </row>
    <row r="1603" spans="1:12" x14ac:dyDescent="0.2">
      <c r="A1603" s="72" t="s">
        <v>3356</v>
      </c>
      <c r="B1603" s="66" t="s">
        <v>3357</v>
      </c>
      <c r="C1603" s="67">
        <v>45</v>
      </c>
      <c r="D1603" s="67" t="s">
        <v>340</v>
      </c>
      <c r="E1603" s="71">
        <v>0.30126404544411001</v>
      </c>
      <c r="F1603" s="68">
        <v>58.3333333333333</v>
      </c>
      <c r="G1603" s="71">
        <v>0.55727572288907201</v>
      </c>
      <c r="H1603" s="68">
        <v>94.707207207207205</v>
      </c>
      <c r="I1603" s="71">
        <v>6.9248212589313601E-2</v>
      </c>
      <c r="J1603" s="68">
        <v>70.8333333333333</v>
      </c>
      <c r="K1603" s="71">
        <v>0.27726820085394299</v>
      </c>
      <c r="L1603" s="68">
        <v>23.085585585585601</v>
      </c>
    </row>
    <row r="1604" spans="1:12" x14ac:dyDescent="0.2">
      <c r="A1604" s="72" t="s">
        <v>3358</v>
      </c>
      <c r="B1604" s="66" t="s">
        <v>3359</v>
      </c>
      <c r="C1604" s="67">
        <v>66</v>
      </c>
      <c r="D1604" s="67" t="s">
        <v>340</v>
      </c>
      <c r="E1604" s="71">
        <v>0.17834828860527199</v>
      </c>
      <c r="F1604" s="68">
        <v>14.921171171171199</v>
      </c>
      <c r="G1604" s="71">
        <v>0.26472333991396901</v>
      </c>
      <c r="H1604" s="68">
        <v>72.184684684684697</v>
      </c>
      <c r="I1604" s="71">
        <v>1.19614784302542E-2</v>
      </c>
      <c r="J1604" s="68">
        <v>32.657657657657701</v>
      </c>
      <c r="K1604" s="71">
        <v>0.25836004747159202</v>
      </c>
      <c r="L1604" s="68">
        <v>21.058558558558602</v>
      </c>
    </row>
    <row r="1605" spans="1:12" x14ac:dyDescent="0.2">
      <c r="A1605" s="72" t="s">
        <v>3360</v>
      </c>
      <c r="B1605" s="66" t="s">
        <v>3361</v>
      </c>
      <c r="C1605" s="67">
        <v>66</v>
      </c>
      <c r="D1605" s="67" t="s">
        <v>340</v>
      </c>
      <c r="E1605" s="71">
        <v>0.16285728659798401</v>
      </c>
      <c r="F1605" s="68">
        <v>11.599099099099099</v>
      </c>
      <c r="G1605" s="71">
        <v>0.28352194477687398</v>
      </c>
      <c r="H1605" s="68">
        <v>78.659909909909899</v>
      </c>
      <c r="I1605" s="71">
        <v>3.39189179772314E-2</v>
      </c>
      <c r="J1605" s="68">
        <v>54.617117117117097</v>
      </c>
      <c r="K1605" s="71">
        <v>0.17113099703984599</v>
      </c>
      <c r="L1605" s="68">
        <v>12.218468468468499</v>
      </c>
    </row>
    <row r="1606" spans="1:12" x14ac:dyDescent="0.2">
      <c r="A1606" s="72" t="s">
        <v>3362</v>
      </c>
      <c r="B1606" s="66" t="s">
        <v>3363</v>
      </c>
      <c r="C1606" s="67">
        <v>66</v>
      </c>
      <c r="D1606" s="67" t="s">
        <v>340</v>
      </c>
      <c r="E1606" s="71">
        <v>0.16001748958791201</v>
      </c>
      <c r="F1606" s="68">
        <v>11.2612612612613</v>
      </c>
      <c r="G1606" s="71">
        <v>0.26437315048193799</v>
      </c>
      <c r="H1606" s="68">
        <v>72.015765765765806</v>
      </c>
      <c r="I1606" s="71">
        <v>5.9544625381455097E-3</v>
      </c>
      <c r="J1606" s="68">
        <v>20.101351351351401</v>
      </c>
      <c r="K1606" s="71">
        <v>0.20972485574365399</v>
      </c>
      <c r="L1606" s="68">
        <v>15.8220720720721</v>
      </c>
    </row>
    <row r="1607" spans="1:12" x14ac:dyDescent="0.2">
      <c r="A1607" s="72" t="s">
        <v>3364</v>
      </c>
      <c r="B1607" s="66" t="s">
        <v>3365</v>
      </c>
      <c r="C1607" s="67">
        <v>66</v>
      </c>
      <c r="D1607" s="67" t="s">
        <v>340</v>
      </c>
      <c r="E1607" s="71">
        <v>0.17377453042729499</v>
      </c>
      <c r="F1607" s="68">
        <v>13.851351351351401</v>
      </c>
      <c r="G1607" s="71">
        <v>0.30289398337108803</v>
      </c>
      <c r="H1607" s="68">
        <v>82.207207207207205</v>
      </c>
      <c r="I1607" s="71">
        <v>2.8522777730869201E-2</v>
      </c>
      <c r="J1607" s="68">
        <v>50.900900900900901</v>
      </c>
      <c r="K1607" s="71">
        <v>0.18990683017992899</v>
      </c>
      <c r="L1607" s="68">
        <v>13.7387387387387</v>
      </c>
    </row>
    <row r="1608" spans="1:12" x14ac:dyDescent="0.2">
      <c r="A1608" s="72" t="s">
        <v>3366</v>
      </c>
      <c r="B1608" s="66" t="s">
        <v>3367</v>
      </c>
      <c r="C1608" s="67">
        <v>66</v>
      </c>
      <c r="D1608" s="67" t="s">
        <v>340</v>
      </c>
      <c r="E1608" s="71">
        <v>0.20034143208905</v>
      </c>
      <c r="F1608" s="68">
        <v>20.270270270270299</v>
      </c>
      <c r="G1608" s="71">
        <v>0.33094442785524603</v>
      </c>
      <c r="H1608" s="68">
        <v>84.853603603603602</v>
      </c>
      <c r="I1608" s="71">
        <v>2.0586641298531199E-2</v>
      </c>
      <c r="J1608" s="68">
        <v>43.018018018017997</v>
      </c>
      <c r="K1608" s="71">
        <v>0.24949322711337299</v>
      </c>
      <c r="L1608" s="68">
        <v>20.045045045045001</v>
      </c>
    </row>
    <row r="1609" spans="1:12" x14ac:dyDescent="0.2">
      <c r="A1609" s="72" t="s">
        <v>1034</v>
      </c>
      <c r="B1609" s="66" t="s">
        <v>3368</v>
      </c>
      <c r="C1609" s="67">
        <v>66</v>
      </c>
      <c r="D1609" s="67" t="s">
        <v>340</v>
      </c>
      <c r="E1609" s="71">
        <v>0.27582275743340801</v>
      </c>
      <c r="F1609" s="68">
        <v>44.256756756756801</v>
      </c>
      <c r="G1609" s="71">
        <v>0.559824292457345</v>
      </c>
      <c r="H1609" s="68">
        <v>94.876126126126096</v>
      </c>
      <c r="I1609" s="71">
        <v>4.0053163140516601E-2</v>
      </c>
      <c r="J1609" s="68">
        <v>57.9391891891892</v>
      </c>
      <c r="K1609" s="71">
        <v>0.227590816702362</v>
      </c>
      <c r="L1609" s="68">
        <v>17.9054054054054</v>
      </c>
    </row>
    <row r="1610" spans="1:12" x14ac:dyDescent="0.2">
      <c r="A1610" s="72" t="s">
        <v>3369</v>
      </c>
      <c r="B1610" s="66" t="s">
        <v>3370</v>
      </c>
      <c r="C1610" s="67">
        <v>66</v>
      </c>
      <c r="D1610" s="67" t="s">
        <v>340</v>
      </c>
      <c r="E1610" s="71">
        <v>0.21718539766929801</v>
      </c>
      <c r="F1610" s="68">
        <v>24.6058558558559</v>
      </c>
      <c r="G1610" s="71">
        <v>0.35624225836919998</v>
      </c>
      <c r="H1610" s="68">
        <v>86.373873873873904</v>
      </c>
      <c r="I1610" s="71">
        <v>4.2429489769853897E-2</v>
      </c>
      <c r="J1610" s="68">
        <v>59.346846846846802</v>
      </c>
      <c r="K1610" s="71">
        <v>0.25288444486883999</v>
      </c>
      <c r="L1610" s="68">
        <v>20.495495495495501</v>
      </c>
    </row>
    <row r="1611" spans="1:12" x14ac:dyDescent="0.2">
      <c r="A1611" s="72" t="s">
        <v>3178</v>
      </c>
      <c r="B1611" s="66" t="s">
        <v>3371</v>
      </c>
      <c r="C1611" s="67">
        <v>66</v>
      </c>
      <c r="D1611" s="67" t="s">
        <v>340</v>
      </c>
      <c r="E1611" s="71">
        <v>0.15632656446049101</v>
      </c>
      <c r="F1611" s="68">
        <v>10.304054054054101</v>
      </c>
      <c r="G1611" s="71">
        <v>0.25108908734480501</v>
      </c>
      <c r="H1611" s="68">
        <v>58.783783783783797</v>
      </c>
      <c r="I1611" s="71">
        <v>9.2079427166559501E-3</v>
      </c>
      <c r="J1611" s="68">
        <v>26.745495495495501</v>
      </c>
      <c r="K1611" s="71">
        <v>0.20868266332001101</v>
      </c>
      <c r="L1611" s="68">
        <v>15.6531531531532</v>
      </c>
    </row>
    <row r="1612" spans="1:12" x14ac:dyDescent="0.2">
      <c r="A1612" s="72" t="s">
        <v>3372</v>
      </c>
      <c r="B1612" s="66" t="s">
        <v>3373</v>
      </c>
      <c r="C1612" s="67">
        <v>66</v>
      </c>
      <c r="D1612" s="67" t="s">
        <v>340</v>
      </c>
      <c r="E1612" s="71">
        <v>0.162587632794748</v>
      </c>
      <c r="F1612" s="68">
        <v>11.4864864864865</v>
      </c>
      <c r="G1612" s="71">
        <v>0.262197778261817</v>
      </c>
      <c r="H1612" s="68">
        <v>70.720720720720706</v>
      </c>
      <c r="I1612" s="71">
        <v>6.9734440205543296E-3</v>
      </c>
      <c r="J1612" s="68">
        <v>22.240990990991001</v>
      </c>
      <c r="K1612" s="71">
        <v>0.21859167610187299</v>
      </c>
      <c r="L1612" s="68">
        <v>16.610360360360399</v>
      </c>
    </row>
    <row r="1613" spans="1:12" x14ac:dyDescent="0.2">
      <c r="A1613" s="72" t="s">
        <v>3374</v>
      </c>
      <c r="B1613" s="66" t="s">
        <v>3375</v>
      </c>
      <c r="C1613" s="67">
        <v>66</v>
      </c>
      <c r="D1613" s="67" t="s">
        <v>340</v>
      </c>
      <c r="E1613" s="71">
        <v>0.18230978425984001</v>
      </c>
      <c r="F1613" s="68">
        <v>15.6531531531532</v>
      </c>
      <c r="G1613" s="71">
        <v>0.29835547810934399</v>
      </c>
      <c r="H1613" s="68">
        <v>81.531531531531499</v>
      </c>
      <c r="I1613" s="71">
        <v>1.9940865544170301E-2</v>
      </c>
      <c r="J1613" s="68">
        <v>42.736486486486498</v>
      </c>
      <c r="K1613" s="71">
        <v>0.22863300912600501</v>
      </c>
      <c r="L1613" s="68">
        <v>18.074324324324301</v>
      </c>
    </row>
    <row r="1614" spans="1:12" x14ac:dyDescent="0.2">
      <c r="A1614" s="72" t="s">
        <v>3376</v>
      </c>
      <c r="B1614" s="66" t="s">
        <v>3377</v>
      </c>
      <c r="C1614" s="67">
        <v>66</v>
      </c>
      <c r="D1614" s="67" t="s">
        <v>340</v>
      </c>
      <c r="E1614" s="71">
        <v>0.21570728613255699</v>
      </c>
      <c r="F1614" s="68">
        <v>24.1554054054054</v>
      </c>
      <c r="G1614" s="71">
        <v>0.408416313712894</v>
      </c>
      <c r="H1614" s="68">
        <v>89.527027027027003</v>
      </c>
      <c r="I1614" s="71">
        <v>1.00725355587721E-2</v>
      </c>
      <c r="J1614" s="68">
        <v>28.885135135135101</v>
      </c>
      <c r="K1614" s="71">
        <v>0.22863300912600501</v>
      </c>
      <c r="L1614" s="68">
        <v>18.074324324324301</v>
      </c>
    </row>
    <row r="1615" spans="1:12" x14ac:dyDescent="0.2">
      <c r="A1615" s="72" t="s">
        <v>3378</v>
      </c>
      <c r="B1615" s="66" t="s">
        <v>3379</v>
      </c>
      <c r="C1615" s="67">
        <v>45</v>
      </c>
      <c r="D1615" s="67" t="s">
        <v>340</v>
      </c>
      <c r="E1615" s="71">
        <v>0.221403688481317</v>
      </c>
      <c r="F1615" s="68">
        <v>25.619369369369402</v>
      </c>
      <c r="G1615" s="71">
        <v>0.38454051695658398</v>
      </c>
      <c r="H1615" s="68">
        <v>88.457207207207205</v>
      </c>
      <c r="I1615" s="71">
        <v>3.0045001131725299E-2</v>
      </c>
      <c r="J1615" s="68">
        <v>52.308558558558602</v>
      </c>
      <c r="K1615" s="71">
        <v>0.24962554735564199</v>
      </c>
      <c r="L1615" s="68">
        <v>20.101351351351401</v>
      </c>
    </row>
    <row r="1616" spans="1:12" x14ac:dyDescent="0.2">
      <c r="A1616" s="72" t="s">
        <v>3380</v>
      </c>
      <c r="B1616" s="66" t="s">
        <v>3381</v>
      </c>
      <c r="C1616" s="67">
        <v>66</v>
      </c>
      <c r="D1616" s="67" t="s">
        <v>340</v>
      </c>
      <c r="E1616" s="71">
        <v>0.26684029434915002</v>
      </c>
      <c r="F1616" s="68">
        <v>40.540540540540498</v>
      </c>
      <c r="G1616" s="71">
        <v>0.56796719241499904</v>
      </c>
      <c r="H1616" s="68">
        <v>95.101351351351397</v>
      </c>
      <c r="I1616" s="71">
        <v>1.82631044674176E-2</v>
      </c>
      <c r="J1616" s="68">
        <v>40.765765765765799</v>
      </c>
      <c r="K1616" s="71">
        <v>0.21429058616503199</v>
      </c>
      <c r="L1616" s="68">
        <v>16.2162162162162</v>
      </c>
    </row>
    <row r="1617" spans="1:12" x14ac:dyDescent="0.2">
      <c r="A1617" s="72" t="s">
        <v>3382</v>
      </c>
      <c r="B1617" s="66" t="s">
        <v>3383</v>
      </c>
      <c r="C1617" s="67">
        <v>66</v>
      </c>
      <c r="D1617" s="67" t="s">
        <v>340</v>
      </c>
      <c r="E1617" s="71">
        <v>0.38096614309158799</v>
      </c>
      <c r="F1617" s="68">
        <v>92.117117117117104</v>
      </c>
      <c r="G1617" s="71">
        <v>0.82601592919702704</v>
      </c>
      <c r="H1617" s="68">
        <v>98.873873873873904</v>
      </c>
      <c r="I1617" s="71">
        <v>6.6214760298452705E-2</v>
      </c>
      <c r="J1617" s="68">
        <v>69.481981981982003</v>
      </c>
      <c r="K1617" s="71">
        <v>0.25066773977928503</v>
      </c>
      <c r="L1617" s="68">
        <v>20.157657657657701</v>
      </c>
    </row>
    <row r="1618" spans="1:12" x14ac:dyDescent="0.2">
      <c r="A1618" s="72" t="s">
        <v>3384</v>
      </c>
      <c r="B1618" s="66" t="s">
        <v>3385</v>
      </c>
      <c r="C1618" s="67">
        <v>45</v>
      </c>
      <c r="D1618" s="67" t="s">
        <v>340</v>
      </c>
      <c r="E1618" s="71">
        <v>0.29255205771438197</v>
      </c>
      <c r="F1618" s="68">
        <v>53.7725225225225</v>
      </c>
      <c r="G1618" s="71">
        <v>0.54293722342387796</v>
      </c>
      <c r="H1618" s="68">
        <v>94.369369369369394</v>
      </c>
      <c r="I1618" s="71">
        <v>6.4100864133989494E-2</v>
      </c>
      <c r="J1618" s="68">
        <v>68.918918918918905</v>
      </c>
      <c r="K1618" s="71">
        <v>0.270618085585279</v>
      </c>
      <c r="L1618" s="68">
        <v>22.5225225225225</v>
      </c>
    </row>
    <row r="1619" spans="1:12" x14ac:dyDescent="0.2">
      <c r="A1619" s="72" t="s">
        <v>3386</v>
      </c>
      <c r="B1619" s="66" t="s">
        <v>3387</v>
      </c>
      <c r="C1619" s="67">
        <v>66</v>
      </c>
      <c r="D1619" s="67" t="s">
        <v>340</v>
      </c>
      <c r="E1619" s="71">
        <v>0.34927124584041402</v>
      </c>
      <c r="F1619" s="68">
        <v>83.445945945945894</v>
      </c>
      <c r="G1619" s="71">
        <v>0.695718715759295</v>
      </c>
      <c r="H1619" s="68">
        <v>97.409909909909899</v>
      </c>
      <c r="I1619" s="71">
        <v>3.9756500201932297E-2</v>
      </c>
      <c r="J1619" s="68">
        <v>57.826576576576599</v>
      </c>
      <c r="K1619" s="71">
        <v>0.31233852156001501</v>
      </c>
      <c r="L1619" s="68">
        <v>27.195945945945901</v>
      </c>
    </row>
    <row r="1620" spans="1:12" x14ac:dyDescent="0.2">
      <c r="A1620" s="72" t="s">
        <v>2755</v>
      </c>
      <c r="B1620" s="66" t="s">
        <v>3388</v>
      </c>
      <c r="C1620" s="67">
        <v>66</v>
      </c>
      <c r="D1620" s="67" t="s">
        <v>340</v>
      </c>
      <c r="E1620" s="71">
        <v>0.198033697770155</v>
      </c>
      <c r="F1620" s="68">
        <v>19.313063063063101</v>
      </c>
      <c r="G1620" s="71">
        <v>0.28093008059246299</v>
      </c>
      <c r="H1620" s="68">
        <v>78.153153153153198</v>
      </c>
      <c r="I1620" s="71">
        <v>1.5174914118959999E-2</v>
      </c>
      <c r="J1620" s="68">
        <v>37.218468468468501</v>
      </c>
      <c r="K1620" s="71">
        <v>0.29799609859904302</v>
      </c>
      <c r="L1620" s="68">
        <v>25.675675675675699</v>
      </c>
    </row>
    <row r="1621" spans="1:12" x14ac:dyDescent="0.2">
      <c r="A1621" s="72" t="s">
        <v>3389</v>
      </c>
      <c r="B1621" s="66" t="s">
        <v>3390</v>
      </c>
      <c r="C1621" s="67">
        <v>66</v>
      </c>
      <c r="D1621" s="67" t="s">
        <v>340</v>
      </c>
      <c r="E1621" s="71">
        <v>0.20856669915748999</v>
      </c>
      <c r="F1621" s="68">
        <v>22.353603603603599</v>
      </c>
      <c r="G1621" s="71">
        <v>0.41497097626382501</v>
      </c>
      <c r="H1621" s="68">
        <v>89.864864864864899</v>
      </c>
      <c r="I1621" s="71">
        <v>7.5220604913856497E-3</v>
      </c>
      <c r="J1621" s="68">
        <v>23.3671171171171</v>
      </c>
      <c r="K1621" s="71">
        <v>0.203207060717258</v>
      </c>
      <c r="L1621" s="68">
        <v>15.090090090090101</v>
      </c>
    </row>
    <row r="1622" spans="1:12" x14ac:dyDescent="0.2">
      <c r="A1622" s="72" t="s">
        <v>3391</v>
      </c>
      <c r="B1622" s="66" t="s">
        <v>3392</v>
      </c>
      <c r="C1622" s="67">
        <v>66</v>
      </c>
      <c r="D1622" s="67" t="s">
        <v>340</v>
      </c>
      <c r="E1622" s="71">
        <v>0.23237175581751901</v>
      </c>
      <c r="F1622" s="68">
        <v>28.603603603603599</v>
      </c>
      <c r="G1622" s="71">
        <v>0.45319941683090798</v>
      </c>
      <c r="H1622" s="68">
        <v>91.328828828828804</v>
      </c>
      <c r="I1622" s="71">
        <v>9.9395591351606992E-3</v>
      </c>
      <c r="J1622" s="68">
        <v>28.3220720720721</v>
      </c>
      <c r="K1622" s="71">
        <v>0.23397629148648899</v>
      </c>
      <c r="L1622" s="68">
        <v>18.637387387387399</v>
      </c>
    </row>
    <row r="1623" spans="1:12" x14ac:dyDescent="0.2">
      <c r="A1623" s="72" t="s">
        <v>2757</v>
      </c>
      <c r="B1623" s="66" t="s">
        <v>3393</v>
      </c>
      <c r="C1623" s="67">
        <v>66</v>
      </c>
      <c r="D1623" s="67" t="s">
        <v>340</v>
      </c>
      <c r="E1623" s="71">
        <v>0.15673345576564199</v>
      </c>
      <c r="F1623" s="68">
        <v>10.4166666666667</v>
      </c>
      <c r="G1623" s="71">
        <v>0.25827705504543302</v>
      </c>
      <c r="H1623" s="68">
        <v>68.918918918918905</v>
      </c>
      <c r="I1623" s="71">
        <v>4.4151615973954299E-3</v>
      </c>
      <c r="J1623" s="68">
        <v>16.554054054054099</v>
      </c>
      <c r="K1623" s="71">
        <v>0.207508150654099</v>
      </c>
      <c r="L1623" s="68">
        <v>15.540540540540499</v>
      </c>
    </row>
    <row r="1624" spans="1:12" x14ac:dyDescent="0.2">
      <c r="A1624" s="72" t="s">
        <v>3394</v>
      </c>
      <c r="B1624" s="66" t="s">
        <v>3395</v>
      </c>
      <c r="C1624" s="67">
        <v>45</v>
      </c>
      <c r="D1624" s="67" t="s">
        <v>340</v>
      </c>
      <c r="E1624" s="71">
        <v>0.28061552220188601</v>
      </c>
      <c r="F1624" s="68">
        <v>47.072072072072103</v>
      </c>
      <c r="G1624" s="71">
        <v>0.58127319597484495</v>
      </c>
      <c r="H1624" s="68">
        <v>95.382882882882896</v>
      </c>
      <c r="I1624" s="71">
        <v>2.5290246236145199E-2</v>
      </c>
      <c r="J1624" s="68">
        <v>47.409909909909899</v>
      </c>
      <c r="K1624" s="71">
        <v>0.235283124394669</v>
      </c>
      <c r="L1624" s="68">
        <v>18.806306306306301</v>
      </c>
    </row>
    <row r="1625" spans="1:12" x14ac:dyDescent="0.2">
      <c r="A1625" s="72" t="s">
        <v>3176</v>
      </c>
      <c r="B1625" s="66" t="s">
        <v>3396</v>
      </c>
      <c r="C1625" s="67">
        <v>45</v>
      </c>
      <c r="D1625" s="67" t="s">
        <v>340</v>
      </c>
      <c r="E1625" s="71">
        <v>0.36389089617557102</v>
      </c>
      <c r="F1625" s="68">
        <v>88.513513513513502</v>
      </c>
      <c r="G1625" s="71">
        <v>0.75923464742404601</v>
      </c>
      <c r="H1625" s="68">
        <v>98.254504504504496</v>
      </c>
      <c r="I1625" s="71">
        <v>8.6468351987029402E-2</v>
      </c>
      <c r="J1625" s="68">
        <v>74.887387387387406</v>
      </c>
      <c r="K1625" s="71">
        <v>0.24596968911563699</v>
      </c>
      <c r="L1625" s="68">
        <v>19.650900900900901</v>
      </c>
    </row>
    <row r="1626" spans="1:12" x14ac:dyDescent="0.2">
      <c r="A1626" s="72" t="s">
        <v>3397</v>
      </c>
      <c r="B1626" s="66" t="s">
        <v>3398</v>
      </c>
      <c r="C1626" s="67">
        <v>45</v>
      </c>
      <c r="D1626" s="67" t="s">
        <v>340</v>
      </c>
      <c r="E1626" s="71">
        <v>0.34057785431285498</v>
      </c>
      <c r="F1626" s="68">
        <v>79.729729729729698</v>
      </c>
      <c r="G1626" s="71">
        <v>0.74157898197859196</v>
      </c>
      <c r="H1626" s="68">
        <v>97.972972972972997</v>
      </c>
      <c r="I1626" s="71">
        <v>7.9561186059077998E-2</v>
      </c>
      <c r="J1626" s="68">
        <v>73.648648648648603</v>
      </c>
      <c r="K1626" s="71">
        <v>0.200593394900896</v>
      </c>
      <c r="L1626" s="68">
        <v>14.695945945945899</v>
      </c>
    </row>
    <row r="1627" spans="1:12" x14ac:dyDescent="0.2">
      <c r="A1627" s="72" t="s">
        <v>3399</v>
      </c>
      <c r="B1627" s="66" t="s">
        <v>3400</v>
      </c>
      <c r="C1627" s="67">
        <v>45</v>
      </c>
      <c r="D1627" s="67" t="s">
        <v>340</v>
      </c>
      <c r="E1627" s="71">
        <v>0.44724982311018102</v>
      </c>
      <c r="F1627" s="68">
        <v>98.254504504504496</v>
      </c>
      <c r="G1627" s="71">
        <v>0.92029093868043199</v>
      </c>
      <c r="H1627" s="68">
        <v>99.436936936936902</v>
      </c>
      <c r="I1627" s="71">
        <v>0.179922251713584</v>
      </c>
      <c r="J1627" s="68">
        <v>88.682432432432407</v>
      </c>
      <c r="K1627" s="71">
        <v>0.24153627893652799</v>
      </c>
      <c r="L1627" s="68">
        <v>19.313063063063101</v>
      </c>
    </row>
    <row r="1628" spans="1:12" x14ac:dyDescent="0.2">
      <c r="A1628" s="72" t="s">
        <v>3401</v>
      </c>
      <c r="B1628" s="66" t="s">
        <v>3402</v>
      </c>
      <c r="C1628" s="67">
        <v>45</v>
      </c>
      <c r="D1628" s="67" t="s">
        <v>340</v>
      </c>
      <c r="E1628" s="71">
        <v>0.37200578148975499</v>
      </c>
      <c r="F1628" s="68">
        <v>90.315315315315303</v>
      </c>
      <c r="G1628" s="71">
        <v>0.68847176855648995</v>
      </c>
      <c r="H1628" s="68">
        <v>97.297297297297305</v>
      </c>
      <c r="I1628" s="71">
        <v>0.14258506736652499</v>
      </c>
      <c r="J1628" s="68">
        <v>84.290540540540505</v>
      </c>
      <c r="K1628" s="71">
        <v>0.28496050854625099</v>
      </c>
      <c r="L1628" s="68">
        <v>23.930180180180201</v>
      </c>
    </row>
    <row r="1629" spans="1:12" x14ac:dyDescent="0.2">
      <c r="A1629" s="72" t="s">
        <v>3403</v>
      </c>
      <c r="B1629" s="66" t="s">
        <v>3404</v>
      </c>
      <c r="C1629" s="67">
        <v>45</v>
      </c>
      <c r="D1629" s="67" t="s">
        <v>340</v>
      </c>
      <c r="E1629" s="71">
        <v>0.37751015949049599</v>
      </c>
      <c r="F1629" s="68">
        <v>91.610360360360403</v>
      </c>
      <c r="G1629" s="71">
        <v>0.674187412347658</v>
      </c>
      <c r="H1629" s="68">
        <v>96.959459459459495</v>
      </c>
      <c r="I1629" s="71">
        <v>0.132836634268755</v>
      </c>
      <c r="J1629" s="68">
        <v>82.770270270270302</v>
      </c>
      <c r="K1629" s="71">
        <v>0.32550643185507599</v>
      </c>
      <c r="L1629" s="68">
        <v>28.941441441441398</v>
      </c>
    </row>
    <row r="1630" spans="1:12" x14ac:dyDescent="0.2">
      <c r="A1630" s="72" t="s">
        <v>3405</v>
      </c>
      <c r="B1630" s="66" t="s">
        <v>3406</v>
      </c>
      <c r="C1630" s="67">
        <v>45</v>
      </c>
      <c r="D1630" s="67" t="s">
        <v>340</v>
      </c>
      <c r="E1630" s="71">
        <v>0.38444620860504303</v>
      </c>
      <c r="F1630" s="68">
        <v>92.849099099099107</v>
      </c>
      <c r="G1630" s="71">
        <v>0.80824502890897998</v>
      </c>
      <c r="H1630" s="68">
        <v>98.761261261261296</v>
      </c>
      <c r="I1630" s="71">
        <v>0.14097666400751599</v>
      </c>
      <c r="J1630" s="68">
        <v>84.009009009009006</v>
      </c>
      <c r="K1630" s="71">
        <v>0.204116932898632</v>
      </c>
      <c r="L1630" s="68">
        <v>15.2027027027027</v>
      </c>
    </row>
    <row r="1631" spans="1:12" x14ac:dyDescent="0.2">
      <c r="A1631" s="72" t="s">
        <v>3407</v>
      </c>
      <c r="B1631" s="66" t="s">
        <v>3408</v>
      </c>
      <c r="C1631" s="67">
        <v>45</v>
      </c>
      <c r="D1631" s="67" t="s">
        <v>340</v>
      </c>
      <c r="E1631" s="71">
        <v>0.404961071070359</v>
      </c>
      <c r="F1631" s="68">
        <v>95.664414414414395</v>
      </c>
      <c r="G1631" s="71">
        <v>0.59751793952678001</v>
      </c>
      <c r="H1631" s="68">
        <v>95.8333333333333</v>
      </c>
      <c r="I1631" s="71">
        <v>0.276209585960068</v>
      </c>
      <c r="J1631" s="68">
        <v>94.425675675675706</v>
      </c>
      <c r="K1631" s="71">
        <v>0.341155687724229</v>
      </c>
      <c r="L1631" s="68">
        <v>31.362612612612601</v>
      </c>
    </row>
    <row r="1632" spans="1:12" x14ac:dyDescent="0.2">
      <c r="A1632" s="72" t="s">
        <v>3409</v>
      </c>
      <c r="B1632" s="66" t="s">
        <v>3410</v>
      </c>
      <c r="C1632" s="67">
        <v>45</v>
      </c>
      <c r="D1632" s="67" t="s">
        <v>340</v>
      </c>
      <c r="E1632" s="71">
        <v>0.43828322393221603</v>
      </c>
      <c r="F1632" s="68">
        <v>97.9166666666667</v>
      </c>
      <c r="G1632" s="71">
        <v>0.827899466068867</v>
      </c>
      <c r="H1632" s="68">
        <v>98.930180180180201</v>
      </c>
      <c r="I1632" s="71">
        <v>0.19429738948922201</v>
      </c>
      <c r="J1632" s="68">
        <v>89.752252252252205</v>
      </c>
      <c r="K1632" s="71">
        <v>0.29265281623855899</v>
      </c>
      <c r="L1632" s="68">
        <v>25.056306306306301</v>
      </c>
    </row>
    <row r="1633" spans="1:12" x14ac:dyDescent="0.2">
      <c r="A1633" s="72" t="s">
        <v>3411</v>
      </c>
      <c r="B1633" s="66" t="s">
        <v>3412</v>
      </c>
      <c r="C1633" s="67">
        <v>45</v>
      </c>
      <c r="D1633" s="67" t="s">
        <v>340</v>
      </c>
      <c r="E1633" s="71">
        <v>0.39708764309876499</v>
      </c>
      <c r="F1633" s="68">
        <v>94.707207207207205</v>
      </c>
      <c r="G1633" s="71">
        <v>0.75380802042157002</v>
      </c>
      <c r="H1633" s="68">
        <v>98.141891891891902</v>
      </c>
      <c r="I1633" s="71">
        <v>0.13045966967519401</v>
      </c>
      <c r="J1633" s="68">
        <v>82.376126126126096</v>
      </c>
      <c r="K1633" s="71">
        <v>0.30699523919953098</v>
      </c>
      <c r="L1633" s="68">
        <v>26.407657657657701</v>
      </c>
    </row>
    <row r="1634" spans="1:12" x14ac:dyDescent="0.2">
      <c r="A1634" s="72" t="s">
        <v>551</v>
      </c>
      <c r="B1634" s="66" t="s">
        <v>3413</v>
      </c>
      <c r="C1634" s="67">
        <v>45</v>
      </c>
      <c r="D1634" s="67" t="s">
        <v>340</v>
      </c>
      <c r="E1634" s="71">
        <v>0.42563140006647499</v>
      </c>
      <c r="F1634" s="68">
        <v>97.297297297297305</v>
      </c>
      <c r="G1634" s="71">
        <v>0.72163838084502396</v>
      </c>
      <c r="H1634" s="68">
        <v>97.635135135135101</v>
      </c>
      <c r="I1634" s="71">
        <v>0.178632850197295</v>
      </c>
      <c r="J1634" s="68">
        <v>88.513513513513502</v>
      </c>
      <c r="K1634" s="71">
        <v>0.37662296915710702</v>
      </c>
      <c r="L1634" s="68">
        <v>35.360360360360403</v>
      </c>
    </row>
    <row r="1635" spans="1:12" x14ac:dyDescent="0.2">
      <c r="A1635" s="72" t="s">
        <v>481</v>
      </c>
      <c r="B1635" s="66" t="s">
        <v>3414</v>
      </c>
      <c r="C1635" s="67">
        <v>45</v>
      </c>
      <c r="D1635" s="67" t="s">
        <v>340</v>
      </c>
      <c r="E1635" s="71">
        <v>0.40377985916253401</v>
      </c>
      <c r="F1635" s="68">
        <v>95.551801801801801</v>
      </c>
      <c r="G1635" s="71">
        <v>0.75054555532460598</v>
      </c>
      <c r="H1635" s="68">
        <v>98.085585585585605</v>
      </c>
      <c r="I1635" s="71">
        <v>0.130589539644272</v>
      </c>
      <c r="J1635" s="68">
        <v>82.432432432432407</v>
      </c>
      <c r="K1635" s="71">
        <v>0.33020448251872297</v>
      </c>
      <c r="L1635" s="68">
        <v>29.6171171171171</v>
      </c>
    </row>
    <row r="1636" spans="1:12" x14ac:dyDescent="0.2">
      <c r="A1636" s="72" t="s">
        <v>3415</v>
      </c>
      <c r="B1636" s="66" t="s">
        <v>3416</v>
      </c>
      <c r="C1636" s="67">
        <v>45</v>
      </c>
      <c r="D1636" s="67" t="s">
        <v>340</v>
      </c>
      <c r="E1636" s="71">
        <v>0.17704811194419001</v>
      </c>
      <c r="F1636" s="68">
        <v>14.695945945945899</v>
      </c>
      <c r="G1636" s="71">
        <v>0.250969870605534</v>
      </c>
      <c r="H1636" s="68">
        <v>58.164414414414402</v>
      </c>
      <c r="I1636" s="71">
        <v>2.5073315268642701E-2</v>
      </c>
      <c r="J1636" s="68">
        <v>47.184684684684697</v>
      </c>
      <c r="K1636" s="71">
        <v>0.255101149958395</v>
      </c>
      <c r="L1636" s="68">
        <v>20.664414414414399</v>
      </c>
    </row>
    <row r="1637" spans="1:12" x14ac:dyDescent="0.2">
      <c r="A1637" s="72" t="s">
        <v>3417</v>
      </c>
      <c r="B1637" s="66" t="s">
        <v>3418</v>
      </c>
      <c r="C1637" s="67">
        <v>66</v>
      </c>
      <c r="D1637" s="67" t="s">
        <v>340</v>
      </c>
      <c r="E1637" s="71">
        <v>0.29119117949553502</v>
      </c>
      <c r="F1637" s="68">
        <v>52.984234234234201</v>
      </c>
      <c r="G1637" s="71">
        <v>0.57627559257900296</v>
      </c>
      <c r="H1637" s="68">
        <v>95.270270270270302</v>
      </c>
      <c r="I1637" s="71">
        <v>6.9839449447509305E-2</v>
      </c>
      <c r="J1637" s="68">
        <v>71.171171171171196</v>
      </c>
      <c r="K1637" s="71">
        <v>0.227458496460093</v>
      </c>
      <c r="L1637" s="68">
        <v>17.849099099099099</v>
      </c>
    </row>
    <row r="1638" spans="1:12" x14ac:dyDescent="0.2">
      <c r="A1638" s="72" t="s">
        <v>3419</v>
      </c>
      <c r="B1638" s="66" t="s">
        <v>3420</v>
      </c>
      <c r="C1638" s="67">
        <v>66</v>
      </c>
      <c r="D1638" s="67" t="s">
        <v>340</v>
      </c>
      <c r="E1638" s="71">
        <v>0.14773857924774</v>
      </c>
      <c r="F1638" s="68">
        <v>9.3468468468468497</v>
      </c>
      <c r="G1638" s="71">
        <v>0.244235798452035</v>
      </c>
      <c r="H1638" s="68">
        <v>13.231981981982001</v>
      </c>
      <c r="I1638" s="71">
        <v>5.8142115980592398E-3</v>
      </c>
      <c r="J1638" s="68">
        <v>19.763513513513502</v>
      </c>
      <c r="K1638" s="71">
        <v>0.19316572769312601</v>
      </c>
      <c r="L1638" s="68">
        <v>14.1328828828829</v>
      </c>
    </row>
    <row r="1639" spans="1:12" x14ac:dyDescent="0.2">
      <c r="A1639" s="72" t="s">
        <v>3421</v>
      </c>
      <c r="B1639" s="66" t="s">
        <v>3422</v>
      </c>
      <c r="C1639" s="67">
        <v>66</v>
      </c>
      <c r="D1639" s="67" t="s">
        <v>340</v>
      </c>
      <c r="E1639" s="71">
        <v>0.246089025879378</v>
      </c>
      <c r="F1639" s="68">
        <v>32.207207207207198</v>
      </c>
      <c r="G1639" s="71">
        <v>0.384886446852028</v>
      </c>
      <c r="H1639" s="68">
        <v>88.513513513513502</v>
      </c>
      <c r="I1639" s="71">
        <v>3.2175288867871299E-2</v>
      </c>
      <c r="J1639" s="68">
        <v>53.659909909909899</v>
      </c>
      <c r="K1639" s="71">
        <v>0.32120534191823502</v>
      </c>
      <c r="L1639" s="68">
        <v>28.3783783783784</v>
      </c>
    </row>
    <row r="1640" spans="1:12" x14ac:dyDescent="0.2">
      <c r="A1640" s="72" t="s">
        <v>3423</v>
      </c>
      <c r="B1640" s="66" t="s">
        <v>3424</v>
      </c>
      <c r="C1640" s="67">
        <v>45</v>
      </c>
      <c r="D1640" s="67" t="s">
        <v>340</v>
      </c>
      <c r="E1640" s="71">
        <v>0.24770482521769999</v>
      </c>
      <c r="F1640" s="68">
        <v>32.995495495495497</v>
      </c>
      <c r="G1640" s="71">
        <v>0.42529931541138899</v>
      </c>
      <c r="H1640" s="68">
        <v>90.202702702702695</v>
      </c>
      <c r="I1640" s="71">
        <v>9.0356663781617094E-2</v>
      </c>
      <c r="J1640" s="68">
        <v>75.731981981982003</v>
      </c>
      <c r="K1640" s="71">
        <v>0.227458496460093</v>
      </c>
      <c r="L1640" s="68">
        <v>17.849099099099099</v>
      </c>
    </row>
    <row r="1641" spans="1:12" x14ac:dyDescent="0.2">
      <c r="A1641" s="72" t="s">
        <v>3425</v>
      </c>
      <c r="B1641" s="66" t="s">
        <v>3426</v>
      </c>
      <c r="C1641" s="67">
        <v>45</v>
      </c>
      <c r="D1641" s="67" t="s">
        <v>340</v>
      </c>
      <c r="E1641" s="71">
        <v>0.22291480133479699</v>
      </c>
      <c r="F1641" s="68">
        <v>26.013513513513502</v>
      </c>
      <c r="G1641" s="71">
        <v>0.37317842900993198</v>
      </c>
      <c r="H1641" s="68">
        <v>87.668918918918905</v>
      </c>
      <c r="I1641" s="71">
        <v>1.6345709535497702E-2</v>
      </c>
      <c r="J1641" s="68">
        <v>38.6824324324324</v>
      </c>
      <c r="K1641" s="71">
        <v>0.279220265458961</v>
      </c>
      <c r="L1641" s="68">
        <v>23.479729729729701</v>
      </c>
    </row>
    <row r="1642" spans="1:12" x14ac:dyDescent="0.2">
      <c r="A1642" s="72" t="s">
        <v>3427</v>
      </c>
      <c r="B1642" s="66" t="s">
        <v>3428</v>
      </c>
      <c r="C1642" s="67">
        <v>45</v>
      </c>
      <c r="D1642" s="67" t="s">
        <v>340</v>
      </c>
      <c r="E1642" s="71">
        <v>0.31299148597279702</v>
      </c>
      <c r="F1642" s="68">
        <v>65.259009009009006</v>
      </c>
      <c r="G1642" s="71">
        <v>0.57855189043313504</v>
      </c>
      <c r="H1642" s="68">
        <v>95.326576576576599</v>
      </c>
      <c r="I1642" s="71">
        <v>3.9217225567021202E-2</v>
      </c>
      <c r="J1642" s="68">
        <v>57.545045045045001</v>
      </c>
      <c r="K1642" s="71">
        <v>0.32120534191823502</v>
      </c>
      <c r="L1642" s="68">
        <v>28.3783783783784</v>
      </c>
    </row>
    <row r="1643" spans="1:12" x14ac:dyDescent="0.2">
      <c r="A1643" s="72" t="s">
        <v>3429</v>
      </c>
      <c r="B1643" s="66" t="s">
        <v>3430</v>
      </c>
      <c r="C1643" s="67">
        <v>45</v>
      </c>
      <c r="D1643" s="67" t="s">
        <v>340</v>
      </c>
      <c r="E1643" s="71">
        <v>0.33651188827204298</v>
      </c>
      <c r="F1643" s="68">
        <v>77.139639639639597</v>
      </c>
      <c r="G1643" s="71">
        <v>0.55756849530140296</v>
      </c>
      <c r="H1643" s="68">
        <v>94.763513513513502</v>
      </c>
      <c r="I1643" s="71">
        <v>6.3483122970740102E-2</v>
      </c>
      <c r="J1643" s="68">
        <v>68.806306306306297</v>
      </c>
      <c r="K1643" s="71">
        <v>0.38848404654398699</v>
      </c>
      <c r="L1643" s="68">
        <v>36.204954954954999</v>
      </c>
    </row>
    <row r="1644" spans="1:12" x14ac:dyDescent="0.2">
      <c r="A1644" s="72" t="s">
        <v>3431</v>
      </c>
      <c r="B1644" s="66" t="s">
        <v>3432</v>
      </c>
      <c r="C1644" s="67">
        <v>45</v>
      </c>
      <c r="D1644" s="67" t="s">
        <v>340</v>
      </c>
      <c r="E1644" s="71">
        <v>0.46544498614726898</v>
      </c>
      <c r="F1644" s="68">
        <v>98.704954954954999</v>
      </c>
      <c r="G1644" s="71">
        <v>0.94970472038651099</v>
      </c>
      <c r="H1644" s="68">
        <v>99.493243243243199</v>
      </c>
      <c r="I1644" s="71">
        <v>8.8915422280540404E-2</v>
      </c>
      <c r="J1644" s="68">
        <v>75.450450450450404</v>
      </c>
      <c r="K1644" s="71">
        <v>0.357714815774756</v>
      </c>
      <c r="L1644" s="68">
        <v>33.277027027027003</v>
      </c>
    </row>
    <row r="1645" spans="1:12" x14ac:dyDescent="0.2">
      <c r="A1645" s="72" t="s">
        <v>3433</v>
      </c>
      <c r="B1645" s="66" t="s">
        <v>3434</v>
      </c>
      <c r="C1645" s="67">
        <v>45</v>
      </c>
      <c r="D1645" s="67" t="s">
        <v>340</v>
      </c>
      <c r="E1645" s="71">
        <v>0.37989250254724</v>
      </c>
      <c r="F1645" s="68">
        <v>91.948198198198199</v>
      </c>
      <c r="G1645" s="71">
        <v>0.74390399692577902</v>
      </c>
      <c r="H1645" s="68">
        <v>98.029279279279294</v>
      </c>
      <c r="I1645" s="71">
        <v>7.7827066310903595E-2</v>
      </c>
      <c r="J1645" s="68">
        <v>73.254504504504496</v>
      </c>
      <c r="K1645" s="71">
        <v>0.317946444405037</v>
      </c>
      <c r="L1645" s="68">
        <v>27.702702702702702</v>
      </c>
    </row>
    <row r="1646" spans="1:12" x14ac:dyDescent="0.2">
      <c r="A1646" s="72" t="s">
        <v>2956</v>
      </c>
      <c r="B1646" s="66" t="s">
        <v>3435</v>
      </c>
      <c r="C1646" s="67">
        <v>45</v>
      </c>
      <c r="D1646" s="67" t="s">
        <v>340</v>
      </c>
      <c r="E1646" s="71">
        <v>0.18466485962706999</v>
      </c>
      <c r="F1646" s="68">
        <v>16.441441441441398</v>
      </c>
      <c r="G1646" s="71">
        <v>0.25871269875844</v>
      </c>
      <c r="H1646" s="68">
        <v>69.256756756756801</v>
      </c>
      <c r="I1646" s="71">
        <v>2.8937043687488001E-3</v>
      </c>
      <c r="J1646" s="68">
        <v>11.768018018017999</v>
      </c>
      <c r="K1646" s="71">
        <v>0.29238817575402098</v>
      </c>
      <c r="L1646" s="68">
        <v>24.831081081081098</v>
      </c>
    </row>
    <row r="1647" spans="1:12" x14ac:dyDescent="0.2">
      <c r="A1647" s="72" t="s">
        <v>3436</v>
      </c>
      <c r="B1647" s="66" t="s">
        <v>3437</v>
      </c>
      <c r="C1647" s="67">
        <v>45</v>
      </c>
      <c r="D1647" s="67" t="s">
        <v>340</v>
      </c>
      <c r="E1647" s="71">
        <v>0.24669099160661101</v>
      </c>
      <c r="F1647" s="68">
        <v>32.601351351351298</v>
      </c>
      <c r="G1647" s="71">
        <v>0.27989179468814201</v>
      </c>
      <c r="H1647" s="68">
        <v>77.984234234234194</v>
      </c>
      <c r="I1647" s="71">
        <v>4.5507492042213401E-3</v>
      </c>
      <c r="J1647" s="68">
        <v>16.948198198198199</v>
      </c>
      <c r="K1647" s="71">
        <v>0.45563043092747002</v>
      </c>
      <c r="L1647" s="68">
        <v>44.819819819819799</v>
      </c>
    </row>
    <row r="1648" spans="1:12" x14ac:dyDescent="0.2">
      <c r="A1648" s="72" t="s">
        <v>2960</v>
      </c>
      <c r="B1648" s="66" t="s">
        <v>3438</v>
      </c>
      <c r="C1648" s="67">
        <v>45</v>
      </c>
      <c r="D1648" s="67" t="s">
        <v>340</v>
      </c>
      <c r="E1648" s="71">
        <v>0.18947400114879501</v>
      </c>
      <c r="F1648" s="68">
        <v>17.623873873873901</v>
      </c>
      <c r="G1648" s="71">
        <v>0.253702896972337</v>
      </c>
      <c r="H1648" s="68">
        <v>64.414414414414395</v>
      </c>
      <c r="I1648" s="71">
        <v>1.6590687632736099E-2</v>
      </c>
      <c r="J1648" s="68">
        <v>38.851351351351298</v>
      </c>
      <c r="K1648" s="71">
        <v>0.29812841884131203</v>
      </c>
      <c r="L1648" s="68">
        <v>25.7882882882883</v>
      </c>
    </row>
    <row r="1649" spans="1:12" x14ac:dyDescent="0.2">
      <c r="A1649" s="72" t="s">
        <v>3439</v>
      </c>
      <c r="B1649" s="66" t="s">
        <v>3440</v>
      </c>
      <c r="C1649" s="67">
        <v>67</v>
      </c>
      <c r="D1649" s="67" t="s">
        <v>340</v>
      </c>
      <c r="E1649" s="71">
        <v>0.29415269008810901</v>
      </c>
      <c r="F1649" s="68">
        <v>54.898648648648702</v>
      </c>
      <c r="G1649" s="71">
        <v>0.45876703619782</v>
      </c>
      <c r="H1649" s="68">
        <v>91.6666666666667</v>
      </c>
      <c r="I1649" s="71">
        <v>0.107828974508755</v>
      </c>
      <c r="J1649" s="68">
        <v>79.1666666666667</v>
      </c>
      <c r="K1649" s="71">
        <v>0.31586205955775098</v>
      </c>
      <c r="L1649" s="68">
        <v>27.590090090090101</v>
      </c>
    </row>
    <row r="1650" spans="1:12" x14ac:dyDescent="0.2">
      <c r="A1650" s="72" t="s">
        <v>2299</v>
      </c>
      <c r="B1650" s="66" t="s">
        <v>3441</v>
      </c>
      <c r="C1650" s="67">
        <v>67</v>
      </c>
      <c r="D1650" s="67" t="s">
        <v>340</v>
      </c>
      <c r="E1650" s="71">
        <v>0.296566786807336</v>
      </c>
      <c r="F1650" s="68">
        <v>56.081081081081102</v>
      </c>
      <c r="G1650" s="71">
        <v>0.48184666420022398</v>
      </c>
      <c r="H1650" s="68">
        <v>92.792792792792795</v>
      </c>
      <c r="I1650" s="71">
        <v>7.8559085884433999E-2</v>
      </c>
      <c r="J1650" s="68">
        <v>73.423423423423401</v>
      </c>
      <c r="K1650" s="71">
        <v>0.32929461033734903</v>
      </c>
      <c r="L1650" s="68">
        <v>29.504504504504499</v>
      </c>
    </row>
    <row r="1651" spans="1:12" x14ac:dyDescent="0.2">
      <c r="A1651" s="72" t="s">
        <v>3442</v>
      </c>
      <c r="B1651" s="66" t="s">
        <v>3443</v>
      </c>
      <c r="C1651" s="67">
        <v>67</v>
      </c>
      <c r="D1651" s="67" t="s">
        <v>340</v>
      </c>
      <c r="E1651" s="71">
        <v>0.33587456693185902</v>
      </c>
      <c r="F1651" s="68">
        <v>76.689189189189193</v>
      </c>
      <c r="G1651" s="71">
        <v>0.46625200123920701</v>
      </c>
      <c r="H1651" s="68">
        <v>92.004504504504496</v>
      </c>
      <c r="I1651" s="71">
        <v>0.22211842224315201</v>
      </c>
      <c r="J1651" s="68">
        <v>92.286036036035995</v>
      </c>
      <c r="K1651" s="71">
        <v>0.31925327731321801</v>
      </c>
      <c r="L1651" s="68">
        <v>28.040540540540501</v>
      </c>
    </row>
    <row r="1652" spans="1:12" x14ac:dyDescent="0.2">
      <c r="A1652" s="72" t="s">
        <v>3444</v>
      </c>
      <c r="B1652" s="66" t="s">
        <v>3445</v>
      </c>
      <c r="C1652" s="67">
        <v>67</v>
      </c>
      <c r="D1652" s="67" t="s">
        <v>340</v>
      </c>
      <c r="E1652" s="71">
        <v>0.23359481842499899</v>
      </c>
      <c r="F1652" s="68">
        <v>29.1666666666667</v>
      </c>
      <c r="G1652" s="71">
        <v>0.28452421789784599</v>
      </c>
      <c r="H1652" s="68">
        <v>78.828828828828804</v>
      </c>
      <c r="I1652" s="71">
        <v>7.48399091683839E-2</v>
      </c>
      <c r="J1652" s="68">
        <v>72.409909909909899</v>
      </c>
      <c r="K1652" s="71">
        <v>0.341420328208766</v>
      </c>
      <c r="L1652" s="68">
        <v>31.531531531531499</v>
      </c>
    </row>
    <row r="1653" spans="1:12" x14ac:dyDescent="0.2">
      <c r="A1653" s="72" t="s">
        <v>3446</v>
      </c>
      <c r="B1653" s="66" t="s">
        <v>3447</v>
      </c>
      <c r="C1653" s="67">
        <v>67</v>
      </c>
      <c r="D1653" s="67" t="s">
        <v>340</v>
      </c>
      <c r="E1653" s="71">
        <v>0.20827488245303299</v>
      </c>
      <c r="F1653" s="68">
        <v>22.184684684684701</v>
      </c>
      <c r="G1653" s="71">
        <v>0.25</v>
      </c>
      <c r="H1653" s="68">
        <v>50.450450450450397</v>
      </c>
      <c r="I1653" s="71">
        <v>1.16342289815916E-2</v>
      </c>
      <c r="J1653" s="68">
        <v>32.0382882882883</v>
      </c>
      <c r="K1653" s="71">
        <v>0.36319041837750898</v>
      </c>
      <c r="L1653" s="68">
        <v>33.840090090090101</v>
      </c>
    </row>
    <row r="1654" spans="1:12" x14ac:dyDescent="0.2">
      <c r="A1654" s="72" t="s">
        <v>3448</v>
      </c>
      <c r="B1654" s="66" t="s">
        <v>3449</v>
      </c>
      <c r="C1654" s="67">
        <v>45</v>
      </c>
      <c r="D1654" s="67" t="s">
        <v>340</v>
      </c>
      <c r="E1654" s="71">
        <v>0.17758742891014401</v>
      </c>
      <c r="F1654" s="68">
        <v>14.752252252252299</v>
      </c>
      <c r="G1654" s="71">
        <v>0.25326726203441502</v>
      </c>
      <c r="H1654" s="68">
        <v>63.851351351351298</v>
      </c>
      <c r="I1654" s="71">
        <v>5.75036183981036E-3</v>
      </c>
      <c r="J1654" s="68">
        <v>19.5945945945946</v>
      </c>
      <c r="K1654" s="71">
        <v>0.27374466285620802</v>
      </c>
      <c r="L1654" s="68">
        <v>22.691441441441398</v>
      </c>
    </row>
    <row r="1655" spans="1:12" x14ac:dyDescent="0.2">
      <c r="A1655" s="72" t="s">
        <v>3450</v>
      </c>
      <c r="B1655" s="66" t="s">
        <v>3451</v>
      </c>
      <c r="C1655" s="67">
        <v>67</v>
      </c>
      <c r="D1655" s="67" t="s">
        <v>340</v>
      </c>
      <c r="E1655" s="71">
        <v>0.27553786565930699</v>
      </c>
      <c r="F1655" s="68">
        <v>44.031531531531499</v>
      </c>
      <c r="G1655" s="71">
        <v>0.30581259777966602</v>
      </c>
      <c r="H1655" s="68">
        <v>82.545045045045001</v>
      </c>
      <c r="I1655" s="71">
        <v>2.6312069082439899E-2</v>
      </c>
      <c r="J1655" s="68">
        <v>48.479729729729698</v>
      </c>
      <c r="K1655" s="71">
        <v>0.49448893011581502</v>
      </c>
      <c r="L1655" s="68">
        <v>50.506756756756801</v>
      </c>
    </row>
    <row r="1656" spans="1:12" x14ac:dyDescent="0.2">
      <c r="A1656" s="72" t="s">
        <v>3452</v>
      </c>
      <c r="B1656" s="66" t="s">
        <v>3453</v>
      </c>
      <c r="C1656" s="67">
        <v>67</v>
      </c>
      <c r="D1656" s="67" t="s">
        <v>340</v>
      </c>
      <c r="E1656" s="71">
        <v>0.29263119530197601</v>
      </c>
      <c r="F1656" s="68">
        <v>53.885135135135101</v>
      </c>
      <c r="G1656" s="71">
        <v>0.454846183632163</v>
      </c>
      <c r="H1656" s="68">
        <v>91.497747747747795</v>
      </c>
      <c r="I1656" s="71">
        <v>5.8550150988076699E-2</v>
      </c>
      <c r="J1656" s="68">
        <v>67.286036036035995</v>
      </c>
      <c r="K1656" s="71">
        <v>0.36449725128568999</v>
      </c>
      <c r="L1656" s="68">
        <v>34.177927927927897</v>
      </c>
    </row>
    <row r="1657" spans="1:12" x14ac:dyDescent="0.2">
      <c r="A1657" s="72" t="s">
        <v>3454</v>
      </c>
      <c r="B1657" s="66" t="s">
        <v>3455</v>
      </c>
      <c r="C1657" s="67">
        <v>67</v>
      </c>
      <c r="D1657" s="67" t="s">
        <v>340</v>
      </c>
      <c r="E1657" s="71">
        <v>0.23970656367257401</v>
      </c>
      <c r="F1657" s="68">
        <v>30.7995495495495</v>
      </c>
      <c r="G1657" s="71">
        <v>0.27105393574540698</v>
      </c>
      <c r="H1657" s="68">
        <v>74.887387387387406</v>
      </c>
      <c r="I1657" s="71">
        <v>7.5876196294318202E-2</v>
      </c>
      <c r="J1657" s="68">
        <v>72.747747747747795</v>
      </c>
      <c r="K1657" s="71">
        <v>0.37218955897799699</v>
      </c>
      <c r="L1657" s="68">
        <v>34.909909909909899</v>
      </c>
    </row>
    <row r="1658" spans="1:12" x14ac:dyDescent="0.2">
      <c r="A1658" s="72" t="s">
        <v>3456</v>
      </c>
      <c r="B1658" s="66" t="s">
        <v>3457</v>
      </c>
      <c r="C1658" s="67">
        <v>45</v>
      </c>
      <c r="D1658" s="67" t="s">
        <v>340</v>
      </c>
      <c r="E1658" s="71">
        <v>0.208447222329948</v>
      </c>
      <c r="F1658" s="68">
        <v>22.297297297297298</v>
      </c>
      <c r="G1658" s="71">
        <v>0.27346060345595002</v>
      </c>
      <c r="H1658" s="68">
        <v>75.675675675675706</v>
      </c>
      <c r="I1658" s="71">
        <v>4.5018144576631502E-2</v>
      </c>
      <c r="J1658" s="68">
        <v>60.923423423423401</v>
      </c>
      <c r="K1658" s="71">
        <v>0.30686291895726198</v>
      </c>
      <c r="L1658" s="68">
        <v>26.351351351351301</v>
      </c>
    </row>
    <row r="1659" spans="1:12" x14ac:dyDescent="0.2">
      <c r="A1659" s="72" t="s">
        <v>3458</v>
      </c>
      <c r="B1659" s="66" t="s">
        <v>3459</v>
      </c>
      <c r="C1659" s="67">
        <v>67</v>
      </c>
      <c r="D1659" s="67" t="s">
        <v>340</v>
      </c>
      <c r="E1659" s="71">
        <v>0.21818883879988299</v>
      </c>
      <c r="F1659" s="68">
        <v>24.774774774774802</v>
      </c>
      <c r="G1659" s="71">
        <v>0.273645804950226</v>
      </c>
      <c r="H1659" s="68">
        <v>75.731981981982003</v>
      </c>
      <c r="I1659" s="71">
        <v>4.2759280753853497E-2</v>
      </c>
      <c r="J1659" s="68">
        <v>59.6283783783784</v>
      </c>
      <c r="K1659" s="71">
        <v>0.33816143069556798</v>
      </c>
      <c r="L1659" s="68">
        <v>30.7995495495495</v>
      </c>
    </row>
    <row r="1660" spans="1:12" x14ac:dyDescent="0.2">
      <c r="A1660" s="72" t="s">
        <v>3460</v>
      </c>
      <c r="B1660" s="66" t="s">
        <v>3461</v>
      </c>
      <c r="C1660" s="67">
        <v>67</v>
      </c>
      <c r="D1660" s="67" t="s">
        <v>340</v>
      </c>
      <c r="E1660" s="71">
        <v>0.21226668543982599</v>
      </c>
      <c r="F1660" s="68">
        <v>23.3108108108108</v>
      </c>
      <c r="G1660" s="71">
        <v>0.31540337393395301</v>
      </c>
      <c r="H1660" s="68">
        <v>83.614864864864899</v>
      </c>
      <c r="I1660" s="71">
        <v>2.9653738328340999E-2</v>
      </c>
      <c r="J1660" s="68">
        <v>52.0833333333333</v>
      </c>
      <c r="K1660" s="71">
        <v>0.29174294405718498</v>
      </c>
      <c r="L1660" s="68">
        <v>24.6621621621622</v>
      </c>
    </row>
    <row r="1661" spans="1:12" x14ac:dyDescent="0.2">
      <c r="A1661" s="72" t="s">
        <v>3462</v>
      </c>
      <c r="B1661" s="66" t="s">
        <v>3463</v>
      </c>
      <c r="C1661" s="67">
        <v>67</v>
      </c>
      <c r="D1661" s="67" t="s">
        <v>340</v>
      </c>
      <c r="E1661" s="71">
        <v>0.21825603023160101</v>
      </c>
      <c r="F1661" s="68">
        <v>24.831081081081098</v>
      </c>
      <c r="G1661" s="71">
        <v>0.31098823193630099</v>
      </c>
      <c r="H1661" s="68">
        <v>83.051801801801801</v>
      </c>
      <c r="I1661" s="71">
        <v>1.9050978842531398E-2</v>
      </c>
      <c r="J1661" s="68">
        <v>41.779279279279301</v>
      </c>
      <c r="K1661" s="71">
        <v>0.32472887991596999</v>
      </c>
      <c r="L1661" s="68">
        <v>28.828828828828801</v>
      </c>
    </row>
    <row r="1662" spans="1:12" x14ac:dyDescent="0.2">
      <c r="A1662" s="72" t="s">
        <v>3464</v>
      </c>
      <c r="B1662" s="66" t="s">
        <v>3465</v>
      </c>
      <c r="C1662" s="67">
        <v>67</v>
      </c>
      <c r="D1662" s="67" t="s">
        <v>340</v>
      </c>
      <c r="E1662" s="71">
        <v>0.233736662384952</v>
      </c>
      <c r="F1662" s="68">
        <v>29.222972972973</v>
      </c>
      <c r="G1662" s="71">
        <v>0.34774075964012302</v>
      </c>
      <c r="H1662" s="68">
        <v>86.261261261261296</v>
      </c>
      <c r="I1662" s="71">
        <v>1.43979246377896E-2</v>
      </c>
      <c r="J1662" s="68">
        <v>36.148648648648702</v>
      </c>
      <c r="K1662" s="71">
        <v>0.33907130287694298</v>
      </c>
      <c r="L1662" s="68">
        <v>31.137387387387399</v>
      </c>
    </row>
    <row r="1663" spans="1:12" x14ac:dyDescent="0.2">
      <c r="A1663" s="72" t="s">
        <v>3466</v>
      </c>
      <c r="B1663" s="66" t="s">
        <v>3467</v>
      </c>
      <c r="C1663" s="67">
        <v>67</v>
      </c>
      <c r="D1663" s="67" t="s">
        <v>340</v>
      </c>
      <c r="E1663" s="71">
        <v>0.21578958019466901</v>
      </c>
      <c r="F1663" s="68">
        <v>24.2117117117117</v>
      </c>
      <c r="G1663" s="71">
        <v>0.28319035704115902</v>
      </c>
      <c r="H1663" s="68">
        <v>78.603603603603602</v>
      </c>
      <c r="I1663" s="71">
        <v>3.0582683268656301E-2</v>
      </c>
      <c r="J1663" s="68">
        <v>52.702702702702702</v>
      </c>
      <c r="K1663" s="71">
        <v>0.33359570027419</v>
      </c>
      <c r="L1663" s="68">
        <v>30.0112612612613</v>
      </c>
    </row>
    <row r="1664" spans="1:12" x14ac:dyDescent="0.2">
      <c r="A1664" s="72" t="s">
        <v>3468</v>
      </c>
      <c r="B1664" s="66" t="s">
        <v>3469</v>
      </c>
      <c r="C1664" s="67">
        <v>67</v>
      </c>
      <c r="D1664" s="67" t="s">
        <v>340</v>
      </c>
      <c r="E1664" s="71">
        <v>0.216794506426294</v>
      </c>
      <c r="F1664" s="68">
        <v>24.324324324324301</v>
      </c>
      <c r="G1664" s="71">
        <v>0.25326726203441502</v>
      </c>
      <c r="H1664" s="68">
        <v>63.851351351351298</v>
      </c>
      <c r="I1664" s="71">
        <v>8.4998904582115793E-3</v>
      </c>
      <c r="J1664" s="68">
        <v>25.506756756756801</v>
      </c>
      <c r="K1664" s="71">
        <v>0.388616366786256</v>
      </c>
      <c r="L1664" s="68">
        <v>36.3175675675676</v>
      </c>
    </row>
    <row r="1665" spans="1:12" x14ac:dyDescent="0.2">
      <c r="A1665" s="72" t="s">
        <v>3470</v>
      </c>
      <c r="B1665" s="66" t="s">
        <v>3471</v>
      </c>
      <c r="C1665" s="67">
        <v>67</v>
      </c>
      <c r="D1665" s="67" t="s">
        <v>340</v>
      </c>
      <c r="E1665" s="71">
        <v>0.24074887182872601</v>
      </c>
      <c r="F1665" s="68">
        <v>31.024774774774802</v>
      </c>
      <c r="G1665" s="71">
        <v>0.27338320914120201</v>
      </c>
      <c r="H1665" s="68">
        <v>75.619369369369394</v>
      </c>
      <c r="I1665" s="71">
        <v>1.38285529203375E-2</v>
      </c>
      <c r="J1665" s="68">
        <v>35.4166666666667</v>
      </c>
      <c r="K1665" s="71">
        <v>0.43503485342463899</v>
      </c>
      <c r="L1665" s="68">
        <v>42.117117117117097</v>
      </c>
    </row>
    <row r="1666" spans="1:12" x14ac:dyDescent="0.2">
      <c r="A1666" s="72" t="s">
        <v>3472</v>
      </c>
      <c r="B1666" s="66" t="s">
        <v>3473</v>
      </c>
      <c r="C1666" s="67">
        <v>67</v>
      </c>
      <c r="D1666" s="67" t="s">
        <v>340</v>
      </c>
      <c r="E1666" s="71">
        <v>0.21162451747192901</v>
      </c>
      <c r="F1666" s="68">
        <v>23.254504504504499</v>
      </c>
      <c r="G1666" s="71">
        <v>0.25283162709649298</v>
      </c>
      <c r="H1666" s="68">
        <v>63.006756756756801</v>
      </c>
      <c r="I1666" s="71">
        <v>4.3767637385440199E-3</v>
      </c>
      <c r="J1666" s="68">
        <v>16.441441441441398</v>
      </c>
      <c r="K1666" s="71">
        <v>0.37766516158074998</v>
      </c>
      <c r="L1666" s="68">
        <v>35.4166666666667</v>
      </c>
    </row>
    <row r="1667" spans="1:12" x14ac:dyDescent="0.2">
      <c r="A1667" s="72" t="s">
        <v>3474</v>
      </c>
      <c r="B1667" s="66" t="s">
        <v>3475</v>
      </c>
      <c r="C1667" s="67">
        <v>67</v>
      </c>
      <c r="D1667" s="67" t="s">
        <v>340</v>
      </c>
      <c r="E1667" s="71">
        <v>0.215088353138149</v>
      </c>
      <c r="F1667" s="68">
        <v>24.042792792792799</v>
      </c>
      <c r="G1667" s="71">
        <v>0.263579929273215</v>
      </c>
      <c r="H1667" s="68">
        <v>71.565315315315303</v>
      </c>
      <c r="I1667" s="71">
        <v>2.8271404303316702E-2</v>
      </c>
      <c r="J1667" s="68">
        <v>50.619369369369402</v>
      </c>
      <c r="K1667" s="71">
        <v>0.35341372583791503</v>
      </c>
      <c r="L1667" s="68">
        <v>32.995495495495497</v>
      </c>
    </row>
    <row r="1668" spans="1:12" x14ac:dyDescent="0.2">
      <c r="A1668" s="72" t="s">
        <v>691</v>
      </c>
      <c r="B1668" s="66" t="s">
        <v>3476</v>
      </c>
      <c r="C1668" s="67">
        <v>67</v>
      </c>
      <c r="D1668" s="67" t="s">
        <v>340</v>
      </c>
      <c r="E1668" s="71">
        <v>0.27340212131447</v>
      </c>
      <c r="F1668" s="68">
        <v>43.074324324324301</v>
      </c>
      <c r="G1668" s="71">
        <v>0.25065345240688303</v>
      </c>
      <c r="H1668" s="68">
        <v>56.700450450450397</v>
      </c>
      <c r="I1668" s="71">
        <v>4.5336943075124599E-2</v>
      </c>
      <c r="J1668" s="68">
        <v>61.092342342342299</v>
      </c>
      <c r="K1668" s="71">
        <v>0.52421596846140295</v>
      </c>
      <c r="L1668" s="68">
        <v>56.137387387387399</v>
      </c>
    </row>
    <row r="1669" spans="1:12" x14ac:dyDescent="0.2">
      <c r="A1669" s="72" t="s">
        <v>3477</v>
      </c>
      <c r="B1669" s="66" t="s">
        <v>3478</v>
      </c>
      <c r="C1669" s="67">
        <v>67</v>
      </c>
      <c r="D1669" s="67" t="s">
        <v>340</v>
      </c>
      <c r="E1669" s="71">
        <v>0.22017266967636301</v>
      </c>
      <c r="F1669" s="68">
        <v>25.3378378378378</v>
      </c>
      <c r="G1669" s="71">
        <v>0.25152472228272699</v>
      </c>
      <c r="H1669" s="68">
        <v>60.247747747747802</v>
      </c>
      <c r="I1669" s="71">
        <v>4.7887253216139299E-2</v>
      </c>
      <c r="J1669" s="68">
        <v>62.5</v>
      </c>
      <c r="K1669" s="71">
        <v>0.36110603353022303</v>
      </c>
      <c r="L1669" s="68">
        <v>33.614864864864899</v>
      </c>
    </row>
    <row r="1670" spans="1:12" x14ac:dyDescent="0.2">
      <c r="A1670" s="72" t="s">
        <v>3479</v>
      </c>
      <c r="B1670" s="66" t="s">
        <v>3480</v>
      </c>
      <c r="C1670" s="67">
        <v>67</v>
      </c>
      <c r="D1670" s="67" t="s">
        <v>340</v>
      </c>
      <c r="E1670" s="71">
        <v>0.39749802028240999</v>
      </c>
      <c r="F1670" s="68">
        <v>94.763513513513502</v>
      </c>
      <c r="G1670" s="71">
        <v>0.31224945396402998</v>
      </c>
      <c r="H1670" s="68">
        <v>83.220720720720706</v>
      </c>
      <c r="I1670" s="71">
        <v>0.33946951037127099</v>
      </c>
      <c r="J1670" s="68">
        <v>96.790540540540505</v>
      </c>
      <c r="K1670" s="71">
        <v>0.54077509651193001</v>
      </c>
      <c r="L1670" s="68">
        <v>58.558558558558602</v>
      </c>
    </row>
    <row r="1671" spans="1:12" x14ac:dyDescent="0.2">
      <c r="A1671" s="72" t="s">
        <v>3481</v>
      </c>
      <c r="B1671" s="66" t="s">
        <v>3482</v>
      </c>
      <c r="C1671" s="67">
        <v>67</v>
      </c>
      <c r="D1671" s="67" t="s">
        <v>340</v>
      </c>
      <c r="E1671" s="71">
        <v>0.36180760795851202</v>
      </c>
      <c r="F1671" s="68">
        <v>87.894144144144093</v>
      </c>
      <c r="G1671" s="71">
        <v>0.33607330864295398</v>
      </c>
      <c r="H1671" s="68">
        <v>85.022522522522493</v>
      </c>
      <c r="I1671" s="71">
        <v>0.25916167505360899</v>
      </c>
      <c r="J1671" s="68">
        <v>94.087837837837796</v>
      </c>
      <c r="K1671" s="71">
        <v>0.49018784017897399</v>
      </c>
      <c r="L1671" s="68">
        <v>49.774774774774798</v>
      </c>
    </row>
    <row r="1672" spans="1:12" x14ac:dyDescent="0.2">
      <c r="A1672" s="72" t="s">
        <v>3483</v>
      </c>
      <c r="B1672" s="66" t="s">
        <v>3484</v>
      </c>
      <c r="C1672" s="67">
        <v>67</v>
      </c>
      <c r="D1672" s="67" t="s">
        <v>340</v>
      </c>
      <c r="E1672" s="71">
        <v>0.282348004195425</v>
      </c>
      <c r="F1672" s="68">
        <v>48.085585585585598</v>
      </c>
      <c r="G1672" s="71">
        <v>0.249999993390329</v>
      </c>
      <c r="H1672" s="68">
        <v>16.835585585585601</v>
      </c>
      <c r="I1672" s="71">
        <v>1.3373974043367201E-2</v>
      </c>
      <c r="J1672" s="68">
        <v>34.740990990991001</v>
      </c>
      <c r="K1672" s="71">
        <v>0.58367004515257803</v>
      </c>
      <c r="L1672" s="68">
        <v>65.653153153153198</v>
      </c>
    </row>
    <row r="1673" spans="1:12" x14ac:dyDescent="0.2">
      <c r="A1673" s="72" t="s">
        <v>874</v>
      </c>
      <c r="B1673" s="66" t="s">
        <v>3485</v>
      </c>
      <c r="C1673" s="67">
        <v>67</v>
      </c>
      <c r="D1673" s="67" t="s">
        <v>340</v>
      </c>
      <c r="E1673" s="71">
        <v>0.29260045744163199</v>
      </c>
      <c r="F1673" s="68">
        <v>53.828828828828797</v>
      </c>
      <c r="G1673" s="71">
        <v>0.25</v>
      </c>
      <c r="H1673" s="68">
        <v>50.450450450450397</v>
      </c>
      <c r="I1673" s="71">
        <v>1.20552634949071E-2</v>
      </c>
      <c r="J1673" s="68">
        <v>32.770270270270302</v>
      </c>
      <c r="K1673" s="71">
        <v>0.61574610882999004</v>
      </c>
      <c r="L1673" s="68">
        <v>72.1283783783784</v>
      </c>
    </row>
    <row r="1674" spans="1:12" x14ac:dyDescent="0.2">
      <c r="A1674" s="72" t="s">
        <v>636</v>
      </c>
      <c r="B1674" s="66" t="s">
        <v>3486</v>
      </c>
      <c r="C1674" s="67">
        <v>67</v>
      </c>
      <c r="D1674" s="67" t="s">
        <v>340</v>
      </c>
      <c r="E1674" s="71">
        <v>0.32981927109815301</v>
      </c>
      <c r="F1674" s="68">
        <v>73.198198198198199</v>
      </c>
      <c r="G1674" s="71">
        <v>0.263520720424266</v>
      </c>
      <c r="H1674" s="68">
        <v>71.509009009009006</v>
      </c>
      <c r="I1674" s="71">
        <v>0.126750112090732</v>
      </c>
      <c r="J1674" s="68">
        <v>81.925675675675706</v>
      </c>
      <c r="K1674" s="71">
        <v>0.59918698077946198</v>
      </c>
      <c r="L1674" s="68">
        <v>69.031531531531499</v>
      </c>
    </row>
    <row r="1675" spans="1:12" x14ac:dyDescent="0.2">
      <c r="A1675" s="72" t="s">
        <v>3487</v>
      </c>
      <c r="B1675" s="66" t="s">
        <v>3488</v>
      </c>
      <c r="C1675" s="67">
        <v>67</v>
      </c>
      <c r="D1675" s="67" t="s">
        <v>340</v>
      </c>
      <c r="E1675" s="71">
        <v>0.29201387752130797</v>
      </c>
      <c r="F1675" s="68">
        <v>53.3783783783784</v>
      </c>
      <c r="G1675" s="71">
        <v>0.25</v>
      </c>
      <c r="H1675" s="68">
        <v>50.450450450450397</v>
      </c>
      <c r="I1675" s="71">
        <v>4.4455972258632202E-2</v>
      </c>
      <c r="J1675" s="68">
        <v>60.585585585585598</v>
      </c>
      <c r="K1675" s="71">
        <v>0.58158566030529202</v>
      </c>
      <c r="L1675" s="68">
        <v>65.202702702702695</v>
      </c>
    </row>
    <row r="1676" spans="1:12" x14ac:dyDescent="0.2">
      <c r="A1676" s="72" t="s">
        <v>876</v>
      </c>
      <c r="B1676" s="66" t="s">
        <v>3489</v>
      </c>
      <c r="C1676" s="67">
        <v>67</v>
      </c>
      <c r="D1676" s="67" t="s">
        <v>340</v>
      </c>
      <c r="E1676" s="71">
        <v>0.28812623328175802</v>
      </c>
      <c r="F1676" s="68">
        <v>51.1824324324324</v>
      </c>
      <c r="G1676" s="71">
        <v>0.25021781746896099</v>
      </c>
      <c r="H1676" s="68">
        <v>53.490990990991001</v>
      </c>
      <c r="I1676" s="71">
        <v>1.7322926928675601E-2</v>
      </c>
      <c r="J1676" s="68">
        <v>39.9774774774775</v>
      </c>
      <c r="K1676" s="71">
        <v>0.59683795544763896</v>
      </c>
      <c r="L1676" s="68">
        <v>68.75</v>
      </c>
    </row>
    <row r="1677" spans="1:12" x14ac:dyDescent="0.2">
      <c r="A1677" s="72" t="s">
        <v>3490</v>
      </c>
      <c r="B1677" s="66" t="s">
        <v>3491</v>
      </c>
      <c r="C1677" s="67">
        <v>67</v>
      </c>
      <c r="D1677" s="67" t="s">
        <v>340</v>
      </c>
      <c r="E1677" s="71">
        <v>0.29692018635869</v>
      </c>
      <c r="F1677" s="68">
        <v>56.362612612612601</v>
      </c>
      <c r="G1677" s="71">
        <v>0.24999999640291001</v>
      </c>
      <c r="H1677" s="68">
        <v>17.229729729729701</v>
      </c>
      <c r="I1677" s="71">
        <v>2.0713363906329101E-2</v>
      </c>
      <c r="J1677" s="68">
        <v>43.186936936936902</v>
      </c>
      <c r="K1677" s="71">
        <v>0.62004719876683101</v>
      </c>
      <c r="L1677" s="68">
        <v>72.691441441441398</v>
      </c>
    </row>
    <row r="1678" spans="1:12" x14ac:dyDescent="0.2">
      <c r="A1678" s="72" t="s">
        <v>3492</v>
      </c>
      <c r="B1678" s="66" t="s">
        <v>3493</v>
      </c>
      <c r="C1678" s="67">
        <v>67</v>
      </c>
      <c r="D1678" s="67" t="s">
        <v>340</v>
      </c>
      <c r="E1678" s="71">
        <v>0.28145136027800899</v>
      </c>
      <c r="F1678" s="68">
        <v>47.691441441441398</v>
      </c>
      <c r="G1678" s="71">
        <v>0.24999999996615899</v>
      </c>
      <c r="H1678" s="68">
        <v>19.2004504504505</v>
      </c>
      <c r="I1678" s="71">
        <v>2.9917280229838799E-3</v>
      </c>
      <c r="J1678" s="68">
        <v>11.993243243243199</v>
      </c>
      <c r="K1678" s="71">
        <v>0.59136235284488603</v>
      </c>
      <c r="L1678" s="68">
        <v>67.511261261261296</v>
      </c>
    </row>
    <row r="1679" spans="1:12" x14ac:dyDescent="0.2">
      <c r="A1679" s="72" t="s">
        <v>3494</v>
      </c>
      <c r="B1679" s="66" t="s">
        <v>3495</v>
      </c>
      <c r="C1679" s="67">
        <v>67</v>
      </c>
      <c r="D1679" s="67" t="s">
        <v>340</v>
      </c>
      <c r="E1679" s="71">
        <v>0.36643480105939102</v>
      </c>
      <c r="F1679" s="68">
        <v>89.358108108108098</v>
      </c>
      <c r="G1679" s="71">
        <v>0.30481778653107</v>
      </c>
      <c r="H1679" s="68">
        <v>82.488738738738704</v>
      </c>
      <c r="I1679" s="71">
        <v>0.17991502048302699</v>
      </c>
      <c r="J1679" s="68">
        <v>88.626126126126096</v>
      </c>
      <c r="K1679" s="71">
        <v>0.61457159616407797</v>
      </c>
      <c r="L1679" s="68">
        <v>71.959459459459495</v>
      </c>
    </row>
    <row r="1680" spans="1:12" x14ac:dyDescent="0.2">
      <c r="A1680" s="72" t="s">
        <v>982</v>
      </c>
      <c r="B1680" s="66" t="s">
        <v>3496</v>
      </c>
      <c r="C1680" s="67">
        <v>67</v>
      </c>
      <c r="D1680" s="67" t="s">
        <v>340</v>
      </c>
      <c r="E1680" s="71">
        <v>0.33646821449321601</v>
      </c>
      <c r="F1680" s="68">
        <v>77.0833333333333</v>
      </c>
      <c r="G1680" s="71">
        <v>0.27769328409715599</v>
      </c>
      <c r="H1680" s="68">
        <v>77.027027027027003</v>
      </c>
      <c r="I1680" s="71">
        <v>0.150258019319468</v>
      </c>
      <c r="J1680" s="68">
        <v>85.304054054054106</v>
      </c>
      <c r="K1680" s="71">
        <v>0.58145334006302296</v>
      </c>
      <c r="L1680" s="68">
        <v>65.090090090090101</v>
      </c>
    </row>
    <row r="1681" spans="1:12" x14ac:dyDescent="0.2">
      <c r="A1681" s="72" t="s">
        <v>1417</v>
      </c>
      <c r="B1681" s="66" t="s">
        <v>3497</v>
      </c>
      <c r="C1681" s="67">
        <v>67</v>
      </c>
      <c r="D1681" s="67" t="s">
        <v>340</v>
      </c>
      <c r="E1681" s="71">
        <v>0.35214773661315002</v>
      </c>
      <c r="F1681" s="68">
        <v>84.459459459459495</v>
      </c>
      <c r="G1681" s="71">
        <v>0.31685337430421201</v>
      </c>
      <c r="H1681" s="68">
        <v>83.783783783783804</v>
      </c>
      <c r="I1681" s="71">
        <v>5.6829662564032997E-2</v>
      </c>
      <c r="J1681" s="68">
        <v>66.441441441441398</v>
      </c>
      <c r="K1681" s="71">
        <v>0.68276017297120395</v>
      </c>
      <c r="L1681" s="68">
        <v>81.869369369369394</v>
      </c>
    </row>
    <row r="1682" spans="1:12" x14ac:dyDescent="0.2">
      <c r="A1682" s="72" t="s">
        <v>3498</v>
      </c>
      <c r="B1682" s="66" t="s">
        <v>3499</v>
      </c>
      <c r="C1682" s="67">
        <v>67</v>
      </c>
      <c r="D1682" s="67" t="s">
        <v>340</v>
      </c>
      <c r="E1682" s="71">
        <v>0.35003303603553598</v>
      </c>
      <c r="F1682" s="68">
        <v>83.727477477477507</v>
      </c>
      <c r="G1682" s="71">
        <v>0.249999999989028</v>
      </c>
      <c r="H1682" s="68">
        <v>19.5945945945946</v>
      </c>
      <c r="I1682" s="71">
        <v>5.1516661131266895E-4</v>
      </c>
      <c r="J1682" s="68">
        <v>3.3783783783783798</v>
      </c>
      <c r="K1682" s="71">
        <v>0.79958394150626899</v>
      </c>
      <c r="L1682" s="68">
        <v>92.736486486486498</v>
      </c>
    </row>
    <row r="1683" spans="1:12" x14ac:dyDescent="0.2">
      <c r="A1683" s="72" t="s">
        <v>3500</v>
      </c>
      <c r="B1683" s="66" t="s">
        <v>3501</v>
      </c>
      <c r="C1683" s="67">
        <v>67</v>
      </c>
      <c r="D1683" s="67" t="s">
        <v>340</v>
      </c>
      <c r="E1683" s="71">
        <v>0.356174240416267</v>
      </c>
      <c r="F1683" s="68">
        <v>85.867117117117104</v>
      </c>
      <c r="G1683" s="71">
        <v>0.25021781746896099</v>
      </c>
      <c r="H1683" s="68">
        <v>53.490990990991001</v>
      </c>
      <c r="I1683" s="71">
        <v>0.19812538477074099</v>
      </c>
      <c r="J1683" s="68">
        <v>90.090090090090101</v>
      </c>
      <c r="K1683" s="71">
        <v>0.62017951900909896</v>
      </c>
      <c r="L1683" s="68">
        <v>72.804054054054106</v>
      </c>
    </row>
    <row r="1684" spans="1:12" x14ac:dyDescent="0.2">
      <c r="A1684" s="72" t="s">
        <v>3502</v>
      </c>
      <c r="B1684" s="66" t="s">
        <v>3503</v>
      </c>
      <c r="C1684" s="67">
        <v>67</v>
      </c>
      <c r="D1684" s="67" t="s">
        <v>340</v>
      </c>
      <c r="E1684" s="71">
        <v>0.25971488728768</v>
      </c>
      <c r="F1684" s="68">
        <v>37.218468468468501</v>
      </c>
      <c r="G1684" s="71">
        <v>0.29559670595110299</v>
      </c>
      <c r="H1684" s="68">
        <v>80.968468468468501</v>
      </c>
      <c r="I1684" s="71">
        <v>5.8422115269161599E-2</v>
      </c>
      <c r="J1684" s="68">
        <v>67.173423423423401</v>
      </c>
      <c r="K1684" s="71">
        <v>0.42512584064277698</v>
      </c>
      <c r="L1684" s="68">
        <v>40.3716216216216</v>
      </c>
    </row>
    <row r="1685" spans="1:12" x14ac:dyDescent="0.2">
      <c r="A1685" s="72" t="s">
        <v>3504</v>
      </c>
      <c r="B1685" s="66" t="s">
        <v>3505</v>
      </c>
      <c r="C1685" s="67">
        <v>67</v>
      </c>
      <c r="D1685" s="67" t="s">
        <v>340</v>
      </c>
      <c r="E1685" s="71">
        <v>0.29833959789079501</v>
      </c>
      <c r="F1685" s="68">
        <v>57.207207207207198</v>
      </c>
      <c r="G1685" s="71">
        <v>0.26215198240072402</v>
      </c>
      <c r="H1685" s="68">
        <v>70.608108108108098</v>
      </c>
      <c r="I1685" s="71">
        <v>1.06029074152756E-2</v>
      </c>
      <c r="J1685" s="68">
        <v>30.180180180180201</v>
      </c>
      <c r="K1685" s="71">
        <v>0.62226390385638497</v>
      </c>
      <c r="L1685" s="68">
        <v>73.029279279279294</v>
      </c>
    </row>
    <row r="1686" spans="1:12" x14ac:dyDescent="0.2">
      <c r="A1686" s="72" t="s">
        <v>3506</v>
      </c>
      <c r="B1686" s="66" t="s">
        <v>3507</v>
      </c>
      <c r="C1686" s="67">
        <v>68</v>
      </c>
      <c r="D1686" s="67" t="s">
        <v>340</v>
      </c>
      <c r="E1686" s="71">
        <v>0.33556330843986398</v>
      </c>
      <c r="F1686" s="68">
        <v>76.238738738738704</v>
      </c>
      <c r="G1686" s="71">
        <v>0.249999998521409</v>
      </c>
      <c r="H1686" s="68">
        <v>17.623873873873901</v>
      </c>
      <c r="I1686" s="71">
        <v>1.2126651803980201E-2</v>
      </c>
      <c r="J1686" s="68">
        <v>32.9391891891892</v>
      </c>
      <c r="K1686" s="71">
        <v>0.74456327499420305</v>
      </c>
      <c r="L1686" s="68">
        <v>89.132882882882896</v>
      </c>
    </row>
    <row r="1687" spans="1:12" x14ac:dyDescent="0.2">
      <c r="A1687" s="72" t="s">
        <v>3508</v>
      </c>
      <c r="B1687" s="66" t="s">
        <v>3509</v>
      </c>
      <c r="C1687" s="67">
        <v>67</v>
      </c>
      <c r="D1687" s="67" t="s">
        <v>340</v>
      </c>
      <c r="E1687" s="71">
        <v>0.25478073299785797</v>
      </c>
      <c r="F1687" s="68">
        <v>35.585585585585598</v>
      </c>
      <c r="G1687" s="71">
        <v>0.25</v>
      </c>
      <c r="H1687" s="68">
        <v>50.450450450450397</v>
      </c>
      <c r="I1687" s="71">
        <v>9.9442560958964699E-3</v>
      </c>
      <c r="J1687" s="68">
        <v>28.434684684684701</v>
      </c>
      <c r="K1687" s="71">
        <v>0.50439794289767703</v>
      </c>
      <c r="L1687" s="68">
        <v>52.646396396396398</v>
      </c>
    </row>
    <row r="1688" spans="1:12" x14ac:dyDescent="0.2">
      <c r="A1688" s="72" t="s">
        <v>3510</v>
      </c>
      <c r="B1688" s="66" t="s">
        <v>3511</v>
      </c>
      <c r="C1688" s="67">
        <v>67</v>
      </c>
      <c r="D1688" s="67" t="s">
        <v>340</v>
      </c>
      <c r="E1688" s="71">
        <v>0.22353510788578801</v>
      </c>
      <c r="F1688" s="68">
        <v>26.407657657657701</v>
      </c>
      <c r="G1688" s="71">
        <v>0.250273747604708</v>
      </c>
      <c r="H1688" s="68">
        <v>53.828828828828797</v>
      </c>
      <c r="I1688" s="71">
        <v>3.0303633444539201E-3</v>
      </c>
      <c r="J1688" s="68">
        <v>12.1621621621622</v>
      </c>
      <c r="K1688" s="71">
        <v>0.41730121270819998</v>
      </c>
      <c r="L1688" s="68">
        <v>39.245495495495497</v>
      </c>
    </row>
    <row r="1689" spans="1:12" x14ac:dyDescent="0.2">
      <c r="A1689" s="72" t="s">
        <v>3512</v>
      </c>
      <c r="B1689" s="66" t="s">
        <v>3513</v>
      </c>
      <c r="C1689" s="67">
        <v>67</v>
      </c>
      <c r="D1689" s="67" t="s">
        <v>340</v>
      </c>
      <c r="E1689" s="71">
        <v>0.24321794893979401</v>
      </c>
      <c r="F1689" s="68">
        <v>31.475225225225198</v>
      </c>
      <c r="G1689" s="71">
        <v>0.23336649858650699</v>
      </c>
      <c r="H1689" s="68">
        <v>10.8108108108108</v>
      </c>
      <c r="I1689" s="71">
        <v>9.6230460516377493E-3</v>
      </c>
      <c r="J1689" s="68">
        <v>27.8716216216216</v>
      </c>
      <c r="K1689" s="71">
        <v>0.48666430218123802</v>
      </c>
      <c r="L1689" s="68">
        <v>49.268018018017997</v>
      </c>
    </row>
    <row r="1690" spans="1:12" x14ac:dyDescent="0.2">
      <c r="A1690" s="72" t="s">
        <v>3514</v>
      </c>
      <c r="B1690" s="66" t="s">
        <v>3515</v>
      </c>
      <c r="C1690" s="67">
        <v>67</v>
      </c>
      <c r="D1690" s="67" t="s">
        <v>340</v>
      </c>
      <c r="E1690" s="71">
        <v>0.25116343225758297</v>
      </c>
      <c r="F1690" s="68">
        <v>34.6283783783784</v>
      </c>
      <c r="G1690" s="71">
        <v>0.25136873802354198</v>
      </c>
      <c r="H1690" s="68">
        <v>59.740990990991001</v>
      </c>
      <c r="I1690" s="71">
        <v>1.8716154081165101E-2</v>
      </c>
      <c r="J1690" s="68">
        <v>41.385135135135101</v>
      </c>
      <c r="K1690" s="71">
        <v>0.48340540466804</v>
      </c>
      <c r="L1690" s="68">
        <v>48.873873873873897</v>
      </c>
    </row>
    <row r="1691" spans="1:12" x14ac:dyDescent="0.2">
      <c r="A1691" s="72" t="s">
        <v>3516</v>
      </c>
      <c r="B1691" s="66" t="s">
        <v>3517</v>
      </c>
      <c r="C1691" s="67">
        <v>67</v>
      </c>
      <c r="D1691" s="67" t="s">
        <v>340</v>
      </c>
      <c r="E1691" s="71">
        <v>0.26402900473097402</v>
      </c>
      <c r="F1691" s="68">
        <v>38.6824324324324</v>
      </c>
      <c r="G1691" s="71">
        <v>0.24716951166126999</v>
      </c>
      <c r="H1691" s="68">
        <v>14.1891891891892</v>
      </c>
      <c r="I1691" s="71">
        <v>7.1421110645473296E-2</v>
      </c>
      <c r="J1691" s="68">
        <v>71.846846846846802</v>
      </c>
      <c r="K1691" s="71">
        <v>0.47349639188617798</v>
      </c>
      <c r="L1691" s="68">
        <v>47.353603603603602</v>
      </c>
    </row>
    <row r="1692" spans="1:12" x14ac:dyDescent="0.2">
      <c r="A1692" s="72" t="s">
        <v>3518</v>
      </c>
      <c r="B1692" s="66" t="s">
        <v>3519</v>
      </c>
      <c r="C1692" s="67">
        <v>67</v>
      </c>
      <c r="D1692" s="67" t="s">
        <v>340</v>
      </c>
      <c r="E1692" s="71">
        <v>0.27881683413291303</v>
      </c>
      <c r="F1692" s="68">
        <v>45.4391891891892</v>
      </c>
      <c r="G1692" s="71">
        <v>0.257543834989995</v>
      </c>
      <c r="H1692" s="68">
        <v>68.299549549549596</v>
      </c>
      <c r="I1692" s="71">
        <v>7.9984327113819101E-2</v>
      </c>
      <c r="J1692" s="68">
        <v>73.761261261261296</v>
      </c>
      <c r="K1692" s="71">
        <v>0.49892234029492499</v>
      </c>
      <c r="L1692" s="68">
        <v>51.463963963963998</v>
      </c>
    </row>
    <row r="1693" spans="1:12" x14ac:dyDescent="0.2">
      <c r="A1693" s="72" t="s">
        <v>3520</v>
      </c>
      <c r="B1693" s="66" t="s">
        <v>3521</v>
      </c>
      <c r="C1693" s="67">
        <v>67</v>
      </c>
      <c r="D1693" s="67" t="s">
        <v>340</v>
      </c>
      <c r="E1693" s="71">
        <v>0.27185083130096699</v>
      </c>
      <c r="F1693" s="68">
        <v>42.0608108108108</v>
      </c>
      <c r="G1693" s="71">
        <v>0.229060929521265</v>
      </c>
      <c r="H1693" s="68">
        <v>10.078828828828801</v>
      </c>
      <c r="I1693" s="71">
        <v>0.158239146467929</v>
      </c>
      <c r="J1693" s="68">
        <v>86.261261261261296</v>
      </c>
      <c r="K1693" s="71">
        <v>0.428252417913706</v>
      </c>
      <c r="L1693" s="68">
        <v>40.8783783783784</v>
      </c>
    </row>
    <row r="1694" spans="1:12" x14ac:dyDescent="0.2">
      <c r="A1694" s="72" t="s">
        <v>3522</v>
      </c>
      <c r="B1694" s="66" t="s">
        <v>3523</v>
      </c>
      <c r="C1694" s="67">
        <v>67</v>
      </c>
      <c r="D1694" s="67" t="s">
        <v>340</v>
      </c>
      <c r="E1694" s="71">
        <v>0.27099419867664698</v>
      </c>
      <c r="F1694" s="68">
        <v>41.722972972972997</v>
      </c>
      <c r="G1694" s="71">
        <v>0.23503762188214999</v>
      </c>
      <c r="H1694" s="68">
        <v>11.148648648648599</v>
      </c>
      <c r="I1694" s="71">
        <v>3.6127685212218298E-2</v>
      </c>
      <c r="J1694" s="68">
        <v>56.25</v>
      </c>
      <c r="K1694" s="71">
        <v>0.54181728893557302</v>
      </c>
      <c r="L1694" s="68">
        <v>58.7274774774775</v>
      </c>
    </row>
    <row r="1695" spans="1:12" x14ac:dyDescent="0.2">
      <c r="A1695" s="72" t="s">
        <v>3524</v>
      </c>
      <c r="B1695" s="66" t="s">
        <v>3525</v>
      </c>
      <c r="C1695" s="67">
        <v>67</v>
      </c>
      <c r="D1695" s="67" t="s">
        <v>340</v>
      </c>
      <c r="E1695" s="71">
        <v>0.29251496002499899</v>
      </c>
      <c r="F1695" s="68">
        <v>53.659909909909899</v>
      </c>
      <c r="G1695" s="71">
        <v>0.249999999998363</v>
      </c>
      <c r="H1695" s="68">
        <v>19.876126126126099</v>
      </c>
      <c r="I1695" s="71">
        <v>2.83578992971723E-2</v>
      </c>
      <c r="J1695" s="68">
        <v>50.731981981982003</v>
      </c>
      <c r="K1695" s="71">
        <v>0.59918698077946198</v>
      </c>
      <c r="L1695" s="68">
        <v>69.031531531531499</v>
      </c>
    </row>
    <row r="1696" spans="1:12" x14ac:dyDescent="0.2">
      <c r="A1696" s="72" t="s">
        <v>2223</v>
      </c>
      <c r="B1696" s="66" t="s">
        <v>3526</v>
      </c>
      <c r="C1696" s="67">
        <v>68</v>
      </c>
      <c r="D1696" s="67" t="s">
        <v>340</v>
      </c>
      <c r="E1696" s="71">
        <v>0.376630378017691</v>
      </c>
      <c r="F1696" s="68">
        <v>91.497747747747795</v>
      </c>
      <c r="G1696" s="71">
        <v>0.249999999932394</v>
      </c>
      <c r="H1696" s="68">
        <v>18.806306306306301</v>
      </c>
      <c r="I1696" s="71">
        <v>1.94496254088388E-3</v>
      </c>
      <c r="J1696" s="68">
        <v>8.3896396396396398</v>
      </c>
      <c r="K1696" s="71">
        <v>0.87794617157979504</v>
      </c>
      <c r="L1696" s="68">
        <v>96.846846846846802</v>
      </c>
    </row>
    <row r="1697" spans="1:12" x14ac:dyDescent="0.2">
      <c r="A1697" s="72" t="s">
        <v>3527</v>
      </c>
      <c r="B1697" s="66" t="s">
        <v>3528</v>
      </c>
      <c r="C1697" s="67">
        <v>68</v>
      </c>
      <c r="D1697" s="67" t="s">
        <v>340</v>
      </c>
      <c r="E1697" s="71">
        <v>0.34476074583954902</v>
      </c>
      <c r="F1697" s="68">
        <v>81.700450450450404</v>
      </c>
      <c r="G1697" s="71">
        <v>0.25021781698789503</v>
      </c>
      <c r="H1697" s="68">
        <v>50.844594594594597</v>
      </c>
      <c r="I1697" s="71">
        <v>2.08179949865337E-3</v>
      </c>
      <c r="J1697" s="68">
        <v>8.7837837837837807</v>
      </c>
      <c r="K1697" s="71">
        <v>0.78198262103209903</v>
      </c>
      <c r="L1697" s="68">
        <v>91.6666666666667</v>
      </c>
    </row>
    <row r="1698" spans="1:12" x14ac:dyDescent="0.2">
      <c r="A1698" s="72" t="s">
        <v>3529</v>
      </c>
      <c r="B1698" s="66" t="s">
        <v>3530</v>
      </c>
      <c r="C1698" s="67">
        <v>68</v>
      </c>
      <c r="D1698" s="67" t="s">
        <v>340</v>
      </c>
      <c r="E1698" s="71">
        <v>0.39630840583528099</v>
      </c>
      <c r="F1698" s="68">
        <v>94.594594594594597</v>
      </c>
      <c r="G1698" s="71">
        <v>0.25239032719757598</v>
      </c>
      <c r="H1698" s="68">
        <v>61.655405405405403</v>
      </c>
      <c r="I1698" s="71">
        <v>1.35134712685037E-3</v>
      </c>
      <c r="J1698" s="68">
        <v>6.1373873873873901</v>
      </c>
      <c r="K1698" s="71">
        <v>0.93518354318141605</v>
      </c>
      <c r="L1698" s="68">
        <v>98.536036036035995</v>
      </c>
    </row>
    <row r="1699" spans="1:12" x14ac:dyDescent="0.2">
      <c r="A1699" s="72" t="s">
        <v>3531</v>
      </c>
      <c r="B1699" s="66" t="s">
        <v>3532</v>
      </c>
      <c r="C1699" s="67">
        <v>45</v>
      </c>
      <c r="D1699" s="67" t="s">
        <v>340</v>
      </c>
      <c r="E1699" s="71">
        <v>0.22832099308376499</v>
      </c>
      <c r="F1699" s="68">
        <v>27.4774774774775</v>
      </c>
      <c r="G1699" s="71">
        <v>0.28489241468701498</v>
      </c>
      <c r="H1699" s="68">
        <v>78.885135135135101</v>
      </c>
      <c r="I1699" s="71">
        <v>2.6971133404909399E-2</v>
      </c>
      <c r="J1699" s="68">
        <v>49.099099099099099</v>
      </c>
      <c r="K1699" s="71">
        <v>0.373099431159371</v>
      </c>
      <c r="L1699" s="68">
        <v>35.0225225225225</v>
      </c>
    </row>
    <row r="1700" spans="1:12" x14ac:dyDescent="0.2">
      <c r="A1700" s="72" t="s">
        <v>3533</v>
      </c>
      <c r="B1700" s="66" t="s">
        <v>3534</v>
      </c>
      <c r="C1700" s="67">
        <v>45</v>
      </c>
      <c r="D1700" s="67" t="s">
        <v>340</v>
      </c>
      <c r="E1700" s="71">
        <v>0.22518497709194499</v>
      </c>
      <c r="F1700" s="68">
        <v>26.914414414414399</v>
      </c>
      <c r="G1700" s="71">
        <v>0.25152472228272699</v>
      </c>
      <c r="H1700" s="68">
        <v>60.247747747747802</v>
      </c>
      <c r="I1700" s="71">
        <v>1.12947267062855E-2</v>
      </c>
      <c r="J1700" s="68">
        <v>31.306306306306301</v>
      </c>
      <c r="K1700" s="71">
        <v>0.412735482286822</v>
      </c>
      <c r="L1700" s="68">
        <v>38.963963963963998</v>
      </c>
    </row>
    <row r="1701" spans="1:12" x14ac:dyDescent="0.2">
      <c r="A1701" s="72" t="s">
        <v>3535</v>
      </c>
      <c r="B1701" s="66" t="s">
        <v>3536</v>
      </c>
      <c r="C1701" s="67">
        <v>45</v>
      </c>
      <c r="D1701" s="67" t="s">
        <v>340</v>
      </c>
      <c r="E1701" s="71">
        <v>0.23626675392485</v>
      </c>
      <c r="F1701" s="68">
        <v>30.236486486486498</v>
      </c>
      <c r="G1701" s="71">
        <v>0.295302987932137</v>
      </c>
      <c r="H1701" s="68">
        <v>80.912162162162204</v>
      </c>
      <c r="I1701" s="71">
        <v>2.17543297852274E-2</v>
      </c>
      <c r="J1701" s="68">
        <v>43.975225225225202</v>
      </c>
      <c r="K1701" s="71">
        <v>0.39174294405718502</v>
      </c>
      <c r="L1701" s="68">
        <v>36.599099099099099</v>
      </c>
    </row>
    <row r="1702" spans="1:12" x14ac:dyDescent="0.2">
      <c r="A1702" s="72" t="s">
        <v>3537</v>
      </c>
      <c r="B1702" s="66" t="s">
        <v>3538</v>
      </c>
      <c r="C1702" s="67">
        <v>45</v>
      </c>
      <c r="D1702" s="67" t="s">
        <v>340</v>
      </c>
      <c r="E1702" s="71">
        <v>0.27238927798436502</v>
      </c>
      <c r="F1702" s="68">
        <v>42.398648648648702</v>
      </c>
      <c r="G1702" s="71">
        <v>0.25</v>
      </c>
      <c r="H1702" s="68">
        <v>50.450450450450397</v>
      </c>
      <c r="I1702" s="71">
        <v>7.8815447856196309E-3</v>
      </c>
      <c r="J1702" s="68">
        <v>24.268018018018001</v>
      </c>
      <c r="K1702" s="71">
        <v>0.55928628916747403</v>
      </c>
      <c r="L1702" s="68">
        <v>61.655405405405403</v>
      </c>
    </row>
    <row r="1703" spans="1:12" x14ac:dyDescent="0.2">
      <c r="A1703" s="72" t="s">
        <v>3539</v>
      </c>
      <c r="B1703" s="66" t="s">
        <v>3540</v>
      </c>
      <c r="C1703" s="67">
        <v>45</v>
      </c>
      <c r="D1703" s="67" t="s">
        <v>340</v>
      </c>
      <c r="E1703" s="71">
        <v>0.22768388714597401</v>
      </c>
      <c r="F1703" s="68">
        <v>27.252252252252301</v>
      </c>
      <c r="G1703" s="71">
        <v>0.25259067357512999</v>
      </c>
      <c r="H1703" s="68">
        <v>62.556306306306297</v>
      </c>
      <c r="I1703" s="71">
        <v>2.3201108178723499E-2</v>
      </c>
      <c r="J1703" s="68">
        <v>45.551801801801801</v>
      </c>
      <c r="K1703" s="71">
        <v>0.40725987968406901</v>
      </c>
      <c r="L1703" s="68">
        <v>38.119369369369402</v>
      </c>
    </row>
    <row r="1704" spans="1:12" x14ac:dyDescent="0.2">
      <c r="A1704" s="72" t="s">
        <v>3541</v>
      </c>
      <c r="B1704" s="66" t="s">
        <v>3542</v>
      </c>
      <c r="C1704" s="67">
        <v>45</v>
      </c>
      <c r="D1704" s="67" t="s">
        <v>340</v>
      </c>
      <c r="E1704" s="71">
        <v>0.29799541507721899</v>
      </c>
      <c r="F1704" s="68">
        <v>56.925675675675699</v>
      </c>
      <c r="G1704" s="71">
        <v>0.25</v>
      </c>
      <c r="H1704" s="68">
        <v>50.450450450450397</v>
      </c>
      <c r="I1704" s="71">
        <v>1.0771136169766901E-2</v>
      </c>
      <c r="J1704" s="68">
        <v>30.349099099099099</v>
      </c>
      <c r="K1704" s="71">
        <v>0.63321510906189105</v>
      </c>
      <c r="L1704" s="68">
        <v>74.549549549549596</v>
      </c>
    </row>
    <row r="1705" spans="1:12" x14ac:dyDescent="0.2">
      <c r="A1705" s="72" t="s">
        <v>3543</v>
      </c>
      <c r="B1705" s="66" t="s">
        <v>3544</v>
      </c>
      <c r="C1705" s="67">
        <v>45</v>
      </c>
      <c r="D1705" s="67" t="s">
        <v>340</v>
      </c>
      <c r="E1705" s="71">
        <v>0.298033489583786</v>
      </c>
      <c r="F1705" s="68">
        <v>56.981981981982003</v>
      </c>
      <c r="G1705" s="71">
        <v>0.25</v>
      </c>
      <c r="H1705" s="68">
        <v>50.450450450450397</v>
      </c>
      <c r="I1705" s="71">
        <v>4.3675646630721102E-3</v>
      </c>
      <c r="J1705" s="68">
        <v>16.385135135135101</v>
      </c>
      <c r="K1705" s="71">
        <v>0.63973290408828698</v>
      </c>
      <c r="L1705" s="68">
        <v>75.731981981982003</v>
      </c>
    </row>
    <row r="1706" spans="1:12" x14ac:dyDescent="0.2">
      <c r="A1706" s="72" t="s">
        <v>3545</v>
      </c>
      <c r="B1706" s="66" t="s">
        <v>3546</v>
      </c>
      <c r="C1706" s="67">
        <v>45</v>
      </c>
      <c r="D1706" s="67" t="s">
        <v>340</v>
      </c>
      <c r="E1706" s="71">
        <v>0.281976274319583</v>
      </c>
      <c r="F1706" s="68">
        <v>47.9166666666667</v>
      </c>
      <c r="G1706" s="71">
        <v>0.25</v>
      </c>
      <c r="H1706" s="68">
        <v>50.450450450450397</v>
      </c>
      <c r="I1706" s="71">
        <v>4.6987903561317903E-3</v>
      </c>
      <c r="J1706" s="68">
        <v>17.286036036035998</v>
      </c>
      <c r="K1706" s="71">
        <v>0.59123003260261697</v>
      </c>
      <c r="L1706" s="68">
        <v>67.454954954954999</v>
      </c>
    </row>
    <row r="1707" spans="1:12" x14ac:dyDescent="0.2">
      <c r="A1707" s="72" t="s">
        <v>3547</v>
      </c>
      <c r="B1707" s="66" t="s">
        <v>3548</v>
      </c>
      <c r="C1707" s="67">
        <v>45</v>
      </c>
      <c r="D1707" s="67" t="s">
        <v>340</v>
      </c>
      <c r="E1707" s="71">
        <v>0.23032017546827199</v>
      </c>
      <c r="F1707" s="68">
        <v>27.9279279279279</v>
      </c>
      <c r="G1707" s="71">
        <v>0.25</v>
      </c>
      <c r="H1707" s="68">
        <v>50.450450450450397</v>
      </c>
      <c r="I1707" s="71">
        <v>2.2749441515242198E-2</v>
      </c>
      <c r="J1707" s="68">
        <v>45.157657657657701</v>
      </c>
      <c r="K1707" s="71">
        <v>0.41821108488957398</v>
      </c>
      <c r="L1707" s="68">
        <v>39.414414414414402</v>
      </c>
    </row>
    <row r="1708" spans="1:12" x14ac:dyDescent="0.2">
      <c r="A1708" s="72" t="s">
        <v>3549</v>
      </c>
      <c r="B1708" s="66" t="s">
        <v>3550</v>
      </c>
      <c r="C1708" s="67">
        <v>45</v>
      </c>
      <c r="D1708" s="67" t="s">
        <v>340</v>
      </c>
      <c r="E1708" s="71">
        <v>0.22542529137610701</v>
      </c>
      <c r="F1708" s="68">
        <v>26.970720720720699</v>
      </c>
      <c r="G1708" s="71">
        <v>0.25</v>
      </c>
      <c r="H1708" s="68">
        <v>50.450450450450397</v>
      </c>
      <c r="I1708" s="71">
        <v>3.6313790596370901E-3</v>
      </c>
      <c r="J1708" s="68">
        <v>13.963963963964</v>
      </c>
      <c r="K1708" s="71">
        <v>0.42264449506868401</v>
      </c>
      <c r="L1708" s="68">
        <v>39.864864864864899</v>
      </c>
    </row>
    <row r="1709" spans="1:12" x14ac:dyDescent="0.2">
      <c r="A1709" s="72" t="s">
        <v>2029</v>
      </c>
      <c r="B1709" s="66" t="s">
        <v>3551</v>
      </c>
      <c r="C1709" s="67">
        <v>45</v>
      </c>
      <c r="D1709" s="67" t="s">
        <v>340</v>
      </c>
      <c r="E1709" s="71">
        <v>0.27969335496314601</v>
      </c>
      <c r="F1709" s="68">
        <v>46.171171171171203</v>
      </c>
      <c r="G1709" s="71">
        <v>0.24999999985096399</v>
      </c>
      <c r="H1709" s="68">
        <v>18.186936936936899</v>
      </c>
      <c r="I1709" s="71">
        <v>2.2834426149674E-3</v>
      </c>
      <c r="J1709" s="68">
        <v>9.1216216216216193</v>
      </c>
      <c r="K1709" s="71">
        <v>0.58679662242350705</v>
      </c>
      <c r="L1709" s="68">
        <v>66.216216216216196</v>
      </c>
    </row>
    <row r="1710" spans="1:12" x14ac:dyDescent="0.2">
      <c r="A1710" s="72" t="s">
        <v>3552</v>
      </c>
      <c r="B1710" s="66" t="s">
        <v>3553</v>
      </c>
      <c r="C1710" s="67">
        <v>45</v>
      </c>
      <c r="D1710" s="67" t="s">
        <v>340</v>
      </c>
      <c r="E1710" s="71">
        <v>0.27482246091173801</v>
      </c>
      <c r="F1710" s="68">
        <v>43.581081081081102</v>
      </c>
      <c r="G1710" s="71">
        <v>0.26615110867779901</v>
      </c>
      <c r="H1710" s="68">
        <v>72.747747747747795</v>
      </c>
      <c r="I1710" s="71">
        <v>9.8120112708566604E-2</v>
      </c>
      <c r="J1710" s="68">
        <v>77.252252252252205</v>
      </c>
      <c r="K1710" s="71">
        <v>0.460196161348849</v>
      </c>
      <c r="L1710" s="68">
        <v>45.157657657657701</v>
      </c>
    </row>
    <row r="1711" spans="1:12" x14ac:dyDescent="0.2">
      <c r="A1711" s="72" t="s">
        <v>3554</v>
      </c>
      <c r="B1711" s="66" t="s">
        <v>3555</v>
      </c>
      <c r="C1711" s="67">
        <v>45</v>
      </c>
      <c r="D1711" s="67" t="s">
        <v>340</v>
      </c>
      <c r="E1711" s="71">
        <v>0.19923875300649699</v>
      </c>
      <c r="F1711" s="68">
        <v>19.650900900900901</v>
      </c>
      <c r="G1711" s="71">
        <v>0.264135713795632</v>
      </c>
      <c r="H1711" s="68">
        <v>71.790540540540505</v>
      </c>
      <c r="I1711" s="71">
        <v>1.01584982160693E-2</v>
      </c>
      <c r="J1711" s="68">
        <v>29.279279279279301</v>
      </c>
      <c r="K1711" s="71">
        <v>0.32342204700778998</v>
      </c>
      <c r="L1711" s="68">
        <v>28.547297297297298</v>
      </c>
    </row>
    <row r="1712" spans="1:12" x14ac:dyDescent="0.2">
      <c r="A1712" s="72" t="s">
        <v>3556</v>
      </c>
      <c r="B1712" s="66" t="s">
        <v>3557</v>
      </c>
      <c r="C1712" s="67">
        <v>45</v>
      </c>
      <c r="D1712" s="67" t="s">
        <v>340</v>
      </c>
      <c r="E1712" s="71">
        <v>0.234032935260999</v>
      </c>
      <c r="F1712" s="68">
        <v>29.504504504504499</v>
      </c>
      <c r="G1712" s="71">
        <v>0.27792225568026302</v>
      </c>
      <c r="H1712" s="68">
        <v>77.139639639639597</v>
      </c>
      <c r="I1712" s="71">
        <v>1.1441067815911201E-2</v>
      </c>
      <c r="J1712" s="68">
        <v>31.5878378378378</v>
      </c>
      <c r="K1712" s="71">
        <v>0.412735482286822</v>
      </c>
      <c r="L1712" s="68">
        <v>38.963963963963998</v>
      </c>
    </row>
    <row r="1713" spans="1:12" x14ac:dyDescent="0.2">
      <c r="A1713" s="72" t="s">
        <v>3558</v>
      </c>
      <c r="B1713" s="66" t="s">
        <v>3559</v>
      </c>
      <c r="C1713" s="67">
        <v>45</v>
      </c>
      <c r="D1713" s="67" t="s">
        <v>340</v>
      </c>
      <c r="E1713" s="71">
        <v>0.243370734264201</v>
      </c>
      <c r="F1713" s="68">
        <v>31.531531531531499</v>
      </c>
      <c r="G1713" s="71">
        <v>0.25</v>
      </c>
      <c r="H1713" s="68">
        <v>50.450450450450397</v>
      </c>
      <c r="I1713" s="71">
        <v>3.4892336354969099E-3</v>
      </c>
      <c r="J1713" s="68">
        <v>13.7387387387387</v>
      </c>
      <c r="K1713" s="71">
        <v>0.476622969157107</v>
      </c>
      <c r="L1713" s="68">
        <v>48.029279279279301</v>
      </c>
    </row>
    <row r="1714" spans="1:12" x14ac:dyDescent="0.2">
      <c r="A1714" s="72" t="s">
        <v>3560</v>
      </c>
      <c r="B1714" s="66" t="s">
        <v>3561</v>
      </c>
      <c r="C1714" s="67">
        <v>45</v>
      </c>
      <c r="D1714" s="67" t="s">
        <v>340</v>
      </c>
      <c r="E1714" s="71">
        <v>0.27250553349302098</v>
      </c>
      <c r="F1714" s="68">
        <v>42.623873873873897</v>
      </c>
      <c r="G1714" s="71">
        <v>0.39591550557767302</v>
      </c>
      <c r="H1714" s="68">
        <v>89.132882882882896</v>
      </c>
      <c r="I1714" s="71">
        <v>7.7054189421693606E-2</v>
      </c>
      <c r="J1714" s="68">
        <v>73.085585585585605</v>
      </c>
      <c r="K1714" s="71">
        <v>0.34454690547969502</v>
      </c>
      <c r="L1714" s="68">
        <v>31.869369369369402</v>
      </c>
    </row>
    <row r="1715" spans="1:12" x14ac:dyDescent="0.2">
      <c r="A1715" s="72" t="s">
        <v>3562</v>
      </c>
      <c r="B1715" s="66" t="s">
        <v>3563</v>
      </c>
      <c r="C1715" s="67">
        <v>45</v>
      </c>
      <c r="D1715" s="67" t="s">
        <v>340</v>
      </c>
      <c r="E1715" s="71">
        <v>0.22655588811549501</v>
      </c>
      <c r="F1715" s="68">
        <v>27.139639639639601</v>
      </c>
      <c r="G1715" s="71">
        <v>0.30880903972566098</v>
      </c>
      <c r="H1715" s="68">
        <v>82.770270270270302</v>
      </c>
      <c r="I1715" s="71">
        <v>2.9570616654326899E-2</v>
      </c>
      <c r="J1715" s="68">
        <v>51.914414414414402</v>
      </c>
      <c r="K1715" s="71">
        <v>0.341288007966497</v>
      </c>
      <c r="L1715" s="68">
        <v>31.475225225225198</v>
      </c>
    </row>
    <row r="1716" spans="1:12" x14ac:dyDescent="0.2">
      <c r="A1716" s="72" t="s">
        <v>3564</v>
      </c>
      <c r="B1716" s="66" t="s">
        <v>3565</v>
      </c>
      <c r="C1716" s="67">
        <v>45</v>
      </c>
      <c r="D1716" s="67" t="s">
        <v>340</v>
      </c>
      <c r="E1716" s="71">
        <v>0.22217012046838899</v>
      </c>
      <c r="F1716" s="68">
        <v>25.8445945945946</v>
      </c>
      <c r="G1716" s="71">
        <v>0.30205509134807201</v>
      </c>
      <c r="H1716" s="68">
        <v>81.981981981982003</v>
      </c>
      <c r="I1716" s="71">
        <v>2.76006722697076E-2</v>
      </c>
      <c r="J1716" s="68">
        <v>49.774774774774798</v>
      </c>
      <c r="K1716" s="71">
        <v>0.33685459778738802</v>
      </c>
      <c r="L1716" s="68">
        <v>30.518018018018001</v>
      </c>
    </row>
    <row r="1717" spans="1:12" x14ac:dyDescent="0.2">
      <c r="A1717" s="72" t="s">
        <v>3566</v>
      </c>
      <c r="B1717" s="66" t="s">
        <v>3567</v>
      </c>
      <c r="C1717" s="67">
        <v>45</v>
      </c>
      <c r="D1717" s="67" t="s">
        <v>340</v>
      </c>
      <c r="E1717" s="71">
        <v>0.287410290486804</v>
      </c>
      <c r="F1717" s="68">
        <v>50.731981981982003</v>
      </c>
      <c r="G1717" s="71">
        <v>0.44946825511090399</v>
      </c>
      <c r="H1717" s="68">
        <v>91.272522522522493</v>
      </c>
      <c r="I1717" s="71">
        <v>9.8984941639042701E-2</v>
      </c>
      <c r="J1717" s="68">
        <v>77.477477477477507</v>
      </c>
      <c r="K1717" s="71">
        <v>0.31377767471046503</v>
      </c>
      <c r="L1717" s="68">
        <v>27.421171171171199</v>
      </c>
    </row>
    <row r="1718" spans="1:12" x14ac:dyDescent="0.2">
      <c r="A1718" s="72" t="s">
        <v>3568</v>
      </c>
      <c r="B1718" s="66" t="s">
        <v>3569</v>
      </c>
      <c r="C1718" s="67">
        <v>45</v>
      </c>
      <c r="D1718" s="67" t="s">
        <v>340</v>
      </c>
      <c r="E1718" s="71">
        <v>0.20815706712693399</v>
      </c>
      <c r="F1718" s="68">
        <v>22.015765765765799</v>
      </c>
      <c r="G1718" s="71">
        <v>0.30858818166535601</v>
      </c>
      <c r="H1718" s="68">
        <v>82.713963963964005</v>
      </c>
      <c r="I1718" s="71">
        <v>2.32302034768865E-2</v>
      </c>
      <c r="J1718" s="68">
        <v>45.608108108108098</v>
      </c>
      <c r="K1718" s="71">
        <v>0.29265281623855899</v>
      </c>
      <c r="L1718" s="68">
        <v>25.056306306306301</v>
      </c>
    </row>
    <row r="1719" spans="1:12" x14ac:dyDescent="0.2">
      <c r="A1719" s="72" t="s">
        <v>3570</v>
      </c>
      <c r="B1719" s="66" t="s">
        <v>3571</v>
      </c>
      <c r="C1719" s="67">
        <v>45</v>
      </c>
      <c r="D1719" s="67" t="s">
        <v>340</v>
      </c>
      <c r="E1719" s="71">
        <v>0.20216592028435301</v>
      </c>
      <c r="F1719" s="68">
        <v>20.664414414414399</v>
      </c>
      <c r="G1719" s="71">
        <v>0.281431363710271</v>
      </c>
      <c r="H1719" s="68">
        <v>78.209459459459495</v>
      </c>
      <c r="I1719" s="71">
        <v>1.6896645277343799E-2</v>
      </c>
      <c r="J1719" s="68">
        <v>39.1891891891892</v>
      </c>
      <c r="K1719" s="71">
        <v>0.30816975186544299</v>
      </c>
      <c r="L1719" s="68">
        <v>26.576576576576599</v>
      </c>
    </row>
    <row r="1720" spans="1:12" x14ac:dyDescent="0.2">
      <c r="A1720" s="72" t="s">
        <v>3572</v>
      </c>
      <c r="B1720" s="66" t="s">
        <v>3573</v>
      </c>
      <c r="C1720" s="67">
        <v>45</v>
      </c>
      <c r="D1720" s="67" t="s">
        <v>340</v>
      </c>
      <c r="E1720" s="71">
        <v>0.203001596786793</v>
      </c>
      <c r="F1720" s="68">
        <v>20.889639639639601</v>
      </c>
      <c r="G1720" s="71">
        <v>0.256440489104521</v>
      </c>
      <c r="H1720" s="68">
        <v>67.286036036035995</v>
      </c>
      <c r="I1720" s="71">
        <v>1.34929983789148E-2</v>
      </c>
      <c r="J1720" s="68">
        <v>34.966216216216203</v>
      </c>
      <c r="K1720" s="71">
        <v>0.33907130287694298</v>
      </c>
      <c r="L1720" s="68">
        <v>31.137387387387399</v>
      </c>
    </row>
    <row r="1721" spans="1:12" x14ac:dyDescent="0.2">
      <c r="A1721" s="72" t="s">
        <v>473</v>
      </c>
      <c r="B1721" s="66" t="s">
        <v>3574</v>
      </c>
      <c r="C1721" s="67">
        <v>45</v>
      </c>
      <c r="D1721" s="67" t="s">
        <v>340</v>
      </c>
      <c r="E1721" s="71">
        <v>0.243147123206606</v>
      </c>
      <c r="F1721" s="68">
        <v>31.418918918918902</v>
      </c>
      <c r="G1721" s="71">
        <v>0.35387298413169299</v>
      </c>
      <c r="H1721" s="68">
        <v>86.317567567567593</v>
      </c>
      <c r="I1721" s="71">
        <v>5.7357300598551597E-2</v>
      </c>
      <c r="J1721" s="68">
        <v>66.6666666666667</v>
      </c>
      <c r="K1721" s="71">
        <v>0.318211084889574</v>
      </c>
      <c r="L1721" s="68">
        <v>27.8716216216216</v>
      </c>
    </row>
    <row r="1722" spans="1:12" x14ac:dyDescent="0.2">
      <c r="A1722" s="72" t="s">
        <v>3575</v>
      </c>
      <c r="B1722" s="66" t="s">
        <v>3576</v>
      </c>
      <c r="C1722" s="67">
        <v>45</v>
      </c>
      <c r="D1722" s="67" t="s">
        <v>340</v>
      </c>
      <c r="E1722" s="71">
        <v>0.188280014215157</v>
      </c>
      <c r="F1722" s="68">
        <v>17.229729729729701</v>
      </c>
      <c r="G1722" s="71">
        <v>0.25688191103137298</v>
      </c>
      <c r="H1722" s="68">
        <v>67.905405405405403</v>
      </c>
      <c r="I1722" s="71">
        <v>6.3061747750518399E-3</v>
      </c>
      <c r="J1722" s="68">
        <v>20.664414414414399</v>
      </c>
      <c r="K1722" s="71">
        <v>0.301651956839047</v>
      </c>
      <c r="L1722" s="68">
        <v>26.1824324324324</v>
      </c>
    </row>
    <row r="1723" spans="1:12" x14ac:dyDescent="0.2">
      <c r="A1723" s="72" t="s">
        <v>3577</v>
      </c>
      <c r="B1723" s="66" t="s">
        <v>3578</v>
      </c>
      <c r="C1723" s="67">
        <v>45</v>
      </c>
      <c r="D1723" s="67" t="s">
        <v>340</v>
      </c>
      <c r="E1723" s="71">
        <v>0.19852352052385899</v>
      </c>
      <c r="F1723" s="68">
        <v>19.5382882882883</v>
      </c>
      <c r="G1723" s="71">
        <v>0.26633631017207599</v>
      </c>
      <c r="H1723" s="68">
        <v>72.804054054054106</v>
      </c>
      <c r="I1723" s="71">
        <v>1.1023166509926E-2</v>
      </c>
      <c r="J1723" s="68">
        <v>30.686936936936899</v>
      </c>
      <c r="K1723" s="71">
        <v>0.318211084889574</v>
      </c>
      <c r="L1723" s="68">
        <v>27.8716216216216</v>
      </c>
    </row>
    <row r="1724" spans="1:12" x14ac:dyDescent="0.2">
      <c r="A1724" s="72" t="s">
        <v>2361</v>
      </c>
      <c r="B1724" s="66" t="s">
        <v>3579</v>
      </c>
      <c r="C1724" s="67">
        <v>45</v>
      </c>
      <c r="D1724" s="67" t="s">
        <v>340</v>
      </c>
      <c r="E1724" s="71">
        <v>0.193832198383902</v>
      </c>
      <c r="F1724" s="68">
        <v>18.2995495495495</v>
      </c>
      <c r="G1724" s="71">
        <v>0.25174253975168798</v>
      </c>
      <c r="H1724" s="68">
        <v>60.867117117117097</v>
      </c>
      <c r="I1724" s="71">
        <v>3.7183425758663298E-3</v>
      </c>
      <c r="J1724" s="68">
        <v>14.076576576576601</v>
      </c>
      <c r="K1724" s="71">
        <v>0.326035712824151</v>
      </c>
      <c r="L1724" s="68">
        <v>29.054054054054099</v>
      </c>
    </row>
    <row r="1725" spans="1:12" x14ac:dyDescent="0.2">
      <c r="A1725" s="72" t="s">
        <v>3580</v>
      </c>
      <c r="B1725" s="66" t="s">
        <v>3581</v>
      </c>
      <c r="C1725" s="67">
        <v>45</v>
      </c>
      <c r="D1725" s="67" t="s">
        <v>340</v>
      </c>
      <c r="E1725" s="71">
        <v>0.20414920389016</v>
      </c>
      <c r="F1725" s="68">
        <v>21.171171171171199</v>
      </c>
      <c r="G1725" s="71">
        <v>0.255009801786103</v>
      </c>
      <c r="H1725" s="68">
        <v>66.047297297297305</v>
      </c>
      <c r="I1725" s="71">
        <v>2.84957138054909E-3</v>
      </c>
      <c r="J1725" s="68">
        <v>11.4864864864865</v>
      </c>
      <c r="K1725" s="71">
        <v>0.35458823850382698</v>
      </c>
      <c r="L1725" s="68">
        <v>33.051801801801801</v>
      </c>
    </row>
    <row r="1726" spans="1:12" x14ac:dyDescent="0.2">
      <c r="A1726" s="72" t="s">
        <v>3582</v>
      </c>
      <c r="B1726" s="66" t="s">
        <v>3583</v>
      </c>
      <c r="C1726" s="67">
        <v>45</v>
      </c>
      <c r="D1726" s="67" t="s">
        <v>340</v>
      </c>
      <c r="E1726" s="71">
        <v>0.245689431184829</v>
      </c>
      <c r="F1726" s="68">
        <v>32.094594594594597</v>
      </c>
      <c r="G1726" s="71">
        <v>0.34170435807136401</v>
      </c>
      <c r="H1726" s="68">
        <v>85.698198198198199</v>
      </c>
      <c r="I1726" s="71">
        <v>1.1180978875978201E-2</v>
      </c>
      <c r="J1726" s="68">
        <v>31.137387387387399</v>
      </c>
      <c r="K1726" s="71">
        <v>0.38418295660714602</v>
      </c>
      <c r="L1726" s="68">
        <v>36.092342342342299</v>
      </c>
    </row>
    <row r="1727" spans="1:12" x14ac:dyDescent="0.2">
      <c r="A1727" s="72" t="s">
        <v>2087</v>
      </c>
      <c r="B1727" s="66" t="s">
        <v>3584</v>
      </c>
      <c r="C1727" s="67">
        <v>45</v>
      </c>
      <c r="D1727" s="67" t="s">
        <v>340</v>
      </c>
      <c r="E1727" s="71">
        <v>0.23481532886345399</v>
      </c>
      <c r="F1727" s="68">
        <v>29.673423423423401</v>
      </c>
      <c r="G1727" s="71">
        <v>0.252395992158571</v>
      </c>
      <c r="H1727" s="68">
        <v>62.049549549549603</v>
      </c>
      <c r="I1727" s="71">
        <v>7.2384484675565297E-3</v>
      </c>
      <c r="J1727" s="68">
        <v>22.691441441441398</v>
      </c>
      <c r="K1727" s="71">
        <v>0.444811545964233</v>
      </c>
      <c r="L1727" s="68">
        <v>43.524774774774798</v>
      </c>
    </row>
    <row r="1728" spans="1:12" x14ac:dyDescent="0.2">
      <c r="A1728" s="72" t="s">
        <v>3585</v>
      </c>
      <c r="B1728" s="66" t="s">
        <v>3586</v>
      </c>
      <c r="C1728" s="67">
        <v>45</v>
      </c>
      <c r="D1728" s="67" t="s">
        <v>340</v>
      </c>
      <c r="E1728" s="71">
        <v>0.212824675693117</v>
      </c>
      <c r="F1728" s="68">
        <v>23.479729729729701</v>
      </c>
      <c r="G1728" s="71">
        <v>0.26306904813766102</v>
      </c>
      <c r="H1728" s="68">
        <v>71.396396396396398</v>
      </c>
      <c r="I1728" s="71">
        <v>1.1040047898269499E-2</v>
      </c>
      <c r="J1728" s="68">
        <v>30.743243243243199</v>
      </c>
      <c r="K1728" s="71">
        <v>0.36436493104342099</v>
      </c>
      <c r="L1728" s="68">
        <v>34.1216216216216</v>
      </c>
    </row>
    <row r="1729" spans="1:12" x14ac:dyDescent="0.2">
      <c r="A1729" s="72" t="s">
        <v>2090</v>
      </c>
      <c r="B1729" s="66" t="s">
        <v>3587</v>
      </c>
      <c r="C1729" s="67">
        <v>45</v>
      </c>
      <c r="D1729" s="67" t="s">
        <v>340</v>
      </c>
      <c r="E1729" s="71">
        <v>0.202697972502172</v>
      </c>
      <c r="F1729" s="68">
        <v>20.8333333333333</v>
      </c>
      <c r="G1729" s="71">
        <v>0.26568285776519301</v>
      </c>
      <c r="H1729" s="68">
        <v>72.522522522522493</v>
      </c>
      <c r="I1729" s="71">
        <v>7.6408468012229098E-3</v>
      </c>
      <c r="J1729" s="68">
        <v>23.592342342342299</v>
      </c>
      <c r="K1729" s="71">
        <v>0.33477021294010201</v>
      </c>
      <c r="L1729" s="68">
        <v>30.180180180180201</v>
      </c>
    </row>
    <row r="1730" spans="1:12" x14ac:dyDescent="0.2">
      <c r="A1730" s="72" t="s">
        <v>3588</v>
      </c>
      <c r="B1730" s="66" t="s">
        <v>3589</v>
      </c>
      <c r="C1730" s="67">
        <v>66</v>
      </c>
      <c r="D1730" s="67" t="s">
        <v>340</v>
      </c>
      <c r="E1730" s="71">
        <v>8.5586181812729006E-2</v>
      </c>
      <c r="F1730" s="68">
        <v>2.5337837837837802</v>
      </c>
      <c r="G1730" s="71">
        <v>0.224281442628879</v>
      </c>
      <c r="H1730" s="68">
        <v>9.1779279279279304</v>
      </c>
      <c r="I1730" s="71">
        <v>3.2477102809308003E-2</v>
      </c>
      <c r="J1730" s="68">
        <v>53.716216216216203</v>
      </c>
      <c r="K1730" s="71">
        <v>0</v>
      </c>
      <c r="L1730" s="68">
        <v>1.01351351351351</v>
      </c>
    </row>
    <row r="1731" spans="1:12" x14ac:dyDescent="0.2">
      <c r="A1731" s="72" t="s">
        <v>3590</v>
      </c>
      <c r="B1731" s="66" t="s">
        <v>3591</v>
      </c>
      <c r="C1731" s="67">
        <v>67</v>
      </c>
      <c r="D1731" s="67" t="s">
        <v>340</v>
      </c>
      <c r="E1731" s="71">
        <v>0.26370210440874797</v>
      </c>
      <c r="F1731" s="68">
        <v>38.457207207207198</v>
      </c>
      <c r="G1731" s="71">
        <v>0.25893051622740099</v>
      </c>
      <c r="H1731" s="68">
        <v>69.481981981982003</v>
      </c>
      <c r="I1731" s="71">
        <v>2.3344443922056399E-2</v>
      </c>
      <c r="J1731" s="68">
        <v>45.720720720720699</v>
      </c>
      <c r="K1731" s="71">
        <v>0.50883135307678695</v>
      </c>
      <c r="L1731" s="68">
        <v>53.547297297297298</v>
      </c>
    </row>
    <row r="1732" spans="1:12" x14ac:dyDescent="0.2">
      <c r="A1732" s="72" t="s">
        <v>3592</v>
      </c>
      <c r="B1732" s="66" t="s">
        <v>3593</v>
      </c>
      <c r="C1732" s="67">
        <v>67</v>
      </c>
      <c r="D1732" s="67" t="s">
        <v>340</v>
      </c>
      <c r="E1732" s="71">
        <v>0.27082425422182199</v>
      </c>
      <c r="F1732" s="68">
        <v>41.554054054053999</v>
      </c>
      <c r="G1732" s="71">
        <v>0.277009366151165</v>
      </c>
      <c r="H1732" s="68">
        <v>76.858108108108098</v>
      </c>
      <c r="I1732" s="71">
        <v>4.2148979064396797E-2</v>
      </c>
      <c r="J1732" s="68">
        <v>59.234234234234201</v>
      </c>
      <c r="K1732" s="71">
        <v>0.49331441744990301</v>
      </c>
      <c r="L1732" s="68">
        <v>50.168918918918898</v>
      </c>
    </row>
    <row r="1733" spans="1:12" x14ac:dyDescent="0.2">
      <c r="A1733" s="72" t="s">
        <v>351</v>
      </c>
      <c r="B1733" s="66" t="s">
        <v>3594</v>
      </c>
      <c r="C1733" s="67">
        <v>67</v>
      </c>
      <c r="D1733" s="67" t="s">
        <v>340</v>
      </c>
      <c r="E1733" s="71">
        <v>0.24378301855415799</v>
      </c>
      <c r="F1733" s="68">
        <v>31.7004504504505</v>
      </c>
      <c r="G1733" s="71">
        <v>0.245246077628228</v>
      </c>
      <c r="H1733" s="68">
        <v>13.5135135135135</v>
      </c>
      <c r="I1733" s="71">
        <v>3.0340226864505899E-2</v>
      </c>
      <c r="J1733" s="68">
        <v>52.4774774774775</v>
      </c>
      <c r="K1733" s="71">
        <v>0.45576275116973902</v>
      </c>
      <c r="L1733" s="68">
        <v>44.876126126126103</v>
      </c>
    </row>
    <row r="1734" spans="1:12" x14ac:dyDescent="0.2">
      <c r="A1734" s="72" t="s">
        <v>3595</v>
      </c>
      <c r="B1734" s="66" t="s">
        <v>3596</v>
      </c>
      <c r="C1734" s="67">
        <v>67</v>
      </c>
      <c r="D1734" s="67" t="s">
        <v>340</v>
      </c>
      <c r="E1734" s="71">
        <v>0.263938715629084</v>
      </c>
      <c r="F1734" s="68">
        <v>38.626126126126103</v>
      </c>
      <c r="G1734" s="71">
        <v>0.29587648167663999</v>
      </c>
      <c r="H1734" s="68">
        <v>81.024774774774798</v>
      </c>
      <c r="I1734" s="71">
        <v>2.2310953082165599E-2</v>
      </c>
      <c r="J1734" s="68">
        <v>44.650900900900901</v>
      </c>
      <c r="K1734" s="71">
        <v>0.47362871212844698</v>
      </c>
      <c r="L1734" s="68">
        <v>47.409909909909899</v>
      </c>
    </row>
    <row r="1735" spans="1:12" x14ac:dyDescent="0.2">
      <c r="A1735" s="72" t="s">
        <v>3597</v>
      </c>
      <c r="B1735" s="66" t="s">
        <v>3598</v>
      </c>
      <c r="C1735" s="67">
        <v>67</v>
      </c>
      <c r="D1735" s="67" t="s">
        <v>340</v>
      </c>
      <c r="E1735" s="71">
        <v>0.26604382564232698</v>
      </c>
      <c r="F1735" s="68">
        <v>39.864864864864899</v>
      </c>
      <c r="G1735" s="71">
        <v>0.28941362695718897</v>
      </c>
      <c r="H1735" s="68">
        <v>79.617117117117104</v>
      </c>
      <c r="I1735" s="71">
        <v>4.9431560802318503E-2</v>
      </c>
      <c r="J1735" s="68">
        <v>63.400900900900901</v>
      </c>
      <c r="K1735" s="71">
        <v>0.45928628916747399</v>
      </c>
      <c r="L1735" s="68">
        <v>45.101351351351298</v>
      </c>
    </row>
    <row r="1736" spans="1:12" x14ac:dyDescent="0.2">
      <c r="A1736" s="72" t="s">
        <v>3599</v>
      </c>
      <c r="B1736" s="66" t="s">
        <v>3600</v>
      </c>
      <c r="C1736" s="67">
        <v>67</v>
      </c>
      <c r="D1736" s="67" t="s">
        <v>340</v>
      </c>
      <c r="E1736" s="71">
        <v>0.266575550050272</v>
      </c>
      <c r="F1736" s="68">
        <v>40.315315315315303</v>
      </c>
      <c r="G1736" s="71">
        <v>0.19673101856113301</v>
      </c>
      <c r="H1736" s="68">
        <v>6.7567567567567597</v>
      </c>
      <c r="I1736" s="71">
        <v>2.7664583865781101E-3</v>
      </c>
      <c r="J1736" s="68">
        <v>11.2612612612613</v>
      </c>
      <c r="K1736" s="71">
        <v>0.60022917320310498</v>
      </c>
      <c r="L1736" s="68">
        <v>69.481981981982003</v>
      </c>
    </row>
    <row r="1737" spans="1:12" x14ac:dyDescent="0.2">
      <c r="A1737" s="72" t="s">
        <v>3601</v>
      </c>
      <c r="B1737" s="66" t="s">
        <v>3602</v>
      </c>
      <c r="C1737" s="67">
        <v>67</v>
      </c>
      <c r="D1737" s="67" t="s">
        <v>340</v>
      </c>
      <c r="E1737" s="71">
        <v>0.28035122472448798</v>
      </c>
      <c r="F1737" s="68">
        <v>46.790540540540498</v>
      </c>
      <c r="G1737" s="71">
        <v>0.22149418955976899</v>
      </c>
      <c r="H1737" s="68">
        <v>8.9527027027027</v>
      </c>
      <c r="I1737" s="71">
        <v>7.2045935391704102E-3</v>
      </c>
      <c r="J1737" s="68">
        <v>22.578828828828801</v>
      </c>
      <c r="K1737" s="71">
        <v>0.61235489107452301</v>
      </c>
      <c r="L1737" s="68">
        <v>71.6216216216216</v>
      </c>
    </row>
    <row r="1738" spans="1:12" x14ac:dyDescent="0.2">
      <c r="A1738" s="72" t="s">
        <v>3603</v>
      </c>
      <c r="B1738" s="66" t="s">
        <v>3604</v>
      </c>
      <c r="C1738" s="67">
        <v>67</v>
      </c>
      <c r="D1738" s="67" t="s">
        <v>340</v>
      </c>
      <c r="E1738" s="71">
        <v>0.25026911343325497</v>
      </c>
      <c r="F1738" s="68">
        <v>34.1216216216216</v>
      </c>
      <c r="G1738" s="71">
        <v>0.252221513216972</v>
      </c>
      <c r="H1738" s="68">
        <v>61.542792792792802</v>
      </c>
      <c r="I1738" s="71">
        <v>7.3557944801769396E-3</v>
      </c>
      <c r="J1738" s="68">
        <v>23.141891891891898</v>
      </c>
      <c r="K1738" s="71">
        <v>0.49123003260261699</v>
      </c>
      <c r="L1738" s="68">
        <v>49.887387387387399</v>
      </c>
    </row>
    <row r="1739" spans="1:12" x14ac:dyDescent="0.2">
      <c r="A1739" s="72" t="s">
        <v>3605</v>
      </c>
      <c r="B1739" s="66" t="s">
        <v>3606</v>
      </c>
      <c r="C1739" s="67">
        <v>67</v>
      </c>
      <c r="D1739" s="67" t="s">
        <v>340</v>
      </c>
      <c r="E1739" s="71">
        <v>0.22481521187688899</v>
      </c>
      <c r="F1739" s="68">
        <v>26.745495495495501</v>
      </c>
      <c r="G1739" s="71">
        <v>0.258759923350671</v>
      </c>
      <c r="H1739" s="68">
        <v>69.369369369369394</v>
      </c>
      <c r="I1739" s="71">
        <v>2.58948328278302E-2</v>
      </c>
      <c r="J1739" s="68">
        <v>48.029279279279301</v>
      </c>
      <c r="K1739" s="71">
        <v>0.38979087945216701</v>
      </c>
      <c r="L1739" s="68">
        <v>36.542792792792802</v>
      </c>
    </row>
    <row r="1740" spans="1:12" x14ac:dyDescent="0.2">
      <c r="A1740" s="72" t="s">
        <v>3607</v>
      </c>
      <c r="B1740" s="66" t="s">
        <v>3608</v>
      </c>
      <c r="C1740" s="67">
        <v>67</v>
      </c>
      <c r="D1740" s="67" t="s">
        <v>340</v>
      </c>
      <c r="E1740" s="71">
        <v>0.28886331585796599</v>
      </c>
      <c r="F1740" s="68">
        <v>51.745495495495497</v>
      </c>
      <c r="G1740" s="71">
        <v>0.37881501332330503</v>
      </c>
      <c r="H1740" s="68">
        <v>88.231981981982003</v>
      </c>
      <c r="I1740" s="71">
        <v>8.1292606505630999E-2</v>
      </c>
      <c r="J1740" s="68">
        <v>73.986486486486498</v>
      </c>
      <c r="K1740" s="71">
        <v>0.40648232774496401</v>
      </c>
      <c r="L1740" s="68">
        <v>37.950450450450496</v>
      </c>
    </row>
    <row r="1741" spans="1:12" x14ac:dyDescent="0.2">
      <c r="A1741" s="72" t="s">
        <v>3609</v>
      </c>
      <c r="B1741" s="66" t="s">
        <v>3610</v>
      </c>
      <c r="C1741" s="67">
        <v>67</v>
      </c>
      <c r="D1741" s="67" t="s">
        <v>340</v>
      </c>
      <c r="E1741" s="71">
        <v>0.30272882880538399</v>
      </c>
      <c r="F1741" s="68">
        <v>59.234234234234201</v>
      </c>
      <c r="G1741" s="71">
        <v>0.39907561478493198</v>
      </c>
      <c r="H1741" s="68">
        <v>89.301801801801801</v>
      </c>
      <c r="I1741" s="71">
        <v>0.12492791502407601</v>
      </c>
      <c r="J1741" s="68">
        <v>81.644144144144093</v>
      </c>
      <c r="K1741" s="71">
        <v>0.38418295660714602</v>
      </c>
      <c r="L1741" s="68">
        <v>36.092342342342299</v>
      </c>
    </row>
    <row r="1742" spans="1:12" x14ac:dyDescent="0.2">
      <c r="A1742" s="72" t="s">
        <v>691</v>
      </c>
      <c r="B1742" s="66" t="s">
        <v>3611</v>
      </c>
      <c r="C1742" s="67">
        <v>67</v>
      </c>
      <c r="D1742" s="67" t="s">
        <v>340</v>
      </c>
      <c r="E1742" s="71">
        <v>0.35431519506271902</v>
      </c>
      <c r="F1742" s="68">
        <v>85.078828828828804</v>
      </c>
      <c r="G1742" s="71">
        <v>0.32768367018537198</v>
      </c>
      <c r="H1742" s="68">
        <v>84.684684684684697</v>
      </c>
      <c r="I1742" s="71">
        <v>0.277927690440327</v>
      </c>
      <c r="J1742" s="68">
        <v>94.5382882882883</v>
      </c>
      <c r="K1742" s="71">
        <v>0.45733422456245698</v>
      </c>
      <c r="L1742" s="68">
        <v>45.045045045045001</v>
      </c>
    </row>
    <row r="1743" spans="1:12" x14ac:dyDescent="0.2">
      <c r="A1743" s="72" t="s">
        <v>3612</v>
      </c>
      <c r="B1743" s="66" t="s">
        <v>3613</v>
      </c>
      <c r="C1743" s="67">
        <v>67</v>
      </c>
      <c r="D1743" s="67" t="s">
        <v>340</v>
      </c>
      <c r="E1743" s="71">
        <v>0.31059560106373202</v>
      </c>
      <c r="F1743" s="68">
        <v>64.132882882882896</v>
      </c>
      <c r="G1743" s="71">
        <v>0.38815898092365098</v>
      </c>
      <c r="H1743" s="68">
        <v>88.738738738738704</v>
      </c>
      <c r="I1743" s="71">
        <v>0.15044572505991</v>
      </c>
      <c r="J1743" s="68">
        <v>85.4166666666667</v>
      </c>
      <c r="K1743" s="71">
        <v>0.39318209720763397</v>
      </c>
      <c r="L1743" s="68">
        <v>36.880630630630598</v>
      </c>
    </row>
    <row r="1744" spans="1:12" x14ac:dyDescent="0.2">
      <c r="A1744" s="72" t="s">
        <v>3614</v>
      </c>
      <c r="B1744" s="66" t="s">
        <v>3615</v>
      </c>
      <c r="C1744" s="67">
        <v>67</v>
      </c>
      <c r="D1744" s="67" t="s">
        <v>340</v>
      </c>
      <c r="E1744" s="71">
        <v>0.31256191606766498</v>
      </c>
      <c r="F1744" s="68">
        <v>65.033783783783804</v>
      </c>
      <c r="G1744" s="71">
        <v>0.28500105600354703</v>
      </c>
      <c r="H1744" s="68">
        <v>78.997747747747795</v>
      </c>
      <c r="I1744" s="71">
        <v>3.0420788343061798E-2</v>
      </c>
      <c r="J1744" s="68">
        <v>52.590090090090101</v>
      </c>
      <c r="K1744" s="71">
        <v>0.62226390385638497</v>
      </c>
      <c r="L1744" s="68">
        <v>73.029279279279294</v>
      </c>
    </row>
    <row r="1745" spans="1:12" x14ac:dyDescent="0.2">
      <c r="A1745" s="72" t="s">
        <v>3178</v>
      </c>
      <c r="B1745" s="66" t="s">
        <v>3616</v>
      </c>
      <c r="C1745" s="67">
        <v>68</v>
      </c>
      <c r="D1745" s="67" t="s">
        <v>340</v>
      </c>
      <c r="E1745" s="71">
        <v>0.39849187331151897</v>
      </c>
      <c r="F1745" s="68">
        <v>95.157657657657694</v>
      </c>
      <c r="G1745" s="71">
        <v>0.24997389616952301</v>
      </c>
      <c r="H1745" s="68">
        <v>16.497747747747699</v>
      </c>
      <c r="I1745" s="71">
        <v>1.6968295852281899E-2</v>
      </c>
      <c r="J1745" s="68">
        <v>39.358108108108098</v>
      </c>
      <c r="K1745" s="71">
        <v>0.92853342791275095</v>
      </c>
      <c r="L1745" s="68">
        <v>98.367117117117104</v>
      </c>
    </row>
    <row r="1746" spans="1:12" x14ac:dyDescent="0.2">
      <c r="A1746" s="72" t="s">
        <v>3617</v>
      </c>
      <c r="B1746" s="66" t="s">
        <v>3618</v>
      </c>
      <c r="C1746" s="67">
        <v>68</v>
      </c>
      <c r="D1746" s="67" t="s">
        <v>340</v>
      </c>
      <c r="E1746" s="71">
        <v>0.33449663491295301</v>
      </c>
      <c r="F1746" s="68">
        <v>75.731981981982003</v>
      </c>
      <c r="G1746" s="71">
        <v>0.25</v>
      </c>
      <c r="H1746" s="68">
        <v>50.450450450450397</v>
      </c>
      <c r="I1746" s="71">
        <v>5.6677322314570696E-3</v>
      </c>
      <c r="J1746" s="68">
        <v>19.369369369369402</v>
      </c>
      <c r="K1746" s="71">
        <v>0.74782217250740102</v>
      </c>
      <c r="L1746" s="68">
        <v>89.470720720720706</v>
      </c>
    </row>
    <row r="1747" spans="1:12" x14ac:dyDescent="0.2">
      <c r="A1747" s="72" t="s">
        <v>3619</v>
      </c>
      <c r="B1747" s="66" t="s">
        <v>3620</v>
      </c>
      <c r="C1747" s="67">
        <v>67</v>
      </c>
      <c r="D1747" s="67" t="s">
        <v>340</v>
      </c>
      <c r="E1747" s="71">
        <v>0.25993489326101399</v>
      </c>
      <c r="F1747" s="68">
        <v>37.274774774774798</v>
      </c>
      <c r="G1747" s="71">
        <v>0.27439722337662698</v>
      </c>
      <c r="H1747" s="68">
        <v>76.069819819819799</v>
      </c>
      <c r="I1747" s="71">
        <v>2.65677821597541E-2</v>
      </c>
      <c r="J1747" s="68">
        <v>48.873873873873897</v>
      </c>
      <c r="K1747" s="71">
        <v>0.47883967424666202</v>
      </c>
      <c r="L1747" s="68">
        <v>48.198198198198199</v>
      </c>
    </row>
    <row r="1748" spans="1:12" x14ac:dyDescent="0.2">
      <c r="A1748" s="72" t="s">
        <v>3621</v>
      </c>
      <c r="B1748" s="66" t="s">
        <v>3622</v>
      </c>
      <c r="C1748" s="67">
        <v>68</v>
      </c>
      <c r="D1748" s="67" t="s">
        <v>340</v>
      </c>
      <c r="E1748" s="71">
        <v>0.34492131583596503</v>
      </c>
      <c r="F1748" s="68">
        <v>81.813063063063098</v>
      </c>
      <c r="G1748" s="71">
        <v>0.25894041236665899</v>
      </c>
      <c r="H1748" s="68">
        <v>69.5382882882883</v>
      </c>
      <c r="I1748" s="71">
        <v>2.1351247365169201E-2</v>
      </c>
      <c r="J1748" s="68">
        <v>43.75</v>
      </c>
      <c r="K1748" s="71">
        <v>0.75447228777606601</v>
      </c>
      <c r="L1748" s="68">
        <v>90.090090090090101</v>
      </c>
    </row>
    <row r="1749" spans="1:12" x14ac:dyDescent="0.2">
      <c r="A1749" s="72" t="s">
        <v>3623</v>
      </c>
      <c r="B1749" s="66" t="s">
        <v>3624</v>
      </c>
      <c r="C1749" s="67">
        <v>67</v>
      </c>
      <c r="D1749" s="67" t="s">
        <v>340</v>
      </c>
      <c r="E1749" s="71">
        <v>0.29745974386830099</v>
      </c>
      <c r="F1749" s="68">
        <v>56.6441441441441</v>
      </c>
      <c r="G1749" s="71">
        <v>0.302526531523028</v>
      </c>
      <c r="H1749" s="68">
        <v>82.0382882882883</v>
      </c>
      <c r="I1749" s="71">
        <v>4.8167731388570702E-2</v>
      </c>
      <c r="J1749" s="68">
        <v>62.556306306306297</v>
      </c>
      <c r="K1749" s="71">
        <v>0.54168496869330396</v>
      </c>
      <c r="L1749" s="68">
        <v>58.671171171171203</v>
      </c>
    </row>
    <row r="1750" spans="1:12" x14ac:dyDescent="0.2">
      <c r="A1750" s="72" t="s">
        <v>3625</v>
      </c>
      <c r="B1750" s="66" t="s">
        <v>3626</v>
      </c>
      <c r="C1750" s="67">
        <v>66</v>
      </c>
      <c r="D1750" s="67" t="s">
        <v>340</v>
      </c>
      <c r="E1750" s="71">
        <v>6.4447052160507307E-2</v>
      </c>
      <c r="F1750" s="68">
        <v>1.1261261261261299</v>
      </c>
      <c r="G1750" s="71">
        <v>0.17691156881424799</v>
      </c>
      <c r="H1750" s="68">
        <v>5.5180180180180196</v>
      </c>
      <c r="I1750" s="71">
        <v>1.0449722826588899E-3</v>
      </c>
      <c r="J1750" s="68">
        <v>4.8423423423423397</v>
      </c>
      <c r="K1750" s="71">
        <v>1.5384615384615399E-2</v>
      </c>
      <c r="L1750" s="68">
        <v>1.35135135135135</v>
      </c>
    </row>
    <row r="1751" spans="1:12" x14ac:dyDescent="0.2">
      <c r="A1751" s="72" t="s">
        <v>3627</v>
      </c>
      <c r="B1751" s="66" t="s">
        <v>3628</v>
      </c>
      <c r="C1751" s="67">
        <v>66</v>
      </c>
      <c r="D1751" s="67" t="s">
        <v>340</v>
      </c>
      <c r="E1751" s="71">
        <v>8.6922619954947794E-2</v>
      </c>
      <c r="F1751" s="68">
        <v>2.6463963963963999</v>
      </c>
      <c r="G1751" s="71">
        <v>0.219451962241733</v>
      </c>
      <c r="H1751" s="68">
        <v>8.6711711711711708</v>
      </c>
      <c r="I1751" s="71">
        <v>4.22939838020003E-3</v>
      </c>
      <c r="J1751" s="68">
        <v>15.934684684684701</v>
      </c>
      <c r="K1751" s="71">
        <v>3.708649924291E-2</v>
      </c>
      <c r="L1751" s="68">
        <v>2.5337837837837802</v>
      </c>
    </row>
    <row r="1752" spans="1:12" x14ac:dyDescent="0.2">
      <c r="A1752" s="72" t="s">
        <v>3629</v>
      </c>
      <c r="B1752" s="66" t="s">
        <v>3630</v>
      </c>
      <c r="C1752" s="67">
        <v>66</v>
      </c>
      <c r="D1752" s="67" t="s">
        <v>340</v>
      </c>
      <c r="E1752" s="71">
        <v>6.8067803382172304E-2</v>
      </c>
      <c r="F1752" s="68">
        <v>1.2950450450450499</v>
      </c>
      <c r="G1752" s="71">
        <v>0.18980047843127101</v>
      </c>
      <c r="H1752" s="68">
        <v>6.64414414414414</v>
      </c>
      <c r="I1752" s="71">
        <v>6.7106240229382903E-3</v>
      </c>
      <c r="J1752" s="68">
        <v>21.452702702702702</v>
      </c>
      <c r="K1752" s="71">
        <v>7.6923076923076901E-3</v>
      </c>
      <c r="L1752" s="68">
        <v>1.2387387387387401</v>
      </c>
    </row>
    <row r="1753" spans="1:12" x14ac:dyDescent="0.2">
      <c r="A1753" s="72" t="s">
        <v>3631</v>
      </c>
      <c r="B1753" s="66" t="s">
        <v>3632</v>
      </c>
      <c r="C1753" s="67">
        <v>66</v>
      </c>
      <c r="D1753" s="67" t="s">
        <v>340</v>
      </c>
      <c r="E1753" s="71">
        <v>9.3591105561005306E-2</v>
      </c>
      <c r="F1753" s="68">
        <v>3.1531531531531498</v>
      </c>
      <c r="G1753" s="71">
        <v>0.224586680858682</v>
      </c>
      <c r="H1753" s="68">
        <v>9.2342342342342292</v>
      </c>
      <c r="I1753" s="71">
        <v>1.9100136581424201E-2</v>
      </c>
      <c r="J1753" s="68">
        <v>41.891891891891902</v>
      </c>
      <c r="K1753" s="71">
        <v>3.708649924291E-2</v>
      </c>
      <c r="L1753" s="68">
        <v>2.5337837837837802</v>
      </c>
    </row>
    <row r="1754" spans="1:12" x14ac:dyDescent="0.2">
      <c r="A1754" s="72" t="s">
        <v>3633</v>
      </c>
      <c r="B1754" s="66" t="s">
        <v>3634</v>
      </c>
      <c r="C1754" s="67">
        <v>66</v>
      </c>
      <c r="D1754" s="67" t="s">
        <v>340</v>
      </c>
      <c r="E1754" s="71">
        <v>0.108838380962713</v>
      </c>
      <c r="F1754" s="68">
        <v>4.2792792792792804</v>
      </c>
      <c r="G1754" s="71">
        <v>0.25573320765965601</v>
      </c>
      <c r="H1754" s="68">
        <v>66.610360360360403</v>
      </c>
      <c r="I1754" s="71">
        <v>1.7003987692776602E-2</v>
      </c>
      <c r="J1754" s="68">
        <v>39.470720720720699</v>
      </c>
      <c r="K1754" s="71">
        <v>5.3777947535706097E-2</v>
      </c>
      <c r="L1754" s="68">
        <v>3.94144144144144</v>
      </c>
    </row>
    <row r="1755" spans="1:12" x14ac:dyDescent="0.2">
      <c r="A1755" s="72" t="s">
        <v>3635</v>
      </c>
      <c r="B1755" s="66" t="s">
        <v>3636</v>
      </c>
      <c r="C1755" s="67">
        <v>66</v>
      </c>
      <c r="D1755" s="67" t="s">
        <v>340</v>
      </c>
      <c r="E1755" s="71">
        <v>0.116684151909995</v>
      </c>
      <c r="F1755" s="68">
        <v>5.4617117117117102</v>
      </c>
      <c r="G1755" s="71">
        <v>0.206816738779139</v>
      </c>
      <c r="H1755" s="68">
        <v>7.3761261261261302</v>
      </c>
      <c r="I1755" s="71">
        <v>2.19144243048504E-2</v>
      </c>
      <c r="J1755" s="68">
        <v>44.200450450450496</v>
      </c>
      <c r="K1755" s="71">
        <v>0.121321292645996</v>
      </c>
      <c r="L1755" s="68">
        <v>9.2905405405405403</v>
      </c>
    </row>
    <row r="1756" spans="1:12" x14ac:dyDescent="0.2">
      <c r="A1756" s="72" t="s">
        <v>3637</v>
      </c>
      <c r="B1756" s="66" t="s">
        <v>3638</v>
      </c>
      <c r="C1756" s="67">
        <v>66</v>
      </c>
      <c r="D1756" s="67" t="s">
        <v>340</v>
      </c>
      <c r="E1756" s="71">
        <v>0.10314689821877999</v>
      </c>
      <c r="F1756" s="68">
        <v>3.7725225225225198</v>
      </c>
      <c r="G1756" s="71">
        <v>0.15961090847242401</v>
      </c>
      <c r="H1756" s="68">
        <v>4.6734234234234204</v>
      </c>
      <c r="I1756" s="71">
        <v>4.1247375528150904E-3</v>
      </c>
      <c r="J1756" s="68">
        <v>15.3716216216216</v>
      </c>
      <c r="K1756" s="71">
        <v>0.14570504863110001</v>
      </c>
      <c r="L1756" s="68">
        <v>10.698198198198201</v>
      </c>
    </row>
    <row r="1757" spans="1:12" x14ac:dyDescent="0.2">
      <c r="A1757" s="72" t="s">
        <v>1034</v>
      </c>
      <c r="B1757" s="66" t="s">
        <v>3639</v>
      </c>
      <c r="C1757" s="67">
        <v>66</v>
      </c>
      <c r="D1757" s="67" t="s">
        <v>340</v>
      </c>
      <c r="E1757" s="71">
        <v>7.3079231532816105E-2</v>
      </c>
      <c r="F1757" s="68">
        <v>1.6328828828828801</v>
      </c>
      <c r="G1757" s="71">
        <v>0.13245637211497699</v>
      </c>
      <c r="H1757" s="68">
        <v>3.32207207207207</v>
      </c>
      <c r="I1757" s="71">
        <v>2.1018239362659598E-3</v>
      </c>
      <c r="J1757" s="68">
        <v>8.9527027027027</v>
      </c>
      <c r="K1757" s="71">
        <v>8.4679498547205703E-2</v>
      </c>
      <c r="L1757" s="68">
        <v>7.0382882882882898</v>
      </c>
    </row>
    <row r="1758" spans="1:12" x14ac:dyDescent="0.2">
      <c r="A1758" s="72" t="s">
        <v>3640</v>
      </c>
      <c r="B1758" s="66" t="s">
        <v>3641</v>
      </c>
      <c r="C1758" s="67">
        <v>66</v>
      </c>
      <c r="D1758" s="67" t="s">
        <v>340</v>
      </c>
      <c r="E1758" s="71">
        <v>0.120535449392059</v>
      </c>
      <c r="F1758" s="68">
        <v>5.7432432432432403</v>
      </c>
      <c r="G1758" s="71">
        <v>0.17793448010506699</v>
      </c>
      <c r="H1758" s="68">
        <v>5.85585585585586</v>
      </c>
      <c r="I1758" s="71">
        <v>9.1496532757953004E-3</v>
      </c>
      <c r="J1758" s="68">
        <v>26.6891891891892</v>
      </c>
      <c r="K1758" s="71">
        <v>0.17452221479531299</v>
      </c>
      <c r="L1758" s="68">
        <v>12.5</v>
      </c>
    </row>
    <row r="1759" spans="1:12" x14ac:dyDescent="0.2">
      <c r="A1759" s="72" t="s">
        <v>3642</v>
      </c>
      <c r="B1759" s="66" t="s">
        <v>3643</v>
      </c>
      <c r="C1759" s="67">
        <v>66</v>
      </c>
      <c r="D1759" s="67" t="s">
        <v>340</v>
      </c>
      <c r="E1759" s="71">
        <v>0.162862985615532</v>
      </c>
      <c r="F1759" s="68">
        <v>11.6554054054054</v>
      </c>
      <c r="G1759" s="71">
        <v>0.28627545651831698</v>
      </c>
      <c r="H1759" s="68">
        <v>79.1666666666667</v>
      </c>
      <c r="I1759" s="71">
        <v>1.6707760085190499E-2</v>
      </c>
      <c r="J1759" s="68">
        <v>39.020270270270302</v>
      </c>
      <c r="K1759" s="71">
        <v>0.18560574024308801</v>
      </c>
      <c r="L1759" s="68">
        <v>13.063063063063099</v>
      </c>
    </row>
    <row r="1760" spans="1:12" x14ac:dyDescent="0.2">
      <c r="A1760" s="72" t="s">
        <v>3644</v>
      </c>
      <c r="B1760" s="66" t="s">
        <v>3645</v>
      </c>
      <c r="C1760" s="67">
        <v>66</v>
      </c>
      <c r="D1760" s="67" t="s">
        <v>340</v>
      </c>
      <c r="E1760" s="71">
        <v>0.14246178686241801</v>
      </c>
      <c r="F1760" s="68">
        <v>8.6711711711711708</v>
      </c>
      <c r="G1760" s="71">
        <v>0.24644925938858001</v>
      </c>
      <c r="H1760" s="68">
        <v>13.795045045045001</v>
      </c>
      <c r="I1760" s="71">
        <v>1.0847296582470399E-2</v>
      </c>
      <c r="J1760" s="68">
        <v>30.518018018018001</v>
      </c>
      <c r="K1760" s="71">
        <v>0.17008880461620299</v>
      </c>
      <c r="L1760" s="68">
        <v>12.1058558558559</v>
      </c>
    </row>
    <row r="1761" spans="1:12" x14ac:dyDescent="0.2">
      <c r="A1761" s="72" t="s">
        <v>3646</v>
      </c>
      <c r="B1761" s="66" t="s">
        <v>3647</v>
      </c>
      <c r="C1761" s="67">
        <v>66</v>
      </c>
      <c r="D1761" s="67" t="s">
        <v>340</v>
      </c>
      <c r="E1761" s="71">
        <v>0.16379604078207899</v>
      </c>
      <c r="F1761" s="68">
        <v>11.7117117117117</v>
      </c>
      <c r="G1761" s="71">
        <v>0.27592658903332101</v>
      </c>
      <c r="H1761" s="68">
        <v>76.689189189189193</v>
      </c>
      <c r="I1761" s="71">
        <v>1.4471177685212701E-2</v>
      </c>
      <c r="J1761" s="68">
        <v>36.261261261261303</v>
      </c>
      <c r="K1761" s="71">
        <v>0.20099035562770301</v>
      </c>
      <c r="L1761" s="68">
        <v>14.921171171171199</v>
      </c>
    </row>
    <row r="1762" spans="1:12" x14ac:dyDescent="0.2">
      <c r="A1762" s="72" t="s">
        <v>3648</v>
      </c>
      <c r="B1762" s="66" t="s">
        <v>3649</v>
      </c>
      <c r="C1762" s="67">
        <v>66</v>
      </c>
      <c r="D1762" s="67" t="s">
        <v>340</v>
      </c>
      <c r="E1762" s="71">
        <v>0.15522075904086699</v>
      </c>
      <c r="F1762" s="68">
        <v>9.9662162162162193</v>
      </c>
      <c r="G1762" s="71">
        <v>0.28297062954059599</v>
      </c>
      <c r="H1762" s="68">
        <v>78.547297297297305</v>
      </c>
      <c r="I1762" s="71">
        <v>8.1694327866921306E-3</v>
      </c>
      <c r="J1762" s="68">
        <v>24.718468468468501</v>
      </c>
      <c r="K1762" s="71">
        <v>0.17452221479531299</v>
      </c>
      <c r="L1762" s="68">
        <v>12.5</v>
      </c>
    </row>
    <row r="1763" spans="1:12" x14ac:dyDescent="0.2">
      <c r="A1763" s="72" t="s">
        <v>3650</v>
      </c>
      <c r="B1763" s="66" t="s">
        <v>3651</v>
      </c>
      <c r="C1763" s="67">
        <v>66</v>
      </c>
      <c r="D1763" s="67" t="s">
        <v>340</v>
      </c>
      <c r="E1763" s="71">
        <v>0.17097418658920699</v>
      </c>
      <c r="F1763" s="68">
        <v>13.063063063063099</v>
      </c>
      <c r="G1763" s="71">
        <v>0.27085836185461898</v>
      </c>
      <c r="H1763" s="68">
        <v>74.718468468468501</v>
      </c>
      <c r="I1763" s="71">
        <v>2.7773611747970599E-2</v>
      </c>
      <c r="J1763" s="68">
        <v>49.887387387387399</v>
      </c>
      <c r="K1763" s="71">
        <v>0.21429058616503199</v>
      </c>
      <c r="L1763" s="68">
        <v>16.2162162162162</v>
      </c>
    </row>
    <row r="1764" spans="1:12" x14ac:dyDescent="0.2">
      <c r="A1764" s="72" t="s">
        <v>3652</v>
      </c>
      <c r="B1764" s="66" t="s">
        <v>3653</v>
      </c>
      <c r="C1764" s="67">
        <v>66</v>
      </c>
      <c r="D1764" s="67" t="s">
        <v>340</v>
      </c>
      <c r="E1764" s="71">
        <v>0.15811456473720401</v>
      </c>
      <c r="F1764" s="68">
        <v>10.8108108108108</v>
      </c>
      <c r="G1764" s="71">
        <v>0.25</v>
      </c>
      <c r="H1764" s="68">
        <v>50.450450450450397</v>
      </c>
      <c r="I1764" s="71">
        <v>1.6703223315244799E-2</v>
      </c>
      <c r="J1764" s="68">
        <v>38.963963963963998</v>
      </c>
      <c r="K1764" s="71">
        <v>0.207640470896368</v>
      </c>
      <c r="L1764" s="68">
        <v>15.5968468468468</v>
      </c>
    </row>
    <row r="1765" spans="1:12" x14ac:dyDescent="0.2">
      <c r="A1765" s="72" t="s">
        <v>3654</v>
      </c>
      <c r="B1765" s="66" t="s">
        <v>3655</v>
      </c>
      <c r="C1765" s="67">
        <v>66</v>
      </c>
      <c r="D1765" s="67" t="s">
        <v>340</v>
      </c>
      <c r="E1765" s="71">
        <v>0.13235209527521299</v>
      </c>
      <c r="F1765" s="68">
        <v>7.3761261261261302</v>
      </c>
      <c r="G1765" s="71">
        <v>0.249316955485853</v>
      </c>
      <c r="H1765" s="68">
        <v>15.2027027027027</v>
      </c>
      <c r="I1765" s="71">
        <v>3.0764741323295302E-3</v>
      </c>
      <c r="J1765" s="68">
        <v>12.2747747747748</v>
      </c>
      <c r="K1765" s="71">
        <v>0.144662856207457</v>
      </c>
      <c r="L1765" s="68">
        <v>10.5855855855856</v>
      </c>
    </row>
    <row r="1766" spans="1:12" x14ac:dyDescent="0.2">
      <c r="A1766" s="72" t="s">
        <v>3656</v>
      </c>
      <c r="B1766" s="66" t="s">
        <v>3657</v>
      </c>
      <c r="C1766" s="67">
        <v>66</v>
      </c>
      <c r="D1766" s="67" t="s">
        <v>340</v>
      </c>
      <c r="E1766" s="71">
        <v>0.112495822675344</v>
      </c>
      <c r="F1766" s="68">
        <v>4.89864864864865</v>
      </c>
      <c r="G1766" s="71">
        <v>0.18783514738203899</v>
      </c>
      <c r="H1766" s="68">
        <v>6.3626126126126099</v>
      </c>
      <c r="I1766" s="71">
        <v>1.7305669233386499E-3</v>
      </c>
      <c r="J1766" s="68">
        <v>7.4887387387387401</v>
      </c>
      <c r="K1766" s="71">
        <v>0.147921753720654</v>
      </c>
      <c r="L1766" s="68">
        <v>10.923423423423399</v>
      </c>
    </row>
    <row r="1767" spans="1:12" x14ac:dyDescent="0.2">
      <c r="A1767" s="72" t="s">
        <v>3658</v>
      </c>
      <c r="B1767" s="66" t="s">
        <v>3659</v>
      </c>
      <c r="C1767" s="67">
        <v>66</v>
      </c>
      <c r="D1767" s="67" t="s">
        <v>340</v>
      </c>
      <c r="E1767" s="71">
        <v>0.13768950922964601</v>
      </c>
      <c r="F1767" s="68">
        <v>8.2207207207207205</v>
      </c>
      <c r="G1767" s="71">
        <v>0.24999999982186899</v>
      </c>
      <c r="H1767" s="68">
        <v>18.130630630630598</v>
      </c>
      <c r="I1767" s="71">
        <v>8.0435118544316204E-4</v>
      </c>
      <c r="J1767" s="68">
        <v>4.2792792792792804</v>
      </c>
      <c r="K1767" s="71">
        <v>0.16226417668162699</v>
      </c>
      <c r="L1767" s="68">
        <v>11.599099099099099</v>
      </c>
    </row>
    <row r="1768" spans="1:12" x14ac:dyDescent="0.2">
      <c r="A1768" s="72" t="s">
        <v>3660</v>
      </c>
      <c r="B1768" s="66" t="s">
        <v>3661</v>
      </c>
      <c r="C1768" s="67">
        <v>66</v>
      </c>
      <c r="D1768" s="67" t="s">
        <v>340</v>
      </c>
      <c r="E1768" s="71">
        <v>0.13520226802740001</v>
      </c>
      <c r="F1768" s="68">
        <v>7.9391891891891904</v>
      </c>
      <c r="G1768" s="71">
        <v>0.25313815951556201</v>
      </c>
      <c r="H1768" s="68">
        <v>63.231981981982003</v>
      </c>
      <c r="I1768" s="71">
        <v>3.3723781800726201E-3</v>
      </c>
      <c r="J1768" s="68">
        <v>13.2882882882883</v>
      </c>
      <c r="K1768" s="71">
        <v>0.14909626638656601</v>
      </c>
      <c r="L1768" s="68">
        <v>10.9797297297297</v>
      </c>
    </row>
    <row r="1769" spans="1:12" x14ac:dyDescent="0.2">
      <c r="A1769" s="72" t="s">
        <v>3662</v>
      </c>
      <c r="B1769" s="66" t="s">
        <v>3663</v>
      </c>
      <c r="C1769" s="67">
        <v>66</v>
      </c>
      <c r="D1769" s="67" t="s">
        <v>340</v>
      </c>
      <c r="E1769" s="71">
        <v>0.13104493257632399</v>
      </c>
      <c r="F1769" s="68">
        <v>7.1509009009008997</v>
      </c>
      <c r="G1769" s="71">
        <v>0.25</v>
      </c>
      <c r="H1769" s="68">
        <v>50.450450450450397</v>
      </c>
      <c r="I1769" s="71">
        <v>5.1220567901801503E-3</v>
      </c>
      <c r="J1769" s="68">
        <v>18.468468468468501</v>
      </c>
      <c r="K1769" s="71">
        <v>0.13801274093879201</v>
      </c>
      <c r="L1769" s="68">
        <v>10.0225225225225</v>
      </c>
    </row>
    <row r="1770" spans="1:12" x14ac:dyDescent="0.2">
      <c r="A1770" s="72" t="s">
        <v>3664</v>
      </c>
      <c r="B1770" s="66" t="s">
        <v>3665</v>
      </c>
      <c r="C1770" s="67">
        <v>66</v>
      </c>
      <c r="D1770" s="67" t="s">
        <v>340</v>
      </c>
      <c r="E1770" s="71">
        <v>0.13043122389758</v>
      </c>
      <c r="F1770" s="68">
        <v>6.9819819819819804</v>
      </c>
      <c r="G1770" s="71">
        <v>0.218512894973283</v>
      </c>
      <c r="H1770" s="68">
        <v>8.5585585585585608</v>
      </c>
      <c r="I1770" s="71">
        <v>1.5992202640583798E-2</v>
      </c>
      <c r="J1770" s="68">
        <v>38.119369369369402</v>
      </c>
      <c r="K1770" s="71">
        <v>0.156788574078874</v>
      </c>
      <c r="L1770" s="68">
        <v>11.4864864864865</v>
      </c>
    </row>
    <row r="1771" spans="1:12" x14ac:dyDescent="0.2">
      <c r="A1771" s="72" t="s">
        <v>3666</v>
      </c>
      <c r="B1771" s="66" t="s">
        <v>3667</v>
      </c>
      <c r="C1771" s="67">
        <v>66</v>
      </c>
      <c r="D1771" s="67" t="s">
        <v>340</v>
      </c>
      <c r="E1771" s="71">
        <v>0.15164863856774299</v>
      </c>
      <c r="F1771" s="68">
        <v>9.7409909909909906</v>
      </c>
      <c r="G1771" s="71">
        <v>0.25293782241581603</v>
      </c>
      <c r="H1771" s="68">
        <v>63.063063063063098</v>
      </c>
      <c r="I1771" s="71">
        <v>7.6678529283757298E-3</v>
      </c>
      <c r="J1771" s="68">
        <v>23.8175675675676</v>
      </c>
      <c r="K1771" s="71">
        <v>0.19434024035903799</v>
      </c>
      <c r="L1771" s="68">
        <v>14.301801801801799</v>
      </c>
    </row>
    <row r="1772" spans="1:12" x14ac:dyDescent="0.2">
      <c r="A1772" s="72" t="s">
        <v>3668</v>
      </c>
      <c r="B1772" s="66" t="s">
        <v>3669</v>
      </c>
      <c r="C1772" s="67">
        <v>66</v>
      </c>
      <c r="D1772" s="67" t="s">
        <v>340</v>
      </c>
      <c r="E1772" s="71">
        <v>0.159215103070872</v>
      </c>
      <c r="F1772" s="68">
        <v>11.092342342342301</v>
      </c>
      <c r="G1772" s="71">
        <v>0.250273747604708</v>
      </c>
      <c r="H1772" s="68">
        <v>53.828828828828797</v>
      </c>
      <c r="I1772" s="71">
        <v>2.1947795801093802E-2</v>
      </c>
      <c r="J1772" s="68">
        <v>44.256756756756801</v>
      </c>
      <c r="K1772" s="71">
        <v>0.20542376580681301</v>
      </c>
      <c r="L1772" s="68">
        <v>15.3716216216216</v>
      </c>
    </row>
    <row r="1773" spans="1:12" x14ac:dyDescent="0.2">
      <c r="A1773" s="72" t="s">
        <v>3670</v>
      </c>
      <c r="B1773" s="66" t="s">
        <v>3671</v>
      </c>
      <c r="C1773" s="67">
        <v>66</v>
      </c>
      <c r="D1773" s="67" t="s">
        <v>340</v>
      </c>
      <c r="E1773" s="71">
        <v>0.173612199382568</v>
      </c>
      <c r="F1773" s="68">
        <v>13.795045045045001</v>
      </c>
      <c r="G1773" s="71">
        <v>0.25</v>
      </c>
      <c r="H1773" s="68">
        <v>50.450450450450397</v>
      </c>
      <c r="I1773" s="71">
        <v>8.1754607392705795E-3</v>
      </c>
      <c r="J1773" s="68">
        <v>24.774774774774802</v>
      </c>
      <c r="K1773" s="71">
        <v>0.262661137408433</v>
      </c>
      <c r="L1773" s="68">
        <v>21.565315315315299</v>
      </c>
    </row>
    <row r="1774" spans="1:12" x14ac:dyDescent="0.2">
      <c r="A1774" s="72" t="s">
        <v>3672</v>
      </c>
      <c r="B1774" s="66" t="s">
        <v>3673</v>
      </c>
      <c r="C1774" s="67">
        <v>66</v>
      </c>
      <c r="D1774" s="67" t="s">
        <v>340</v>
      </c>
      <c r="E1774" s="71">
        <v>0.156153502847905</v>
      </c>
      <c r="F1774" s="68">
        <v>10.247747747747701</v>
      </c>
      <c r="G1774" s="71">
        <v>0.25355871886121001</v>
      </c>
      <c r="H1774" s="68">
        <v>64.189189189189193</v>
      </c>
      <c r="I1774" s="71">
        <v>1.39114340548025E-2</v>
      </c>
      <c r="J1774" s="68">
        <v>35.641891891891902</v>
      </c>
      <c r="K1774" s="71">
        <v>0.20099035562770301</v>
      </c>
      <c r="L1774" s="68">
        <v>14.921171171171199</v>
      </c>
    </row>
    <row r="1775" spans="1:12" x14ac:dyDescent="0.2">
      <c r="A1775" s="72" t="s">
        <v>3674</v>
      </c>
      <c r="B1775" s="66" t="s">
        <v>3675</v>
      </c>
      <c r="C1775" s="67">
        <v>66</v>
      </c>
      <c r="D1775" s="67" t="s">
        <v>340</v>
      </c>
      <c r="E1775" s="71">
        <v>0.13310438155670601</v>
      </c>
      <c r="F1775" s="68">
        <v>7.6576576576576603</v>
      </c>
      <c r="G1775" s="71">
        <v>0.25453004286049102</v>
      </c>
      <c r="H1775" s="68">
        <v>65.596846846846802</v>
      </c>
      <c r="I1775" s="71">
        <v>4.5536557812805301E-3</v>
      </c>
      <c r="J1775" s="68">
        <v>17.004504504504499</v>
      </c>
      <c r="K1775" s="71">
        <v>0.140229446028347</v>
      </c>
      <c r="L1775" s="68">
        <v>10.247747747747701</v>
      </c>
    </row>
    <row r="1776" spans="1:12" x14ac:dyDescent="0.2">
      <c r="A1776" s="72" t="s">
        <v>3676</v>
      </c>
      <c r="B1776" s="66" t="s">
        <v>3677</v>
      </c>
      <c r="C1776" s="67">
        <v>66</v>
      </c>
      <c r="D1776" s="67" t="s">
        <v>340</v>
      </c>
      <c r="E1776" s="71">
        <v>0.13501494541183401</v>
      </c>
      <c r="F1776" s="68">
        <v>7.8828828828828801</v>
      </c>
      <c r="G1776" s="71">
        <v>0.254379961675335</v>
      </c>
      <c r="H1776" s="68">
        <v>65.540540540540505</v>
      </c>
      <c r="I1776" s="71">
        <v>1.29167741059117E-2</v>
      </c>
      <c r="J1776" s="68">
        <v>34.009009009008999</v>
      </c>
      <c r="K1776" s="71">
        <v>0.13774810045425401</v>
      </c>
      <c r="L1776" s="68">
        <v>9.9662162162162193</v>
      </c>
    </row>
    <row r="1777" spans="1:12" x14ac:dyDescent="0.2">
      <c r="A1777" s="72" t="s">
        <v>3678</v>
      </c>
      <c r="B1777" s="66" t="s">
        <v>3679</v>
      </c>
      <c r="C1777" s="67">
        <v>66</v>
      </c>
      <c r="D1777" s="67" t="s">
        <v>340</v>
      </c>
      <c r="E1777" s="71">
        <v>0.14675904040662899</v>
      </c>
      <c r="F1777" s="68">
        <v>9.2342342342342292</v>
      </c>
      <c r="G1777" s="71">
        <v>0.26942485716185199</v>
      </c>
      <c r="H1777" s="68">
        <v>74.2117117117117</v>
      </c>
      <c r="I1777" s="71">
        <v>2.6586368577385899E-2</v>
      </c>
      <c r="J1777" s="68">
        <v>48.930180180180201</v>
      </c>
      <c r="K1777" s="71">
        <v>0.14426589548065</v>
      </c>
      <c r="L1777" s="68">
        <v>10.529279279279301</v>
      </c>
    </row>
    <row r="1778" spans="1:12" x14ac:dyDescent="0.2">
      <c r="A1778" s="72" t="s">
        <v>3680</v>
      </c>
      <c r="B1778" s="66" t="s">
        <v>3681</v>
      </c>
      <c r="C1778" s="67">
        <v>66</v>
      </c>
      <c r="D1778" s="67" t="s">
        <v>340</v>
      </c>
      <c r="E1778" s="71">
        <v>0.20385463246785901</v>
      </c>
      <c r="F1778" s="68">
        <v>21.002252252252301</v>
      </c>
      <c r="G1778" s="71">
        <v>0.27060208454954998</v>
      </c>
      <c r="H1778" s="68">
        <v>74.549549549549596</v>
      </c>
      <c r="I1778" s="71">
        <v>8.4818470471988899E-2</v>
      </c>
      <c r="J1778" s="68">
        <v>74.662162162162204</v>
      </c>
      <c r="K1778" s="71">
        <v>0.25614334238203801</v>
      </c>
      <c r="L1778" s="68">
        <v>20.720720720720699</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778"/>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1" t="s">
        <v>104</v>
      </c>
      <c r="B1" s="202"/>
      <c r="C1" s="202"/>
      <c r="D1" s="203"/>
      <c r="E1" s="206" t="s">
        <v>97</v>
      </c>
      <c r="F1" s="207"/>
      <c r="G1" s="206" t="s">
        <v>7</v>
      </c>
      <c r="H1" s="207"/>
      <c r="I1" s="206" t="s">
        <v>15</v>
      </c>
      <c r="J1" s="207"/>
      <c r="K1" s="206" t="s">
        <v>22</v>
      </c>
      <c r="L1" s="207"/>
      <c r="M1" s="206" t="s">
        <v>26</v>
      </c>
      <c r="N1" s="207"/>
      <c r="O1" s="206" t="s">
        <v>28</v>
      </c>
      <c r="P1" s="207"/>
      <c r="Q1" s="206" t="s">
        <v>32</v>
      </c>
      <c r="R1" s="207"/>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338</v>
      </c>
      <c r="B3" s="66" t="s">
        <v>339</v>
      </c>
      <c r="C3" s="67">
        <v>66</v>
      </c>
      <c r="D3" s="67" t="s">
        <v>340</v>
      </c>
      <c r="E3" s="71">
        <v>0.87639905614785696</v>
      </c>
      <c r="F3" s="68">
        <v>95.229357798165097</v>
      </c>
      <c r="G3" s="71">
        <v>0.93340117672303902</v>
      </c>
      <c r="H3" s="68">
        <v>93.0275229357798</v>
      </c>
      <c r="I3" s="71">
        <v>0.95820466963880402</v>
      </c>
      <c r="J3" s="68">
        <v>97.247706422018396</v>
      </c>
      <c r="K3" s="71">
        <v>0.96671907925850598</v>
      </c>
      <c r="L3" s="68">
        <v>94.495412844036693</v>
      </c>
      <c r="M3" s="71">
        <v>0.85265225933202304</v>
      </c>
      <c r="N3" s="68">
        <v>87.889908256880702</v>
      </c>
      <c r="O3" s="71">
        <v>0.67101809578691096</v>
      </c>
      <c r="P3" s="68">
        <v>58.348623853211002</v>
      </c>
      <c r="Q3" s="71"/>
      <c r="R3" s="68"/>
    </row>
    <row r="4" spans="1:18" x14ac:dyDescent="0.2">
      <c r="A4" s="72" t="s">
        <v>341</v>
      </c>
      <c r="B4" s="66" t="s">
        <v>342</v>
      </c>
      <c r="C4" s="67">
        <v>66</v>
      </c>
      <c r="D4" s="67" t="s">
        <v>340</v>
      </c>
      <c r="E4" s="71">
        <v>0.79783165105101195</v>
      </c>
      <c r="F4" s="68">
        <v>71.192660550458697</v>
      </c>
      <c r="G4" s="71">
        <v>0.840572480535413</v>
      </c>
      <c r="H4" s="68">
        <v>62.0183486238532</v>
      </c>
      <c r="I4" s="71">
        <v>0.75637229484762603</v>
      </c>
      <c r="J4" s="68">
        <v>52.844036697247702</v>
      </c>
      <c r="K4" s="71">
        <v>0.76897122062505896</v>
      </c>
      <c r="L4" s="68">
        <v>20.183486238532101</v>
      </c>
      <c r="M4" s="71">
        <v>0.72986247544204297</v>
      </c>
      <c r="N4" s="68">
        <v>61.284403669724803</v>
      </c>
      <c r="O4" s="71">
        <v>0.89337978380492</v>
      </c>
      <c r="P4" s="68">
        <v>95.779816513761503</v>
      </c>
      <c r="Q4" s="71"/>
      <c r="R4" s="68"/>
    </row>
    <row r="5" spans="1:18" x14ac:dyDescent="0.2">
      <c r="A5" s="72" t="s">
        <v>343</v>
      </c>
      <c r="B5" s="66" t="s">
        <v>344</v>
      </c>
      <c r="C5" s="67">
        <v>66</v>
      </c>
      <c r="D5" s="67" t="s">
        <v>340</v>
      </c>
      <c r="E5" s="71">
        <v>0.85191814376858399</v>
      </c>
      <c r="F5" s="68">
        <v>90.091743119266098</v>
      </c>
      <c r="G5" s="71">
        <v>0.85307384792902496</v>
      </c>
      <c r="H5" s="68">
        <v>66.055045871559599</v>
      </c>
      <c r="I5" s="71">
        <v>0.80361183228992195</v>
      </c>
      <c r="J5" s="68">
        <v>73.944954128440401</v>
      </c>
      <c r="K5" s="71">
        <v>0.907189940996593</v>
      </c>
      <c r="L5" s="68">
        <v>77.064220183486199</v>
      </c>
      <c r="M5" s="71">
        <v>0.81581532416503</v>
      </c>
      <c r="N5" s="68">
        <v>81.284403669724796</v>
      </c>
      <c r="O5" s="71">
        <v>0.87989977346235204</v>
      </c>
      <c r="P5" s="68">
        <v>94.311926605504595</v>
      </c>
      <c r="Q5" s="71"/>
      <c r="R5" s="68"/>
    </row>
    <row r="6" spans="1:18" x14ac:dyDescent="0.2">
      <c r="A6" s="72" t="s">
        <v>345</v>
      </c>
      <c r="B6" s="66" t="s">
        <v>346</v>
      </c>
      <c r="C6" s="67">
        <v>66</v>
      </c>
      <c r="D6" s="67" t="s">
        <v>340</v>
      </c>
      <c r="E6" s="71">
        <v>0.748643105790333</v>
      </c>
      <c r="F6" s="68">
        <v>50.825688073394502</v>
      </c>
      <c r="G6" s="71">
        <v>0.78698529976505405</v>
      </c>
      <c r="H6" s="68">
        <v>40.550458715596299</v>
      </c>
      <c r="I6" s="71">
        <v>0.73638904543424499</v>
      </c>
      <c r="J6" s="68">
        <v>44.403669724770602</v>
      </c>
      <c r="K6" s="71">
        <v>0.78299241941069997</v>
      </c>
      <c r="L6" s="68">
        <v>24.220183486238501</v>
      </c>
      <c r="M6" s="71">
        <v>0.56409626719057004</v>
      </c>
      <c r="N6" s="68">
        <v>23.853211009174299</v>
      </c>
      <c r="O6" s="71">
        <v>0.87275249715109604</v>
      </c>
      <c r="P6" s="68">
        <v>93.394495412843995</v>
      </c>
      <c r="Q6" s="71"/>
      <c r="R6" s="68"/>
    </row>
    <row r="7" spans="1:18" x14ac:dyDescent="0.2">
      <c r="A7" s="72" t="s">
        <v>347</v>
      </c>
      <c r="B7" s="66" t="s">
        <v>348</v>
      </c>
      <c r="C7" s="67">
        <v>66</v>
      </c>
      <c r="D7" s="67" t="s">
        <v>340</v>
      </c>
      <c r="E7" s="71">
        <v>0.79054969607140002</v>
      </c>
      <c r="F7" s="68">
        <v>66.788990825688103</v>
      </c>
      <c r="G7" s="71">
        <v>0.84850715341246297</v>
      </c>
      <c r="H7" s="68">
        <v>64.770642201834903</v>
      </c>
      <c r="I7" s="71">
        <v>0.631726416910524</v>
      </c>
      <c r="J7" s="68">
        <v>18.348623853210999</v>
      </c>
      <c r="K7" s="71">
        <v>0.86273794829097195</v>
      </c>
      <c r="L7" s="68">
        <v>53.0275229357798</v>
      </c>
      <c r="M7" s="71">
        <v>0.82809430255402705</v>
      </c>
      <c r="N7" s="68">
        <v>83.119266055045898</v>
      </c>
      <c r="O7" s="71">
        <v>0.78168265918901503</v>
      </c>
      <c r="P7" s="68">
        <v>80.550458715596307</v>
      </c>
      <c r="Q7" s="71"/>
      <c r="R7" s="68"/>
    </row>
    <row r="8" spans="1:18" x14ac:dyDescent="0.2">
      <c r="A8" s="72" t="s">
        <v>349</v>
      </c>
      <c r="B8" s="66" t="s">
        <v>350</v>
      </c>
      <c r="C8" s="67">
        <v>66</v>
      </c>
      <c r="D8" s="67" t="s">
        <v>340</v>
      </c>
      <c r="E8" s="71">
        <v>0.77701151627337095</v>
      </c>
      <c r="F8" s="68">
        <v>62.0183486238532</v>
      </c>
      <c r="G8" s="71">
        <v>0.893995572988039</v>
      </c>
      <c r="H8" s="68">
        <v>80.917431192660501</v>
      </c>
      <c r="I8" s="71">
        <v>0.79232955255284998</v>
      </c>
      <c r="J8" s="68">
        <v>68.440366972477094</v>
      </c>
      <c r="K8" s="71">
        <v>0.84986098410663002</v>
      </c>
      <c r="L8" s="68">
        <v>44.770642201834903</v>
      </c>
      <c r="M8" s="71">
        <v>0.71758349705304503</v>
      </c>
      <c r="N8" s="68">
        <v>58.715596330275197</v>
      </c>
      <c r="O8" s="71">
        <v>0.63128797466628905</v>
      </c>
      <c r="P8" s="68">
        <v>51.192660550458697</v>
      </c>
      <c r="Q8" s="71"/>
      <c r="R8" s="68"/>
    </row>
    <row r="9" spans="1:18" x14ac:dyDescent="0.2">
      <c r="A9" s="72" t="s">
        <v>351</v>
      </c>
      <c r="B9" s="66" t="s">
        <v>352</v>
      </c>
      <c r="C9" s="67">
        <v>66</v>
      </c>
      <c r="D9" s="67" t="s">
        <v>340</v>
      </c>
      <c r="E9" s="71">
        <v>0.70632275116112797</v>
      </c>
      <c r="F9" s="68">
        <v>34.311926605504603</v>
      </c>
      <c r="G9" s="71">
        <v>0.79888619423201701</v>
      </c>
      <c r="H9" s="68">
        <v>44.954128440367001</v>
      </c>
      <c r="I9" s="71">
        <v>0.74565839693540603</v>
      </c>
      <c r="J9" s="68">
        <v>49.5412844036697</v>
      </c>
      <c r="K9" s="71">
        <v>0.79670903645809099</v>
      </c>
      <c r="L9" s="68">
        <v>27.706422018348601</v>
      </c>
      <c r="M9" s="71">
        <v>0.57637524557956799</v>
      </c>
      <c r="N9" s="68">
        <v>25.688073394495401</v>
      </c>
      <c r="O9" s="71">
        <v>0.61398488260055595</v>
      </c>
      <c r="P9" s="68">
        <v>46.9724770642202</v>
      </c>
      <c r="Q9" s="71"/>
      <c r="R9" s="68"/>
    </row>
    <row r="10" spans="1:18" x14ac:dyDescent="0.2">
      <c r="A10" s="72" t="s">
        <v>353</v>
      </c>
      <c r="B10" s="66" t="s">
        <v>354</v>
      </c>
      <c r="C10" s="67">
        <v>66</v>
      </c>
      <c r="D10" s="67" t="s">
        <v>340</v>
      </c>
      <c r="E10" s="71">
        <v>0.72664208566996802</v>
      </c>
      <c r="F10" s="68">
        <v>42.201834862385297</v>
      </c>
      <c r="G10" s="71">
        <v>0.79983273427452195</v>
      </c>
      <c r="H10" s="68">
        <v>45.5045871559633</v>
      </c>
      <c r="I10" s="71">
        <v>0.74339191047417097</v>
      </c>
      <c r="J10" s="68">
        <v>47.5229357798165</v>
      </c>
      <c r="K10" s="71">
        <v>0.75833347805100504</v>
      </c>
      <c r="L10" s="68">
        <v>17.9816513761468</v>
      </c>
      <c r="M10" s="71">
        <v>0.69916502946954795</v>
      </c>
      <c r="N10" s="68">
        <v>53.577981651376099</v>
      </c>
      <c r="O10" s="71">
        <v>0.63248727608059596</v>
      </c>
      <c r="P10" s="68">
        <v>51.559633027522899</v>
      </c>
      <c r="Q10" s="71"/>
      <c r="R10" s="68"/>
    </row>
    <row r="11" spans="1:18" x14ac:dyDescent="0.2">
      <c r="A11" s="72" t="s">
        <v>355</v>
      </c>
      <c r="B11" s="66" t="s">
        <v>356</v>
      </c>
      <c r="C11" s="67">
        <v>66</v>
      </c>
      <c r="D11" s="67" t="s">
        <v>340</v>
      </c>
      <c r="E11" s="71">
        <v>0.87351802490994102</v>
      </c>
      <c r="F11" s="68">
        <v>94.495412844036693</v>
      </c>
      <c r="G11" s="71">
        <v>0.96794921362213604</v>
      </c>
      <c r="H11" s="68">
        <v>98.348623853210995</v>
      </c>
      <c r="I11" s="71">
        <v>0.81172721061978403</v>
      </c>
      <c r="J11" s="68">
        <v>77.614678899082605</v>
      </c>
      <c r="K11" s="71">
        <v>0.92093139427655502</v>
      </c>
      <c r="L11" s="68">
        <v>82.385321100917395</v>
      </c>
      <c r="M11" s="71">
        <v>0.82809430255402705</v>
      </c>
      <c r="N11" s="68">
        <v>83.119266055045898</v>
      </c>
      <c r="O11" s="71">
        <v>0.83888800347720405</v>
      </c>
      <c r="P11" s="68">
        <v>89.174311926605498</v>
      </c>
      <c r="Q11" s="71"/>
      <c r="R11" s="68"/>
    </row>
    <row r="12" spans="1:18" x14ac:dyDescent="0.2">
      <c r="A12" s="72" t="s">
        <v>357</v>
      </c>
      <c r="B12" s="66" t="s">
        <v>358</v>
      </c>
      <c r="C12" s="67">
        <v>66</v>
      </c>
      <c r="D12" s="67" t="s">
        <v>340</v>
      </c>
      <c r="E12" s="71">
        <v>0.82560207777454897</v>
      </c>
      <c r="F12" s="68">
        <v>81.834862385321102</v>
      </c>
      <c r="G12" s="71">
        <v>0.85350568156169504</v>
      </c>
      <c r="H12" s="68">
        <v>66.605504587156005</v>
      </c>
      <c r="I12" s="71">
        <v>0.79648225985424803</v>
      </c>
      <c r="J12" s="68">
        <v>70.825688073394502</v>
      </c>
      <c r="K12" s="71">
        <v>0.87775251829736201</v>
      </c>
      <c r="L12" s="68">
        <v>60.550458715596299</v>
      </c>
      <c r="M12" s="71">
        <v>0.76669941060903701</v>
      </c>
      <c r="N12" s="68">
        <v>71.926605504587201</v>
      </c>
      <c r="O12" s="71">
        <v>0.83357051855039999</v>
      </c>
      <c r="P12" s="68">
        <v>88.623853211009205</v>
      </c>
      <c r="Q12" s="71"/>
      <c r="R12" s="68"/>
    </row>
    <row r="13" spans="1:18" x14ac:dyDescent="0.2">
      <c r="A13" s="72" t="s">
        <v>359</v>
      </c>
      <c r="B13" s="66" t="s">
        <v>360</v>
      </c>
      <c r="C13" s="67">
        <v>66</v>
      </c>
      <c r="D13" s="67" t="s">
        <v>340</v>
      </c>
      <c r="E13" s="71">
        <v>0.83829853105065599</v>
      </c>
      <c r="F13" s="68">
        <v>86.055045871559599</v>
      </c>
      <c r="G13" s="71">
        <v>0.91444629673425004</v>
      </c>
      <c r="H13" s="68">
        <v>87.522935779816507</v>
      </c>
      <c r="I13" s="71">
        <v>0.78583191094147598</v>
      </c>
      <c r="J13" s="68">
        <v>65.321100917431195</v>
      </c>
      <c r="K13" s="71">
        <v>0.890140976865755</v>
      </c>
      <c r="L13" s="68">
        <v>68.440366972477094</v>
      </c>
      <c r="M13" s="71">
        <v>0.79739685658153203</v>
      </c>
      <c r="N13" s="68">
        <v>77.614678899082605</v>
      </c>
      <c r="O13" s="71">
        <v>0.80367661413026603</v>
      </c>
      <c r="P13" s="68">
        <v>84.220183486238497</v>
      </c>
      <c r="Q13" s="71"/>
      <c r="R13" s="68"/>
    </row>
    <row r="14" spans="1:18" x14ac:dyDescent="0.2">
      <c r="A14" s="72" t="s">
        <v>361</v>
      </c>
      <c r="B14" s="66" t="s">
        <v>362</v>
      </c>
      <c r="C14" s="67">
        <v>66</v>
      </c>
      <c r="D14" s="67" t="s">
        <v>340</v>
      </c>
      <c r="E14" s="71">
        <v>0.52101589644004298</v>
      </c>
      <c r="F14" s="68">
        <v>6.78899082568807</v>
      </c>
      <c r="G14" s="71">
        <v>0.60800725772942499</v>
      </c>
      <c r="H14" s="68">
        <v>11.0091743119266</v>
      </c>
      <c r="I14" s="71">
        <v>0.59203397462518004</v>
      </c>
      <c r="J14" s="68">
        <v>12.1100917431193</v>
      </c>
      <c r="K14" s="71">
        <v>0.57501065806347296</v>
      </c>
      <c r="L14" s="68">
        <v>3.3027522935779801</v>
      </c>
      <c r="M14" s="71">
        <v>0.343074656188605</v>
      </c>
      <c r="N14" s="68">
        <v>6.9724770642201799</v>
      </c>
      <c r="O14" s="71">
        <v>0.48695293559353198</v>
      </c>
      <c r="P14" s="68">
        <v>25.871559633027498</v>
      </c>
      <c r="Q14" s="71"/>
      <c r="R14" s="68"/>
    </row>
    <row r="15" spans="1:18" x14ac:dyDescent="0.2">
      <c r="A15" s="72" t="s">
        <v>363</v>
      </c>
      <c r="B15" s="66" t="s">
        <v>364</v>
      </c>
      <c r="C15" s="67">
        <v>66</v>
      </c>
      <c r="D15" s="67" t="s">
        <v>340</v>
      </c>
      <c r="E15" s="71">
        <v>0.69075641519433395</v>
      </c>
      <c r="F15" s="68">
        <v>30.642201834862401</v>
      </c>
      <c r="G15" s="71">
        <v>0.77968353530104095</v>
      </c>
      <c r="H15" s="68">
        <v>38.165137614678898</v>
      </c>
      <c r="I15" s="71">
        <v>0.75048873403583405</v>
      </c>
      <c r="J15" s="68">
        <v>51.192660550458697</v>
      </c>
      <c r="K15" s="71">
        <v>0.78567615650061595</v>
      </c>
      <c r="L15" s="68">
        <v>24.7706422018349</v>
      </c>
      <c r="M15" s="71">
        <v>0.61935166994106094</v>
      </c>
      <c r="N15" s="68">
        <v>34.678899082568797</v>
      </c>
      <c r="O15" s="71">
        <v>0.51858198019311796</v>
      </c>
      <c r="P15" s="68">
        <v>30.642201834862401</v>
      </c>
      <c r="Q15" s="71"/>
      <c r="R15" s="68"/>
    </row>
    <row r="16" spans="1:18" x14ac:dyDescent="0.2">
      <c r="A16" s="72" t="s">
        <v>365</v>
      </c>
      <c r="B16" s="66" t="s">
        <v>366</v>
      </c>
      <c r="C16" s="67">
        <v>66</v>
      </c>
      <c r="D16" s="67" t="s">
        <v>340</v>
      </c>
      <c r="E16" s="71">
        <v>0.813093023901865</v>
      </c>
      <c r="F16" s="68">
        <v>77.431192660550494</v>
      </c>
      <c r="G16" s="71">
        <v>0.89450777273534199</v>
      </c>
      <c r="H16" s="68">
        <v>81.100917431192698</v>
      </c>
      <c r="I16" s="71">
        <v>0.86796016122390496</v>
      </c>
      <c r="J16" s="68">
        <v>89.541284403669707</v>
      </c>
      <c r="K16" s="71">
        <v>0.98094060939831396</v>
      </c>
      <c r="L16" s="68">
        <v>96.697247706422004</v>
      </c>
      <c r="M16" s="71">
        <v>0.71758349705304503</v>
      </c>
      <c r="N16" s="68">
        <v>58.715596330275197</v>
      </c>
      <c r="O16" s="71">
        <v>0.60447307909871895</v>
      </c>
      <c r="P16" s="68">
        <v>45.5045871559633</v>
      </c>
      <c r="Q16" s="71"/>
      <c r="R16" s="68"/>
    </row>
    <row r="17" spans="1:18" x14ac:dyDescent="0.2">
      <c r="A17" s="72" t="s">
        <v>367</v>
      </c>
      <c r="B17" s="66" t="s">
        <v>368</v>
      </c>
      <c r="C17" s="67">
        <v>45</v>
      </c>
      <c r="D17" s="67" t="s">
        <v>340</v>
      </c>
      <c r="E17" s="71">
        <v>0.86619310186942899</v>
      </c>
      <c r="F17" s="68">
        <v>97.317813765182194</v>
      </c>
      <c r="G17" s="71">
        <v>0.90731217046422896</v>
      </c>
      <c r="H17" s="68">
        <v>84.716599190283404</v>
      </c>
      <c r="I17" s="71">
        <v>0.77482087129116795</v>
      </c>
      <c r="J17" s="68">
        <v>57.894736842105303</v>
      </c>
      <c r="K17" s="71">
        <v>0.93315555647152104</v>
      </c>
      <c r="L17" s="68">
        <v>70.647773279352194</v>
      </c>
      <c r="M17" s="71">
        <v>0.85955549313577495</v>
      </c>
      <c r="N17" s="68">
        <v>65.349544072948305</v>
      </c>
      <c r="O17" s="71">
        <v>0.85612141798444896</v>
      </c>
      <c r="P17" s="68">
        <v>96.171516079632497</v>
      </c>
      <c r="Q17" s="71"/>
      <c r="R17" s="68"/>
    </row>
    <row r="18" spans="1:18" x14ac:dyDescent="0.2">
      <c r="A18" s="72" t="s">
        <v>369</v>
      </c>
      <c r="B18" s="66" t="s">
        <v>370</v>
      </c>
      <c r="C18" s="67">
        <v>45</v>
      </c>
      <c r="D18" s="67" t="s">
        <v>340</v>
      </c>
      <c r="E18" s="71">
        <v>0.81048299948715197</v>
      </c>
      <c r="F18" s="68">
        <v>83.603238866396794</v>
      </c>
      <c r="G18" s="71">
        <v>0.85254717928845003</v>
      </c>
      <c r="H18" s="68">
        <v>63.309716599190303</v>
      </c>
      <c r="I18" s="71">
        <v>0.762295627669341</v>
      </c>
      <c r="J18" s="68">
        <v>52.884615384615401</v>
      </c>
      <c r="K18" s="71">
        <v>0.88883119949869405</v>
      </c>
      <c r="L18" s="68">
        <v>49.139676113360302</v>
      </c>
      <c r="M18" s="71">
        <v>0.78582212703205601</v>
      </c>
      <c r="N18" s="68">
        <v>42.198581560283699</v>
      </c>
      <c r="O18" s="71">
        <v>0.76291886394721797</v>
      </c>
      <c r="P18" s="68">
        <v>92.087799897907104</v>
      </c>
      <c r="Q18" s="71"/>
      <c r="R18" s="68"/>
    </row>
    <row r="19" spans="1:18" x14ac:dyDescent="0.2">
      <c r="A19" s="72" t="s">
        <v>371</v>
      </c>
      <c r="B19" s="66" t="s">
        <v>372</v>
      </c>
      <c r="C19" s="67">
        <v>45</v>
      </c>
      <c r="D19" s="67" t="s">
        <v>340</v>
      </c>
      <c r="E19" s="71">
        <v>0.69782378014335</v>
      </c>
      <c r="F19" s="68">
        <v>35.222672064777299</v>
      </c>
      <c r="G19" s="71">
        <v>0.74248399434349699</v>
      </c>
      <c r="H19" s="68">
        <v>26.467611336032402</v>
      </c>
      <c r="I19" s="71">
        <v>0.69498812003669297</v>
      </c>
      <c r="J19" s="68">
        <v>28.340080971659901</v>
      </c>
      <c r="K19" s="71">
        <v>0.91048046843121599</v>
      </c>
      <c r="L19" s="68">
        <v>58.704453441295499</v>
      </c>
      <c r="M19" s="71">
        <v>0.589199817422141</v>
      </c>
      <c r="N19" s="68">
        <v>12.6139817629179</v>
      </c>
      <c r="O19" s="71">
        <v>0.55196650048320395</v>
      </c>
      <c r="P19" s="68">
        <v>75.803981623277195</v>
      </c>
      <c r="Q19" s="71"/>
      <c r="R19" s="68"/>
    </row>
    <row r="20" spans="1:18" x14ac:dyDescent="0.2">
      <c r="A20" s="72" t="s">
        <v>373</v>
      </c>
      <c r="B20" s="66" t="s">
        <v>374</v>
      </c>
      <c r="C20" s="67">
        <v>45</v>
      </c>
      <c r="D20" s="67" t="s">
        <v>340</v>
      </c>
      <c r="E20" s="71">
        <v>0.73142764628961798</v>
      </c>
      <c r="F20" s="68">
        <v>48.32995951417</v>
      </c>
      <c r="G20" s="71">
        <v>0.76616957435999899</v>
      </c>
      <c r="H20" s="68">
        <v>31.983805668016199</v>
      </c>
      <c r="I20" s="71">
        <v>0.73817661238855403</v>
      </c>
      <c r="J20" s="68">
        <v>43.876518218623502</v>
      </c>
      <c r="K20" s="71">
        <v>0.90577707466159796</v>
      </c>
      <c r="L20" s="68">
        <v>56.376518218623502</v>
      </c>
      <c r="M20" s="71">
        <v>0.72964432428636605</v>
      </c>
      <c r="N20" s="68">
        <v>28.419452887538</v>
      </c>
      <c r="O20" s="71">
        <v>0.51737064575157299</v>
      </c>
      <c r="P20" s="68">
        <v>71.771311893823395</v>
      </c>
      <c r="Q20" s="71"/>
      <c r="R20" s="68"/>
    </row>
    <row r="21" spans="1:18" x14ac:dyDescent="0.2">
      <c r="A21" s="72" t="s">
        <v>375</v>
      </c>
      <c r="B21" s="66" t="s">
        <v>376</v>
      </c>
      <c r="C21" s="67">
        <v>45</v>
      </c>
      <c r="D21" s="67" t="s">
        <v>340</v>
      </c>
      <c r="E21" s="71">
        <v>0.65788098331990597</v>
      </c>
      <c r="F21" s="68">
        <v>24.797570850202401</v>
      </c>
      <c r="G21" s="71">
        <v>0.72857289416002902</v>
      </c>
      <c r="H21" s="68">
        <v>24.038461538461501</v>
      </c>
      <c r="I21" s="71">
        <v>0.68610132724453998</v>
      </c>
      <c r="J21" s="68">
        <v>26.012145748987901</v>
      </c>
      <c r="K21" s="71">
        <v>0.88382493117562599</v>
      </c>
      <c r="L21" s="68">
        <v>47.115384615384599</v>
      </c>
      <c r="M21" s="71">
        <v>0.64537762016783096</v>
      </c>
      <c r="N21" s="68">
        <v>16.6666666666667</v>
      </c>
      <c r="O21" s="71">
        <v>0.34552814385150599</v>
      </c>
      <c r="P21" s="68">
        <v>51.046452271567098</v>
      </c>
      <c r="Q21" s="71"/>
      <c r="R21" s="68"/>
    </row>
    <row r="22" spans="1:18" x14ac:dyDescent="0.2">
      <c r="A22" s="72" t="s">
        <v>377</v>
      </c>
      <c r="B22" s="66" t="s">
        <v>378</v>
      </c>
      <c r="C22" s="67">
        <v>45</v>
      </c>
      <c r="D22" s="67" t="s">
        <v>340</v>
      </c>
      <c r="E22" s="71">
        <v>0.74715863600073895</v>
      </c>
      <c r="F22" s="68">
        <v>55.212550607287397</v>
      </c>
      <c r="G22" s="71">
        <v>0.770975805857672</v>
      </c>
      <c r="H22" s="68">
        <v>33.502024291498003</v>
      </c>
      <c r="I22" s="71">
        <v>0.77144133242790602</v>
      </c>
      <c r="J22" s="68">
        <v>56.427125506072898</v>
      </c>
      <c r="K22" s="71">
        <v>0.94760817367482097</v>
      </c>
      <c r="L22" s="68">
        <v>78.340080971659901</v>
      </c>
      <c r="M22" s="71">
        <v>0.76475545100242304</v>
      </c>
      <c r="N22" s="68">
        <v>36.474164133738597</v>
      </c>
      <c r="O22" s="71">
        <v>0.481012417040875</v>
      </c>
      <c r="P22" s="68">
        <v>67.534456355283297</v>
      </c>
      <c r="Q22" s="71"/>
      <c r="R22" s="68"/>
    </row>
    <row r="23" spans="1:18" x14ac:dyDescent="0.2">
      <c r="A23" s="72" t="s">
        <v>379</v>
      </c>
      <c r="B23" s="66" t="s">
        <v>380</v>
      </c>
      <c r="C23" s="67">
        <v>45</v>
      </c>
      <c r="D23" s="67" t="s">
        <v>340</v>
      </c>
      <c r="E23" s="71">
        <v>0.66012226171757504</v>
      </c>
      <c r="F23" s="68">
        <v>25.404858299595102</v>
      </c>
      <c r="G23" s="71">
        <v>0.67979583402496102</v>
      </c>
      <c r="H23" s="68">
        <v>15.4352226720648</v>
      </c>
      <c r="I23" s="71">
        <v>0.71260167996492196</v>
      </c>
      <c r="J23" s="68">
        <v>34.716599190283397</v>
      </c>
      <c r="K23" s="71">
        <v>0.96907651424475505</v>
      </c>
      <c r="L23" s="68">
        <v>88.613360323886596</v>
      </c>
      <c r="M23" s="71">
        <v>0.67697763421228196</v>
      </c>
      <c r="N23" s="68">
        <v>19.756838905775101</v>
      </c>
      <c r="O23" s="71">
        <v>0.262159646140952</v>
      </c>
      <c r="P23" s="68">
        <v>36.549259826442103</v>
      </c>
      <c r="Q23" s="71"/>
      <c r="R23" s="68"/>
    </row>
    <row r="24" spans="1:18" x14ac:dyDescent="0.2">
      <c r="A24" s="72" t="s">
        <v>381</v>
      </c>
      <c r="B24" s="66" t="s">
        <v>382</v>
      </c>
      <c r="C24" s="67">
        <v>45</v>
      </c>
      <c r="D24" s="67" t="s">
        <v>340</v>
      </c>
      <c r="E24" s="71">
        <v>0.64238813976281595</v>
      </c>
      <c r="F24" s="68">
        <v>20.951417004048601</v>
      </c>
      <c r="G24" s="71">
        <v>0.73819721818221096</v>
      </c>
      <c r="H24" s="68">
        <v>25.4554655870445</v>
      </c>
      <c r="I24" s="71">
        <v>0.673989381595963</v>
      </c>
      <c r="J24" s="68">
        <v>23.1275303643725</v>
      </c>
      <c r="K24" s="71">
        <v>0.88041357817919896</v>
      </c>
      <c r="L24" s="68">
        <v>45.4959514170041</v>
      </c>
      <c r="M24" s="71">
        <v>0.68399985955549303</v>
      </c>
      <c r="N24" s="68">
        <v>20.921985815602799</v>
      </c>
      <c r="O24" s="71">
        <v>0.235340661301216</v>
      </c>
      <c r="P24" s="68">
        <v>31.5977539561</v>
      </c>
      <c r="Q24" s="71"/>
      <c r="R24" s="68"/>
    </row>
    <row r="25" spans="1:18" x14ac:dyDescent="0.2">
      <c r="A25" s="72" t="s">
        <v>383</v>
      </c>
      <c r="B25" s="66" t="s">
        <v>384</v>
      </c>
      <c r="C25" s="67">
        <v>45</v>
      </c>
      <c r="D25" s="67" t="s">
        <v>340</v>
      </c>
      <c r="E25" s="71">
        <v>0.62481669412529794</v>
      </c>
      <c r="F25" s="68">
        <v>18.3704453441296</v>
      </c>
      <c r="G25" s="71">
        <v>0.768293435780945</v>
      </c>
      <c r="H25" s="68">
        <v>32.591093117408903</v>
      </c>
      <c r="I25" s="71">
        <v>0.60181097008562401</v>
      </c>
      <c r="J25" s="68">
        <v>11.4878542510121</v>
      </c>
      <c r="K25" s="71">
        <v>0.84266397607318799</v>
      </c>
      <c r="L25" s="68">
        <v>32.894736842105303</v>
      </c>
      <c r="M25" s="71">
        <v>0.70857764825673297</v>
      </c>
      <c r="N25" s="68">
        <v>24.468085106383</v>
      </c>
      <c r="O25" s="71">
        <v>0.202737440429999</v>
      </c>
      <c r="P25" s="68">
        <v>24.604389994895399</v>
      </c>
      <c r="Q25" s="71"/>
      <c r="R25" s="68"/>
    </row>
    <row r="26" spans="1:18" x14ac:dyDescent="0.2">
      <c r="A26" s="72" t="s">
        <v>385</v>
      </c>
      <c r="B26" s="66" t="s">
        <v>386</v>
      </c>
      <c r="C26" s="67">
        <v>45</v>
      </c>
      <c r="D26" s="67" t="s">
        <v>340</v>
      </c>
      <c r="E26" s="71">
        <v>0.73197411295219905</v>
      </c>
      <c r="F26" s="68">
        <v>48.582995951416997</v>
      </c>
      <c r="G26" s="71">
        <v>0.77990986136834195</v>
      </c>
      <c r="H26" s="68">
        <v>35.9817813765182</v>
      </c>
      <c r="I26" s="71">
        <v>0.80419049657347097</v>
      </c>
      <c r="J26" s="68">
        <v>69.281376518218593</v>
      </c>
      <c r="K26" s="71">
        <v>0.958909930904709</v>
      </c>
      <c r="L26" s="68">
        <v>84.311740890688299</v>
      </c>
      <c r="M26" s="71">
        <v>0.85604438046416897</v>
      </c>
      <c r="N26" s="68">
        <v>63.931104356636297</v>
      </c>
      <c r="O26" s="71">
        <v>0.26081589545030698</v>
      </c>
      <c r="P26" s="68">
        <v>36.2429811128127</v>
      </c>
      <c r="Q26" s="71"/>
      <c r="R26" s="68"/>
    </row>
    <row r="27" spans="1:18" x14ac:dyDescent="0.2">
      <c r="A27" s="72" t="s">
        <v>387</v>
      </c>
      <c r="B27" s="66" t="s">
        <v>388</v>
      </c>
      <c r="C27" s="67">
        <v>45</v>
      </c>
      <c r="D27" s="67" t="s">
        <v>340</v>
      </c>
      <c r="E27" s="71">
        <v>0.617388718365388</v>
      </c>
      <c r="F27" s="68">
        <v>17.358299595141698</v>
      </c>
      <c r="G27" s="71">
        <v>0.62566426413154197</v>
      </c>
      <c r="H27" s="68">
        <v>10.9817813765182</v>
      </c>
      <c r="I27" s="71">
        <v>0.69558831438368396</v>
      </c>
      <c r="J27" s="68">
        <v>28.441295546558699</v>
      </c>
      <c r="K27" s="71">
        <v>0.84214857264904697</v>
      </c>
      <c r="L27" s="68">
        <v>32.591093117408903</v>
      </c>
      <c r="M27" s="71">
        <v>0.69453319757030996</v>
      </c>
      <c r="N27" s="68">
        <v>22.137791286727499</v>
      </c>
      <c r="O27" s="71">
        <v>0.22900924309235501</v>
      </c>
      <c r="P27" s="68">
        <v>30.423685553854</v>
      </c>
      <c r="Q27" s="71"/>
      <c r="R27" s="68"/>
    </row>
    <row r="28" spans="1:18" x14ac:dyDescent="0.2">
      <c r="A28" s="72" t="s">
        <v>389</v>
      </c>
      <c r="B28" s="66" t="s">
        <v>390</v>
      </c>
      <c r="C28" s="67">
        <v>45</v>
      </c>
      <c r="D28" s="67" t="s">
        <v>340</v>
      </c>
      <c r="E28" s="71">
        <v>0.67839931351864202</v>
      </c>
      <c r="F28" s="68">
        <v>29.352226720647799</v>
      </c>
      <c r="G28" s="71">
        <v>0.79442550434636605</v>
      </c>
      <c r="H28" s="68">
        <v>39.878542510121498</v>
      </c>
      <c r="I28" s="71">
        <v>0.75232073830450996</v>
      </c>
      <c r="J28" s="68">
        <v>49.0890688259109</v>
      </c>
      <c r="K28" s="71">
        <v>0.94114069562930103</v>
      </c>
      <c r="L28" s="68">
        <v>74.797570850202405</v>
      </c>
      <c r="M28" s="71">
        <v>0.71911098627155001</v>
      </c>
      <c r="N28" s="68">
        <v>26.4944275582573</v>
      </c>
      <c r="O28" s="71">
        <v>0.184998643041485</v>
      </c>
      <c r="P28" s="68">
        <v>20.673813169984701</v>
      </c>
      <c r="Q28" s="71"/>
      <c r="R28" s="68"/>
    </row>
    <row r="29" spans="1:18" x14ac:dyDescent="0.2">
      <c r="A29" s="72" t="s">
        <v>391</v>
      </c>
      <c r="B29" s="66" t="s">
        <v>392</v>
      </c>
      <c r="C29" s="67">
        <v>45</v>
      </c>
      <c r="D29" s="67" t="s">
        <v>340</v>
      </c>
      <c r="E29" s="71">
        <v>0.65395853972226703</v>
      </c>
      <c r="F29" s="68">
        <v>23.785425101214599</v>
      </c>
      <c r="G29" s="71">
        <v>0.75953413449443297</v>
      </c>
      <c r="H29" s="68">
        <v>30.111336032388699</v>
      </c>
      <c r="I29" s="71">
        <v>0.63298836533391201</v>
      </c>
      <c r="J29" s="68">
        <v>15.030364372469601</v>
      </c>
      <c r="K29" s="71">
        <v>0.94749962166333401</v>
      </c>
      <c r="L29" s="68">
        <v>78.188259109311701</v>
      </c>
      <c r="M29" s="71">
        <v>0.705066535585127</v>
      </c>
      <c r="N29" s="68">
        <v>23.860182370820699</v>
      </c>
      <c r="O29" s="71">
        <v>0.224704041534528</v>
      </c>
      <c r="P29" s="68">
        <v>29.453802960694201</v>
      </c>
      <c r="Q29" s="71"/>
      <c r="R29" s="68"/>
    </row>
    <row r="30" spans="1:18" x14ac:dyDescent="0.2">
      <c r="A30" s="72" t="s">
        <v>393</v>
      </c>
      <c r="B30" s="66" t="s">
        <v>394</v>
      </c>
      <c r="C30" s="67">
        <v>45</v>
      </c>
      <c r="D30" s="67" t="s">
        <v>340</v>
      </c>
      <c r="E30" s="71">
        <v>0.72524023536611804</v>
      </c>
      <c r="F30" s="68">
        <v>45.647773279352201</v>
      </c>
      <c r="G30" s="71">
        <v>0.72730869146194699</v>
      </c>
      <c r="H30" s="68">
        <v>23.633603238866399</v>
      </c>
      <c r="I30" s="71">
        <v>0.78336189708230197</v>
      </c>
      <c r="J30" s="68">
        <v>61.336032388664002</v>
      </c>
      <c r="K30" s="71">
        <v>0.96048894451293598</v>
      </c>
      <c r="L30" s="68">
        <v>85.323886639676104</v>
      </c>
      <c r="M30" s="71">
        <v>0.88764439450861998</v>
      </c>
      <c r="N30" s="68">
        <v>74.265450861195504</v>
      </c>
      <c r="O30" s="71">
        <v>0.26739724926478398</v>
      </c>
      <c r="P30" s="68">
        <v>37.621235324144997</v>
      </c>
      <c r="Q30" s="71"/>
      <c r="R30" s="68"/>
    </row>
    <row r="31" spans="1:18" x14ac:dyDescent="0.2">
      <c r="A31" s="72" t="s">
        <v>395</v>
      </c>
      <c r="B31" s="66" t="s">
        <v>396</v>
      </c>
      <c r="C31" s="67">
        <v>45</v>
      </c>
      <c r="D31" s="67" t="s">
        <v>340</v>
      </c>
      <c r="E31" s="71">
        <v>0.82193334782939798</v>
      </c>
      <c r="F31" s="68">
        <v>88.208502024291505</v>
      </c>
      <c r="G31" s="71">
        <v>0.89007233843268596</v>
      </c>
      <c r="H31" s="68">
        <v>78.896761133603206</v>
      </c>
      <c r="I31" s="71">
        <v>0.86488691945230201</v>
      </c>
      <c r="J31" s="68">
        <v>91.599190283400802</v>
      </c>
      <c r="K31" s="71">
        <v>0.96913278945615899</v>
      </c>
      <c r="L31" s="68">
        <v>88.663967611336005</v>
      </c>
      <c r="M31" s="71">
        <v>0.95435553526912698</v>
      </c>
      <c r="N31" s="68">
        <v>93.313069908814597</v>
      </c>
      <c r="O31" s="71">
        <v>0.431219156536718</v>
      </c>
      <c r="P31" s="68">
        <v>62.123532414497198</v>
      </c>
      <c r="Q31" s="71"/>
      <c r="R31" s="68"/>
    </row>
    <row r="32" spans="1:18" x14ac:dyDescent="0.2">
      <c r="A32" s="72" t="s">
        <v>397</v>
      </c>
      <c r="B32" s="66" t="s">
        <v>398</v>
      </c>
      <c r="C32" s="67">
        <v>45</v>
      </c>
      <c r="D32" s="67" t="s">
        <v>340</v>
      </c>
      <c r="E32" s="71">
        <v>0.79119989454010098</v>
      </c>
      <c r="F32" s="68">
        <v>75.1518218623482</v>
      </c>
      <c r="G32" s="71">
        <v>0.88502331493217401</v>
      </c>
      <c r="H32" s="68">
        <v>76.619433198380605</v>
      </c>
      <c r="I32" s="71">
        <v>0.87102415454551196</v>
      </c>
      <c r="J32" s="68">
        <v>93.066801619433207</v>
      </c>
      <c r="K32" s="71">
        <v>0.994134287117587</v>
      </c>
      <c r="L32" s="68">
        <v>98.633603238866399</v>
      </c>
      <c r="M32" s="71">
        <v>0.95786664794073195</v>
      </c>
      <c r="N32" s="68">
        <v>93.920972644376903</v>
      </c>
      <c r="O32" s="71">
        <v>0.247951068164498</v>
      </c>
      <c r="P32" s="68">
        <v>33.741704951505902</v>
      </c>
      <c r="Q32" s="71"/>
      <c r="R32" s="68"/>
    </row>
    <row r="33" spans="1:18" x14ac:dyDescent="0.2">
      <c r="A33" s="72" t="s">
        <v>399</v>
      </c>
      <c r="B33" s="66" t="s">
        <v>400</v>
      </c>
      <c r="C33" s="67">
        <v>45</v>
      </c>
      <c r="D33" s="67" t="s">
        <v>340</v>
      </c>
      <c r="E33" s="71">
        <v>0.76829652817243799</v>
      </c>
      <c r="F33" s="68">
        <v>64.676113360323896</v>
      </c>
      <c r="G33" s="71">
        <v>0.79880056081256801</v>
      </c>
      <c r="H33" s="68">
        <v>41.244939271255099</v>
      </c>
      <c r="I33" s="71">
        <v>0.87390694282779702</v>
      </c>
      <c r="J33" s="68">
        <v>93.471659919028298</v>
      </c>
      <c r="K33" s="71">
        <v>0.98579255879755301</v>
      </c>
      <c r="L33" s="68">
        <v>95.597165991902799</v>
      </c>
      <c r="M33" s="71">
        <v>0.90871107053825395</v>
      </c>
      <c r="N33" s="68">
        <v>80.952380952380906</v>
      </c>
      <c r="O33" s="71">
        <v>0.27427150788601801</v>
      </c>
      <c r="P33" s="68">
        <v>39.152628892292</v>
      </c>
      <c r="Q33" s="71"/>
      <c r="R33" s="68"/>
    </row>
    <row r="34" spans="1:18" x14ac:dyDescent="0.2">
      <c r="A34" s="72" t="s">
        <v>401</v>
      </c>
      <c r="B34" s="66" t="s">
        <v>402</v>
      </c>
      <c r="C34" s="67">
        <v>45</v>
      </c>
      <c r="D34" s="67" t="s">
        <v>340</v>
      </c>
      <c r="E34" s="71">
        <v>0.77044613821934105</v>
      </c>
      <c r="F34" s="68">
        <v>65.587044534412996</v>
      </c>
      <c r="G34" s="71">
        <v>0.90384017646401704</v>
      </c>
      <c r="H34" s="68">
        <v>83.603238866396794</v>
      </c>
      <c r="I34" s="71">
        <v>0.86164201910932103</v>
      </c>
      <c r="J34" s="68">
        <v>90.283400809716596</v>
      </c>
      <c r="K34" s="71">
        <v>0.97302116480096701</v>
      </c>
      <c r="L34" s="68">
        <v>90.334008097166006</v>
      </c>
      <c r="M34" s="71">
        <v>0.91573329588146501</v>
      </c>
      <c r="N34" s="68">
        <v>83.282674772036501</v>
      </c>
      <c r="O34" s="71">
        <v>0.197994034840934</v>
      </c>
      <c r="P34" s="68">
        <v>23.532414497192399</v>
      </c>
      <c r="Q34" s="71"/>
      <c r="R34" s="68"/>
    </row>
    <row r="35" spans="1:18" x14ac:dyDescent="0.2">
      <c r="A35" s="72" t="s">
        <v>403</v>
      </c>
      <c r="B35" s="66" t="s">
        <v>404</v>
      </c>
      <c r="C35" s="67">
        <v>45</v>
      </c>
      <c r="D35" s="67" t="s">
        <v>340</v>
      </c>
      <c r="E35" s="71">
        <v>0.81624635613325403</v>
      </c>
      <c r="F35" s="68">
        <v>86.032388663967595</v>
      </c>
      <c r="G35" s="71">
        <v>0.96287995361347101</v>
      </c>
      <c r="H35" s="68">
        <v>98.076923076923094</v>
      </c>
      <c r="I35" s="71">
        <v>0.89624943768210397</v>
      </c>
      <c r="J35" s="68">
        <v>96.659919028340099</v>
      </c>
      <c r="K35" s="71">
        <v>1</v>
      </c>
      <c r="L35" s="68">
        <v>100</v>
      </c>
      <c r="M35" s="71">
        <v>0.98946666198518296</v>
      </c>
      <c r="N35" s="68">
        <v>98.581560283687907</v>
      </c>
      <c r="O35" s="71">
        <v>0.232635727385513</v>
      </c>
      <c r="P35" s="68">
        <v>31.087289433384399</v>
      </c>
      <c r="Q35" s="71"/>
      <c r="R35" s="68"/>
    </row>
    <row r="36" spans="1:18" x14ac:dyDescent="0.2">
      <c r="A36" s="72" t="s">
        <v>405</v>
      </c>
      <c r="B36" s="66" t="s">
        <v>406</v>
      </c>
      <c r="C36" s="67">
        <v>45</v>
      </c>
      <c r="D36" s="67" t="s">
        <v>340</v>
      </c>
      <c r="E36" s="71">
        <v>0.77329888145263204</v>
      </c>
      <c r="F36" s="68">
        <v>66.953441295546597</v>
      </c>
      <c r="G36" s="71">
        <v>0.87346920985044896</v>
      </c>
      <c r="H36" s="68">
        <v>70.900809716599198</v>
      </c>
      <c r="I36" s="71">
        <v>0.86821775088428599</v>
      </c>
      <c r="J36" s="68">
        <v>92.459514170040507</v>
      </c>
      <c r="K36" s="71">
        <v>0.99203019695599004</v>
      </c>
      <c r="L36" s="68">
        <v>97.672064777327904</v>
      </c>
      <c r="M36" s="71">
        <v>0.90871107053825395</v>
      </c>
      <c r="N36" s="68">
        <v>80.952380952380906</v>
      </c>
      <c r="O36" s="71">
        <v>0.224066179034181</v>
      </c>
      <c r="P36" s="68">
        <v>29.249617151608</v>
      </c>
      <c r="Q36" s="71"/>
      <c r="R36" s="68"/>
    </row>
    <row r="37" spans="1:18" x14ac:dyDescent="0.2">
      <c r="A37" s="72" t="s">
        <v>407</v>
      </c>
      <c r="B37" s="66" t="s">
        <v>408</v>
      </c>
      <c r="C37" s="67">
        <v>45</v>
      </c>
      <c r="D37" s="67" t="s">
        <v>340</v>
      </c>
      <c r="E37" s="71">
        <v>0.74975779976024604</v>
      </c>
      <c r="F37" s="68">
        <v>56.0222672064777</v>
      </c>
      <c r="G37" s="71">
        <v>0.88753114807390698</v>
      </c>
      <c r="H37" s="68">
        <v>77.580971659919001</v>
      </c>
      <c r="I37" s="71">
        <v>0.81944233451616</v>
      </c>
      <c r="J37" s="68">
        <v>76.67004048583</v>
      </c>
      <c r="K37" s="71">
        <v>0.98984897999255295</v>
      </c>
      <c r="L37" s="68">
        <v>96.963562753036399</v>
      </c>
      <c r="M37" s="71">
        <v>0.89115550718022596</v>
      </c>
      <c r="N37" s="68">
        <v>75.633232016210698</v>
      </c>
      <c r="O37" s="71">
        <v>0.16081102903838099</v>
      </c>
      <c r="P37" s="68">
        <v>16.0796324655436</v>
      </c>
      <c r="Q37" s="71"/>
      <c r="R37" s="68"/>
    </row>
    <row r="38" spans="1:18" x14ac:dyDescent="0.2">
      <c r="A38" s="72" t="s">
        <v>409</v>
      </c>
      <c r="B38" s="66" t="s">
        <v>410</v>
      </c>
      <c r="C38" s="67">
        <v>45</v>
      </c>
      <c r="D38" s="67" t="s">
        <v>340</v>
      </c>
      <c r="E38" s="71">
        <v>0.69744526866332601</v>
      </c>
      <c r="F38" s="68">
        <v>35.020242914979796</v>
      </c>
      <c r="G38" s="71">
        <v>0.81499709066285997</v>
      </c>
      <c r="H38" s="68">
        <v>46.912955465586997</v>
      </c>
      <c r="I38" s="71">
        <v>0.76636461614777995</v>
      </c>
      <c r="J38" s="68">
        <v>54.200404858299599</v>
      </c>
      <c r="K38" s="71">
        <v>0.97075220946840801</v>
      </c>
      <c r="L38" s="68">
        <v>89.423076923076906</v>
      </c>
      <c r="M38" s="71">
        <v>0.78933323970366198</v>
      </c>
      <c r="N38" s="68">
        <v>43.161094224924</v>
      </c>
      <c r="O38" s="71">
        <v>0.14577918733391901</v>
      </c>
      <c r="P38" s="68">
        <v>13.986727922409401</v>
      </c>
      <c r="Q38" s="71"/>
      <c r="R38" s="68"/>
    </row>
    <row r="39" spans="1:18" x14ac:dyDescent="0.2">
      <c r="A39" s="72" t="s">
        <v>411</v>
      </c>
      <c r="B39" s="66" t="s">
        <v>412</v>
      </c>
      <c r="C39" s="67">
        <v>45</v>
      </c>
      <c r="D39" s="67" t="s">
        <v>340</v>
      </c>
      <c r="E39" s="71">
        <v>0.807217973512245</v>
      </c>
      <c r="F39" s="68">
        <v>82.287449392712503</v>
      </c>
      <c r="G39" s="71">
        <v>0.87583990344122498</v>
      </c>
      <c r="H39" s="68">
        <v>71.811740890688299</v>
      </c>
      <c r="I39" s="71">
        <v>0.70619139239197004</v>
      </c>
      <c r="J39" s="68">
        <v>32.489878542510098</v>
      </c>
      <c r="K39" s="71">
        <v>0.84969534778593803</v>
      </c>
      <c r="L39" s="68">
        <v>34.969635627530401</v>
      </c>
      <c r="M39" s="71">
        <v>0.84551104244935205</v>
      </c>
      <c r="N39" s="68">
        <v>60.182370820668702</v>
      </c>
      <c r="O39" s="71">
        <v>0.75885218149274103</v>
      </c>
      <c r="P39" s="68">
        <v>91.781521184277693</v>
      </c>
      <c r="Q39" s="71"/>
      <c r="R39" s="68"/>
    </row>
    <row r="40" spans="1:18" x14ac:dyDescent="0.2">
      <c r="A40" s="72" t="s">
        <v>413</v>
      </c>
      <c r="B40" s="66" t="s">
        <v>414</v>
      </c>
      <c r="C40" s="67">
        <v>45</v>
      </c>
      <c r="D40" s="67" t="s">
        <v>340</v>
      </c>
      <c r="E40" s="71">
        <v>0.75101172077820399</v>
      </c>
      <c r="F40" s="68">
        <v>56.3259109311741</v>
      </c>
      <c r="G40" s="71">
        <v>0.79421876234746103</v>
      </c>
      <c r="H40" s="68">
        <v>39.726720647773298</v>
      </c>
      <c r="I40" s="71">
        <v>0.69344410747059804</v>
      </c>
      <c r="J40" s="68">
        <v>28.137651821862299</v>
      </c>
      <c r="K40" s="71">
        <v>0.82936622309716901</v>
      </c>
      <c r="L40" s="68">
        <v>29.352226720647799</v>
      </c>
      <c r="M40" s="71">
        <v>0.81039991573329595</v>
      </c>
      <c r="N40" s="68">
        <v>49.544072948328299</v>
      </c>
      <c r="O40" s="71">
        <v>0.62762959524249495</v>
      </c>
      <c r="P40" s="68">
        <v>83.971413986727896</v>
      </c>
      <c r="Q40" s="71"/>
      <c r="R40" s="68"/>
    </row>
    <row r="41" spans="1:18" x14ac:dyDescent="0.2">
      <c r="A41" s="72" t="s">
        <v>415</v>
      </c>
      <c r="B41" s="66" t="s">
        <v>416</v>
      </c>
      <c r="C41" s="67">
        <v>45</v>
      </c>
      <c r="D41" s="67" t="s">
        <v>340</v>
      </c>
      <c r="E41" s="71">
        <v>0.80917348080141205</v>
      </c>
      <c r="F41" s="68">
        <v>83.097165991902799</v>
      </c>
      <c r="G41" s="71">
        <v>0.85492172474028405</v>
      </c>
      <c r="H41" s="68">
        <v>64.220647773279396</v>
      </c>
      <c r="I41" s="71">
        <v>0.77721857586895204</v>
      </c>
      <c r="J41" s="68">
        <v>58.552631578947398</v>
      </c>
      <c r="K41" s="71">
        <v>0.93710642510901998</v>
      </c>
      <c r="L41" s="68">
        <v>72.621457489878495</v>
      </c>
      <c r="M41" s="71">
        <v>0.83848881710614098</v>
      </c>
      <c r="N41" s="68">
        <v>58.156028368794303</v>
      </c>
      <c r="O41" s="71">
        <v>0.63813186118266296</v>
      </c>
      <c r="P41" s="68">
        <v>84.379785604900505</v>
      </c>
      <c r="Q41" s="71"/>
      <c r="R41" s="68"/>
    </row>
    <row r="42" spans="1:18" x14ac:dyDescent="0.2">
      <c r="A42" s="72" t="s">
        <v>417</v>
      </c>
      <c r="B42" s="66" t="s">
        <v>418</v>
      </c>
      <c r="C42" s="67">
        <v>45</v>
      </c>
      <c r="D42" s="67" t="s">
        <v>340</v>
      </c>
      <c r="E42" s="71">
        <v>0.78055394099223796</v>
      </c>
      <c r="F42" s="68">
        <v>69.787449392712503</v>
      </c>
      <c r="G42" s="71">
        <v>0.82062717244526295</v>
      </c>
      <c r="H42" s="68">
        <v>49.746963562753002</v>
      </c>
      <c r="I42" s="71">
        <v>0.80900843470531902</v>
      </c>
      <c r="J42" s="68">
        <v>72.115384615384599</v>
      </c>
      <c r="K42" s="71">
        <v>0.97320118328473504</v>
      </c>
      <c r="L42" s="68">
        <v>90.435222672064796</v>
      </c>
      <c r="M42" s="71">
        <v>0.78933323970366198</v>
      </c>
      <c r="N42" s="68">
        <v>43.161094224924</v>
      </c>
      <c r="O42" s="71">
        <v>0.51059967482221202</v>
      </c>
      <c r="P42" s="68">
        <v>71.056661562021404</v>
      </c>
      <c r="Q42" s="71"/>
      <c r="R42" s="68"/>
    </row>
    <row r="43" spans="1:18" x14ac:dyDescent="0.2">
      <c r="A43" s="72" t="s">
        <v>419</v>
      </c>
      <c r="B43" s="66" t="s">
        <v>420</v>
      </c>
      <c r="C43" s="67">
        <v>45</v>
      </c>
      <c r="D43" s="67" t="s">
        <v>340</v>
      </c>
      <c r="E43" s="71">
        <v>0.69380133830247404</v>
      </c>
      <c r="F43" s="68">
        <v>33.603238866396801</v>
      </c>
      <c r="G43" s="71">
        <v>0.69558881153390395</v>
      </c>
      <c r="H43" s="68">
        <v>18.117408906882599</v>
      </c>
      <c r="I43" s="71">
        <v>0.66467895026249102</v>
      </c>
      <c r="J43" s="68">
        <v>21.153846153846199</v>
      </c>
      <c r="K43" s="71">
        <v>0.81510606459801505</v>
      </c>
      <c r="L43" s="68">
        <v>26.214574898785401</v>
      </c>
      <c r="M43" s="71">
        <v>0.72262209894315499</v>
      </c>
      <c r="N43" s="68">
        <v>27.0010131712259</v>
      </c>
      <c r="O43" s="71">
        <v>0.57101076617480495</v>
      </c>
      <c r="P43" s="68">
        <v>77.794793261868307</v>
      </c>
      <c r="Q43" s="71"/>
      <c r="R43" s="68"/>
    </row>
    <row r="44" spans="1:18" x14ac:dyDescent="0.2">
      <c r="A44" s="72" t="s">
        <v>421</v>
      </c>
      <c r="B44" s="66" t="s">
        <v>422</v>
      </c>
      <c r="C44" s="67">
        <v>45</v>
      </c>
      <c r="D44" s="67" t="s">
        <v>340</v>
      </c>
      <c r="E44" s="71">
        <v>0.73033852790928899</v>
      </c>
      <c r="F44" s="68">
        <v>47.823886639676097</v>
      </c>
      <c r="G44" s="71">
        <v>0.81501621821933001</v>
      </c>
      <c r="H44" s="68">
        <v>47.064777327935197</v>
      </c>
      <c r="I44" s="71">
        <v>0.77186151343471199</v>
      </c>
      <c r="J44" s="68">
        <v>56.6295546558704</v>
      </c>
      <c r="K44" s="71">
        <v>0.852818041207832</v>
      </c>
      <c r="L44" s="68">
        <v>36.032388663967602</v>
      </c>
      <c r="M44" s="71">
        <v>0.754222112987606</v>
      </c>
      <c r="N44" s="68">
        <v>34.650455927051702</v>
      </c>
      <c r="O44" s="71">
        <v>0.45777475369696502</v>
      </c>
      <c r="P44" s="68">
        <v>65.084226646248098</v>
      </c>
      <c r="Q44" s="71"/>
      <c r="R44" s="68"/>
    </row>
    <row r="45" spans="1:18" x14ac:dyDescent="0.2">
      <c r="A45" s="72" t="s">
        <v>423</v>
      </c>
      <c r="B45" s="66" t="s">
        <v>424</v>
      </c>
      <c r="C45" s="67">
        <v>45</v>
      </c>
      <c r="D45" s="67" t="s">
        <v>340</v>
      </c>
      <c r="E45" s="71">
        <v>0.67369320203332494</v>
      </c>
      <c r="F45" s="68">
        <v>28.188259109311701</v>
      </c>
      <c r="G45" s="71">
        <v>0.72674673873684503</v>
      </c>
      <c r="H45" s="68">
        <v>23.32995951417</v>
      </c>
      <c r="I45" s="71">
        <v>0.662326116351873</v>
      </c>
      <c r="J45" s="68">
        <v>20.445344129554702</v>
      </c>
      <c r="K45" s="71">
        <v>0.90486888238178198</v>
      </c>
      <c r="L45" s="68">
        <v>55.971659919028298</v>
      </c>
      <c r="M45" s="71">
        <v>0.65239984551104202</v>
      </c>
      <c r="N45" s="68">
        <v>17.426545086119599</v>
      </c>
      <c r="O45" s="71">
        <v>0.42212442718508097</v>
      </c>
      <c r="P45" s="68">
        <v>61.459928534966799</v>
      </c>
      <c r="Q45" s="71"/>
      <c r="R45" s="68"/>
    </row>
    <row r="46" spans="1:18" x14ac:dyDescent="0.2">
      <c r="A46" s="72" t="s">
        <v>425</v>
      </c>
      <c r="B46" s="66" t="s">
        <v>426</v>
      </c>
      <c r="C46" s="67">
        <v>45</v>
      </c>
      <c r="D46" s="67" t="s">
        <v>340</v>
      </c>
      <c r="E46" s="71">
        <v>0.71404092206929004</v>
      </c>
      <c r="F46" s="68">
        <v>41.396761133603199</v>
      </c>
      <c r="G46" s="71">
        <v>0.77397099201038699</v>
      </c>
      <c r="H46" s="68">
        <v>34.514170040485801</v>
      </c>
      <c r="I46" s="71">
        <v>0.71786771455994203</v>
      </c>
      <c r="J46" s="68">
        <v>37.145748987854198</v>
      </c>
      <c r="K46" s="71">
        <v>0.91652244058034604</v>
      </c>
      <c r="L46" s="68">
        <v>61.842105263157897</v>
      </c>
      <c r="M46" s="71">
        <v>0.74368877497278896</v>
      </c>
      <c r="N46" s="68">
        <v>31.661600810536999</v>
      </c>
      <c r="O46" s="71">
        <v>0.41815468822298602</v>
      </c>
      <c r="P46" s="68">
        <v>60.847371107708</v>
      </c>
      <c r="Q46" s="71"/>
      <c r="R46" s="68"/>
    </row>
    <row r="47" spans="1:18" x14ac:dyDescent="0.2">
      <c r="A47" s="72" t="s">
        <v>427</v>
      </c>
      <c r="B47" s="66" t="s">
        <v>428</v>
      </c>
      <c r="C47" s="67">
        <v>45</v>
      </c>
      <c r="D47" s="67" t="s">
        <v>340</v>
      </c>
      <c r="E47" s="71">
        <v>0.73119007412571202</v>
      </c>
      <c r="F47" s="68">
        <v>48.076923076923102</v>
      </c>
      <c r="G47" s="71">
        <v>0.76625255731600905</v>
      </c>
      <c r="H47" s="68">
        <v>32.034412955465598</v>
      </c>
      <c r="I47" s="71">
        <v>0.75799612000744998</v>
      </c>
      <c r="J47" s="68">
        <v>51.366396761133601</v>
      </c>
      <c r="K47" s="71">
        <v>0.91765903496020296</v>
      </c>
      <c r="L47" s="68">
        <v>62.550607287449402</v>
      </c>
      <c r="M47" s="71">
        <v>0.72262209894315499</v>
      </c>
      <c r="N47" s="68">
        <v>27.0010131712259</v>
      </c>
      <c r="O47" s="71">
        <v>0.49142055940174401</v>
      </c>
      <c r="P47" s="68">
        <v>68.810617662072502</v>
      </c>
      <c r="Q47" s="71"/>
      <c r="R47" s="68"/>
    </row>
    <row r="48" spans="1:18" x14ac:dyDescent="0.2">
      <c r="A48" s="72" t="s">
        <v>429</v>
      </c>
      <c r="B48" s="66" t="s">
        <v>430</v>
      </c>
      <c r="C48" s="67">
        <v>45</v>
      </c>
      <c r="D48" s="67" t="s">
        <v>340</v>
      </c>
      <c r="E48" s="71">
        <v>0.79704453758088201</v>
      </c>
      <c r="F48" s="68">
        <v>77.834008097166006</v>
      </c>
      <c r="G48" s="71">
        <v>0.84762637269311503</v>
      </c>
      <c r="H48" s="68">
        <v>60.82995951417</v>
      </c>
      <c r="I48" s="71">
        <v>0.73060967053112502</v>
      </c>
      <c r="J48" s="68">
        <v>41.497975708501997</v>
      </c>
      <c r="K48" s="71">
        <v>0.91006530987617396</v>
      </c>
      <c r="L48" s="68">
        <v>58.451417004048601</v>
      </c>
      <c r="M48" s="71">
        <v>0.77879990168884505</v>
      </c>
      <c r="N48" s="68">
        <v>40.020263424518703</v>
      </c>
      <c r="O48" s="71">
        <v>0.71812143311515098</v>
      </c>
      <c r="P48" s="68">
        <v>89.433384379785593</v>
      </c>
      <c r="Q48" s="71"/>
      <c r="R48" s="68"/>
    </row>
    <row r="49" spans="1:18" x14ac:dyDescent="0.2">
      <c r="A49" s="72" t="s">
        <v>431</v>
      </c>
      <c r="B49" s="66" t="s">
        <v>432</v>
      </c>
      <c r="C49" s="67">
        <v>45</v>
      </c>
      <c r="D49" s="67" t="s">
        <v>340</v>
      </c>
      <c r="E49" s="71">
        <v>0.79989897268889998</v>
      </c>
      <c r="F49" s="68">
        <v>79.149797570850197</v>
      </c>
      <c r="G49" s="71">
        <v>0.82769426767874699</v>
      </c>
      <c r="H49" s="68">
        <v>52.783400809716603</v>
      </c>
      <c r="I49" s="71">
        <v>0.80748396186934901</v>
      </c>
      <c r="J49" s="68">
        <v>70.900809716599198</v>
      </c>
      <c r="K49" s="71">
        <v>0.96710235110819498</v>
      </c>
      <c r="L49" s="68">
        <v>88.157894736842096</v>
      </c>
      <c r="M49" s="71">
        <v>0.81742214107650701</v>
      </c>
      <c r="N49" s="68">
        <v>51.367781155015201</v>
      </c>
      <c r="O49" s="71">
        <v>0.57979214171170002</v>
      </c>
      <c r="P49" s="68">
        <v>79.019908116385906</v>
      </c>
      <c r="Q49" s="71"/>
      <c r="R49" s="68"/>
    </row>
    <row r="50" spans="1:18" x14ac:dyDescent="0.2">
      <c r="A50" s="72" t="s">
        <v>433</v>
      </c>
      <c r="B50" s="66" t="s">
        <v>434</v>
      </c>
      <c r="C50" s="67">
        <v>45</v>
      </c>
      <c r="D50" s="67" t="s">
        <v>340</v>
      </c>
      <c r="E50" s="71">
        <v>0.78757780308411596</v>
      </c>
      <c r="F50" s="68">
        <v>73.431174089068804</v>
      </c>
      <c r="G50" s="71">
        <v>0.85106815079161602</v>
      </c>
      <c r="H50" s="68">
        <v>62.398785425101202</v>
      </c>
      <c r="I50" s="71">
        <v>0.82860767855187201</v>
      </c>
      <c r="J50" s="68">
        <v>80.465587044534402</v>
      </c>
      <c r="K50" s="71">
        <v>0.940958262833413</v>
      </c>
      <c r="L50" s="68">
        <v>74.6963562753036</v>
      </c>
      <c r="M50" s="71">
        <v>0.76475545100242304</v>
      </c>
      <c r="N50" s="68">
        <v>36.474164133738597</v>
      </c>
      <c r="O50" s="71">
        <v>0.55249947224125495</v>
      </c>
      <c r="P50" s="68">
        <v>76.008167432363507</v>
      </c>
      <c r="Q50" s="71"/>
      <c r="R50" s="68"/>
    </row>
    <row r="51" spans="1:18" x14ac:dyDescent="0.2">
      <c r="A51" s="72" t="s">
        <v>435</v>
      </c>
      <c r="B51" s="66" t="s">
        <v>436</v>
      </c>
      <c r="C51" s="67">
        <v>45</v>
      </c>
      <c r="D51" s="67" t="s">
        <v>340</v>
      </c>
      <c r="E51" s="71">
        <v>0.81400833576931297</v>
      </c>
      <c r="F51" s="68">
        <v>84.868421052631604</v>
      </c>
      <c r="G51" s="71">
        <v>0.88439660078238602</v>
      </c>
      <c r="H51" s="68">
        <v>76.417004048582996</v>
      </c>
      <c r="I51" s="71">
        <v>0.860998528817151</v>
      </c>
      <c r="J51" s="68">
        <v>90.030364372469606</v>
      </c>
      <c r="K51" s="71">
        <v>0.96346011663280096</v>
      </c>
      <c r="L51" s="68">
        <v>86.791497975708495</v>
      </c>
      <c r="M51" s="71">
        <v>0.88062216916540903</v>
      </c>
      <c r="N51" s="68">
        <v>71.935157041539995</v>
      </c>
      <c r="O51" s="71">
        <v>0.48056426344881997</v>
      </c>
      <c r="P51" s="68">
        <v>67.432363450740198</v>
      </c>
      <c r="Q51" s="71"/>
      <c r="R51" s="68"/>
    </row>
    <row r="52" spans="1:18" x14ac:dyDescent="0.2">
      <c r="A52" s="72" t="s">
        <v>437</v>
      </c>
      <c r="B52" s="66" t="s">
        <v>438</v>
      </c>
      <c r="C52" s="67">
        <v>45</v>
      </c>
      <c r="D52" s="67" t="s">
        <v>340</v>
      </c>
      <c r="E52" s="71">
        <v>0.73996947742517405</v>
      </c>
      <c r="F52" s="68">
        <v>51.5182186234818</v>
      </c>
      <c r="G52" s="71">
        <v>0.80138564643068699</v>
      </c>
      <c r="H52" s="68">
        <v>42.0040485829959</v>
      </c>
      <c r="I52" s="71">
        <v>0.74266467665774505</v>
      </c>
      <c r="J52" s="68">
        <v>46.052631578947398</v>
      </c>
      <c r="K52" s="71">
        <v>0.88012209260714602</v>
      </c>
      <c r="L52" s="68">
        <v>45.445344129554698</v>
      </c>
      <c r="M52" s="71">
        <v>0.76826656367402801</v>
      </c>
      <c r="N52" s="68">
        <v>37.183383991894601</v>
      </c>
      <c r="O52" s="71">
        <v>0.50740840775626195</v>
      </c>
      <c r="P52" s="68">
        <v>70.393057682491104</v>
      </c>
      <c r="Q52" s="71"/>
      <c r="R52" s="68"/>
    </row>
    <row r="53" spans="1:18" x14ac:dyDescent="0.2">
      <c r="A53" s="72" t="s">
        <v>439</v>
      </c>
      <c r="B53" s="66" t="s">
        <v>440</v>
      </c>
      <c r="C53" s="67">
        <v>45</v>
      </c>
      <c r="D53" s="67" t="s">
        <v>340</v>
      </c>
      <c r="E53" s="71">
        <v>0.77955130658677796</v>
      </c>
      <c r="F53" s="68">
        <v>69.331983805668003</v>
      </c>
      <c r="G53" s="71">
        <v>0.84617127404749204</v>
      </c>
      <c r="H53" s="68">
        <v>59.919028340080999</v>
      </c>
      <c r="I53" s="71">
        <v>0.82644957869554103</v>
      </c>
      <c r="J53" s="68">
        <v>79.301619433198397</v>
      </c>
      <c r="K53" s="71">
        <v>0.94207812611935005</v>
      </c>
      <c r="L53" s="68">
        <v>75.354251012145696</v>
      </c>
      <c r="M53" s="71">
        <v>0.76826656367402801</v>
      </c>
      <c r="N53" s="68">
        <v>37.183383991894601</v>
      </c>
      <c r="O53" s="71">
        <v>0.51479099039748</v>
      </c>
      <c r="P53" s="68">
        <v>71.618172537008704</v>
      </c>
      <c r="Q53" s="71"/>
      <c r="R53" s="68"/>
    </row>
    <row r="54" spans="1:18" x14ac:dyDescent="0.2">
      <c r="A54" s="72" t="s">
        <v>441</v>
      </c>
      <c r="B54" s="66" t="s">
        <v>442</v>
      </c>
      <c r="C54" s="67">
        <v>45</v>
      </c>
      <c r="D54" s="67" t="s">
        <v>340</v>
      </c>
      <c r="E54" s="71">
        <v>0.70656354803916399</v>
      </c>
      <c r="F54" s="68">
        <v>38.056680161943298</v>
      </c>
      <c r="G54" s="71">
        <v>0.80012028544184299</v>
      </c>
      <c r="H54" s="68">
        <v>41.599190283400802</v>
      </c>
      <c r="I54" s="71">
        <v>0.78278478668446705</v>
      </c>
      <c r="J54" s="68">
        <v>61.133603238866399</v>
      </c>
      <c r="K54" s="71">
        <v>0.85947335603719799</v>
      </c>
      <c r="L54" s="68">
        <v>38.157894736842103</v>
      </c>
      <c r="M54" s="71">
        <v>0.72964432428636605</v>
      </c>
      <c r="N54" s="68">
        <v>28.419452887538</v>
      </c>
      <c r="O54" s="71">
        <v>0.36079498774594698</v>
      </c>
      <c r="P54" s="68">
        <v>53.598774885145502</v>
      </c>
      <c r="Q54" s="71"/>
      <c r="R54" s="68"/>
    </row>
    <row r="55" spans="1:18" x14ac:dyDescent="0.2">
      <c r="A55" s="72" t="s">
        <v>443</v>
      </c>
      <c r="B55" s="66" t="s">
        <v>444</v>
      </c>
      <c r="C55" s="67">
        <v>45</v>
      </c>
      <c r="D55" s="67" t="s">
        <v>340</v>
      </c>
      <c r="E55" s="71">
        <v>0.74618560305265802</v>
      </c>
      <c r="F55" s="68">
        <v>54.352226720647799</v>
      </c>
      <c r="G55" s="71">
        <v>0.80241694043018896</v>
      </c>
      <c r="H55" s="68">
        <v>42.459514170040499</v>
      </c>
      <c r="I55" s="71">
        <v>0.81070933760455299</v>
      </c>
      <c r="J55" s="68">
        <v>73.380566801619395</v>
      </c>
      <c r="K55" s="71">
        <v>0.93012453171460097</v>
      </c>
      <c r="L55" s="68">
        <v>69.129554655870393</v>
      </c>
      <c r="M55" s="71">
        <v>0.75071100031600002</v>
      </c>
      <c r="N55" s="68">
        <v>33.485309017223898</v>
      </c>
      <c r="O55" s="71">
        <v>0.43696620519794499</v>
      </c>
      <c r="P55" s="68">
        <v>62.633996937212899</v>
      </c>
      <c r="Q55" s="71"/>
      <c r="R55" s="68"/>
    </row>
    <row r="56" spans="1:18" x14ac:dyDescent="0.2">
      <c r="A56" s="72" t="s">
        <v>445</v>
      </c>
      <c r="B56" s="66" t="s">
        <v>446</v>
      </c>
      <c r="C56" s="67">
        <v>45</v>
      </c>
      <c r="D56" s="67" t="s">
        <v>340</v>
      </c>
      <c r="E56" s="71">
        <v>0.746477082536115</v>
      </c>
      <c r="F56" s="68">
        <v>54.605263157894697</v>
      </c>
      <c r="G56" s="71">
        <v>0.80723932856675096</v>
      </c>
      <c r="H56" s="68">
        <v>44.4331983805668</v>
      </c>
      <c r="I56" s="71">
        <v>0.79786476624978697</v>
      </c>
      <c r="J56" s="68">
        <v>67.155870445344107</v>
      </c>
      <c r="K56" s="71">
        <v>0.95754850425528604</v>
      </c>
      <c r="L56" s="68">
        <v>83.502024291498003</v>
      </c>
      <c r="M56" s="71">
        <v>0.72964432428636605</v>
      </c>
      <c r="N56" s="68">
        <v>28.419452887538</v>
      </c>
      <c r="O56" s="71">
        <v>0.44008848932238598</v>
      </c>
      <c r="P56" s="68">
        <v>63.093415007657001</v>
      </c>
      <c r="Q56" s="71"/>
      <c r="R56" s="68"/>
    </row>
    <row r="57" spans="1:18" x14ac:dyDescent="0.2">
      <c r="A57" s="72" t="s">
        <v>447</v>
      </c>
      <c r="B57" s="66" t="s">
        <v>448</v>
      </c>
      <c r="C57" s="67">
        <v>45</v>
      </c>
      <c r="D57" s="67" t="s">
        <v>340</v>
      </c>
      <c r="E57" s="71">
        <v>0.73738414633204996</v>
      </c>
      <c r="F57" s="68">
        <v>50.657894736842103</v>
      </c>
      <c r="G57" s="71">
        <v>0.79779800363375997</v>
      </c>
      <c r="H57" s="68">
        <v>41.143724696356301</v>
      </c>
      <c r="I57" s="71">
        <v>0.76643161711094798</v>
      </c>
      <c r="J57" s="68">
        <v>54.251012145749002</v>
      </c>
      <c r="K57" s="71">
        <v>0.91999806233792303</v>
      </c>
      <c r="L57" s="68">
        <v>64.119433198380605</v>
      </c>
      <c r="M57" s="71">
        <v>0.754222112987606</v>
      </c>
      <c r="N57" s="68">
        <v>34.650455927051702</v>
      </c>
      <c r="O57" s="71">
        <v>0.448470935590015</v>
      </c>
      <c r="P57" s="68">
        <v>64.165390505359895</v>
      </c>
      <c r="Q57" s="71"/>
      <c r="R57" s="68"/>
    </row>
    <row r="58" spans="1:18" x14ac:dyDescent="0.2">
      <c r="A58" s="72" t="s">
        <v>449</v>
      </c>
      <c r="B58" s="66" t="s">
        <v>450</v>
      </c>
      <c r="C58" s="67">
        <v>45</v>
      </c>
      <c r="D58" s="67" t="s">
        <v>340</v>
      </c>
      <c r="E58" s="71">
        <v>0.75924750869720703</v>
      </c>
      <c r="F58" s="68">
        <v>60.222672064777299</v>
      </c>
      <c r="G58" s="71">
        <v>0.81935472491148997</v>
      </c>
      <c r="H58" s="68">
        <v>48.734817813765197</v>
      </c>
      <c r="I58" s="71">
        <v>0.76066303629966603</v>
      </c>
      <c r="J58" s="68">
        <v>52.125506072874501</v>
      </c>
      <c r="K58" s="71">
        <v>0.94701472854037105</v>
      </c>
      <c r="L58" s="68">
        <v>77.935222672064796</v>
      </c>
      <c r="M58" s="71">
        <v>0.82444436641971797</v>
      </c>
      <c r="N58" s="68">
        <v>53.850050658561301</v>
      </c>
      <c r="O58" s="71">
        <v>0.44476068731478802</v>
      </c>
      <c r="P58" s="68">
        <v>63.808065339458899</v>
      </c>
      <c r="Q58" s="71"/>
      <c r="R58" s="68"/>
    </row>
    <row r="59" spans="1:18" x14ac:dyDescent="0.2">
      <c r="A59" s="72" t="s">
        <v>451</v>
      </c>
      <c r="B59" s="66" t="s">
        <v>452</v>
      </c>
      <c r="C59" s="67">
        <v>45</v>
      </c>
      <c r="D59" s="67" t="s">
        <v>340</v>
      </c>
      <c r="E59" s="71">
        <v>0.75755154307633499</v>
      </c>
      <c r="F59" s="68">
        <v>59.311740890688299</v>
      </c>
      <c r="G59" s="71">
        <v>0.80091030773960203</v>
      </c>
      <c r="H59" s="68">
        <v>41.649797570850197</v>
      </c>
      <c r="I59" s="71">
        <v>0.78136926109465499</v>
      </c>
      <c r="J59" s="68">
        <v>60.222672064777299</v>
      </c>
      <c r="K59" s="71">
        <v>0.96694513837303897</v>
      </c>
      <c r="L59" s="68">
        <v>88.056680161943305</v>
      </c>
      <c r="M59" s="71">
        <v>0.77177767634563399</v>
      </c>
      <c r="N59" s="68">
        <v>38.145896656535001</v>
      </c>
      <c r="O59" s="71">
        <v>0.46675533182874601</v>
      </c>
      <c r="P59" s="68">
        <v>66.309341500765697</v>
      </c>
      <c r="Q59" s="71"/>
      <c r="R59" s="68"/>
    </row>
    <row r="60" spans="1:18" x14ac:dyDescent="0.2">
      <c r="A60" s="72" t="s">
        <v>453</v>
      </c>
      <c r="B60" s="66" t="s">
        <v>454</v>
      </c>
      <c r="C60" s="67">
        <v>45</v>
      </c>
      <c r="D60" s="67" t="s">
        <v>340</v>
      </c>
      <c r="E60" s="71">
        <v>0.73751677459090803</v>
      </c>
      <c r="F60" s="68">
        <v>50.708502024291498</v>
      </c>
      <c r="G60" s="71">
        <v>0.81707002329304002</v>
      </c>
      <c r="H60" s="68">
        <v>47.823886639676097</v>
      </c>
      <c r="I60" s="71">
        <v>0.787552863580252</v>
      </c>
      <c r="J60" s="68">
        <v>63.309716599190303</v>
      </c>
      <c r="K60" s="71">
        <v>0.90645089434834603</v>
      </c>
      <c r="L60" s="68">
        <v>56.7813765182186</v>
      </c>
      <c r="M60" s="71">
        <v>0.79635546504687305</v>
      </c>
      <c r="N60" s="68">
        <v>45.5927051671732</v>
      </c>
      <c r="O60" s="71">
        <v>0.38015462668602901</v>
      </c>
      <c r="P60" s="68">
        <v>56.1510974987238</v>
      </c>
      <c r="Q60" s="71"/>
      <c r="R60" s="68"/>
    </row>
    <row r="61" spans="1:18" x14ac:dyDescent="0.2">
      <c r="A61" s="72" t="s">
        <v>455</v>
      </c>
      <c r="B61" s="66" t="s">
        <v>456</v>
      </c>
      <c r="C61" s="67">
        <v>45</v>
      </c>
      <c r="D61" s="67" t="s">
        <v>340</v>
      </c>
      <c r="E61" s="71">
        <v>0.67828885205495704</v>
      </c>
      <c r="F61" s="68">
        <v>29.3016194331984</v>
      </c>
      <c r="G61" s="71">
        <v>0.77659715065303003</v>
      </c>
      <c r="H61" s="68">
        <v>35.222672064777299</v>
      </c>
      <c r="I61" s="71">
        <v>0.68983777904371202</v>
      </c>
      <c r="J61" s="68">
        <v>27.226720647773298</v>
      </c>
      <c r="K61" s="71">
        <v>0.92816796334586604</v>
      </c>
      <c r="L61" s="68">
        <v>67.965587044534402</v>
      </c>
      <c r="M61" s="71">
        <v>0.70155542291352102</v>
      </c>
      <c r="N61" s="68">
        <v>23.353596757852099</v>
      </c>
      <c r="O61" s="71">
        <v>0.29528594431865401</v>
      </c>
      <c r="P61" s="68">
        <v>42.981112812659497</v>
      </c>
      <c r="Q61" s="71"/>
      <c r="R61" s="68"/>
    </row>
    <row r="62" spans="1:18" x14ac:dyDescent="0.2">
      <c r="A62" s="72" t="s">
        <v>457</v>
      </c>
      <c r="B62" s="66" t="s">
        <v>458</v>
      </c>
      <c r="C62" s="67">
        <v>45</v>
      </c>
      <c r="D62" s="67" t="s">
        <v>340</v>
      </c>
      <c r="E62" s="71">
        <v>0.76705524478250797</v>
      </c>
      <c r="F62" s="68">
        <v>63.866396761133601</v>
      </c>
      <c r="G62" s="71">
        <v>0.85947065213790697</v>
      </c>
      <c r="H62" s="68">
        <v>65.941295546558706</v>
      </c>
      <c r="I62" s="71">
        <v>0.78481026211629701</v>
      </c>
      <c r="J62" s="68">
        <v>61.690283400809697</v>
      </c>
      <c r="K62" s="71">
        <v>0.96994129498233395</v>
      </c>
      <c r="L62" s="68">
        <v>89.0182186234818</v>
      </c>
      <c r="M62" s="71">
        <v>0.852533267792563</v>
      </c>
      <c r="N62" s="68">
        <v>62.867274569402198</v>
      </c>
      <c r="O62" s="71">
        <v>0.368520746883438</v>
      </c>
      <c r="P62" s="68">
        <v>54.670750382848396</v>
      </c>
      <c r="Q62" s="71"/>
      <c r="R62" s="68"/>
    </row>
    <row r="63" spans="1:18" x14ac:dyDescent="0.2">
      <c r="A63" s="72" t="s">
        <v>459</v>
      </c>
      <c r="B63" s="66" t="s">
        <v>460</v>
      </c>
      <c r="C63" s="67">
        <v>45</v>
      </c>
      <c r="D63" s="67" t="s">
        <v>340</v>
      </c>
      <c r="E63" s="71">
        <v>0.67053661083600802</v>
      </c>
      <c r="F63" s="68">
        <v>27.378542510121498</v>
      </c>
      <c r="G63" s="71">
        <v>0.76672109783272302</v>
      </c>
      <c r="H63" s="68">
        <v>32.135627530364403</v>
      </c>
      <c r="I63" s="71">
        <v>0.68761210381142002</v>
      </c>
      <c r="J63" s="68">
        <v>26.720647773279399</v>
      </c>
      <c r="K63" s="71">
        <v>0.86089136671532696</v>
      </c>
      <c r="L63" s="68">
        <v>38.663967611335998</v>
      </c>
      <c r="M63" s="71">
        <v>0.70857764825673297</v>
      </c>
      <c r="N63" s="68">
        <v>24.468085106383</v>
      </c>
      <c r="O63" s="71">
        <v>0.32888083756383502</v>
      </c>
      <c r="P63" s="68">
        <v>48.698315467074998</v>
      </c>
      <c r="Q63" s="71"/>
      <c r="R63" s="68"/>
    </row>
    <row r="64" spans="1:18" x14ac:dyDescent="0.2">
      <c r="A64" s="72" t="s">
        <v>461</v>
      </c>
      <c r="B64" s="66" t="s">
        <v>462</v>
      </c>
      <c r="C64" s="67">
        <v>45</v>
      </c>
      <c r="D64" s="67" t="s">
        <v>340</v>
      </c>
      <c r="E64" s="71">
        <v>0.65527752745214696</v>
      </c>
      <c r="F64" s="68">
        <v>24.038461538461501</v>
      </c>
      <c r="G64" s="71">
        <v>0.77238641028214905</v>
      </c>
      <c r="H64" s="68">
        <v>34.008097165991899</v>
      </c>
      <c r="I64" s="71">
        <v>0.64140686348026799</v>
      </c>
      <c r="J64" s="68">
        <v>16.143724696356301</v>
      </c>
      <c r="K64" s="71">
        <v>0.86434631225191405</v>
      </c>
      <c r="L64" s="68">
        <v>39.777327935222701</v>
      </c>
      <c r="M64" s="71">
        <v>0.69804431024191604</v>
      </c>
      <c r="N64" s="68">
        <v>22.7963525835866</v>
      </c>
      <c r="O64" s="71">
        <v>0.30020374100448899</v>
      </c>
      <c r="P64" s="68">
        <v>44.104134762633997</v>
      </c>
      <c r="Q64" s="71"/>
      <c r="R64" s="68"/>
    </row>
    <row r="65" spans="1:18" x14ac:dyDescent="0.2">
      <c r="A65" s="72" t="s">
        <v>463</v>
      </c>
      <c r="B65" s="66" t="s">
        <v>464</v>
      </c>
      <c r="C65" s="67">
        <v>45</v>
      </c>
      <c r="D65" s="67" t="s">
        <v>340</v>
      </c>
      <c r="E65" s="71">
        <v>0.68366910538734504</v>
      </c>
      <c r="F65" s="68">
        <v>30.516194331983801</v>
      </c>
      <c r="G65" s="71">
        <v>0.808262561636091</v>
      </c>
      <c r="H65" s="68">
        <v>44.838056680161898</v>
      </c>
      <c r="I65" s="71">
        <v>0.77038640069252196</v>
      </c>
      <c r="J65" s="68">
        <v>55.8704453441296</v>
      </c>
      <c r="K65" s="71">
        <v>0.90194636026877695</v>
      </c>
      <c r="L65" s="68">
        <v>54.301619433198397</v>
      </c>
      <c r="M65" s="71">
        <v>0.74017766230118298</v>
      </c>
      <c r="N65" s="68">
        <v>30.9017223910841</v>
      </c>
      <c r="O65" s="71">
        <v>0.197572542038152</v>
      </c>
      <c r="P65" s="68">
        <v>23.3792751403777</v>
      </c>
      <c r="Q65" s="71"/>
      <c r="R65" s="68"/>
    </row>
    <row r="66" spans="1:18" x14ac:dyDescent="0.2">
      <c r="A66" s="72" t="s">
        <v>465</v>
      </c>
      <c r="B66" s="66" t="s">
        <v>466</v>
      </c>
      <c r="C66" s="67">
        <v>45</v>
      </c>
      <c r="D66" s="67" t="s">
        <v>340</v>
      </c>
      <c r="E66" s="71">
        <v>0.70862372258570105</v>
      </c>
      <c r="F66" s="68">
        <v>38.866396761133601</v>
      </c>
      <c r="G66" s="71">
        <v>0.82003818643878701</v>
      </c>
      <c r="H66" s="68">
        <v>49.2408906882591</v>
      </c>
      <c r="I66" s="71">
        <v>0.75294486008814498</v>
      </c>
      <c r="J66" s="68">
        <v>49.493927125506097</v>
      </c>
      <c r="K66" s="71">
        <v>0.92536073468551605</v>
      </c>
      <c r="L66" s="68">
        <v>66.801619433198397</v>
      </c>
      <c r="M66" s="71">
        <v>0.76475545100242304</v>
      </c>
      <c r="N66" s="68">
        <v>36.474164133738597</v>
      </c>
      <c r="O66" s="71">
        <v>0.28001938071363602</v>
      </c>
      <c r="P66" s="68">
        <v>40.428790199081199</v>
      </c>
      <c r="Q66" s="71"/>
      <c r="R66" s="68"/>
    </row>
    <row r="67" spans="1:18" x14ac:dyDescent="0.2">
      <c r="A67" s="72" t="s">
        <v>467</v>
      </c>
      <c r="B67" s="66" t="s">
        <v>468</v>
      </c>
      <c r="C67" s="67">
        <v>45</v>
      </c>
      <c r="D67" s="67" t="s">
        <v>340</v>
      </c>
      <c r="E67" s="71">
        <v>0.66084244807494297</v>
      </c>
      <c r="F67" s="68">
        <v>25.708502024291501</v>
      </c>
      <c r="G67" s="71">
        <v>0.64489391168772403</v>
      </c>
      <c r="H67" s="68">
        <v>12.0445344129555</v>
      </c>
      <c r="I67" s="71">
        <v>0.75563720133261303</v>
      </c>
      <c r="J67" s="68">
        <v>50.506072874493903</v>
      </c>
      <c r="K67" s="71">
        <v>0.89078723659889802</v>
      </c>
      <c r="L67" s="68">
        <v>50.202429149797602</v>
      </c>
      <c r="M67" s="71">
        <v>0.75071100031600002</v>
      </c>
      <c r="N67" s="68">
        <v>33.485309017223898</v>
      </c>
      <c r="O67" s="71">
        <v>0.26218289043948101</v>
      </c>
      <c r="P67" s="68">
        <v>36.600306278713603</v>
      </c>
      <c r="Q67" s="71"/>
      <c r="R67" s="68"/>
    </row>
    <row r="68" spans="1:18" x14ac:dyDescent="0.2">
      <c r="A68" s="72" t="s">
        <v>469</v>
      </c>
      <c r="B68" s="66" t="s">
        <v>470</v>
      </c>
      <c r="C68" s="67">
        <v>45</v>
      </c>
      <c r="D68" s="67" t="s">
        <v>340</v>
      </c>
      <c r="E68" s="71">
        <v>0.73497262604151703</v>
      </c>
      <c r="F68" s="68">
        <v>49.6963562753036</v>
      </c>
      <c r="G68" s="71">
        <v>0.831828698542325</v>
      </c>
      <c r="H68" s="68">
        <v>54.200404858299599</v>
      </c>
      <c r="I68" s="71">
        <v>0.80916549140983396</v>
      </c>
      <c r="J68" s="68">
        <v>72.267206477732799</v>
      </c>
      <c r="K68" s="71">
        <v>0.91959354706830199</v>
      </c>
      <c r="L68" s="68">
        <v>63.512145748987898</v>
      </c>
      <c r="M68" s="71">
        <v>0.84199992977774696</v>
      </c>
      <c r="N68" s="68">
        <v>59.219858156028401</v>
      </c>
      <c r="O68" s="71">
        <v>0.27227546340937903</v>
      </c>
      <c r="P68" s="68">
        <v>38.6421643695763</v>
      </c>
      <c r="Q68" s="71"/>
      <c r="R68" s="68"/>
    </row>
    <row r="69" spans="1:18" x14ac:dyDescent="0.2">
      <c r="A69" s="72" t="s">
        <v>471</v>
      </c>
      <c r="B69" s="66" t="s">
        <v>472</v>
      </c>
      <c r="C69" s="67">
        <v>45</v>
      </c>
      <c r="D69" s="67" t="s">
        <v>340</v>
      </c>
      <c r="E69" s="71">
        <v>0.77967741973929305</v>
      </c>
      <c r="F69" s="68">
        <v>69.433198380566793</v>
      </c>
      <c r="G69" s="71">
        <v>0.91112242022954104</v>
      </c>
      <c r="H69" s="68">
        <v>86.184210526315795</v>
      </c>
      <c r="I69" s="71">
        <v>0.85779149402933896</v>
      </c>
      <c r="J69" s="68">
        <v>89.068825910931196</v>
      </c>
      <c r="K69" s="71">
        <v>0.96272796900823299</v>
      </c>
      <c r="L69" s="68">
        <v>86.487854251012095</v>
      </c>
      <c r="M69" s="71">
        <v>0.88062216916540903</v>
      </c>
      <c r="N69" s="68">
        <v>71.935157041539995</v>
      </c>
      <c r="O69" s="71">
        <v>0.28612304626394602</v>
      </c>
      <c r="P69" s="68">
        <v>41.602858601327199</v>
      </c>
      <c r="Q69" s="71"/>
      <c r="R69" s="68"/>
    </row>
    <row r="70" spans="1:18" x14ac:dyDescent="0.2">
      <c r="A70" s="72" t="s">
        <v>473</v>
      </c>
      <c r="B70" s="66" t="s">
        <v>474</v>
      </c>
      <c r="C70" s="67">
        <v>45</v>
      </c>
      <c r="D70" s="67" t="s">
        <v>340</v>
      </c>
      <c r="E70" s="71">
        <v>0.75243489383572104</v>
      </c>
      <c r="F70" s="68">
        <v>57.186234817813798</v>
      </c>
      <c r="G70" s="71">
        <v>0.91327899947053204</v>
      </c>
      <c r="H70" s="68">
        <v>86.487854251012095</v>
      </c>
      <c r="I70" s="71">
        <v>0.80844825722404701</v>
      </c>
      <c r="J70" s="68">
        <v>71.710526315789494</v>
      </c>
      <c r="K70" s="71">
        <v>0.96708578061244999</v>
      </c>
      <c r="L70" s="68">
        <v>88.1072874493927</v>
      </c>
      <c r="M70" s="71">
        <v>0.81742214107650701</v>
      </c>
      <c r="N70" s="68">
        <v>51.367781155015201</v>
      </c>
      <c r="O70" s="71">
        <v>0.255939290795068</v>
      </c>
      <c r="P70" s="68">
        <v>35.171005615109699</v>
      </c>
      <c r="Q70" s="71"/>
      <c r="R70" s="68"/>
    </row>
    <row r="71" spans="1:18" x14ac:dyDescent="0.2">
      <c r="A71" s="72" t="s">
        <v>475</v>
      </c>
      <c r="B71" s="66" t="s">
        <v>476</v>
      </c>
      <c r="C71" s="67">
        <v>45</v>
      </c>
      <c r="D71" s="67" t="s">
        <v>340</v>
      </c>
      <c r="E71" s="71">
        <v>0.76471339747668399</v>
      </c>
      <c r="F71" s="68">
        <v>62.854251012145703</v>
      </c>
      <c r="G71" s="71">
        <v>0.92101084960412005</v>
      </c>
      <c r="H71" s="68">
        <v>89.271255060728706</v>
      </c>
      <c r="I71" s="71">
        <v>0.83753953101202105</v>
      </c>
      <c r="J71" s="68">
        <v>83.552631578947398</v>
      </c>
      <c r="K71" s="71">
        <v>0.98178991573218</v>
      </c>
      <c r="L71" s="68">
        <v>94.078947368421098</v>
      </c>
      <c r="M71" s="71">
        <v>0.82444436641971797</v>
      </c>
      <c r="N71" s="68">
        <v>53.850050658561301</v>
      </c>
      <c r="O71" s="71">
        <v>0.25878232461538198</v>
      </c>
      <c r="P71" s="68">
        <v>35.834609494640098</v>
      </c>
      <c r="Q71" s="71"/>
      <c r="R71" s="68"/>
    </row>
    <row r="72" spans="1:18" x14ac:dyDescent="0.2">
      <c r="A72" s="72" t="s">
        <v>477</v>
      </c>
      <c r="B72" s="66" t="s">
        <v>478</v>
      </c>
      <c r="C72" s="67">
        <v>45</v>
      </c>
      <c r="D72" s="67" t="s">
        <v>340</v>
      </c>
      <c r="E72" s="71">
        <v>0.78828322870080103</v>
      </c>
      <c r="F72" s="68">
        <v>73.785425101214599</v>
      </c>
      <c r="G72" s="71">
        <v>0.93938144684577896</v>
      </c>
      <c r="H72" s="68">
        <v>94.028340080971702</v>
      </c>
      <c r="I72" s="71">
        <v>0.86397373211720596</v>
      </c>
      <c r="J72" s="68">
        <v>91.346153846153797</v>
      </c>
      <c r="K72" s="71">
        <v>0.97028186268046202</v>
      </c>
      <c r="L72" s="68">
        <v>89.17004048583</v>
      </c>
      <c r="M72" s="71">
        <v>0.89115550718022596</v>
      </c>
      <c r="N72" s="68">
        <v>75.633232016210698</v>
      </c>
      <c r="O72" s="71">
        <v>0.27662359468033598</v>
      </c>
      <c r="P72" s="68">
        <v>39.663093415007701</v>
      </c>
      <c r="Q72" s="71"/>
      <c r="R72" s="68"/>
    </row>
    <row r="73" spans="1:18" x14ac:dyDescent="0.2">
      <c r="A73" s="72" t="s">
        <v>479</v>
      </c>
      <c r="B73" s="66" t="s">
        <v>480</v>
      </c>
      <c r="C73" s="67">
        <v>45</v>
      </c>
      <c r="D73" s="67" t="s">
        <v>340</v>
      </c>
      <c r="E73" s="71">
        <v>0.75027612971608004</v>
      </c>
      <c r="F73" s="68">
        <v>56.072874493927102</v>
      </c>
      <c r="G73" s="71">
        <v>0.76796517582258494</v>
      </c>
      <c r="H73" s="68">
        <v>32.439271255060703</v>
      </c>
      <c r="I73" s="71">
        <v>0.86791197846805601</v>
      </c>
      <c r="J73" s="68">
        <v>92.358299595141702</v>
      </c>
      <c r="K73" s="71">
        <v>0.98033592789840196</v>
      </c>
      <c r="L73" s="68">
        <v>93.471659919028298</v>
      </c>
      <c r="M73" s="71">
        <v>0.85955549313577495</v>
      </c>
      <c r="N73" s="68">
        <v>65.349544072948305</v>
      </c>
      <c r="O73" s="71">
        <v>0.27561207325558401</v>
      </c>
      <c r="P73" s="68">
        <v>39.356814701378298</v>
      </c>
      <c r="Q73" s="71"/>
      <c r="R73" s="68"/>
    </row>
    <row r="74" spans="1:18" x14ac:dyDescent="0.2">
      <c r="A74" s="72" t="s">
        <v>481</v>
      </c>
      <c r="B74" s="66" t="s">
        <v>482</v>
      </c>
      <c r="C74" s="67">
        <v>45</v>
      </c>
      <c r="D74" s="67" t="s">
        <v>340</v>
      </c>
      <c r="E74" s="71">
        <v>0.78633068185667199</v>
      </c>
      <c r="F74" s="68">
        <v>72.722672064777299</v>
      </c>
      <c r="G74" s="71">
        <v>0.91756234137390902</v>
      </c>
      <c r="H74" s="68">
        <v>88.157894736842096</v>
      </c>
      <c r="I74" s="71">
        <v>0.85204021806133301</v>
      </c>
      <c r="J74" s="68">
        <v>87.753036437247005</v>
      </c>
      <c r="K74" s="71">
        <v>0.97614604767723301</v>
      </c>
      <c r="L74" s="68">
        <v>91.548582995951406</v>
      </c>
      <c r="M74" s="71">
        <v>0.93679997191109898</v>
      </c>
      <c r="N74" s="68">
        <v>89.057750759878402</v>
      </c>
      <c r="O74" s="71">
        <v>0.249104830259786</v>
      </c>
      <c r="P74" s="68">
        <v>33.8948443083206</v>
      </c>
      <c r="Q74" s="71"/>
      <c r="R74" s="68"/>
    </row>
    <row r="75" spans="1:18" x14ac:dyDescent="0.2">
      <c r="A75" s="72" t="s">
        <v>483</v>
      </c>
      <c r="B75" s="66" t="s">
        <v>484</v>
      </c>
      <c r="C75" s="67">
        <v>45</v>
      </c>
      <c r="D75" s="67" t="s">
        <v>340</v>
      </c>
      <c r="E75" s="71">
        <v>0.84519361575399798</v>
      </c>
      <c r="F75" s="68">
        <v>93.876518218623502</v>
      </c>
      <c r="G75" s="71">
        <v>0.99806225575880902</v>
      </c>
      <c r="H75" s="68">
        <v>100</v>
      </c>
      <c r="I75" s="71">
        <v>0.928970898228206</v>
      </c>
      <c r="J75" s="68">
        <v>99.0890688259109</v>
      </c>
      <c r="K75" s="71">
        <v>0.97705858254813605</v>
      </c>
      <c r="L75" s="68">
        <v>92.105263157894697</v>
      </c>
      <c r="M75" s="71">
        <v>1</v>
      </c>
      <c r="N75" s="68">
        <v>100</v>
      </c>
      <c r="O75" s="71">
        <v>0.32187634223483702</v>
      </c>
      <c r="P75" s="68">
        <v>47.779479326186802</v>
      </c>
      <c r="Q75" s="71"/>
      <c r="R75" s="68"/>
    </row>
    <row r="76" spans="1:18" x14ac:dyDescent="0.2">
      <c r="A76" s="72" t="s">
        <v>485</v>
      </c>
      <c r="B76" s="66" t="s">
        <v>486</v>
      </c>
      <c r="C76" s="67">
        <v>45</v>
      </c>
      <c r="D76" s="67" t="s">
        <v>340</v>
      </c>
      <c r="E76" s="71">
        <v>0.71539916692206296</v>
      </c>
      <c r="F76" s="68">
        <v>41.953441295546597</v>
      </c>
      <c r="G76" s="71">
        <v>0.72720948438337296</v>
      </c>
      <c r="H76" s="68">
        <v>23.582995951417001</v>
      </c>
      <c r="I76" s="71">
        <v>0.83830633507630903</v>
      </c>
      <c r="J76" s="68">
        <v>83.755060728744894</v>
      </c>
      <c r="K76" s="71">
        <v>0.97127450643377999</v>
      </c>
      <c r="L76" s="68">
        <v>89.726720647773305</v>
      </c>
      <c r="M76" s="71">
        <v>0.82795547909132405</v>
      </c>
      <c r="N76" s="68">
        <v>55.217831813576502</v>
      </c>
      <c r="O76" s="71">
        <v>0.21225002962553099</v>
      </c>
      <c r="P76" s="68">
        <v>26.5952016334865</v>
      </c>
      <c r="Q76" s="71"/>
      <c r="R76" s="68"/>
    </row>
    <row r="77" spans="1:18" x14ac:dyDescent="0.2">
      <c r="A77" s="72" t="s">
        <v>487</v>
      </c>
      <c r="B77" s="66" t="s">
        <v>488</v>
      </c>
      <c r="C77" s="67">
        <v>45</v>
      </c>
      <c r="D77" s="67" t="s">
        <v>340</v>
      </c>
      <c r="E77" s="71">
        <v>0.79303347601971896</v>
      </c>
      <c r="F77" s="68">
        <v>76.568825910931196</v>
      </c>
      <c r="G77" s="71">
        <v>0.93425679717436405</v>
      </c>
      <c r="H77" s="68">
        <v>92.510121457489902</v>
      </c>
      <c r="I77" s="71">
        <v>0.86327585794220596</v>
      </c>
      <c r="J77" s="68">
        <v>91.042510121457497</v>
      </c>
      <c r="K77" s="71">
        <v>0.98563693730038304</v>
      </c>
      <c r="L77" s="68">
        <v>95.546558704453403</v>
      </c>
      <c r="M77" s="71">
        <v>0.88413328183701401</v>
      </c>
      <c r="N77" s="68">
        <v>72.998986828774093</v>
      </c>
      <c r="O77" s="71">
        <v>0.29786450584462698</v>
      </c>
      <c r="P77" s="68">
        <v>43.542623787646797</v>
      </c>
      <c r="Q77" s="71"/>
      <c r="R77" s="68"/>
    </row>
    <row r="78" spans="1:18" x14ac:dyDescent="0.2">
      <c r="A78" s="72" t="s">
        <v>489</v>
      </c>
      <c r="B78" s="66" t="s">
        <v>490</v>
      </c>
      <c r="C78" s="67">
        <v>45</v>
      </c>
      <c r="D78" s="67" t="s">
        <v>340</v>
      </c>
      <c r="E78" s="71">
        <v>0.67766166331080702</v>
      </c>
      <c r="F78" s="68">
        <v>29.099190283400802</v>
      </c>
      <c r="G78" s="71">
        <v>0.78678651284859003</v>
      </c>
      <c r="H78" s="68">
        <v>38.006072874493903</v>
      </c>
      <c r="I78" s="71">
        <v>0.76218390572146499</v>
      </c>
      <c r="J78" s="68">
        <v>52.783400809716603</v>
      </c>
      <c r="K78" s="71">
        <v>0.87099547743838901</v>
      </c>
      <c r="L78" s="68">
        <v>41.751012145749002</v>
      </c>
      <c r="M78" s="71">
        <v>0.77528878901723997</v>
      </c>
      <c r="N78" s="68">
        <v>39.057750759878402</v>
      </c>
      <c r="O78" s="71">
        <v>0.193053631528353</v>
      </c>
      <c r="P78" s="68">
        <v>22.409392547218001</v>
      </c>
      <c r="Q78" s="71"/>
      <c r="R78" s="68"/>
    </row>
    <row r="79" spans="1:18" x14ac:dyDescent="0.2">
      <c r="A79" s="72" t="s">
        <v>491</v>
      </c>
      <c r="B79" s="66" t="s">
        <v>492</v>
      </c>
      <c r="C79" s="67">
        <v>45</v>
      </c>
      <c r="D79" s="67" t="s">
        <v>340</v>
      </c>
      <c r="E79" s="71">
        <v>0.76714758509766101</v>
      </c>
      <c r="F79" s="68">
        <v>64.0182186234818</v>
      </c>
      <c r="G79" s="71">
        <v>0.75140209379779499</v>
      </c>
      <c r="H79" s="68">
        <v>28.188259109311701</v>
      </c>
      <c r="I79" s="71">
        <v>0.865383217347241</v>
      </c>
      <c r="J79" s="68">
        <v>91.700404858299606</v>
      </c>
      <c r="K79" s="71">
        <v>0.99709221147364901</v>
      </c>
      <c r="L79" s="68">
        <v>99.2408906882591</v>
      </c>
      <c r="M79" s="71">
        <v>0.94382219725431005</v>
      </c>
      <c r="N79" s="68">
        <v>90.932117527862204</v>
      </c>
      <c r="O79" s="71">
        <v>0.27803820561530801</v>
      </c>
      <c r="P79" s="68">
        <v>40.020418580908597</v>
      </c>
      <c r="Q79" s="71"/>
      <c r="R79" s="68"/>
    </row>
    <row r="80" spans="1:18" x14ac:dyDescent="0.2">
      <c r="A80" s="72" t="s">
        <v>493</v>
      </c>
      <c r="B80" s="66" t="s">
        <v>494</v>
      </c>
      <c r="C80" s="67">
        <v>45</v>
      </c>
      <c r="D80" s="67" t="s">
        <v>340</v>
      </c>
      <c r="E80" s="71">
        <v>0.73128734463892098</v>
      </c>
      <c r="F80" s="68">
        <v>48.178137651821899</v>
      </c>
      <c r="G80" s="71">
        <v>0.86446460283153304</v>
      </c>
      <c r="H80" s="68">
        <v>67.864372469635597</v>
      </c>
      <c r="I80" s="71">
        <v>0.78118786627189496</v>
      </c>
      <c r="J80" s="68">
        <v>60.070850202429099</v>
      </c>
      <c r="K80" s="71">
        <v>0.95153118442018503</v>
      </c>
      <c r="L80" s="68">
        <v>80.718623481781407</v>
      </c>
      <c r="M80" s="71">
        <v>0.84902215512095802</v>
      </c>
      <c r="N80" s="68">
        <v>61.651469098277602</v>
      </c>
      <c r="O80" s="71">
        <v>0.21023091455003301</v>
      </c>
      <c r="P80" s="68">
        <v>26.2889229198571</v>
      </c>
      <c r="Q80" s="71"/>
      <c r="R80" s="68"/>
    </row>
    <row r="81" spans="1:18" x14ac:dyDescent="0.2">
      <c r="A81" s="72" t="s">
        <v>495</v>
      </c>
      <c r="B81" s="66" t="s">
        <v>496</v>
      </c>
      <c r="C81" s="67">
        <v>45</v>
      </c>
      <c r="D81" s="67" t="s">
        <v>340</v>
      </c>
      <c r="E81" s="71">
        <v>0.73377149511161499</v>
      </c>
      <c r="F81" s="68">
        <v>49.139676113360302</v>
      </c>
      <c r="G81" s="71">
        <v>0.87206122516557705</v>
      </c>
      <c r="H81" s="68">
        <v>70.495951417004093</v>
      </c>
      <c r="I81" s="71">
        <v>0.80014961524878703</v>
      </c>
      <c r="J81" s="68">
        <v>68.016194331983797</v>
      </c>
      <c r="K81" s="71">
        <v>0.966755034581251</v>
      </c>
      <c r="L81" s="68">
        <v>87.904858299595105</v>
      </c>
      <c r="M81" s="71">
        <v>0.82795547909132405</v>
      </c>
      <c r="N81" s="68">
        <v>55.217831813576502</v>
      </c>
      <c r="O81" s="71">
        <v>0.20193612147113499</v>
      </c>
      <c r="P81" s="68">
        <v>24.400204185809098</v>
      </c>
      <c r="Q81" s="71"/>
      <c r="R81" s="68"/>
    </row>
    <row r="82" spans="1:18" x14ac:dyDescent="0.2">
      <c r="A82" s="72" t="s">
        <v>497</v>
      </c>
      <c r="B82" s="66" t="s">
        <v>498</v>
      </c>
      <c r="C82" s="67">
        <v>45</v>
      </c>
      <c r="D82" s="67" t="s">
        <v>340</v>
      </c>
      <c r="E82" s="71">
        <v>0.79540207755247905</v>
      </c>
      <c r="F82" s="68">
        <v>77.378542510121505</v>
      </c>
      <c r="G82" s="71">
        <v>0.93735953004097705</v>
      </c>
      <c r="H82" s="68">
        <v>93.319838056680197</v>
      </c>
      <c r="I82" s="71">
        <v>0.86790773111553399</v>
      </c>
      <c r="J82" s="68">
        <v>92.307692307692307</v>
      </c>
      <c r="K82" s="71">
        <v>0.96712611183272101</v>
      </c>
      <c r="L82" s="68">
        <v>88.208502024291505</v>
      </c>
      <c r="M82" s="71">
        <v>0.93328885923949301</v>
      </c>
      <c r="N82" s="68">
        <v>88.297872340425499</v>
      </c>
      <c r="O82" s="71">
        <v>0.27132815553367101</v>
      </c>
      <c r="P82" s="68">
        <v>38.437978560490002</v>
      </c>
      <c r="Q82" s="71"/>
      <c r="R82" s="68"/>
    </row>
    <row r="83" spans="1:18" x14ac:dyDescent="0.2">
      <c r="A83" s="72" t="s">
        <v>499</v>
      </c>
      <c r="B83" s="66" t="s">
        <v>500</v>
      </c>
      <c r="C83" s="67">
        <v>45</v>
      </c>
      <c r="D83" s="67" t="s">
        <v>340</v>
      </c>
      <c r="E83" s="71">
        <v>0.81477874861752997</v>
      </c>
      <c r="F83" s="68">
        <v>85.121457489878495</v>
      </c>
      <c r="G83" s="71">
        <v>0.97969729936685002</v>
      </c>
      <c r="H83" s="68">
        <v>99.493927125506104</v>
      </c>
      <c r="I83" s="71">
        <v>0.87454824202808101</v>
      </c>
      <c r="J83" s="68">
        <v>93.724696356275302</v>
      </c>
      <c r="K83" s="71">
        <v>0.97820249234213497</v>
      </c>
      <c r="L83" s="68">
        <v>92.611336032388706</v>
      </c>
      <c r="M83" s="71">
        <v>0.950844422597521</v>
      </c>
      <c r="N83" s="68">
        <v>92.401215805471097</v>
      </c>
      <c r="O83" s="71">
        <v>0.29060128675306401</v>
      </c>
      <c r="P83" s="68">
        <v>42.266462480857598</v>
      </c>
      <c r="Q83" s="71"/>
      <c r="R83" s="68"/>
    </row>
    <row r="84" spans="1:18" x14ac:dyDescent="0.2">
      <c r="A84" s="72" t="s">
        <v>501</v>
      </c>
      <c r="B84" s="66" t="s">
        <v>502</v>
      </c>
      <c r="C84" s="67">
        <v>45</v>
      </c>
      <c r="D84" s="67" t="s">
        <v>340</v>
      </c>
      <c r="E84" s="71">
        <v>0.78511883125015502</v>
      </c>
      <c r="F84" s="68">
        <v>72.064777327935204</v>
      </c>
      <c r="G84" s="71">
        <v>0.94789831286690296</v>
      </c>
      <c r="H84" s="68">
        <v>95.799595141700394</v>
      </c>
      <c r="I84" s="71">
        <v>0.86345512604414298</v>
      </c>
      <c r="J84" s="68">
        <v>91.143724696356301</v>
      </c>
      <c r="K84" s="71">
        <v>0.92845141554375499</v>
      </c>
      <c r="L84" s="68">
        <v>68.066801619433207</v>
      </c>
      <c r="M84" s="71">
        <v>0.93328885923949301</v>
      </c>
      <c r="N84" s="68">
        <v>88.297872340425499</v>
      </c>
      <c r="O84" s="71">
        <v>0.25250044255648202</v>
      </c>
      <c r="P84" s="68">
        <v>34.5584481878509</v>
      </c>
      <c r="Q84" s="71"/>
      <c r="R84" s="68"/>
    </row>
    <row r="85" spans="1:18" x14ac:dyDescent="0.2">
      <c r="A85" s="72" t="s">
        <v>503</v>
      </c>
      <c r="B85" s="66" t="s">
        <v>504</v>
      </c>
      <c r="C85" s="67">
        <v>45</v>
      </c>
      <c r="D85" s="67" t="s">
        <v>340</v>
      </c>
      <c r="E85" s="71">
        <v>0.78289150512183503</v>
      </c>
      <c r="F85" s="68">
        <v>71.103238866396794</v>
      </c>
      <c r="G85" s="71">
        <v>0.90989080497701602</v>
      </c>
      <c r="H85" s="68">
        <v>85.678137651821899</v>
      </c>
      <c r="I85" s="71">
        <v>0.83470591089757695</v>
      </c>
      <c r="J85" s="68">
        <v>82.844129554655893</v>
      </c>
      <c r="K85" s="71">
        <v>0.99336142474136302</v>
      </c>
      <c r="L85" s="68">
        <v>98.279352226720604</v>
      </c>
      <c r="M85" s="71">
        <v>0.93328885923949301</v>
      </c>
      <c r="N85" s="68">
        <v>88.297872340425499</v>
      </c>
      <c r="O85" s="71">
        <v>0.24321052575372601</v>
      </c>
      <c r="P85" s="68">
        <v>33.027054619703897</v>
      </c>
      <c r="Q85" s="71"/>
      <c r="R85" s="68"/>
    </row>
    <row r="86" spans="1:18" x14ac:dyDescent="0.2">
      <c r="A86" s="72" t="s">
        <v>505</v>
      </c>
      <c r="B86" s="66" t="s">
        <v>506</v>
      </c>
      <c r="C86" s="67">
        <v>45</v>
      </c>
      <c r="D86" s="67" t="s">
        <v>340</v>
      </c>
      <c r="E86" s="71">
        <v>0.80151871346486803</v>
      </c>
      <c r="F86" s="68">
        <v>79.858299595141702</v>
      </c>
      <c r="G86" s="71">
        <v>0.95274277638825899</v>
      </c>
      <c r="H86" s="68">
        <v>96.862348178137694</v>
      </c>
      <c r="I86" s="71">
        <v>0.87424920416051999</v>
      </c>
      <c r="J86" s="68">
        <v>93.623481781376498</v>
      </c>
      <c r="K86" s="71">
        <v>0.97104629804289799</v>
      </c>
      <c r="L86" s="68">
        <v>89.574898785425106</v>
      </c>
      <c r="M86" s="71">
        <v>0.94031108458270396</v>
      </c>
      <c r="N86" s="68">
        <v>89.918946301925004</v>
      </c>
      <c r="O86" s="71">
        <v>0.26924420414995898</v>
      </c>
      <c r="P86" s="68">
        <v>38.080653394589099</v>
      </c>
      <c r="Q86" s="71"/>
      <c r="R86" s="68"/>
    </row>
    <row r="87" spans="1:18" x14ac:dyDescent="0.2">
      <c r="A87" s="72" t="s">
        <v>507</v>
      </c>
      <c r="B87" s="66" t="s">
        <v>508</v>
      </c>
      <c r="C87" s="67">
        <v>45</v>
      </c>
      <c r="D87" s="67" t="s">
        <v>340</v>
      </c>
      <c r="E87" s="71">
        <v>0.73076748523073698</v>
      </c>
      <c r="F87" s="68">
        <v>47.925101214574902</v>
      </c>
      <c r="G87" s="71">
        <v>0.88322091265921698</v>
      </c>
      <c r="H87" s="68">
        <v>75.9109311740891</v>
      </c>
      <c r="I87" s="71">
        <v>0.81034096567718195</v>
      </c>
      <c r="J87" s="68">
        <v>73.026315789473699</v>
      </c>
      <c r="K87" s="71">
        <v>0.90034430271115895</v>
      </c>
      <c r="L87" s="68">
        <v>53.997975708501997</v>
      </c>
      <c r="M87" s="71">
        <v>0.89466661985183105</v>
      </c>
      <c r="N87" s="68">
        <v>76.950354609929093</v>
      </c>
      <c r="O87" s="71">
        <v>0.165264625254297</v>
      </c>
      <c r="P87" s="68">
        <v>16.743236345073999</v>
      </c>
      <c r="Q87" s="71"/>
      <c r="R87" s="68"/>
    </row>
    <row r="88" spans="1:18" x14ac:dyDescent="0.2">
      <c r="A88" s="72" t="s">
        <v>509</v>
      </c>
      <c r="B88" s="66" t="s">
        <v>510</v>
      </c>
      <c r="C88" s="67">
        <v>45</v>
      </c>
      <c r="D88" s="67" t="s">
        <v>340</v>
      </c>
      <c r="E88" s="71">
        <v>0.79902259653362695</v>
      </c>
      <c r="F88" s="68">
        <v>78.846153846153797</v>
      </c>
      <c r="G88" s="71">
        <v>0.94283043697797997</v>
      </c>
      <c r="H88" s="68">
        <v>94.939271255060703</v>
      </c>
      <c r="I88" s="71">
        <v>0.86118072924786804</v>
      </c>
      <c r="J88" s="68">
        <v>90.131578947368396</v>
      </c>
      <c r="K88" s="71">
        <v>0.98744975263123402</v>
      </c>
      <c r="L88" s="68">
        <v>96.052631578947398</v>
      </c>
      <c r="M88" s="71">
        <v>0.950844422597521</v>
      </c>
      <c r="N88" s="68">
        <v>92.401215805471097</v>
      </c>
      <c r="O88" s="71">
        <v>0.252807641213529</v>
      </c>
      <c r="P88" s="68">
        <v>34.660541092394098</v>
      </c>
      <c r="Q88" s="71"/>
      <c r="R88" s="68"/>
    </row>
    <row r="89" spans="1:18" x14ac:dyDescent="0.2">
      <c r="A89" s="72" t="s">
        <v>511</v>
      </c>
      <c r="B89" s="66" t="s">
        <v>512</v>
      </c>
      <c r="C89" s="67">
        <v>45</v>
      </c>
      <c r="D89" s="67" t="s">
        <v>340</v>
      </c>
      <c r="E89" s="71">
        <v>0.80839749371638503</v>
      </c>
      <c r="F89" s="68">
        <v>82.742914979757103</v>
      </c>
      <c r="G89" s="71">
        <v>0.95315421648564602</v>
      </c>
      <c r="H89" s="68">
        <v>96.912955465587004</v>
      </c>
      <c r="I89" s="71">
        <v>0.89100822124759604</v>
      </c>
      <c r="J89" s="68">
        <v>96.002024291498003</v>
      </c>
      <c r="K89" s="71">
        <v>0.97540118865950698</v>
      </c>
      <c r="L89" s="68">
        <v>91.346153846153797</v>
      </c>
      <c r="M89" s="71">
        <v>0.96137776061233804</v>
      </c>
      <c r="N89" s="68">
        <v>94.427558257345495</v>
      </c>
      <c r="O89" s="71">
        <v>0.261046081576841</v>
      </c>
      <c r="P89" s="68">
        <v>36.345074017355799</v>
      </c>
      <c r="Q89" s="71"/>
      <c r="R89" s="68"/>
    </row>
    <row r="90" spans="1:18" x14ac:dyDescent="0.2">
      <c r="A90" s="72" t="s">
        <v>513</v>
      </c>
      <c r="B90" s="66" t="s">
        <v>514</v>
      </c>
      <c r="C90" s="67">
        <v>45</v>
      </c>
      <c r="D90" s="67" t="s">
        <v>340</v>
      </c>
      <c r="E90" s="71">
        <v>0.72404587119320796</v>
      </c>
      <c r="F90" s="68">
        <v>44.989878542510098</v>
      </c>
      <c r="G90" s="71">
        <v>0.87976661900887798</v>
      </c>
      <c r="H90" s="68">
        <v>74.2408906882591</v>
      </c>
      <c r="I90" s="71">
        <v>0.79442677647921101</v>
      </c>
      <c r="J90" s="68">
        <v>65.536437246963601</v>
      </c>
      <c r="K90" s="71">
        <v>0.943380032521973</v>
      </c>
      <c r="L90" s="68">
        <v>75.657894736842096</v>
      </c>
      <c r="M90" s="71">
        <v>0.82795547909132405</v>
      </c>
      <c r="N90" s="68">
        <v>55.217831813576502</v>
      </c>
      <c r="O90" s="71">
        <v>0.174700448864653</v>
      </c>
      <c r="P90" s="68">
        <v>18.631955079122001</v>
      </c>
      <c r="Q90" s="71"/>
      <c r="R90" s="68"/>
    </row>
    <row r="91" spans="1:18" x14ac:dyDescent="0.2">
      <c r="A91" s="72" t="s">
        <v>515</v>
      </c>
      <c r="B91" s="66" t="s">
        <v>516</v>
      </c>
      <c r="C91" s="67">
        <v>45</v>
      </c>
      <c r="D91" s="67" t="s">
        <v>340</v>
      </c>
      <c r="E91" s="71">
        <v>0.74647444000199803</v>
      </c>
      <c r="F91" s="68">
        <v>54.554655870445302</v>
      </c>
      <c r="G91" s="71">
        <v>0.86528011604164601</v>
      </c>
      <c r="H91" s="68">
        <v>68.168016194331997</v>
      </c>
      <c r="I91" s="71">
        <v>0.79262171002409199</v>
      </c>
      <c r="J91" s="68">
        <v>64.777327935222701</v>
      </c>
      <c r="K91" s="71">
        <v>0.96714015936029496</v>
      </c>
      <c r="L91" s="68">
        <v>88.2591093117409</v>
      </c>
      <c r="M91" s="71">
        <v>0.89466661985183105</v>
      </c>
      <c r="N91" s="68">
        <v>76.950354609929093</v>
      </c>
      <c r="O91" s="71">
        <v>0.21266359473212601</v>
      </c>
      <c r="P91" s="68">
        <v>26.697294538029599</v>
      </c>
      <c r="Q91" s="71"/>
      <c r="R91" s="68"/>
    </row>
    <row r="92" spans="1:18" x14ac:dyDescent="0.2">
      <c r="A92" s="72" t="s">
        <v>517</v>
      </c>
      <c r="B92" s="66" t="s">
        <v>518</v>
      </c>
      <c r="C92" s="67">
        <v>45</v>
      </c>
      <c r="D92" s="67" t="s">
        <v>340</v>
      </c>
      <c r="E92" s="71">
        <v>0.78268339195811498</v>
      </c>
      <c r="F92" s="68">
        <v>71.002024291498003</v>
      </c>
      <c r="G92" s="71">
        <v>0.86995842592468697</v>
      </c>
      <c r="H92" s="68">
        <v>69.686234817813798</v>
      </c>
      <c r="I92" s="71">
        <v>0.822383007222936</v>
      </c>
      <c r="J92" s="68">
        <v>78.188259109311701</v>
      </c>
      <c r="K92" s="71">
        <v>0.99243306669143405</v>
      </c>
      <c r="L92" s="68">
        <v>97.874493927125499</v>
      </c>
      <c r="M92" s="71">
        <v>0.94733330992591502</v>
      </c>
      <c r="N92" s="68">
        <v>91.894630192502504</v>
      </c>
      <c r="O92" s="71">
        <v>0.28130915002560097</v>
      </c>
      <c r="P92" s="68">
        <v>40.684022460439003</v>
      </c>
      <c r="Q92" s="71"/>
      <c r="R92" s="68"/>
    </row>
    <row r="93" spans="1:18" x14ac:dyDescent="0.2">
      <c r="A93" s="72" t="s">
        <v>519</v>
      </c>
      <c r="B93" s="66" t="s">
        <v>520</v>
      </c>
      <c r="C93" s="67">
        <v>45</v>
      </c>
      <c r="D93" s="67" t="s">
        <v>340</v>
      </c>
      <c r="E93" s="71">
        <v>0.68709612923437002</v>
      </c>
      <c r="F93" s="68">
        <v>31.3259109311741</v>
      </c>
      <c r="G93" s="71">
        <v>0.84535519600757403</v>
      </c>
      <c r="H93" s="68">
        <v>59.412955465586997</v>
      </c>
      <c r="I93" s="71">
        <v>0.73122367113747799</v>
      </c>
      <c r="J93" s="68">
        <v>41.801619433198397</v>
      </c>
      <c r="K93" s="71">
        <v>0.92159611925439999</v>
      </c>
      <c r="L93" s="68">
        <v>64.929149797570901</v>
      </c>
      <c r="M93" s="71">
        <v>0.75773322565921097</v>
      </c>
      <c r="N93" s="68">
        <v>35.207700101317101</v>
      </c>
      <c r="O93" s="71">
        <v>0.17957243411318699</v>
      </c>
      <c r="P93" s="68">
        <v>19.703930576824899</v>
      </c>
      <c r="Q93" s="71"/>
      <c r="R93" s="68"/>
    </row>
    <row r="94" spans="1:18" x14ac:dyDescent="0.2">
      <c r="A94" s="72" t="s">
        <v>521</v>
      </c>
      <c r="B94" s="66" t="s">
        <v>522</v>
      </c>
      <c r="C94" s="67">
        <v>45</v>
      </c>
      <c r="D94" s="67" t="s">
        <v>340</v>
      </c>
      <c r="E94" s="71">
        <v>0.74389880406765396</v>
      </c>
      <c r="F94" s="68">
        <v>53.491902834008101</v>
      </c>
      <c r="G94" s="71">
        <v>0.84250179194258901</v>
      </c>
      <c r="H94" s="68">
        <v>58.147773279352201</v>
      </c>
      <c r="I94" s="71">
        <v>0.82702697917194601</v>
      </c>
      <c r="J94" s="68">
        <v>79.706477732793502</v>
      </c>
      <c r="K94" s="71">
        <v>0.938814376427897</v>
      </c>
      <c r="L94" s="68">
        <v>73.532388663967595</v>
      </c>
      <c r="M94" s="71">
        <v>0.88764439450861998</v>
      </c>
      <c r="N94" s="68">
        <v>74.265450861195504</v>
      </c>
      <c r="O94" s="71">
        <v>0.22350647828721601</v>
      </c>
      <c r="P94" s="68">
        <v>29.147524247064801</v>
      </c>
      <c r="Q94" s="71"/>
      <c r="R94" s="68"/>
    </row>
    <row r="95" spans="1:18" x14ac:dyDescent="0.2">
      <c r="A95" s="72" t="s">
        <v>523</v>
      </c>
      <c r="B95" s="66" t="s">
        <v>524</v>
      </c>
      <c r="C95" s="67">
        <v>45</v>
      </c>
      <c r="D95" s="67" t="s">
        <v>340</v>
      </c>
      <c r="E95" s="71">
        <v>0.78661582134650898</v>
      </c>
      <c r="F95" s="68">
        <v>72.874493927125499</v>
      </c>
      <c r="G95" s="71">
        <v>0.93867030412056496</v>
      </c>
      <c r="H95" s="68">
        <v>93.775303643724698</v>
      </c>
      <c r="I95" s="71">
        <v>0.87489907320515703</v>
      </c>
      <c r="J95" s="68">
        <v>93.825910931174107</v>
      </c>
      <c r="K95" s="71">
        <v>0.93833883898791304</v>
      </c>
      <c r="L95" s="68">
        <v>73.4817813765182</v>
      </c>
      <c r="M95" s="71">
        <v>0.93328885923949301</v>
      </c>
      <c r="N95" s="68">
        <v>88.297872340425499</v>
      </c>
      <c r="O95" s="71">
        <v>0.24788203117941901</v>
      </c>
      <c r="P95" s="68">
        <v>33.690658499234303</v>
      </c>
      <c r="Q95" s="71"/>
      <c r="R95" s="68"/>
    </row>
    <row r="96" spans="1:18" x14ac:dyDescent="0.2">
      <c r="A96" s="72" t="s">
        <v>525</v>
      </c>
      <c r="B96" s="66" t="s">
        <v>526</v>
      </c>
      <c r="C96" s="67">
        <v>45</v>
      </c>
      <c r="D96" s="67" t="s">
        <v>340</v>
      </c>
      <c r="E96" s="71">
        <v>0.84561665601152702</v>
      </c>
      <c r="F96" s="68">
        <v>94.078947368421098</v>
      </c>
      <c r="G96" s="71">
        <v>0.85499541368245702</v>
      </c>
      <c r="H96" s="68">
        <v>64.321862348178101</v>
      </c>
      <c r="I96" s="71">
        <v>0.766119078962332</v>
      </c>
      <c r="J96" s="68">
        <v>54.099190283400802</v>
      </c>
      <c r="K96" s="71">
        <v>0.90482482700751099</v>
      </c>
      <c r="L96" s="68">
        <v>55.8704453441296</v>
      </c>
      <c r="M96" s="71">
        <v>0.82795547909132405</v>
      </c>
      <c r="N96" s="68">
        <v>55.217831813576502</v>
      </c>
      <c r="O96" s="71">
        <v>0.87418848131400895</v>
      </c>
      <c r="P96" s="68">
        <v>96.5288412455334</v>
      </c>
      <c r="Q96" s="71"/>
      <c r="R96" s="68"/>
    </row>
    <row r="97" spans="1:18" x14ac:dyDescent="0.2">
      <c r="A97" s="72" t="s">
        <v>527</v>
      </c>
      <c r="B97" s="66" t="s">
        <v>528</v>
      </c>
      <c r="C97" s="67">
        <v>45</v>
      </c>
      <c r="D97" s="67" t="s">
        <v>340</v>
      </c>
      <c r="E97" s="71">
        <v>0.744573361806944</v>
      </c>
      <c r="F97" s="68">
        <v>53.694331983805696</v>
      </c>
      <c r="G97" s="71">
        <v>0.85673248836247995</v>
      </c>
      <c r="H97" s="68">
        <v>64.929149797570901</v>
      </c>
      <c r="I97" s="71">
        <v>0.80258393452027399</v>
      </c>
      <c r="J97" s="68">
        <v>68.825910931174107</v>
      </c>
      <c r="K97" s="71">
        <v>0.96648196578259304</v>
      </c>
      <c r="L97" s="68">
        <v>87.753036437247005</v>
      </c>
      <c r="M97" s="71">
        <v>0.89466661985183105</v>
      </c>
      <c r="N97" s="68">
        <v>76.950354609929093</v>
      </c>
      <c r="O97" s="71">
        <v>0.202401800517542</v>
      </c>
      <c r="P97" s="68">
        <v>24.502297090352201</v>
      </c>
      <c r="Q97" s="71"/>
      <c r="R97" s="68"/>
    </row>
    <row r="98" spans="1:18" x14ac:dyDescent="0.2">
      <c r="A98" s="72" t="s">
        <v>529</v>
      </c>
      <c r="B98" s="66" t="s">
        <v>530</v>
      </c>
      <c r="C98" s="67">
        <v>45</v>
      </c>
      <c r="D98" s="67" t="s">
        <v>340</v>
      </c>
      <c r="E98" s="71">
        <v>0.73120315675277403</v>
      </c>
      <c r="F98" s="68">
        <v>48.127530364372497</v>
      </c>
      <c r="G98" s="71">
        <v>0.831752923251598</v>
      </c>
      <c r="H98" s="68">
        <v>54.149797570850197</v>
      </c>
      <c r="I98" s="71">
        <v>0.80904559597171399</v>
      </c>
      <c r="J98" s="68">
        <v>72.165991902833994</v>
      </c>
      <c r="K98" s="71">
        <v>0.99313539576739895</v>
      </c>
      <c r="L98" s="68">
        <v>98.076923076923094</v>
      </c>
      <c r="M98" s="71">
        <v>0.85604438046416897</v>
      </c>
      <c r="N98" s="68">
        <v>63.931104356636297</v>
      </c>
      <c r="O98" s="71">
        <v>0.16603748830899201</v>
      </c>
      <c r="P98" s="68">
        <v>16.896375701888701</v>
      </c>
      <c r="Q98" s="71"/>
      <c r="R98" s="68"/>
    </row>
    <row r="99" spans="1:18" x14ac:dyDescent="0.2">
      <c r="A99" s="72" t="s">
        <v>531</v>
      </c>
      <c r="B99" s="66" t="s">
        <v>532</v>
      </c>
      <c r="C99" s="67">
        <v>45</v>
      </c>
      <c r="D99" s="67" t="s">
        <v>340</v>
      </c>
      <c r="E99" s="71">
        <v>0.69755611724870303</v>
      </c>
      <c r="F99" s="68">
        <v>35.070850202429099</v>
      </c>
      <c r="G99" s="71">
        <v>0.74743754919462402</v>
      </c>
      <c r="H99" s="68">
        <v>27.277327935222701</v>
      </c>
      <c r="I99" s="71">
        <v>0.79558784096352997</v>
      </c>
      <c r="J99" s="68">
        <v>66.042510121457497</v>
      </c>
      <c r="K99" s="71">
        <v>0.94300318986116505</v>
      </c>
      <c r="L99" s="68">
        <v>75.506072874493896</v>
      </c>
      <c r="M99" s="71">
        <v>0.79284435237526796</v>
      </c>
      <c r="N99" s="68">
        <v>44.478216818642402</v>
      </c>
      <c r="O99" s="71">
        <v>0.20890765384892901</v>
      </c>
      <c r="P99" s="68">
        <v>26.0336906584992</v>
      </c>
      <c r="Q99" s="71"/>
      <c r="R99" s="68"/>
    </row>
    <row r="100" spans="1:18" x14ac:dyDescent="0.2">
      <c r="A100" s="72" t="s">
        <v>533</v>
      </c>
      <c r="B100" s="66" t="s">
        <v>534</v>
      </c>
      <c r="C100" s="67">
        <v>45</v>
      </c>
      <c r="D100" s="67" t="s">
        <v>340</v>
      </c>
      <c r="E100" s="71">
        <v>0.82973005007386902</v>
      </c>
      <c r="F100" s="68">
        <v>90.435222672064796</v>
      </c>
      <c r="G100" s="71">
        <v>0.90461924386384596</v>
      </c>
      <c r="H100" s="68">
        <v>83.856275303643699</v>
      </c>
      <c r="I100" s="71">
        <v>0.83738467732039701</v>
      </c>
      <c r="J100" s="68">
        <v>83.502024291498003</v>
      </c>
      <c r="K100" s="71">
        <v>0.96626184463296205</v>
      </c>
      <c r="L100" s="68">
        <v>87.702429149797595</v>
      </c>
      <c r="M100" s="71">
        <v>0.86306660580738004</v>
      </c>
      <c r="N100" s="68">
        <v>66.565349544072902</v>
      </c>
      <c r="O100" s="71">
        <v>0.57731787874475904</v>
      </c>
      <c r="P100" s="68">
        <v>78.509443593670198</v>
      </c>
      <c r="Q100" s="71"/>
      <c r="R100" s="68"/>
    </row>
    <row r="101" spans="1:18" x14ac:dyDescent="0.2">
      <c r="A101" s="72" t="s">
        <v>535</v>
      </c>
      <c r="B101" s="66" t="s">
        <v>536</v>
      </c>
      <c r="C101" s="67">
        <v>45</v>
      </c>
      <c r="D101" s="67" t="s">
        <v>340</v>
      </c>
      <c r="E101" s="71">
        <v>0.83908116492983098</v>
      </c>
      <c r="F101" s="68">
        <v>92.661943319838102</v>
      </c>
      <c r="G101" s="71">
        <v>0.90988203625643405</v>
      </c>
      <c r="H101" s="68">
        <v>85.627530364372504</v>
      </c>
      <c r="I101" s="71">
        <v>0.843742208372527</v>
      </c>
      <c r="J101" s="68">
        <v>85.678137651821899</v>
      </c>
      <c r="K101" s="71">
        <v>0.91125990254389899</v>
      </c>
      <c r="L101" s="68">
        <v>58.957489878542503</v>
      </c>
      <c r="M101" s="71">
        <v>0.93679997191109898</v>
      </c>
      <c r="N101" s="68">
        <v>89.057750759878402</v>
      </c>
      <c r="O101" s="71">
        <v>0.59372170556519399</v>
      </c>
      <c r="P101" s="68">
        <v>81.010719754977004</v>
      </c>
      <c r="Q101" s="71"/>
      <c r="R101" s="68"/>
    </row>
    <row r="102" spans="1:18" x14ac:dyDescent="0.2">
      <c r="A102" s="72" t="s">
        <v>537</v>
      </c>
      <c r="B102" s="66" t="s">
        <v>538</v>
      </c>
      <c r="C102" s="67">
        <v>45</v>
      </c>
      <c r="D102" s="67" t="s">
        <v>340</v>
      </c>
      <c r="E102" s="71">
        <v>0.70539927070925401</v>
      </c>
      <c r="F102" s="68">
        <v>37.753036437246998</v>
      </c>
      <c r="G102" s="71">
        <v>0.80557355514098195</v>
      </c>
      <c r="H102" s="68">
        <v>43.724696356275302</v>
      </c>
      <c r="I102" s="71">
        <v>0.81541090430276597</v>
      </c>
      <c r="J102" s="68">
        <v>75.050607287449395</v>
      </c>
      <c r="K102" s="71">
        <v>0.929159118391644</v>
      </c>
      <c r="L102" s="68">
        <v>68.522267206477693</v>
      </c>
      <c r="M102" s="71">
        <v>0.79284435237526796</v>
      </c>
      <c r="N102" s="68">
        <v>44.478216818642402</v>
      </c>
      <c r="O102" s="71">
        <v>0.18400842333560799</v>
      </c>
      <c r="P102" s="68">
        <v>20.4696273608984</v>
      </c>
      <c r="Q102" s="71"/>
      <c r="R102" s="68"/>
    </row>
    <row r="103" spans="1:18" x14ac:dyDescent="0.2">
      <c r="A103" s="72" t="s">
        <v>539</v>
      </c>
      <c r="B103" s="66" t="s">
        <v>540</v>
      </c>
      <c r="C103" s="67">
        <v>45</v>
      </c>
      <c r="D103" s="67" t="s">
        <v>340</v>
      </c>
      <c r="E103" s="71">
        <v>0.74039409494496999</v>
      </c>
      <c r="F103" s="68">
        <v>51.821862348178101</v>
      </c>
      <c r="G103" s="71">
        <v>0.68701958538077601</v>
      </c>
      <c r="H103" s="68">
        <v>16.599190283400802</v>
      </c>
      <c r="I103" s="71">
        <v>0.72965225115423304</v>
      </c>
      <c r="J103" s="68">
        <v>41.093117408906899</v>
      </c>
      <c r="K103" s="71">
        <v>0.74263789006145797</v>
      </c>
      <c r="L103" s="68">
        <v>14.7267206477733</v>
      </c>
      <c r="M103" s="71">
        <v>0.70155542291352102</v>
      </c>
      <c r="N103" s="68">
        <v>23.353596757852099</v>
      </c>
      <c r="O103" s="71">
        <v>0.84110532521486003</v>
      </c>
      <c r="P103" s="68">
        <v>95.763144461459902</v>
      </c>
      <c r="Q103" s="71"/>
      <c r="R103" s="68"/>
    </row>
    <row r="104" spans="1:18" x14ac:dyDescent="0.2">
      <c r="A104" s="72" t="s">
        <v>541</v>
      </c>
      <c r="B104" s="66" t="s">
        <v>542</v>
      </c>
      <c r="C104" s="67">
        <v>45</v>
      </c>
      <c r="D104" s="67" t="s">
        <v>340</v>
      </c>
      <c r="E104" s="71">
        <v>0.71473235454401995</v>
      </c>
      <c r="F104" s="68">
        <v>41.801619433198397</v>
      </c>
      <c r="G104" s="71">
        <v>0.79578495913317504</v>
      </c>
      <c r="H104" s="68">
        <v>40.485829959514199</v>
      </c>
      <c r="I104" s="71">
        <v>0.61227058307239401</v>
      </c>
      <c r="J104" s="68">
        <v>12.6518218623482</v>
      </c>
      <c r="K104" s="71">
        <v>0.73878511504217403</v>
      </c>
      <c r="L104" s="68">
        <v>14.473684210526301</v>
      </c>
      <c r="M104" s="71">
        <v>0.71208876092833795</v>
      </c>
      <c r="N104" s="68">
        <v>25.126646403242098</v>
      </c>
      <c r="O104" s="71"/>
      <c r="P104" s="68"/>
      <c r="Q104" s="71"/>
      <c r="R104" s="68"/>
    </row>
    <row r="105" spans="1:18" x14ac:dyDescent="0.2">
      <c r="A105" s="72" t="s">
        <v>543</v>
      </c>
      <c r="B105" s="66" t="s">
        <v>544</v>
      </c>
      <c r="C105" s="67">
        <v>65</v>
      </c>
      <c r="D105" s="67" t="s">
        <v>340</v>
      </c>
      <c r="E105" s="71">
        <v>0.67442720235709797</v>
      </c>
      <c r="F105" s="68">
        <v>29.2333149476007</v>
      </c>
      <c r="G105" s="71">
        <v>0.67225776286164995</v>
      </c>
      <c r="H105" s="68">
        <v>13.9547710976282</v>
      </c>
      <c r="I105" s="71">
        <v>0.74584035754418199</v>
      </c>
      <c r="J105" s="68">
        <v>36.3485934914506</v>
      </c>
      <c r="K105" s="71">
        <v>0.68886077131074397</v>
      </c>
      <c r="L105" s="68">
        <v>12.686155543298399</v>
      </c>
      <c r="M105" s="71">
        <v>0.51630434782608703</v>
      </c>
      <c r="N105" s="68">
        <v>8.7593257806023797</v>
      </c>
      <c r="O105" s="71">
        <v>0.748872772242829</v>
      </c>
      <c r="P105" s="68">
        <v>72.504182933630801</v>
      </c>
      <c r="Q105" s="71"/>
      <c r="R105" s="68"/>
    </row>
    <row r="106" spans="1:18" x14ac:dyDescent="0.2">
      <c r="A106" s="72" t="s">
        <v>545</v>
      </c>
      <c r="B106" s="66" t="s">
        <v>546</v>
      </c>
      <c r="C106" s="67">
        <v>65</v>
      </c>
      <c r="D106" s="67" t="s">
        <v>340</v>
      </c>
      <c r="E106" s="71">
        <v>0.81099978095068803</v>
      </c>
      <c r="F106" s="68">
        <v>62.906784335355802</v>
      </c>
      <c r="G106" s="71">
        <v>0.74484540719468595</v>
      </c>
      <c r="H106" s="68">
        <v>31.8532818532818</v>
      </c>
      <c r="I106" s="71">
        <v>0.82759709073749999</v>
      </c>
      <c r="J106" s="68">
        <v>69.801434087148394</v>
      </c>
      <c r="K106" s="71">
        <v>0.88613494118592395</v>
      </c>
      <c r="L106" s="68">
        <v>54.881412024269203</v>
      </c>
      <c r="M106" s="71">
        <v>0.82608695652173902</v>
      </c>
      <c r="N106" s="68">
        <v>47.001934235976798</v>
      </c>
      <c r="O106" s="71">
        <v>0.77033450911359003</v>
      </c>
      <c r="P106" s="68">
        <v>74.902398215281707</v>
      </c>
      <c r="Q106" s="71"/>
      <c r="R106" s="68"/>
    </row>
    <row r="107" spans="1:18" x14ac:dyDescent="0.2">
      <c r="A107" s="72" t="s">
        <v>547</v>
      </c>
      <c r="B107" s="66" t="s">
        <v>548</v>
      </c>
      <c r="C107" s="67">
        <v>65</v>
      </c>
      <c r="D107" s="67" t="s">
        <v>340</v>
      </c>
      <c r="E107" s="71">
        <v>0.64730871663994605</v>
      </c>
      <c r="F107" s="68">
        <v>23.634859349145099</v>
      </c>
      <c r="G107" s="71">
        <v>0.552286441751908</v>
      </c>
      <c r="H107" s="68">
        <v>3.5852178709321598</v>
      </c>
      <c r="I107" s="71">
        <v>0.72199729550103997</v>
      </c>
      <c r="J107" s="68">
        <v>27.385548814120199</v>
      </c>
      <c r="K107" s="71">
        <v>0.83244423710243098</v>
      </c>
      <c r="L107" s="68">
        <v>38.692774407060099</v>
      </c>
      <c r="M107" s="71">
        <v>0.315217391304348</v>
      </c>
      <c r="N107" s="68">
        <v>3.0947775628626699</v>
      </c>
      <c r="O107" s="71">
        <v>0.81459821754000195</v>
      </c>
      <c r="P107" s="68">
        <v>81.678750697155607</v>
      </c>
      <c r="Q107" s="71"/>
      <c r="R107" s="68"/>
    </row>
    <row r="108" spans="1:18" x14ac:dyDescent="0.2">
      <c r="A108" s="72" t="s">
        <v>549</v>
      </c>
      <c r="B108" s="66" t="s">
        <v>550</v>
      </c>
      <c r="C108" s="67">
        <v>65</v>
      </c>
      <c r="D108" s="67" t="s">
        <v>340</v>
      </c>
      <c r="E108" s="71">
        <v>0.36955978668212203</v>
      </c>
      <c r="F108" s="68">
        <v>0.66188637617209001</v>
      </c>
      <c r="G108" s="71">
        <v>0.210266417298589</v>
      </c>
      <c r="H108" s="68">
        <v>0.63430777716492004</v>
      </c>
      <c r="I108" s="71">
        <v>0.39900386017253903</v>
      </c>
      <c r="J108" s="68">
        <v>0.71704357418643105</v>
      </c>
      <c r="K108" s="71">
        <v>0.60837148325460799</v>
      </c>
      <c r="L108" s="68">
        <v>6.9773855488141203</v>
      </c>
      <c r="M108" s="71">
        <v>0</v>
      </c>
      <c r="N108" s="68">
        <v>1.05001381597126</v>
      </c>
      <c r="O108" s="71">
        <v>0.63015717268487603</v>
      </c>
      <c r="P108" s="68">
        <v>58.170663692136102</v>
      </c>
      <c r="Q108" s="71"/>
      <c r="R108" s="68"/>
    </row>
    <row r="109" spans="1:18" x14ac:dyDescent="0.2">
      <c r="A109" s="72" t="s">
        <v>551</v>
      </c>
      <c r="B109" s="66" t="s">
        <v>552</v>
      </c>
      <c r="C109" s="67">
        <v>65</v>
      </c>
      <c r="D109" s="67" t="s">
        <v>340</v>
      </c>
      <c r="E109" s="71">
        <v>0.51067304437117</v>
      </c>
      <c r="F109" s="68">
        <v>5.2123552123552104</v>
      </c>
      <c r="G109" s="71">
        <v>0.37152307777075599</v>
      </c>
      <c r="H109" s="68">
        <v>1.4892443463872</v>
      </c>
      <c r="I109" s="71">
        <v>0.46656155353718298</v>
      </c>
      <c r="J109" s="68">
        <v>1.73745173745174</v>
      </c>
      <c r="K109" s="71">
        <v>0.69065881447428901</v>
      </c>
      <c r="L109" s="68">
        <v>12.9067843353558</v>
      </c>
      <c r="M109" s="71">
        <v>0.29347826086956502</v>
      </c>
      <c r="N109" s="68">
        <v>2.8184581376070699</v>
      </c>
      <c r="O109" s="71">
        <v>0.73114351520405696</v>
      </c>
      <c r="P109" s="68">
        <v>69.854991634132702</v>
      </c>
      <c r="Q109" s="71"/>
      <c r="R109" s="68"/>
    </row>
    <row r="110" spans="1:18" x14ac:dyDescent="0.2">
      <c r="A110" s="72" t="s">
        <v>553</v>
      </c>
      <c r="B110" s="66" t="s">
        <v>554</v>
      </c>
      <c r="C110" s="67">
        <v>65</v>
      </c>
      <c r="D110" s="67" t="s">
        <v>340</v>
      </c>
      <c r="E110" s="71">
        <v>0.82068525924965097</v>
      </c>
      <c r="F110" s="68">
        <v>65.719801434087103</v>
      </c>
      <c r="G110" s="71">
        <v>0.77376254655718701</v>
      </c>
      <c r="H110" s="68">
        <v>42.5813568670712</v>
      </c>
      <c r="I110" s="71">
        <v>0.84399377918563501</v>
      </c>
      <c r="J110" s="68">
        <v>75.289575289575296</v>
      </c>
      <c r="K110" s="71">
        <v>0.82187685903872798</v>
      </c>
      <c r="L110" s="68">
        <v>35.7970215113072</v>
      </c>
      <c r="M110" s="71">
        <v>0.90760869565217395</v>
      </c>
      <c r="N110" s="68">
        <v>68.8864327162199</v>
      </c>
      <c r="O110" s="71">
        <v>0.756184415814533</v>
      </c>
      <c r="P110" s="68">
        <v>73.424428332403807</v>
      </c>
      <c r="Q110" s="71"/>
      <c r="R110" s="68"/>
    </row>
    <row r="111" spans="1:18" x14ac:dyDescent="0.2">
      <c r="A111" s="72" t="s">
        <v>555</v>
      </c>
      <c r="B111" s="66" t="s">
        <v>556</v>
      </c>
      <c r="C111" s="67">
        <v>65</v>
      </c>
      <c r="D111" s="67" t="s">
        <v>340</v>
      </c>
      <c r="E111" s="71">
        <v>0.82202332952776802</v>
      </c>
      <c r="F111" s="68">
        <v>66.216216216216196</v>
      </c>
      <c r="G111" s="71">
        <v>0.82239928005019602</v>
      </c>
      <c r="H111" s="68">
        <v>63.816878102592398</v>
      </c>
      <c r="I111" s="71">
        <v>0.86495444583137704</v>
      </c>
      <c r="J111" s="68">
        <v>82.349696635410893</v>
      </c>
      <c r="K111" s="71">
        <v>0.770351672714775</v>
      </c>
      <c r="L111" s="68">
        <v>24.048538334252601</v>
      </c>
      <c r="M111" s="71">
        <v>0.84782608695652195</v>
      </c>
      <c r="N111" s="68">
        <v>52.141475545730898</v>
      </c>
      <c r="O111" s="71">
        <v>0.80458516208596997</v>
      </c>
      <c r="P111" s="68">
        <v>80.2565532626882</v>
      </c>
      <c r="Q111" s="71"/>
      <c r="R111" s="68"/>
    </row>
    <row r="112" spans="1:18" x14ac:dyDescent="0.2">
      <c r="A112" s="72" t="s">
        <v>557</v>
      </c>
      <c r="B112" s="66" t="s">
        <v>558</v>
      </c>
      <c r="C112" s="67">
        <v>65</v>
      </c>
      <c r="D112" s="67" t="s">
        <v>340</v>
      </c>
      <c r="E112" s="71">
        <v>0.78591817243203599</v>
      </c>
      <c r="F112" s="68">
        <v>55.984555984556003</v>
      </c>
      <c r="G112" s="71">
        <v>0.822940250258688</v>
      </c>
      <c r="H112" s="68">
        <v>64.092664092664094</v>
      </c>
      <c r="I112" s="71">
        <v>0.85517421331351995</v>
      </c>
      <c r="J112" s="68">
        <v>79.150579150579105</v>
      </c>
      <c r="K112" s="71">
        <v>0.75178342161304401</v>
      </c>
      <c r="L112" s="68">
        <v>20.711527854385</v>
      </c>
      <c r="M112" s="71">
        <v>0.88043478260869601</v>
      </c>
      <c r="N112" s="68">
        <v>61.038961038960998</v>
      </c>
      <c r="O112" s="71">
        <v>0.61925819436623297</v>
      </c>
      <c r="P112" s="68">
        <v>56.887897378694902</v>
      </c>
      <c r="Q112" s="71"/>
      <c r="R112" s="68"/>
    </row>
    <row r="113" spans="1:18" x14ac:dyDescent="0.2">
      <c r="A113" s="72" t="s">
        <v>559</v>
      </c>
      <c r="B113" s="66" t="s">
        <v>560</v>
      </c>
      <c r="C113" s="67">
        <v>65</v>
      </c>
      <c r="D113" s="67" t="s">
        <v>340</v>
      </c>
      <c r="E113" s="71">
        <v>0.83457275773747597</v>
      </c>
      <c r="F113" s="68">
        <v>70.794263651406496</v>
      </c>
      <c r="G113" s="71">
        <v>0.84155106519788903</v>
      </c>
      <c r="H113" s="68">
        <v>72.945394373965797</v>
      </c>
      <c r="I113" s="71">
        <v>0.863180928070021</v>
      </c>
      <c r="J113" s="68">
        <v>81.660231660231702</v>
      </c>
      <c r="K113" s="71">
        <v>0.88188555516272404</v>
      </c>
      <c r="L113" s="68">
        <v>53.4197462768891</v>
      </c>
      <c r="M113" s="71">
        <v>0.91847826086956497</v>
      </c>
      <c r="N113" s="68">
        <v>72.616744957170496</v>
      </c>
      <c r="O113" s="71">
        <v>0.66776797938718002</v>
      </c>
      <c r="P113" s="68">
        <v>62.437255995538202</v>
      </c>
      <c r="Q113" s="71"/>
      <c r="R113" s="68"/>
    </row>
    <row r="114" spans="1:18" x14ac:dyDescent="0.2">
      <c r="A114" s="72" t="s">
        <v>561</v>
      </c>
      <c r="B114" s="66" t="s">
        <v>562</v>
      </c>
      <c r="C114" s="67">
        <v>65</v>
      </c>
      <c r="D114" s="67" t="s">
        <v>340</v>
      </c>
      <c r="E114" s="71">
        <v>0.60565257949231899</v>
      </c>
      <c r="F114" s="68">
        <v>16.685052399338101</v>
      </c>
      <c r="G114" s="71">
        <v>0.61390238439633005</v>
      </c>
      <c r="H114" s="68">
        <v>6.8394925537782703</v>
      </c>
      <c r="I114" s="71">
        <v>0.67135523651755702</v>
      </c>
      <c r="J114" s="68">
        <v>16.4920022062879</v>
      </c>
      <c r="K114" s="71">
        <v>0.80437880764816105</v>
      </c>
      <c r="L114" s="68">
        <v>31.742967457253201</v>
      </c>
      <c r="M114" s="71">
        <v>0.32065217391304301</v>
      </c>
      <c r="N114" s="68">
        <v>3.1776733904393502</v>
      </c>
      <c r="O114" s="71">
        <v>0.61797429498650303</v>
      </c>
      <c r="P114" s="68">
        <v>56.692693809258202</v>
      </c>
      <c r="Q114" s="71"/>
      <c r="R114" s="68"/>
    </row>
    <row r="115" spans="1:18" x14ac:dyDescent="0.2">
      <c r="A115" s="72" t="s">
        <v>563</v>
      </c>
      <c r="B115" s="66" t="s">
        <v>564</v>
      </c>
      <c r="C115" s="67">
        <v>65</v>
      </c>
      <c r="D115" s="67" t="s">
        <v>340</v>
      </c>
      <c r="E115" s="71">
        <v>0.84094369155978499</v>
      </c>
      <c r="F115" s="68">
        <v>73.110865968008795</v>
      </c>
      <c r="G115" s="71">
        <v>0.86382425427009801</v>
      </c>
      <c r="H115" s="68">
        <v>82.763375620518502</v>
      </c>
      <c r="I115" s="71">
        <v>0.88063608394475501</v>
      </c>
      <c r="J115" s="68">
        <v>87.148372862658604</v>
      </c>
      <c r="K115" s="71">
        <v>0.91214743230153095</v>
      </c>
      <c r="L115" s="68">
        <v>65.333701047986807</v>
      </c>
      <c r="M115" s="71">
        <v>0.92934782608695699</v>
      </c>
      <c r="N115" s="68">
        <v>76.264161370544301</v>
      </c>
      <c r="O115" s="71">
        <v>0.61876286119558499</v>
      </c>
      <c r="P115" s="68">
        <v>56.748466257668703</v>
      </c>
      <c r="Q115" s="71"/>
      <c r="R115" s="68"/>
    </row>
    <row r="116" spans="1:18" x14ac:dyDescent="0.2">
      <c r="A116" s="72" t="s">
        <v>565</v>
      </c>
      <c r="B116" s="66" t="s">
        <v>566</v>
      </c>
      <c r="C116" s="67">
        <v>65</v>
      </c>
      <c r="D116" s="67" t="s">
        <v>340</v>
      </c>
      <c r="E116" s="71">
        <v>0.81356105822453095</v>
      </c>
      <c r="F116" s="68">
        <v>63.6514065085494</v>
      </c>
      <c r="G116" s="71">
        <v>0.87553002089593901</v>
      </c>
      <c r="H116" s="68">
        <v>86.679536679536696</v>
      </c>
      <c r="I116" s="71">
        <v>0.87282254298273398</v>
      </c>
      <c r="J116" s="68">
        <v>84.859349145063405</v>
      </c>
      <c r="K116" s="71">
        <v>0.86621098916893402</v>
      </c>
      <c r="L116" s="68">
        <v>47.904026475454998</v>
      </c>
      <c r="M116" s="71">
        <v>0.83695652173913004</v>
      </c>
      <c r="N116" s="68">
        <v>49.405913235700503</v>
      </c>
      <c r="O116" s="71">
        <v>0.61628521633591904</v>
      </c>
      <c r="P116" s="68">
        <v>56.441717791411001</v>
      </c>
      <c r="Q116" s="71"/>
      <c r="R116" s="68"/>
    </row>
    <row r="117" spans="1:18" x14ac:dyDescent="0.2">
      <c r="A117" s="72" t="s">
        <v>567</v>
      </c>
      <c r="B117" s="66" t="s">
        <v>568</v>
      </c>
      <c r="C117" s="67">
        <v>65</v>
      </c>
      <c r="D117" s="67" t="s">
        <v>340</v>
      </c>
      <c r="E117" s="71">
        <v>0.55275171319242</v>
      </c>
      <c r="F117" s="68">
        <v>9.5973524544953097</v>
      </c>
      <c r="G117" s="71">
        <v>0.68650593335757004</v>
      </c>
      <c r="H117" s="68">
        <v>16.629895201323802</v>
      </c>
      <c r="I117" s="71">
        <v>0.74517478783263502</v>
      </c>
      <c r="J117" s="68">
        <v>35.990071704357398</v>
      </c>
      <c r="K117" s="71">
        <v>0.64813276528237496</v>
      </c>
      <c r="L117" s="68">
        <v>9.1285162713734103</v>
      </c>
      <c r="M117" s="71">
        <v>0.48369565217391303</v>
      </c>
      <c r="N117" s="68">
        <v>7.4882564244266403</v>
      </c>
      <c r="O117" s="71">
        <v>0.20024942731560499</v>
      </c>
      <c r="P117" s="68">
        <v>15.0027886224205</v>
      </c>
      <c r="Q117" s="71"/>
      <c r="R117" s="68"/>
    </row>
    <row r="118" spans="1:18" x14ac:dyDescent="0.2">
      <c r="A118" s="72" t="s">
        <v>569</v>
      </c>
      <c r="B118" s="66" t="s">
        <v>570</v>
      </c>
      <c r="C118" s="67">
        <v>65</v>
      </c>
      <c r="D118" s="67" t="s">
        <v>340</v>
      </c>
      <c r="E118" s="71">
        <v>0.76950576199889598</v>
      </c>
      <c r="F118" s="68">
        <v>51.241036955322699</v>
      </c>
      <c r="G118" s="71">
        <v>0.73742056749027396</v>
      </c>
      <c r="H118" s="68">
        <v>29.674572531715398</v>
      </c>
      <c r="I118" s="71">
        <v>0.79931843540671299</v>
      </c>
      <c r="J118" s="68">
        <v>57.666850523993403</v>
      </c>
      <c r="K118" s="71">
        <v>0.84227077036020503</v>
      </c>
      <c r="L118" s="68">
        <v>41.395477109762801</v>
      </c>
      <c r="M118" s="71">
        <v>0.815217391304348</v>
      </c>
      <c r="N118" s="68">
        <v>44.5979552362531</v>
      </c>
      <c r="O118" s="71">
        <v>0.65330164543293801</v>
      </c>
      <c r="P118" s="68">
        <v>60.540992749581697</v>
      </c>
      <c r="Q118" s="71"/>
      <c r="R118" s="68"/>
    </row>
    <row r="119" spans="1:18" x14ac:dyDescent="0.2">
      <c r="A119" s="72" t="s">
        <v>571</v>
      </c>
      <c r="B119" s="66" t="s">
        <v>572</v>
      </c>
      <c r="C119" s="67">
        <v>65</v>
      </c>
      <c r="D119" s="67" t="s">
        <v>340</v>
      </c>
      <c r="E119" s="71">
        <v>0.83923446608704599</v>
      </c>
      <c r="F119" s="68">
        <v>72.366243794815205</v>
      </c>
      <c r="G119" s="71">
        <v>0.78514843371514398</v>
      </c>
      <c r="H119" s="68">
        <v>47.104247104247101</v>
      </c>
      <c r="I119" s="71">
        <v>0.865235201280662</v>
      </c>
      <c r="J119" s="68">
        <v>82.432432432432407</v>
      </c>
      <c r="K119" s="71">
        <v>0.92357681650976298</v>
      </c>
      <c r="L119" s="68">
        <v>70.077220077220105</v>
      </c>
      <c r="M119" s="71">
        <v>0.92391304347826098</v>
      </c>
      <c r="N119" s="68">
        <v>74.329925393755204</v>
      </c>
      <c r="O119" s="71">
        <v>0.69829883545140203</v>
      </c>
      <c r="P119" s="68">
        <v>65.4210819854992</v>
      </c>
      <c r="Q119" s="71"/>
      <c r="R119" s="68"/>
    </row>
    <row r="120" spans="1:18" x14ac:dyDescent="0.2">
      <c r="A120" s="72" t="s">
        <v>573</v>
      </c>
      <c r="B120" s="66" t="s">
        <v>574</v>
      </c>
      <c r="C120" s="67">
        <v>45</v>
      </c>
      <c r="D120" s="67" t="s">
        <v>340</v>
      </c>
      <c r="E120" s="71">
        <v>0.87267283775896398</v>
      </c>
      <c r="F120" s="68">
        <v>97.874493927125499</v>
      </c>
      <c r="G120" s="71">
        <v>0.90118323506923803</v>
      </c>
      <c r="H120" s="68">
        <v>82.338056680161898</v>
      </c>
      <c r="I120" s="71">
        <v>0.82849014049679404</v>
      </c>
      <c r="J120" s="68">
        <v>80.364372469635597</v>
      </c>
      <c r="K120" s="71">
        <v>0.91767820523120802</v>
      </c>
      <c r="L120" s="68">
        <v>62.601214574898798</v>
      </c>
      <c r="M120" s="71">
        <v>0.84551104244935205</v>
      </c>
      <c r="N120" s="68">
        <v>60.182370820668702</v>
      </c>
      <c r="O120" s="71">
        <v>0.87050156554822999</v>
      </c>
      <c r="P120" s="68">
        <v>96.426748340990301</v>
      </c>
      <c r="Q120" s="71"/>
      <c r="R120" s="68"/>
    </row>
    <row r="121" spans="1:18" x14ac:dyDescent="0.2">
      <c r="A121" s="72" t="s">
        <v>575</v>
      </c>
      <c r="B121" s="66" t="s">
        <v>576</v>
      </c>
      <c r="C121" s="67">
        <v>65</v>
      </c>
      <c r="D121" s="67" t="s">
        <v>340</v>
      </c>
      <c r="E121" s="71">
        <v>0.80062438029816996</v>
      </c>
      <c r="F121" s="68">
        <v>59.817981246552698</v>
      </c>
      <c r="G121" s="71">
        <v>0.79905570367638501</v>
      </c>
      <c r="H121" s="68">
        <v>53.612796469939298</v>
      </c>
      <c r="I121" s="71">
        <v>0.83560818468796105</v>
      </c>
      <c r="J121" s="68">
        <v>72.255929398786506</v>
      </c>
      <c r="K121" s="71">
        <v>0.72086668760672801</v>
      </c>
      <c r="L121" s="68">
        <v>16.574738003309399</v>
      </c>
      <c r="M121" s="71">
        <v>0.90760869565217395</v>
      </c>
      <c r="N121" s="68">
        <v>68.8864327162199</v>
      </c>
      <c r="O121" s="71">
        <v>0.73998262986760399</v>
      </c>
      <c r="P121" s="68">
        <v>71.137757947573903</v>
      </c>
      <c r="Q121" s="71"/>
      <c r="R121" s="68"/>
    </row>
    <row r="122" spans="1:18" x14ac:dyDescent="0.2">
      <c r="A122" s="72" t="s">
        <v>577</v>
      </c>
      <c r="B122" s="66" t="s">
        <v>578</v>
      </c>
      <c r="C122" s="67">
        <v>65</v>
      </c>
      <c r="D122" s="67" t="s">
        <v>340</v>
      </c>
      <c r="E122" s="71">
        <v>0.86538840713016996</v>
      </c>
      <c r="F122" s="68">
        <v>82.487589630446806</v>
      </c>
      <c r="G122" s="71">
        <v>0.85216414584455602</v>
      </c>
      <c r="H122" s="68">
        <v>77.992277992278005</v>
      </c>
      <c r="I122" s="71">
        <v>0.87219298178318805</v>
      </c>
      <c r="J122" s="68">
        <v>84.666298952013193</v>
      </c>
      <c r="K122" s="71">
        <v>0.88095646244953596</v>
      </c>
      <c r="L122" s="68">
        <v>52.950910093767199</v>
      </c>
      <c r="M122" s="71">
        <v>0.92391304347826098</v>
      </c>
      <c r="N122" s="68">
        <v>74.329925393755204</v>
      </c>
      <c r="O122" s="71">
        <v>0.797715402095309</v>
      </c>
      <c r="P122" s="68">
        <v>79.168990518683799</v>
      </c>
      <c r="Q122" s="71"/>
      <c r="R122" s="68"/>
    </row>
    <row r="123" spans="1:18" x14ac:dyDescent="0.2">
      <c r="A123" s="72" t="s">
        <v>579</v>
      </c>
      <c r="B123" s="66" t="s">
        <v>580</v>
      </c>
      <c r="C123" s="67">
        <v>65</v>
      </c>
      <c r="D123" s="67" t="s">
        <v>340</v>
      </c>
      <c r="E123" s="71">
        <v>0.82373794906693798</v>
      </c>
      <c r="F123" s="68">
        <v>66.933259790402602</v>
      </c>
      <c r="G123" s="71">
        <v>0.80683071006857698</v>
      </c>
      <c r="H123" s="68">
        <v>57.280750137893001</v>
      </c>
      <c r="I123" s="71">
        <v>0.824460947426085</v>
      </c>
      <c r="J123" s="68">
        <v>68.422504136789897</v>
      </c>
      <c r="K123" s="71">
        <v>0.75629221451530404</v>
      </c>
      <c r="L123" s="68">
        <v>21.5940430226144</v>
      </c>
      <c r="M123" s="71">
        <v>0.90217391304347805</v>
      </c>
      <c r="N123" s="68">
        <v>67.339043934788606</v>
      </c>
      <c r="O123" s="71">
        <v>0.82893196028124405</v>
      </c>
      <c r="P123" s="68">
        <v>83.881762409369799</v>
      </c>
      <c r="Q123" s="71"/>
      <c r="R123" s="68"/>
    </row>
    <row r="124" spans="1:18" x14ac:dyDescent="0.2">
      <c r="A124" s="72" t="s">
        <v>581</v>
      </c>
      <c r="B124" s="66" t="s">
        <v>582</v>
      </c>
      <c r="C124" s="67">
        <v>65</v>
      </c>
      <c r="D124" s="67" t="s">
        <v>340</v>
      </c>
      <c r="E124" s="71">
        <v>0.82923017456565695</v>
      </c>
      <c r="F124" s="68">
        <v>68.532818532818496</v>
      </c>
      <c r="G124" s="71">
        <v>0.79230099208272997</v>
      </c>
      <c r="H124" s="68">
        <v>50.275785990071697</v>
      </c>
      <c r="I124" s="71">
        <v>0.84244560631629295</v>
      </c>
      <c r="J124" s="68">
        <v>74.682846111417504</v>
      </c>
      <c r="K124" s="71">
        <v>0.89047584625491205</v>
      </c>
      <c r="L124" s="68">
        <v>56.453392167677897</v>
      </c>
      <c r="M124" s="71">
        <v>0.90217391304347805</v>
      </c>
      <c r="N124" s="68">
        <v>67.339043934788606</v>
      </c>
      <c r="O124" s="71">
        <v>0.71875451513087196</v>
      </c>
      <c r="P124" s="68">
        <v>68.098159509202404</v>
      </c>
      <c r="Q124" s="71"/>
      <c r="R124" s="68"/>
    </row>
    <row r="125" spans="1:18" x14ac:dyDescent="0.2">
      <c r="A125" s="72" t="s">
        <v>583</v>
      </c>
      <c r="B125" s="66" t="s">
        <v>584</v>
      </c>
      <c r="C125" s="67">
        <v>65</v>
      </c>
      <c r="D125" s="67" t="s">
        <v>340</v>
      </c>
      <c r="E125" s="71">
        <v>0.72046305044939096</v>
      </c>
      <c r="F125" s="68">
        <v>38.692774407060099</v>
      </c>
      <c r="G125" s="71">
        <v>0.75408310185368099</v>
      </c>
      <c r="H125" s="68">
        <v>34.997242140099303</v>
      </c>
      <c r="I125" s="71">
        <v>0.79154116556669496</v>
      </c>
      <c r="J125" s="68">
        <v>53.9988968560397</v>
      </c>
      <c r="K125" s="71">
        <v>0.84840778339288003</v>
      </c>
      <c r="L125" s="68">
        <v>43.105350248207401</v>
      </c>
      <c r="M125" s="71">
        <v>0.78804347826086996</v>
      </c>
      <c r="N125" s="68">
        <v>39.541309754075698</v>
      </c>
      <c r="O125" s="71">
        <v>0.42023972317282798</v>
      </c>
      <c r="P125" s="68">
        <v>35.276073619631902</v>
      </c>
      <c r="Q125" s="71"/>
      <c r="R125" s="68"/>
    </row>
    <row r="126" spans="1:18" x14ac:dyDescent="0.2">
      <c r="A126" s="72" t="s">
        <v>585</v>
      </c>
      <c r="B126" s="66" t="s">
        <v>586</v>
      </c>
      <c r="C126" s="67">
        <v>65</v>
      </c>
      <c r="D126" s="67" t="s">
        <v>340</v>
      </c>
      <c r="E126" s="71">
        <v>0.81542478919596795</v>
      </c>
      <c r="F126" s="68">
        <v>64.230557087699907</v>
      </c>
      <c r="G126" s="71">
        <v>0.79786528364201503</v>
      </c>
      <c r="H126" s="68">
        <v>52.978488692774398</v>
      </c>
      <c r="I126" s="71">
        <v>0.84178845502363697</v>
      </c>
      <c r="J126" s="68">
        <v>74.379481522338693</v>
      </c>
      <c r="K126" s="71">
        <v>0.87306874727530204</v>
      </c>
      <c r="L126" s="68">
        <v>50</v>
      </c>
      <c r="M126" s="71">
        <v>0.82065217391304301</v>
      </c>
      <c r="N126" s="68">
        <v>45.9519204200055</v>
      </c>
      <c r="O126" s="71">
        <v>0.74374928612584001</v>
      </c>
      <c r="P126" s="68">
        <v>71.611823759063</v>
      </c>
      <c r="Q126" s="71"/>
      <c r="R126" s="68"/>
    </row>
    <row r="127" spans="1:18" x14ac:dyDescent="0.2">
      <c r="A127" s="72" t="s">
        <v>587</v>
      </c>
      <c r="B127" s="66" t="s">
        <v>588</v>
      </c>
      <c r="C127" s="67">
        <v>65</v>
      </c>
      <c r="D127" s="67" t="s">
        <v>340</v>
      </c>
      <c r="E127" s="71">
        <v>0.84150110254813204</v>
      </c>
      <c r="F127" s="68">
        <v>73.359073359073406</v>
      </c>
      <c r="G127" s="71">
        <v>0.88111339240624897</v>
      </c>
      <c r="H127" s="68">
        <v>88.086045228902407</v>
      </c>
      <c r="I127" s="71">
        <v>0.90606417976857101</v>
      </c>
      <c r="J127" s="68">
        <v>93.601765030336495</v>
      </c>
      <c r="K127" s="71">
        <v>0.87269015722504595</v>
      </c>
      <c r="L127" s="68">
        <v>49.889685603971301</v>
      </c>
      <c r="M127" s="71">
        <v>0.940217391304348</v>
      </c>
      <c r="N127" s="68">
        <v>79.662890301188199</v>
      </c>
      <c r="O127" s="71">
        <v>0.60742039203644604</v>
      </c>
      <c r="P127" s="68">
        <v>55.382041271611797</v>
      </c>
      <c r="Q127" s="71"/>
      <c r="R127" s="68"/>
    </row>
    <row r="128" spans="1:18" x14ac:dyDescent="0.2">
      <c r="A128" s="72" t="s">
        <v>589</v>
      </c>
      <c r="B128" s="66" t="s">
        <v>590</v>
      </c>
      <c r="C128" s="67">
        <v>65</v>
      </c>
      <c r="D128" s="67" t="s">
        <v>340</v>
      </c>
      <c r="E128" s="71">
        <v>0.80728542562341199</v>
      </c>
      <c r="F128" s="68">
        <v>61.9415333701048</v>
      </c>
      <c r="G128" s="71">
        <v>0.84293871607441195</v>
      </c>
      <c r="H128" s="68">
        <v>73.579702151130704</v>
      </c>
      <c r="I128" s="71">
        <v>0.85453859331187398</v>
      </c>
      <c r="J128" s="68">
        <v>78.929950358521793</v>
      </c>
      <c r="K128" s="71">
        <v>0.85599431763375</v>
      </c>
      <c r="L128" s="68">
        <v>45.146166574737997</v>
      </c>
      <c r="M128" s="71">
        <v>0.875</v>
      </c>
      <c r="N128" s="68">
        <v>59.823155567836402</v>
      </c>
      <c r="O128" s="71">
        <v>0.60795550109702301</v>
      </c>
      <c r="P128" s="68">
        <v>55.437813720022298</v>
      </c>
      <c r="Q128" s="71"/>
      <c r="R128" s="68"/>
    </row>
    <row r="129" spans="1:18" x14ac:dyDescent="0.2">
      <c r="A129" s="72" t="s">
        <v>591</v>
      </c>
      <c r="B129" s="66" t="s">
        <v>592</v>
      </c>
      <c r="C129" s="67">
        <v>65</v>
      </c>
      <c r="D129" s="67" t="s">
        <v>340</v>
      </c>
      <c r="E129" s="71">
        <v>0.73019817655603902</v>
      </c>
      <c r="F129" s="68">
        <v>40.8990623276338</v>
      </c>
      <c r="G129" s="71">
        <v>0.75434911549390304</v>
      </c>
      <c r="H129" s="68">
        <v>35.135135135135101</v>
      </c>
      <c r="I129" s="71">
        <v>0.81255864235318098</v>
      </c>
      <c r="J129" s="68">
        <v>63.348041919470496</v>
      </c>
      <c r="K129" s="71">
        <v>0.76574415237210802</v>
      </c>
      <c r="L129" s="68">
        <v>23.083287369001699</v>
      </c>
      <c r="M129" s="71">
        <v>0.75543478260869601</v>
      </c>
      <c r="N129" s="68">
        <v>33.655705996131502</v>
      </c>
      <c r="O129" s="71">
        <v>0.56290418995230995</v>
      </c>
      <c r="P129" s="68">
        <v>50.418293363078597</v>
      </c>
      <c r="Q129" s="71"/>
      <c r="R129" s="68"/>
    </row>
    <row r="130" spans="1:18" x14ac:dyDescent="0.2">
      <c r="A130" s="72" t="s">
        <v>593</v>
      </c>
      <c r="B130" s="66" t="s">
        <v>594</v>
      </c>
      <c r="C130" s="67">
        <v>65</v>
      </c>
      <c r="D130" s="67" t="s">
        <v>340</v>
      </c>
      <c r="E130" s="71">
        <v>0.75161846772908203</v>
      </c>
      <c r="F130" s="68">
        <v>46.414782129067802</v>
      </c>
      <c r="G130" s="71">
        <v>0.80987451997622395</v>
      </c>
      <c r="H130" s="68">
        <v>58.604522890237199</v>
      </c>
      <c r="I130" s="71">
        <v>0.83896085984820001</v>
      </c>
      <c r="J130" s="68">
        <v>73.414230557087706</v>
      </c>
      <c r="K130" s="71">
        <v>0.84591293136076295</v>
      </c>
      <c r="L130" s="68">
        <v>42.277992277992297</v>
      </c>
      <c r="M130" s="71">
        <v>0.82608695652173902</v>
      </c>
      <c r="N130" s="68">
        <v>47.001934235976798</v>
      </c>
      <c r="O130" s="71">
        <v>0.43725707093848598</v>
      </c>
      <c r="P130" s="68">
        <v>36.8377021751255</v>
      </c>
      <c r="Q130" s="71"/>
      <c r="R130" s="68"/>
    </row>
    <row r="131" spans="1:18" x14ac:dyDescent="0.2">
      <c r="A131" s="72" t="s">
        <v>381</v>
      </c>
      <c r="B131" s="66" t="s">
        <v>595</v>
      </c>
      <c r="C131" s="67">
        <v>65</v>
      </c>
      <c r="D131" s="67" t="s">
        <v>340</v>
      </c>
      <c r="E131" s="71">
        <v>0.82137242302845903</v>
      </c>
      <c r="F131" s="68">
        <v>65.968008825151699</v>
      </c>
      <c r="G131" s="71">
        <v>0.92749912845979698</v>
      </c>
      <c r="H131" s="68">
        <v>96.359624931053503</v>
      </c>
      <c r="I131" s="71">
        <v>0.88424221985955498</v>
      </c>
      <c r="J131" s="68">
        <v>88.113623827909507</v>
      </c>
      <c r="K131" s="71">
        <v>0.88038916063870498</v>
      </c>
      <c r="L131" s="68">
        <v>52.757859900717001</v>
      </c>
      <c r="M131" s="71">
        <v>0.96195652173913004</v>
      </c>
      <c r="N131" s="68">
        <v>87.068250898038102</v>
      </c>
      <c r="O131" s="71">
        <v>0.452775084445107</v>
      </c>
      <c r="P131" s="68">
        <v>38.399330730619099</v>
      </c>
      <c r="Q131" s="71"/>
      <c r="R131" s="68"/>
    </row>
    <row r="132" spans="1:18" x14ac:dyDescent="0.2">
      <c r="A132" s="72" t="s">
        <v>596</v>
      </c>
      <c r="B132" s="66" t="s">
        <v>597</v>
      </c>
      <c r="C132" s="67">
        <v>65</v>
      </c>
      <c r="D132" s="67" t="s">
        <v>340</v>
      </c>
      <c r="E132" s="71">
        <v>0.76674334738058403</v>
      </c>
      <c r="F132" s="68">
        <v>50.523993381136201</v>
      </c>
      <c r="G132" s="71">
        <v>0.87007804947348399</v>
      </c>
      <c r="H132" s="68">
        <v>84.942084942084904</v>
      </c>
      <c r="I132" s="71">
        <v>0.83056549091589305</v>
      </c>
      <c r="J132" s="68">
        <v>70.573634859349099</v>
      </c>
      <c r="K132" s="71">
        <v>0.852259806812252</v>
      </c>
      <c r="L132" s="68">
        <v>44.3188086045229</v>
      </c>
      <c r="M132" s="71">
        <v>0.86956521739130399</v>
      </c>
      <c r="N132" s="68">
        <v>58.109975131251701</v>
      </c>
      <c r="O132" s="71">
        <v>0.41124817230998401</v>
      </c>
      <c r="P132" s="68">
        <v>34.523145566090299</v>
      </c>
      <c r="Q132" s="71"/>
      <c r="R132" s="68"/>
    </row>
    <row r="133" spans="1:18" x14ac:dyDescent="0.2">
      <c r="A133" s="72" t="s">
        <v>385</v>
      </c>
      <c r="B133" s="66" t="s">
        <v>598</v>
      </c>
      <c r="C133" s="67">
        <v>65</v>
      </c>
      <c r="D133" s="67" t="s">
        <v>340</v>
      </c>
      <c r="E133" s="71">
        <v>0.76149691456775404</v>
      </c>
      <c r="F133" s="68">
        <v>48.621070049641503</v>
      </c>
      <c r="G133" s="71">
        <v>0.86243897144168002</v>
      </c>
      <c r="H133" s="68">
        <v>82.515168229453906</v>
      </c>
      <c r="I133" s="71">
        <v>0.83320943950986803</v>
      </c>
      <c r="J133" s="68">
        <v>71.345835631549903</v>
      </c>
      <c r="K133" s="71">
        <v>0.85812657372801104</v>
      </c>
      <c r="L133" s="68">
        <v>45.697738554881397</v>
      </c>
      <c r="M133" s="71">
        <v>0.86956521739130399</v>
      </c>
      <c r="N133" s="68">
        <v>58.109975131251701</v>
      </c>
      <c r="O133" s="71">
        <v>0.38414437076790803</v>
      </c>
      <c r="P133" s="68">
        <v>31.846068042387099</v>
      </c>
      <c r="Q133" s="71"/>
      <c r="R133" s="68"/>
    </row>
    <row r="134" spans="1:18" x14ac:dyDescent="0.2">
      <c r="A134" s="72" t="s">
        <v>599</v>
      </c>
      <c r="B134" s="66" t="s">
        <v>600</v>
      </c>
      <c r="C134" s="67">
        <v>65</v>
      </c>
      <c r="D134" s="67" t="s">
        <v>340</v>
      </c>
      <c r="E134" s="71">
        <v>0.69681982465275905</v>
      </c>
      <c r="F134" s="68">
        <v>33.645890788747899</v>
      </c>
      <c r="G134" s="71">
        <v>0.773718316646544</v>
      </c>
      <c r="H134" s="68">
        <v>42.553778268064001</v>
      </c>
      <c r="I134" s="71">
        <v>0.82302620705709295</v>
      </c>
      <c r="J134" s="68">
        <v>67.843353557639304</v>
      </c>
      <c r="K134" s="71">
        <v>0.78919278935926196</v>
      </c>
      <c r="L134" s="68">
        <v>27.992277992278002</v>
      </c>
      <c r="M134" s="71">
        <v>0.72282608695652195</v>
      </c>
      <c r="N134" s="68">
        <v>28.267477203647399</v>
      </c>
      <c r="O134" s="71">
        <v>0.37533572324437597</v>
      </c>
      <c r="P134" s="68">
        <v>30.786391522587799</v>
      </c>
      <c r="Q134" s="71"/>
      <c r="R134" s="68"/>
    </row>
    <row r="135" spans="1:18" x14ac:dyDescent="0.2">
      <c r="A135" s="72" t="s">
        <v>601</v>
      </c>
      <c r="B135" s="66" t="s">
        <v>602</v>
      </c>
      <c r="C135" s="67">
        <v>65</v>
      </c>
      <c r="D135" s="67" t="s">
        <v>340</v>
      </c>
      <c r="E135" s="71">
        <v>0.67022224239275496</v>
      </c>
      <c r="F135" s="68">
        <v>28.571428571428601</v>
      </c>
      <c r="G135" s="71">
        <v>0.82254926238709003</v>
      </c>
      <c r="H135" s="68">
        <v>63.872035300606697</v>
      </c>
      <c r="I135" s="71">
        <v>0.74652198378187995</v>
      </c>
      <c r="J135" s="68">
        <v>36.596800882515197</v>
      </c>
      <c r="K135" s="71">
        <v>0.67519022759581804</v>
      </c>
      <c r="L135" s="68">
        <v>11.3899613899614</v>
      </c>
      <c r="M135" s="71">
        <v>0.72282608695652195</v>
      </c>
      <c r="N135" s="68">
        <v>28.267477203647399</v>
      </c>
      <c r="O135" s="71">
        <v>0.38402365124246501</v>
      </c>
      <c r="P135" s="68">
        <v>31.790295593976602</v>
      </c>
      <c r="Q135" s="71"/>
      <c r="R135" s="68"/>
    </row>
    <row r="136" spans="1:18" x14ac:dyDescent="0.2">
      <c r="A136" s="72" t="s">
        <v>603</v>
      </c>
      <c r="B136" s="66" t="s">
        <v>604</v>
      </c>
      <c r="C136" s="67">
        <v>65</v>
      </c>
      <c r="D136" s="67" t="s">
        <v>340</v>
      </c>
      <c r="E136" s="71">
        <v>0.802402836830163</v>
      </c>
      <c r="F136" s="68">
        <v>60.479867622724797</v>
      </c>
      <c r="G136" s="71">
        <v>0.96184790660859698</v>
      </c>
      <c r="H136" s="68">
        <v>98.786541643684501</v>
      </c>
      <c r="I136" s="71">
        <v>0.88243045615675897</v>
      </c>
      <c r="J136" s="68">
        <v>87.617209045780498</v>
      </c>
      <c r="K136" s="71">
        <v>0.87589450020101001</v>
      </c>
      <c r="L136" s="68">
        <v>51.351351351351298</v>
      </c>
      <c r="M136" s="71">
        <v>0.79891304347826098</v>
      </c>
      <c r="N136" s="68">
        <v>41.475545730864901</v>
      </c>
      <c r="O136" s="71">
        <v>0.49292827770618602</v>
      </c>
      <c r="P136" s="68">
        <v>42.442833240379301</v>
      </c>
      <c r="Q136" s="71"/>
      <c r="R136" s="68"/>
    </row>
    <row r="137" spans="1:18" x14ac:dyDescent="0.2">
      <c r="A137" s="72" t="s">
        <v>605</v>
      </c>
      <c r="B137" s="66" t="s">
        <v>606</v>
      </c>
      <c r="C137" s="67">
        <v>65</v>
      </c>
      <c r="D137" s="67" t="s">
        <v>340</v>
      </c>
      <c r="E137" s="71">
        <v>0.71803515841029597</v>
      </c>
      <c r="F137" s="68">
        <v>37.975730832873701</v>
      </c>
      <c r="G137" s="71">
        <v>0.84268826270752595</v>
      </c>
      <c r="H137" s="68">
        <v>73.414230557087706</v>
      </c>
      <c r="I137" s="71">
        <v>0.83935542363483695</v>
      </c>
      <c r="J137" s="68">
        <v>73.579702151130704</v>
      </c>
      <c r="K137" s="71">
        <v>0.79978844713768704</v>
      </c>
      <c r="L137" s="68">
        <v>30.6398234969664</v>
      </c>
      <c r="M137" s="71">
        <v>0.72282608695652195</v>
      </c>
      <c r="N137" s="68">
        <v>28.267477203647399</v>
      </c>
      <c r="O137" s="71">
        <v>0.38551757161490702</v>
      </c>
      <c r="P137" s="68">
        <v>31.929726715002801</v>
      </c>
      <c r="Q137" s="71"/>
      <c r="R137" s="68"/>
    </row>
    <row r="138" spans="1:18" x14ac:dyDescent="0.2">
      <c r="A138" s="72" t="s">
        <v>607</v>
      </c>
      <c r="B138" s="66" t="s">
        <v>608</v>
      </c>
      <c r="C138" s="67">
        <v>75</v>
      </c>
      <c r="D138" s="67" t="s">
        <v>340</v>
      </c>
      <c r="E138" s="71">
        <v>0.86486392452920702</v>
      </c>
      <c r="F138" s="68">
        <v>93.986636971046806</v>
      </c>
      <c r="G138" s="71">
        <v>0.88031746966221303</v>
      </c>
      <c r="H138" s="68">
        <v>61.692650334075701</v>
      </c>
      <c r="I138" s="71">
        <v>0.85874133275242204</v>
      </c>
      <c r="J138" s="68">
        <v>56.050482553823301</v>
      </c>
      <c r="K138" s="71">
        <v>0.80664166123158398</v>
      </c>
      <c r="L138" s="68">
        <v>24.424647364513699</v>
      </c>
      <c r="M138" s="71">
        <v>0.89898989898989901</v>
      </c>
      <c r="N138" s="68">
        <v>85.103011093502403</v>
      </c>
      <c r="O138" s="71">
        <v>0.87962926000991604</v>
      </c>
      <c r="P138" s="68">
        <v>98.302344381568304</v>
      </c>
      <c r="Q138" s="71"/>
      <c r="R138" s="68"/>
    </row>
    <row r="139" spans="1:18" x14ac:dyDescent="0.2">
      <c r="A139" s="72" t="s">
        <v>609</v>
      </c>
      <c r="B139" s="66" t="s">
        <v>610</v>
      </c>
      <c r="C139" s="67">
        <v>75</v>
      </c>
      <c r="D139" s="67" t="s">
        <v>340</v>
      </c>
      <c r="E139" s="71">
        <v>0.69628934525780695</v>
      </c>
      <c r="F139" s="68">
        <v>56.421677802524101</v>
      </c>
      <c r="G139" s="71">
        <v>0.89619014578171996</v>
      </c>
      <c r="H139" s="68">
        <v>65.775798069784699</v>
      </c>
      <c r="I139" s="71">
        <v>0.88588757073214697</v>
      </c>
      <c r="J139" s="68">
        <v>65.330363771343698</v>
      </c>
      <c r="K139" s="71">
        <v>0.79846473041694499</v>
      </c>
      <c r="L139" s="68">
        <v>22.791388270230101</v>
      </c>
      <c r="M139" s="71">
        <v>0.94612794612794604</v>
      </c>
      <c r="N139" s="68">
        <v>92.789223454833603</v>
      </c>
      <c r="O139" s="71">
        <v>0.65106567848808505</v>
      </c>
      <c r="P139" s="68">
        <v>94.098625707356504</v>
      </c>
      <c r="Q139" s="71">
        <v>0</v>
      </c>
      <c r="R139" s="68">
        <v>81.441441441441398</v>
      </c>
    </row>
    <row r="140" spans="1:18" x14ac:dyDescent="0.2">
      <c r="A140" s="72" t="s">
        <v>611</v>
      </c>
      <c r="B140" s="66" t="s">
        <v>612</v>
      </c>
      <c r="C140" s="67">
        <v>75</v>
      </c>
      <c r="D140" s="67" t="s">
        <v>340</v>
      </c>
      <c r="E140" s="71">
        <v>0.71198970212684598</v>
      </c>
      <c r="F140" s="68">
        <v>59.688195991091298</v>
      </c>
      <c r="G140" s="71">
        <v>0.91384216647225203</v>
      </c>
      <c r="H140" s="68">
        <v>70.972531551596106</v>
      </c>
      <c r="I140" s="71">
        <v>0.887600680073658</v>
      </c>
      <c r="J140" s="68">
        <v>66.5181885671863</v>
      </c>
      <c r="K140" s="71">
        <v>0.84009676713605097</v>
      </c>
      <c r="L140" s="68">
        <v>31.328878990348901</v>
      </c>
      <c r="M140" s="71">
        <v>0.92929292929292895</v>
      </c>
      <c r="N140" s="68">
        <v>90.253565768621201</v>
      </c>
      <c r="O140" s="71">
        <v>0.70110566978618705</v>
      </c>
      <c r="P140" s="68">
        <v>95.553759094583697</v>
      </c>
      <c r="Q140" s="71">
        <v>0</v>
      </c>
      <c r="R140" s="68">
        <v>81.441441441441398</v>
      </c>
    </row>
    <row r="141" spans="1:18" x14ac:dyDescent="0.2">
      <c r="A141" s="72" t="s">
        <v>613</v>
      </c>
      <c r="B141" s="66" t="s">
        <v>614</v>
      </c>
      <c r="C141" s="67">
        <v>75</v>
      </c>
      <c r="D141" s="67" t="s">
        <v>340</v>
      </c>
      <c r="E141" s="71">
        <v>0.69347267515520805</v>
      </c>
      <c r="F141" s="68">
        <v>55.6792873051225</v>
      </c>
      <c r="G141" s="71">
        <v>0.89255229151737203</v>
      </c>
      <c r="H141" s="68">
        <v>64.587973273942097</v>
      </c>
      <c r="I141" s="71">
        <v>0.88322245853404902</v>
      </c>
      <c r="J141" s="68">
        <v>63.994060876020797</v>
      </c>
      <c r="K141" s="71">
        <v>0.89476935136188995</v>
      </c>
      <c r="L141" s="68">
        <v>46.770601336302903</v>
      </c>
      <c r="M141" s="71">
        <v>0.83164983164983197</v>
      </c>
      <c r="N141" s="68">
        <v>69.809825673534107</v>
      </c>
      <c r="O141" s="71">
        <v>0.658642117868107</v>
      </c>
      <c r="P141" s="68">
        <v>94.502829426030701</v>
      </c>
      <c r="Q141" s="71">
        <v>0</v>
      </c>
      <c r="R141" s="68">
        <v>81.441441441441398</v>
      </c>
    </row>
    <row r="142" spans="1:18" x14ac:dyDescent="0.2">
      <c r="A142" s="72" t="s">
        <v>615</v>
      </c>
      <c r="B142" s="66" t="s">
        <v>616</v>
      </c>
      <c r="C142" s="67">
        <v>75</v>
      </c>
      <c r="D142" s="67" t="s">
        <v>340</v>
      </c>
      <c r="E142" s="71">
        <v>0.73205876695191296</v>
      </c>
      <c r="F142" s="68">
        <v>65.107646622123198</v>
      </c>
      <c r="G142" s="71">
        <v>0.89611473313496004</v>
      </c>
      <c r="H142" s="68">
        <v>65.701559020044499</v>
      </c>
      <c r="I142" s="71">
        <v>0.90776421254610595</v>
      </c>
      <c r="J142" s="68">
        <v>73.942093541202695</v>
      </c>
      <c r="K142" s="71">
        <v>0.93142834642932404</v>
      </c>
      <c r="L142" s="68">
        <v>63.103192279138803</v>
      </c>
      <c r="M142" s="71">
        <v>0.78451178451178505</v>
      </c>
      <c r="N142" s="68">
        <v>57.686212361331201</v>
      </c>
      <c r="O142" s="71">
        <v>0.87253352508930204</v>
      </c>
      <c r="P142" s="68">
        <v>98.221503637833493</v>
      </c>
      <c r="Q142" s="71">
        <v>0</v>
      </c>
      <c r="R142" s="68">
        <v>81.441441441441398</v>
      </c>
    </row>
    <row r="143" spans="1:18" x14ac:dyDescent="0.2">
      <c r="A143" s="72" t="s">
        <v>617</v>
      </c>
      <c r="B143" s="66" t="s">
        <v>618</v>
      </c>
      <c r="C143" s="67">
        <v>75</v>
      </c>
      <c r="D143" s="67" t="s">
        <v>340</v>
      </c>
      <c r="E143" s="71">
        <v>0.73870248177542297</v>
      </c>
      <c r="F143" s="68">
        <v>67.112100965107601</v>
      </c>
      <c r="G143" s="71">
        <v>0.79570944548165201</v>
      </c>
      <c r="H143" s="68">
        <v>43.949517446176699</v>
      </c>
      <c r="I143" s="71">
        <v>0.82630718399495096</v>
      </c>
      <c r="J143" s="68">
        <v>45.879732739420902</v>
      </c>
      <c r="K143" s="71">
        <v>0.88897651920443699</v>
      </c>
      <c r="L143" s="68">
        <v>44.8403860430587</v>
      </c>
      <c r="M143" s="71">
        <v>0.65656565656565702</v>
      </c>
      <c r="N143" s="68">
        <v>35.340729001584798</v>
      </c>
      <c r="O143" s="71">
        <v>0.70105608540584197</v>
      </c>
      <c r="P143" s="68">
        <v>95.472918350848801</v>
      </c>
      <c r="Q143" s="71">
        <v>0.56359999999999999</v>
      </c>
      <c r="R143" s="68">
        <v>90.090090090090101</v>
      </c>
    </row>
    <row r="144" spans="1:18" x14ac:dyDescent="0.2">
      <c r="A144" s="72" t="s">
        <v>619</v>
      </c>
      <c r="B144" s="66" t="s">
        <v>620</v>
      </c>
      <c r="C144" s="67">
        <v>75</v>
      </c>
      <c r="D144" s="67" t="s">
        <v>340</v>
      </c>
      <c r="E144" s="71">
        <v>0.845328477383263</v>
      </c>
      <c r="F144" s="68">
        <v>91.610987379361504</v>
      </c>
      <c r="G144" s="71">
        <v>0.55949419976982295</v>
      </c>
      <c r="H144" s="68">
        <v>9.2056421677802494</v>
      </c>
      <c r="I144" s="71">
        <v>0.99200639977537797</v>
      </c>
      <c r="J144" s="68">
        <v>97.327394209354097</v>
      </c>
      <c r="K144" s="71">
        <v>0.98448483260458897</v>
      </c>
      <c r="L144" s="68">
        <v>95.174461766889394</v>
      </c>
      <c r="M144" s="71"/>
      <c r="N144" s="68"/>
      <c r="O144" s="71"/>
      <c r="P144" s="68"/>
      <c r="Q144" s="71"/>
      <c r="R144" s="68"/>
    </row>
    <row r="145" spans="1:18" x14ac:dyDescent="0.2">
      <c r="A145" s="72" t="s">
        <v>621</v>
      </c>
      <c r="B145" s="66" t="s">
        <v>622</v>
      </c>
      <c r="C145" s="67">
        <v>45</v>
      </c>
      <c r="D145" s="67" t="s">
        <v>340</v>
      </c>
      <c r="E145" s="71">
        <v>0.77384584595227202</v>
      </c>
      <c r="F145" s="68">
        <v>67.105263157894697</v>
      </c>
      <c r="G145" s="71">
        <v>0.94709201373417495</v>
      </c>
      <c r="H145" s="68">
        <v>95.647773279352194</v>
      </c>
      <c r="I145" s="71">
        <v>0.85135064226897506</v>
      </c>
      <c r="J145" s="68">
        <v>87.449392712550605</v>
      </c>
      <c r="K145" s="71">
        <v>0.95387882128529</v>
      </c>
      <c r="L145" s="68">
        <v>81.730769230769198</v>
      </c>
      <c r="M145" s="71">
        <v>0.85955549313577495</v>
      </c>
      <c r="N145" s="68">
        <v>65.349544072948305</v>
      </c>
      <c r="O145" s="71">
        <v>0.257352259337147</v>
      </c>
      <c r="P145" s="68">
        <v>35.579377233282301</v>
      </c>
      <c r="Q145" s="71"/>
      <c r="R145" s="68"/>
    </row>
    <row r="146" spans="1:18" x14ac:dyDescent="0.2">
      <c r="A146" s="72" t="s">
        <v>623</v>
      </c>
      <c r="B146" s="66" t="s">
        <v>624</v>
      </c>
      <c r="C146" s="67">
        <v>45</v>
      </c>
      <c r="D146" s="67" t="s">
        <v>340</v>
      </c>
      <c r="E146" s="71">
        <v>0.76180447184855504</v>
      </c>
      <c r="F146" s="68">
        <v>61.184210526315802</v>
      </c>
      <c r="G146" s="71">
        <v>0.852041610352402</v>
      </c>
      <c r="H146" s="68">
        <v>63.157894736842103</v>
      </c>
      <c r="I146" s="71">
        <v>0.84513156506307097</v>
      </c>
      <c r="J146" s="68">
        <v>85.9817813765182</v>
      </c>
      <c r="K146" s="71">
        <v>0.98155883865097904</v>
      </c>
      <c r="L146" s="68">
        <v>93.977732793522307</v>
      </c>
      <c r="M146" s="71">
        <v>0.88062216916540903</v>
      </c>
      <c r="N146" s="68">
        <v>71.935157041539995</v>
      </c>
      <c r="O146" s="71">
        <v>0.24966817601091501</v>
      </c>
      <c r="P146" s="68">
        <v>34.047983665135298</v>
      </c>
      <c r="Q146" s="71"/>
      <c r="R146" s="68"/>
    </row>
    <row r="147" spans="1:18" x14ac:dyDescent="0.2">
      <c r="A147" s="72" t="s">
        <v>625</v>
      </c>
      <c r="B147" s="66" t="s">
        <v>626</v>
      </c>
      <c r="C147" s="67">
        <v>45</v>
      </c>
      <c r="D147" s="67" t="s">
        <v>340</v>
      </c>
      <c r="E147" s="71">
        <v>0.785645072472132</v>
      </c>
      <c r="F147" s="68">
        <v>72.267206477732799</v>
      </c>
      <c r="G147" s="71">
        <v>0.93689843041027199</v>
      </c>
      <c r="H147" s="68">
        <v>93.168016194331997</v>
      </c>
      <c r="I147" s="71">
        <v>0.85799745824212104</v>
      </c>
      <c r="J147" s="68">
        <v>89.17004048583</v>
      </c>
      <c r="K147" s="71">
        <v>0.98159356764099304</v>
      </c>
      <c r="L147" s="68">
        <v>94.028340080971702</v>
      </c>
      <c r="M147" s="71">
        <v>0.90519995786664798</v>
      </c>
      <c r="N147" s="68">
        <v>79.989868287740606</v>
      </c>
      <c r="O147" s="71">
        <v>0.24653594820062499</v>
      </c>
      <c r="P147" s="68">
        <v>33.435426237876499</v>
      </c>
      <c r="Q147" s="71"/>
      <c r="R147" s="68"/>
    </row>
    <row r="148" spans="1:18" x14ac:dyDescent="0.2">
      <c r="A148" s="72" t="s">
        <v>627</v>
      </c>
      <c r="B148" s="66" t="s">
        <v>628</v>
      </c>
      <c r="C148" s="67">
        <v>45</v>
      </c>
      <c r="D148" s="67" t="s">
        <v>340</v>
      </c>
      <c r="E148" s="71">
        <v>0.787288051691312</v>
      </c>
      <c r="F148" s="68">
        <v>73.279352226720604</v>
      </c>
      <c r="G148" s="71">
        <v>0.93670997276365497</v>
      </c>
      <c r="H148" s="68">
        <v>93.117408906882602</v>
      </c>
      <c r="I148" s="71">
        <v>0.85873806640287897</v>
      </c>
      <c r="J148" s="68">
        <v>89.372469635627496</v>
      </c>
      <c r="K148" s="71">
        <v>0.97991816653992103</v>
      </c>
      <c r="L148" s="68">
        <v>93.269230769230802</v>
      </c>
      <c r="M148" s="71">
        <v>0.93328885923949301</v>
      </c>
      <c r="N148" s="68">
        <v>88.297872340425499</v>
      </c>
      <c r="O148" s="71">
        <v>0.227785193510609</v>
      </c>
      <c r="P148" s="68">
        <v>30.015313935681501</v>
      </c>
      <c r="Q148" s="71"/>
      <c r="R148" s="68"/>
    </row>
    <row r="149" spans="1:18" x14ac:dyDescent="0.2">
      <c r="A149" s="72" t="s">
        <v>629</v>
      </c>
      <c r="B149" s="66" t="s">
        <v>630</v>
      </c>
      <c r="C149" s="67">
        <v>45</v>
      </c>
      <c r="D149" s="67" t="s">
        <v>340</v>
      </c>
      <c r="E149" s="71">
        <v>0.79709977588073899</v>
      </c>
      <c r="F149" s="68">
        <v>77.884615384615401</v>
      </c>
      <c r="G149" s="71">
        <v>0.93817082872625401</v>
      </c>
      <c r="H149" s="68">
        <v>93.522267206477693</v>
      </c>
      <c r="I149" s="71">
        <v>0.85808844907592996</v>
      </c>
      <c r="J149" s="68">
        <v>89.220647773279396</v>
      </c>
      <c r="K149" s="71">
        <v>0.95726338006589395</v>
      </c>
      <c r="L149" s="68">
        <v>83.299595141700394</v>
      </c>
      <c r="M149" s="71">
        <v>0.97893332397036603</v>
      </c>
      <c r="N149" s="68">
        <v>97.416413373860195</v>
      </c>
      <c r="O149" s="71">
        <v>0.253042897565251</v>
      </c>
      <c r="P149" s="68">
        <v>34.813680449208803</v>
      </c>
      <c r="Q149" s="71"/>
      <c r="R149" s="68"/>
    </row>
    <row r="150" spans="1:18" x14ac:dyDescent="0.2">
      <c r="A150" s="72" t="s">
        <v>563</v>
      </c>
      <c r="B150" s="66" t="s">
        <v>631</v>
      </c>
      <c r="C150" s="67">
        <v>45</v>
      </c>
      <c r="D150" s="67" t="s">
        <v>340</v>
      </c>
      <c r="E150" s="71">
        <v>0.79932056800066198</v>
      </c>
      <c r="F150" s="68">
        <v>78.947368421052602</v>
      </c>
      <c r="G150" s="71">
        <v>0.96510240039897699</v>
      </c>
      <c r="H150" s="68">
        <v>98.380566801619395</v>
      </c>
      <c r="I150" s="71">
        <v>0.88800137361198195</v>
      </c>
      <c r="J150" s="68">
        <v>95.647773279352194</v>
      </c>
      <c r="K150" s="71">
        <v>0.98720384114125304</v>
      </c>
      <c r="L150" s="68">
        <v>96.002024291498003</v>
      </c>
      <c r="M150" s="71">
        <v>0.93679997191109898</v>
      </c>
      <c r="N150" s="68">
        <v>89.057750759878402</v>
      </c>
      <c r="O150" s="71">
        <v>0.219495252939997</v>
      </c>
      <c r="P150" s="68">
        <v>28.279734558448201</v>
      </c>
      <c r="Q150" s="71"/>
      <c r="R150" s="68"/>
    </row>
    <row r="151" spans="1:18" x14ac:dyDescent="0.2">
      <c r="A151" s="72" t="s">
        <v>632</v>
      </c>
      <c r="B151" s="66" t="s">
        <v>633</v>
      </c>
      <c r="C151" s="67">
        <v>45</v>
      </c>
      <c r="D151" s="67" t="s">
        <v>340</v>
      </c>
      <c r="E151" s="71">
        <v>0.81325799193905801</v>
      </c>
      <c r="F151" s="68">
        <v>84.615384615384599</v>
      </c>
      <c r="G151" s="71">
        <v>0.96189987827483303</v>
      </c>
      <c r="H151" s="68">
        <v>97.975708502024304</v>
      </c>
      <c r="I151" s="71">
        <v>0.90425399576650201</v>
      </c>
      <c r="J151" s="68">
        <v>97.823886639676104</v>
      </c>
      <c r="K151" s="71">
        <v>0.97837651563303396</v>
      </c>
      <c r="L151" s="68">
        <v>92.712550607287497</v>
      </c>
      <c r="M151" s="71">
        <v>0.94733330992591502</v>
      </c>
      <c r="N151" s="68">
        <v>91.894630192502504</v>
      </c>
      <c r="O151" s="71">
        <v>0.27442626009500398</v>
      </c>
      <c r="P151" s="68">
        <v>39.203675344563599</v>
      </c>
      <c r="Q151" s="71"/>
      <c r="R151" s="68"/>
    </row>
    <row r="152" spans="1:18" x14ac:dyDescent="0.2">
      <c r="A152" s="72" t="s">
        <v>471</v>
      </c>
      <c r="B152" s="66" t="s">
        <v>634</v>
      </c>
      <c r="C152" s="67">
        <v>45</v>
      </c>
      <c r="D152" s="67" t="s">
        <v>340</v>
      </c>
      <c r="E152" s="71">
        <v>0.75477401896829499</v>
      </c>
      <c r="F152" s="68">
        <v>58.046558704453403</v>
      </c>
      <c r="G152" s="71">
        <v>0.93850022733943805</v>
      </c>
      <c r="H152" s="68">
        <v>93.674089068825893</v>
      </c>
      <c r="I152" s="71">
        <v>0.82074938245322204</v>
      </c>
      <c r="J152" s="68">
        <v>77.176113360323896</v>
      </c>
      <c r="K152" s="71">
        <v>0.86039165996732303</v>
      </c>
      <c r="L152" s="68">
        <v>38.512145748987898</v>
      </c>
      <c r="M152" s="71">
        <v>0.94733330992591502</v>
      </c>
      <c r="N152" s="68">
        <v>91.894630192502504</v>
      </c>
      <c r="O152" s="71">
        <v>0.206895515155575</v>
      </c>
      <c r="P152" s="68">
        <v>25.523226135783599</v>
      </c>
      <c r="Q152" s="71"/>
      <c r="R152" s="68"/>
    </row>
    <row r="153" spans="1:18" x14ac:dyDescent="0.2">
      <c r="A153" s="72" t="s">
        <v>483</v>
      </c>
      <c r="B153" s="66" t="s">
        <v>635</v>
      </c>
      <c r="C153" s="67">
        <v>45</v>
      </c>
      <c r="D153" s="67" t="s">
        <v>340</v>
      </c>
      <c r="E153" s="71">
        <v>0.82778683593186198</v>
      </c>
      <c r="F153" s="68">
        <v>89.929149797570901</v>
      </c>
      <c r="G153" s="71">
        <v>0.96249418703556699</v>
      </c>
      <c r="H153" s="68">
        <v>98.026315789473699</v>
      </c>
      <c r="I153" s="71">
        <v>0.81367068400785403</v>
      </c>
      <c r="J153" s="68">
        <v>74.443319838056695</v>
      </c>
      <c r="K153" s="71">
        <v>0.95949392365950203</v>
      </c>
      <c r="L153" s="68">
        <v>84.868421052631604</v>
      </c>
      <c r="M153" s="71">
        <v>0.89817773252343702</v>
      </c>
      <c r="N153" s="68">
        <v>78.064842958460005</v>
      </c>
      <c r="O153" s="71">
        <v>0.50509765243294902</v>
      </c>
      <c r="P153" s="68">
        <v>70.239918325676399</v>
      </c>
      <c r="Q153" s="71"/>
      <c r="R153" s="68"/>
    </row>
    <row r="154" spans="1:18" x14ac:dyDescent="0.2">
      <c r="A154" s="72" t="s">
        <v>636</v>
      </c>
      <c r="B154" s="66" t="s">
        <v>637</v>
      </c>
      <c r="C154" s="67">
        <v>45</v>
      </c>
      <c r="D154" s="67" t="s">
        <v>340</v>
      </c>
      <c r="E154" s="71">
        <v>0.79817736294307295</v>
      </c>
      <c r="F154" s="68">
        <v>78.238866396761097</v>
      </c>
      <c r="G154" s="71">
        <v>0.96186886032687302</v>
      </c>
      <c r="H154" s="68">
        <v>97.925101214574894</v>
      </c>
      <c r="I154" s="71">
        <v>0.89897705748597001</v>
      </c>
      <c r="J154" s="68">
        <v>97.064777327935204</v>
      </c>
      <c r="K154" s="71">
        <v>0.977844574565229</v>
      </c>
      <c r="L154" s="68">
        <v>92.560728744939297</v>
      </c>
      <c r="M154" s="71">
        <v>0.95435553526912698</v>
      </c>
      <c r="N154" s="68">
        <v>93.313069908814597</v>
      </c>
      <c r="O154" s="71">
        <v>0.19784078706816799</v>
      </c>
      <c r="P154" s="68">
        <v>23.481368044920899</v>
      </c>
      <c r="Q154" s="71"/>
      <c r="R154" s="68"/>
    </row>
    <row r="155" spans="1:18" x14ac:dyDescent="0.2">
      <c r="A155" s="72" t="s">
        <v>638</v>
      </c>
      <c r="B155" s="66" t="s">
        <v>639</v>
      </c>
      <c r="C155" s="67">
        <v>65</v>
      </c>
      <c r="D155" s="67" t="s">
        <v>340</v>
      </c>
      <c r="E155" s="71">
        <v>0.87072336924402105</v>
      </c>
      <c r="F155" s="68">
        <v>84.528405956977394</v>
      </c>
      <c r="G155" s="71">
        <v>0.78775830539874503</v>
      </c>
      <c r="H155" s="68">
        <v>48.069498069498103</v>
      </c>
      <c r="I155" s="71">
        <v>0.87034886908466202</v>
      </c>
      <c r="J155" s="68">
        <v>84.169884169884199</v>
      </c>
      <c r="K155" s="71">
        <v>0.97696876874020799</v>
      </c>
      <c r="L155" s="68">
        <v>95.284059569773902</v>
      </c>
      <c r="M155" s="71">
        <v>0.83152173913043503</v>
      </c>
      <c r="N155" s="68">
        <v>48.134843879524702</v>
      </c>
      <c r="O155" s="71">
        <v>0.88701916386605395</v>
      </c>
      <c r="P155" s="68">
        <v>91.411042944785294</v>
      </c>
      <c r="Q155" s="71"/>
      <c r="R155" s="68"/>
    </row>
    <row r="156" spans="1:18" x14ac:dyDescent="0.2">
      <c r="A156" s="72" t="s">
        <v>640</v>
      </c>
      <c r="B156" s="66" t="s">
        <v>641</v>
      </c>
      <c r="C156" s="67">
        <v>45</v>
      </c>
      <c r="D156" s="67" t="s">
        <v>340</v>
      </c>
      <c r="E156" s="71">
        <v>0.75253490404143997</v>
      </c>
      <c r="F156" s="68">
        <v>57.287449392712603</v>
      </c>
      <c r="G156" s="71">
        <v>0.94421983340553794</v>
      </c>
      <c r="H156" s="68">
        <v>95.141700404858298</v>
      </c>
      <c r="I156" s="71">
        <v>0.86202012846866105</v>
      </c>
      <c r="J156" s="68">
        <v>90.688259109311701</v>
      </c>
      <c r="K156" s="71">
        <v>0.94051587331775099</v>
      </c>
      <c r="L156" s="68">
        <v>74.291497975708495</v>
      </c>
      <c r="M156" s="71">
        <v>0.89817773252343702</v>
      </c>
      <c r="N156" s="68">
        <v>78.064842958460005</v>
      </c>
      <c r="O156" s="71">
        <v>0.117740952491812</v>
      </c>
      <c r="P156" s="68">
        <v>8.7799897907095499</v>
      </c>
      <c r="Q156" s="71"/>
      <c r="R156" s="68"/>
    </row>
    <row r="157" spans="1:18" x14ac:dyDescent="0.2">
      <c r="A157" s="72" t="s">
        <v>642</v>
      </c>
      <c r="B157" s="66" t="s">
        <v>643</v>
      </c>
      <c r="C157" s="67">
        <v>65</v>
      </c>
      <c r="D157" s="67" t="s">
        <v>340</v>
      </c>
      <c r="E157" s="71">
        <v>0.90496119781345197</v>
      </c>
      <c r="F157" s="68">
        <v>95.780474351902896</v>
      </c>
      <c r="G157" s="71">
        <v>0.85462540505778395</v>
      </c>
      <c r="H157" s="68">
        <v>79.095421952564806</v>
      </c>
      <c r="I157" s="71">
        <v>0.94216928863173399</v>
      </c>
      <c r="J157" s="68">
        <v>98.234969663541094</v>
      </c>
      <c r="K157" s="71">
        <v>0.98860111632845904</v>
      </c>
      <c r="L157" s="68">
        <v>98.565912851627104</v>
      </c>
      <c r="M157" s="71">
        <v>0.99456521739130399</v>
      </c>
      <c r="N157" s="68">
        <v>98.010500138159699</v>
      </c>
      <c r="O157" s="71">
        <v>0.74484496165797698</v>
      </c>
      <c r="P157" s="68">
        <v>71.890686001115398</v>
      </c>
      <c r="Q157" s="71"/>
      <c r="R157" s="68"/>
    </row>
    <row r="158" spans="1:18" x14ac:dyDescent="0.2">
      <c r="A158" s="72" t="s">
        <v>644</v>
      </c>
      <c r="B158" s="66" t="s">
        <v>645</v>
      </c>
      <c r="C158" s="67">
        <v>65</v>
      </c>
      <c r="D158" s="67" t="s">
        <v>340</v>
      </c>
      <c r="E158" s="71">
        <v>0.87136015656821197</v>
      </c>
      <c r="F158" s="68">
        <v>84.666298952013193</v>
      </c>
      <c r="G158" s="71">
        <v>0.84487095146907398</v>
      </c>
      <c r="H158" s="68">
        <v>74.517374517374506</v>
      </c>
      <c r="I158" s="71">
        <v>0.86336817527801202</v>
      </c>
      <c r="J158" s="68">
        <v>81.7981246552675</v>
      </c>
      <c r="K158" s="71">
        <v>0.83772791764217502</v>
      </c>
      <c r="L158" s="68">
        <v>39.933811362382798</v>
      </c>
      <c r="M158" s="71">
        <v>0.934782608695652</v>
      </c>
      <c r="N158" s="68">
        <v>78.087869577231302</v>
      </c>
      <c r="O158" s="71">
        <v>0.87605112975614896</v>
      </c>
      <c r="P158" s="68">
        <v>90.379252649191301</v>
      </c>
      <c r="Q158" s="71"/>
      <c r="R158" s="68"/>
    </row>
    <row r="159" spans="1:18" x14ac:dyDescent="0.2">
      <c r="A159" s="72" t="s">
        <v>646</v>
      </c>
      <c r="B159" s="66" t="s">
        <v>647</v>
      </c>
      <c r="C159" s="67">
        <v>65</v>
      </c>
      <c r="D159" s="67" t="s">
        <v>340</v>
      </c>
      <c r="E159" s="71">
        <v>0.93040706280136698</v>
      </c>
      <c r="F159" s="68">
        <v>99.641478212906804</v>
      </c>
      <c r="G159" s="71">
        <v>0.904818628626888</v>
      </c>
      <c r="H159" s="68">
        <v>93.436293436293397</v>
      </c>
      <c r="I159" s="71">
        <v>0.94807733572739905</v>
      </c>
      <c r="J159" s="68">
        <v>98.593491450634303</v>
      </c>
      <c r="K159" s="71">
        <v>0.95227914354322596</v>
      </c>
      <c r="L159" s="68">
        <v>84.1147269718698</v>
      </c>
      <c r="M159" s="71">
        <v>0.98369565217391297</v>
      </c>
      <c r="N159" s="68">
        <v>94.114396242055804</v>
      </c>
      <c r="O159" s="71">
        <v>0.86316455393540903</v>
      </c>
      <c r="P159" s="68">
        <v>88.957055214723894</v>
      </c>
      <c r="Q159" s="71"/>
      <c r="R159" s="68"/>
    </row>
    <row r="160" spans="1:18" x14ac:dyDescent="0.2">
      <c r="A160" s="72" t="s">
        <v>648</v>
      </c>
      <c r="B160" s="66" t="s">
        <v>649</v>
      </c>
      <c r="C160" s="67">
        <v>65</v>
      </c>
      <c r="D160" s="67" t="s">
        <v>340</v>
      </c>
      <c r="E160" s="71">
        <v>0.91381944441808505</v>
      </c>
      <c r="F160" s="68">
        <v>98.041919470490896</v>
      </c>
      <c r="G160" s="71">
        <v>0.81529760427317699</v>
      </c>
      <c r="H160" s="68">
        <v>60.728075013789301</v>
      </c>
      <c r="I160" s="71">
        <v>0.93395399839006998</v>
      </c>
      <c r="J160" s="68">
        <v>97.435190292333104</v>
      </c>
      <c r="K160" s="71">
        <v>0.98678826045548096</v>
      </c>
      <c r="L160" s="68">
        <v>98.179812465526794</v>
      </c>
      <c r="M160" s="71">
        <v>0.98913043478260898</v>
      </c>
      <c r="N160" s="68">
        <v>96.076264161370503</v>
      </c>
      <c r="O160" s="71">
        <v>0.84392692418908699</v>
      </c>
      <c r="P160" s="68">
        <v>86.056887897378701</v>
      </c>
      <c r="Q160" s="71"/>
      <c r="R160" s="68"/>
    </row>
    <row r="161" spans="1:18" x14ac:dyDescent="0.2">
      <c r="A161" s="72" t="s">
        <v>650</v>
      </c>
      <c r="B161" s="66" t="s">
        <v>651</v>
      </c>
      <c r="C161" s="67">
        <v>65</v>
      </c>
      <c r="D161" s="67" t="s">
        <v>340</v>
      </c>
      <c r="E161" s="71">
        <v>0.87463171808371398</v>
      </c>
      <c r="F161" s="68">
        <v>85.741864313292893</v>
      </c>
      <c r="G161" s="71">
        <v>0.89673028099187502</v>
      </c>
      <c r="H161" s="68">
        <v>91.947049089906201</v>
      </c>
      <c r="I161" s="71">
        <v>0.90987393579925602</v>
      </c>
      <c r="J161" s="68">
        <v>94.346387203530099</v>
      </c>
      <c r="K161" s="71">
        <v>0.90989512120064497</v>
      </c>
      <c r="L161" s="68">
        <v>64.644236072807502</v>
      </c>
      <c r="M161" s="71">
        <v>0.95108695652173902</v>
      </c>
      <c r="N161" s="68">
        <v>83.641890024868701</v>
      </c>
      <c r="O161" s="71">
        <v>0.70557229590505499</v>
      </c>
      <c r="P161" s="68">
        <v>66.480758505298397</v>
      </c>
      <c r="Q161" s="71"/>
      <c r="R161" s="68"/>
    </row>
    <row r="162" spans="1:18" x14ac:dyDescent="0.2">
      <c r="A162" s="72" t="s">
        <v>652</v>
      </c>
      <c r="B162" s="66" t="s">
        <v>653</v>
      </c>
      <c r="C162" s="67">
        <v>65</v>
      </c>
      <c r="D162" s="67" t="s">
        <v>340</v>
      </c>
      <c r="E162" s="71">
        <v>0.92251616757270105</v>
      </c>
      <c r="F162" s="68">
        <v>99.089906232763397</v>
      </c>
      <c r="G162" s="71">
        <v>0.88845168183065804</v>
      </c>
      <c r="H162" s="68">
        <v>90.292333149475994</v>
      </c>
      <c r="I162" s="71">
        <v>0.94266530434447904</v>
      </c>
      <c r="J162" s="68">
        <v>98.290126861555393</v>
      </c>
      <c r="K162" s="71">
        <v>0.95551402754096004</v>
      </c>
      <c r="L162" s="68">
        <v>85.990071704357405</v>
      </c>
      <c r="M162" s="71">
        <v>0.97826086956521696</v>
      </c>
      <c r="N162" s="68">
        <v>92.6222713456756</v>
      </c>
      <c r="O162" s="71">
        <v>0.84768895458218896</v>
      </c>
      <c r="P162" s="68">
        <v>86.726157278304498</v>
      </c>
      <c r="Q162" s="71"/>
      <c r="R162" s="68"/>
    </row>
    <row r="163" spans="1:18" x14ac:dyDescent="0.2">
      <c r="A163" s="72" t="s">
        <v>654</v>
      </c>
      <c r="B163" s="66" t="s">
        <v>655</v>
      </c>
      <c r="C163" s="67">
        <v>65</v>
      </c>
      <c r="D163" s="67" t="s">
        <v>340</v>
      </c>
      <c r="E163" s="71">
        <v>0.85370182108424197</v>
      </c>
      <c r="F163" s="68">
        <v>77.826806398234993</v>
      </c>
      <c r="G163" s="71">
        <v>0.84973790068024702</v>
      </c>
      <c r="H163" s="68">
        <v>77.027027027027003</v>
      </c>
      <c r="I163" s="71">
        <v>0.90071568221175202</v>
      </c>
      <c r="J163" s="68">
        <v>92.443463872035295</v>
      </c>
      <c r="K163" s="71">
        <v>0.89554338421773705</v>
      </c>
      <c r="L163" s="68">
        <v>58.356315499172602</v>
      </c>
      <c r="M163" s="71">
        <v>0.86956521739130399</v>
      </c>
      <c r="N163" s="68">
        <v>58.109975131251701</v>
      </c>
      <c r="O163" s="71">
        <v>0.75294692092017201</v>
      </c>
      <c r="P163" s="68">
        <v>73.061907417735597</v>
      </c>
      <c r="Q163" s="71"/>
      <c r="R163" s="68"/>
    </row>
    <row r="164" spans="1:18" x14ac:dyDescent="0.2">
      <c r="A164" s="72" t="s">
        <v>656</v>
      </c>
      <c r="B164" s="66" t="s">
        <v>657</v>
      </c>
      <c r="C164" s="67">
        <v>65</v>
      </c>
      <c r="D164" s="67" t="s">
        <v>340</v>
      </c>
      <c r="E164" s="71">
        <v>0.84907509043784701</v>
      </c>
      <c r="F164" s="68">
        <v>76.1445118587976</v>
      </c>
      <c r="G164" s="71">
        <v>0.84425837650694102</v>
      </c>
      <c r="H164" s="68">
        <v>74.214009928295596</v>
      </c>
      <c r="I164" s="71">
        <v>0.87024140100926295</v>
      </c>
      <c r="J164" s="68">
        <v>84.142305570876999</v>
      </c>
      <c r="K164" s="71">
        <v>0.89326933655032403</v>
      </c>
      <c r="L164" s="68">
        <v>57.694429123000603</v>
      </c>
      <c r="M164" s="71">
        <v>0.88043478260869601</v>
      </c>
      <c r="N164" s="68">
        <v>61.038961038960998</v>
      </c>
      <c r="O164" s="71">
        <v>0.75717155551401405</v>
      </c>
      <c r="P164" s="68">
        <v>73.4802007808143</v>
      </c>
      <c r="Q164" s="71"/>
      <c r="R164" s="68"/>
    </row>
    <row r="165" spans="1:18" x14ac:dyDescent="0.2">
      <c r="A165" s="72" t="s">
        <v>658</v>
      </c>
      <c r="B165" s="66" t="s">
        <v>659</v>
      </c>
      <c r="C165" s="67">
        <v>45</v>
      </c>
      <c r="D165" s="67" t="s">
        <v>340</v>
      </c>
      <c r="E165" s="71">
        <v>0.71622878489479802</v>
      </c>
      <c r="F165" s="68">
        <v>42.206477732793502</v>
      </c>
      <c r="G165" s="71">
        <v>0.94330638189312499</v>
      </c>
      <c r="H165" s="68">
        <v>95.040485829959493</v>
      </c>
      <c r="I165" s="71">
        <v>0.74069207690092997</v>
      </c>
      <c r="J165" s="68">
        <v>44.838056680161898</v>
      </c>
      <c r="K165" s="71">
        <v>0.82053590760423001</v>
      </c>
      <c r="L165" s="68">
        <v>27.530364372469599</v>
      </c>
      <c r="M165" s="71">
        <v>0.852533267792563</v>
      </c>
      <c r="N165" s="68">
        <v>62.867274569402198</v>
      </c>
      <c r="O165" s="71">
        <v>0.22407629028314099</v>
      </c>
      <c r="P165" s="68">
        <v>29.300663603879499</v>
      </c>
      <c r="Q165" s="71"/>
      <c r="R165" s="68"/>
    </row>
    <row r="166" spans="1:18" x14ac:dyDescent="0.2">
      <c r="A166" s="72" t="s">
        <v>660</v>
      </c>
      <c r="B166" s="66" t="s">
        <v>661</v>
      </c>
      <c r="C166" s="67">
        <v>45</v>
      </c>
      <c r="D166" s="67" t="s">
        <v>340</v>
      </c>
      <c r="E166" s="71">
        <v>0.68208700153259005</v>
      </c>
      <c r="F166" s="68">
        <v>30.111336032388699</v>
      </c>
      <c r="G166" s="71">
        <v>0.72476327516901495</v>
      </c>
      <c r="H166" s="68">
        <v>23.026315789473699</v>
      </c>
      <c r="I166" s="71">
        <v>0.74309470946334</v>
      </c>
      <c r="J166" s="68">
        <v>46.153846153846203</v>
      </c>
      <c r="K166" s="71">
        <v>0.84162723034714704</v>
      </c>
      <c r="L166" s="68">
        <v>32.439271255060703</v>
      </c>
      <c r="M166" s="71">
        <v>0.77528878901723997</v>
      </c>
      <c r="N166" s="68">
        <v>39.057750759878402</v>
      </c>
      <c r="O166" s="71">
        <v>0.32566100366620798</v>
      </c>
      <c r="P166" s="68">
        <v>48.340990301174102</v>
      </c>
      <c r="Q166" s="71"/>
      <c r="R166" s="68"/>
    </row>
    <row r="167" spans="1:18" x14ac:dyDescent="0.2">
      <c r="A167" s="72" t="s">
        <v>662</v>
      </c>
      <c r="B167" s="66" t="s">
        <v>663</v>
      </c>
      <c r="C167" s="67">
        <v>65</v>
      </c>
      <c r="D167" s="67" t="s">
        <v>340</v>
      </c>
      <c r="E167" s="71">
        <v>0.78529797032873805</v>
      </c>
      <c r="F167" s="68">
        <v>55.763927192498599</v>
      </c>
      <c r="G167" s="71">
        <v>0.80072917341935101</v>
      </c>
      <c r="H167" s="68">
        <v>54.412575841147302</v>
      </c>
      <c r="I167" s="71">
        <v>0.84683773127307005</v>
      </c>
      <c r="J167" s="68">
        <v>76.199669056811899</v>
      </c>
      <c r="K167" s="71">
        <v>0.98111120909372995</v>
      </c>
      <c r="L167" s="68">
        <v>96.5526751241037</v>
      </c>
      <c r="M167" s="71">
        <v>0.89673913043478204</v>
      </c>
      <c r="N167" s="68">
        <v>65.598231555678396</v>
      </c>
      <c r="O167" s="71">
        <v>0.40107260742275602</v>
      </c>
      <c r="P167" s="68">
        <v>33.491355270496399</v>
      </c>
      <c r="Q167" s="71"/>
      <c r="R167" s="68"/>
    </row>
    <row r="168" spans="1:18" x14ac:dyDescent="0.2">
      <c r="A168" s="72" t="s">
        <v>664</v>
      </c>
      <c r="B168" s="66" t="s">
        <v>665</v>
      </c>
      <c r="C168" s="67">
        <v>65</v>
      </c>
      <c r="D168" s="67" t="s">
        <v>340</v>
      </c>
      <c r="E168" s="71">
        <v>0.87736864374393897</v>
      </c>
      <c r="F168" s="68">
        <v>86.458907887479299</v>
      </c>
      <c r="G168" s="71">
        <v>0.81157989878827697</v>
      </c>
      <c r="H168" s="68">
        <v>59.266409266409298</v>
      </c>
      <c r="I168" s="71">
        <v>0.89878671805495802</v>
      </c>
      <c r="J168" s="68">
        <v>91.891891891891902</v>
      </c>
      <c r="K168" s="71">
        <v>0.94455333792437901</v>
      </c>
      <c r="L168" s="68">
        <v>80.391616105901804</v>
      </c>
      <c r="M168" s="71">
        <v>0.83695652173913004</v>
      </c>
      <c r="N168" s="68">
        <v>49.405913235700503</v>
      </c>
      <c r="O168" s="71">
        <v>0.89496674221295103</v>
      </c>
      <c r="P168" s="68">
        <v>92.331288343558299</v>
      </c>
      <c r="Q168" s="71"/>
      <c r="R168" s="68"/>
    </row>
    <row r="169" spans="1:18" x14ac:dyDescent="0.2">
      <c r="A169" s="72" t="s">
        <v>666</v>
      </c>
      <c r="B169" s="66" t="s">
        <v>667</v>
      </c>
      <c r="C169" s="67">
        <v>65</v>
      </c>
      <c r="D169" s="67" t="s">
        <v>340</v>
      </c>
      <c r="E169" s="71">
        <v>0.884500323633434</v>
      </c>
      <c r="F169" s="68">
        <v>88.968560397131796</v>
      </c>
      <c r="G169" s="71">
        <v>0.81085616938260596</v>
      </c>
      <c r="H169" s="68">
        <v>59.018201875344701</v>
      </c>
      <c r="I169" s="71">
        <v>0.88168091788678804</v>
      </c>
      <c r="J169" s="68">
        <v>87.369001654715902</v>
      </c>
      <c r="K169" s="71">
        <v>0.92846080034328904</v>
      </c>
      <c r="L169" s="68">
        <v>72.807501378929999</v>
      </c>
      <c r="M169" s="71">
        <v>0.94565217391304401</v>
      </c>
      <c r="N169" s="68">
        <v>81.790549875656296</v>
      </c>
      <c r="O169" s="71">
        <v>0.85585155664144297</v>
      </c>
      <c r="P169" s="68">
        <v>87.757947573898505</v>
      </c>
      <c r="Q169" s="71"/>
      <c r="R169" s="68"/>
    </row>
    <row r="170" spans="1:18" x14ac:dyDescent="0.2">
      <c r="A170" s="72" t="s">
        <v>668</v>
      </c>
      <c r="B170" s="66" t="s">
        <v>669</v>
      </c>
      <c r="C170" s="67">
        <v>65</v>
      </c>
      <c r="D170" s="67" t="s">
        <v>340</v>
      </c>
      <c r="E170" s="71">
        <v>0.89669976155836995</v>
      </c>
      <c r="F170" s="68">
        <v>93.574186431329295</v>
      </c>
      <c r="G170" s="71">
        <v>0.81908276290359405</v>
      </c>
      <c r="H170" s="68">
        <v>62.437948152233901</v>
      </c>
      <c r="I170" s="71">
        <v>0.88279175430102697</v>
      </c>
      <c r="J170" s="68">
        <v>87.699944842801997</v>
      </c>
      <c r="K170" s="71">
        <v>0.92049596943794998</v>
      </c>
      <c r="L170" s="68">
        <v>69.001654715940404</v>
      </c>
      <c r="M170" s="71">
        <v>0.98369565217391297</v>
      </c>
      <c r="N170" s="68">
        <v>94.114396242055804</v>
      </c>
      <c r="O170" s="71">
        <v>0.87743266897536898</v>
      </c>
      <c r="P170" s="68">
        <v>90.435025097601795</v>
      </c>
      <c r="Q170" s="71"/>
      <c r="R170" s="68"/>
    </row>
    <row r="171" spans="1:18" x14ac:dyDescent="0.2">
      <c r="A171" s="72" t="s">
        <v>670</v>
      </c>
      <c r="B171" s="66" t="s">
        <v>671</v>
      </c>
      <c r="C171" s="67">
        <v>65</v>
      </c>
      <c r="D171" s="67" t="s">
        <v>340</v>
      </c>
      <c r="E171" s="71">
        <v>0.91359095319679495</v>
      </c>
      <c r="F171" s="68">
        <v>97.986762272476597</v>
      </c>
      <c r="G171" s="71">
        <v>0.84004460437535</v>
      </c>
      <c r="H171" s="68">
        <v>72.255929398786506</v>
      </c>
      <c r="I171" s="71">
        <v>0.90793462547235004</v>
      </c>
      <c r="J171" s="68">
        <v>94.043022614451203</v>
      </c>
      <c r="K171" s="71">
        <v>0.94309932943267405</v>
      </c>
      <c r="L171" s="68">
        <v>79.895201323772795</v>
      </c>
      <c r="M171" s="71">
        <v>0.940217391304348</v>
      </c>
      <c r="N171" s="68">
        <v>79.662890301188199</v>
      </c>
      <c r="O171" s="71">
        <v>0.936658815399252</v>
      </c>
      <c r="P171" s="68">
        <v>96.458449525934199</v>
      </c>
      <c r="Q171" s="71"/>
      <c r="R171" s="68"/>
    </row>
    <row r="172" spans="1:18" x14ac:dyDescent="0.2">
      <c r="A172" s="72" t="s">
        <v>672</v>
      </c>
      <c r="B172" s="66" t="s">
        <v>673</v>
      </c>
      <c r="C172" s="67">
        <v>65</v>
      </c>
      <c r="D172" s="67" t="s">
        <v>340</v>
      </c>
      <c r="E172" s="71">
        <v>0.76284853158437504</v>
      </c>
      <c r="F172" s="68">
        <v>49.117484831770497</v>
      </c>
      <c r="G172" s="71">
        <v>0.75433525906897103</v>
      </c>
      <c r="H172" s="68">
        <v>35.107556536128001</v>
      </c>
      <c r="I172" s="71">
        <v>0.83956702922196402</v>
      </c>
      <c r="J172" s="68">
        <v>73.745173745173702</v>
      </c>
      <c r="K172" s="71">
        <v>0.94646096501264598</v>
      </c>
      <c r="L172" s="68">
        <v>81.356867071152806</v>
      </c>
      <c r="M172" s="71">
        <v>0.92934782608695699</v>
      </c>
      <c r="N172" s="68">
        <v>76.264161370544301</v>
      </c>
      <c r="O172" s="71">
        <v>0.34453157853133798</v>
      </c>
      <c r="P172" s="68">
        <v>27.858337981037401</v>
      </c>
      <c r="Q172" s="71"/>
      <c r="R172" s="68"/>
    </row>
    <row r="173" spans="1:18" x14ac:dyDescent="0.2">
      <c r="A173" s="72" t="s">
        <v>674</v>
      </c>
      <c r="B173" s="66" t="s">
        <v>675</v>
      </c>
      <c r="C173" s="67">
        <v>65</v>
      </c>
      <c r="D173" s="67" t="s">
        <v>340</v>
      </c>
      <c r="E173" s="71">
        <v>0.81579801665160601</v>
      </c>
      <c r="F173" s="68">
        <v>64.423607280750105</v>
      </c>
      <c r="G173" s="71">
        <v>0.77502364373397103</v>
      </c>
      <c r="H173" s="68">
        <v>43.270821842250399</v>
      </c>
      <c r="I173" s="71">
        <v>0.82522519682436601</v>
      </c>
      <c r="J173" s="68">
        <v>68.753447324875907</v>
      </c>
      <c r="K173" s="71">
        <v>0.88667841352785903</v>
      </c>
      <c r="L173" s="68">
        <v>55.046883618312201</v>
      </c>
      <c r="M173" s="71">
        <v>0.94565217391304401</v>
      </c>
      <c r="N173" s="68">
        <v>81.790549875656296</v>
      </c>
      <c r="O173" s="71">
        <v>0.64641065525879005</v>
      </c>
      <c r="P173" s="68">
        <v>59.955382041271598</v>
      </c>
      <c r="Q173" s="71"/>
      <c r="R173" s="68"/>
    </row>
    <row r="174" spans="1:18" x14ac:dyDescent="0.2">
      <c r="A174" s="72" t="s">
        <v>676</v>
      </c>
      <c r="B174" s="66" t="s">
        <v>677</v>
      </c>
      <c r="C174" s="67">
        <v>65</v>
      </c>
      <c r="D174" s="67" t="s">
        <v>340</v>
      </c>
      <c r="E174" s="71">
        <v>0.73981715829022798</v>
      </c>
      <c r="F174" s="68">
        <v>43.353557639271898</v>
      </c>
      <c r="G174" s="71">
        <v>0.73807029773538901</v>
      </c>
      <c r="H174" s="68">
        <v>29.895201323772799</v>
      </c>
      <c r="I174" s="71">
        <v>0.84034384333854895</v>
      </c>
      <c r="J174" s="68">
        <v>73.993381136238298</v>
      </c>
      <c r="K174" s="71">
        <v>0.90064609504990201</v>
      </c>
      <c r="L174" s="68">
        <v>60.314396028681699</v>
      </c>
      <c r="M174" s="71">
        <v>0.77717391304347805</v>
      </c>
      <c r="N174" s="68">
        <v>37.745233489914298</v>
      </c>
      <c r="O174" s="71">
        <v>0.44285164228382201</v>
      </c>
      <c r="P174" s="68">
        <v>37.590630228667003</v>
      </c>
      <c r="Q174" s="71"/>
      <c r="R174" s="68"/>
    </row>
    <row r="175" spans="1:18" x14ac:dyDescent="0.2">
      <c r="A175" s="72" t="s">
        <v>678</v>
      </c>
      <c r="B175" s="66" t="s">
        <v>679</v>
      </c>
      <c r="C175" s="67">
        <v>65</v>
      </c>
      <c r="D175" s="67" t="s">
        <v>340</v>
      </c>
      <c r="E175" s="71">
        <v>0.78538352779034604</v>
      </c>
      <c r="F175" s="68">
        <v>55.791505791505799</v>
      </c>
      <c r="G175" s="71">
        <v>0.758692484956631</v>
      </c>
      <c r="H175" s="68">
        <v>36.9277440706012</v>
      </c>
      <c r="I175" s="71">
        <v>0.81480653438823103</v>
      </c>
      <c r="J175" s="68">
        <v>64.230557087699907</v>
      </c>
      <c r="K175" s="71">
        <v>0.80708121400550203</v>
      </c>
      <c r="L175" s="68">
        <v>32.4048538334253</v>
      </c>
      <c r="M175" s="71">
        <v>0.80434782608695599</v>
      </c>
      <c r="N175" s="68">
        <v>42.691351201989498</v>
      </c>
      <c r="O175" s="71">
        <v>0.74198957951441102</v>
      </c>
      <c r="P175" s="68">
        <v>71.444506413831604</v>
      </c>
      <c r="Q175" s="71"/>
      <c r="R175" s="68"/>
    </row>
    <row r="176" spans="1:18" x14ac:dyDescent="0.2">
      <c r="A176" s="72" t="s">
        <v>680</v>
      </c>
      <c r="B176" s="66" t="s">
        <v>681</v>
      </c>
      <c r="C176" s="67">
        <v>65</v>
      </c>
      <c r="D176" s="67" t="s">
        <v>340</v>
      </c>
      <c r="E176" s="71">
        <v>0.72290475939151</v>
      </c>
      <c r="F176" s="68">
        <v>39.134031991174901</v>
      </c>
      <c r="G176" s="71">
        <v>0.74150002295368</v>
      </c>
      <c r="H176" s="68">
        <v>30.9431880860452</v>
      </c>
      <c r="I176" s="71">
        <v>0.82012336801068797</v>
      </c>
      <c r="J176" s="68">
        <v>66.795366795366803</v>
      </c>
      <c r="K176" s="71">
        <v>0.88670562807128395</v>
      </c>
      <c r="L176" s="68">
        <v>55.0744622173194</v>
      </c>
      <c r="M176" s="71">
        <v>0.82065217391304301</v>
      </c>
      <c r="N176" s="68">
        <v>45.9519204200055</v>
      </c>
      <c r="O176" s="71">
        <v>0.345542604008854</v>
      </c>
      <c r="P176" s="68">
        <v>27.941996653653099</v>
      </c>
      <c r="Q176" s="71"/>
      <c r="R176" s="68"/>
    </row>
    <row r="177" spans="1:18" x14ac:dyDescent="0.2">
      <c r="A177" s="72" t="s">
        <v>682</v>
      </c>
      <c r="B177" s="66" t="s">
        <v>683</v>
      </c>
      <c r="C177" s="67">
        <v>65</v>
      </c>
      <c r="D177" s="67" t="s">
        <v>340</v>
      </c>
      <c r="E177" s="71">
        <v>0.82039610970759602</v>
      </c>
      <c r="F177" s="68">
        <v>65.664644236072803</v>
      </c>
      <c r="G177" s="71">
        <v>0.83421977793671998</v>
      </c>
      <c r="H177" s="68">
        <v>69.415333701047999</v>
      </c>
      <c r="I177" s="71">
        <v>0.90079674489035899</v>
      </c>
      <c r="J177" s="68">
        <v>92.498621070049694</v>
      </c>
      <c r="K177" s="71">
        <v>0.87734062786978395</v>
      </c>
      <c r="L177" s="68">
        <v>51.902923331494797</v>
      </c>
      <c r="M177" s="71">
        <v>0.94565217391304401</v>
      </c>
      <c r="N177" s="68">
        <v>81.790549875656296</v>
      </c>
      <c r="O177" s="71">
        <v>0.54397122392807495</v>
      </c>
      <c r="P177" s="68">
        <v>48.298940323480203</v>
      </c>
      <c r="Q177" s="71"/>
      <c r="R177" s="68"/>
    </row>
    <row r="178" spans="1:18" x14ac:dyDescent="0.2">
      <c r="A178" s="72" t="s">
        <v>684</v>
      </c>
      <c r="B178" s="66" t="s">
        <v>685</v>
      </c>
      <c r="C178" s="67">
        <v>65</v>
      </c>
      <c r="D178" s="67" t="s">
        <v>340</v>
      </c>
      <c r="E178" s="71">
        <v>0.82983235008623102</v>
      </c>
      <c r="F178" s="68">
        <v>68.891340319911706</v>
      </c>
      <c r="G178" s="71">
        <v>0.86829044626159202</v>
      </c>
      <c r="H178" s="68">
        <v>84.307777164919997</v>
      </c>
      <c r="I178" s="71">
        <v>0.85957555442760103</v>
      </c>
      <c r="J178" s="68">
        <v>80.529509100937702</v>
      </c>
      <c r="K178" s="71">
        <v>0.87407970864145601</v>
      </c>
      <c r="L178" s="68">
        <v>50.6067291781577</v>
      </c>
      <c r="M178" s="71">
        <v>0.97282608695652195</v>
      </c>
      <c r="N178" s="68">
        <v>90.798563138988698</v>
      </c>
      <c r="O178" s="71">
        <v>0.57438995414398497</v>
      </c>
      <c r="P178" s="68">
        <v>51.784718349135503</v>
      </c>
      <c r="Q178" s="71"/>
      <c r="R178" s="68"/>
    </row>
    <row r="179" spans="1:18" x14ac:dyDescent="0.2">
      <c r="A179" s="72" t="s">
        <v>686</v>
      </c>
      <c r="B179" s="66" t="s">
        <v>687</v>
      </c>
      <c r="C179" s="67">
        <v>65</v>
      </c>
      <c r="D179" s="67" t="s">
        <v>340</v>
      </c>
      <c r="E179" s="71">
        <v>0.78286683527377998</v>
      </c>
      <c r="F179" s="68">
        <v>55.046883618312201</v>
      </c>
      <c r="G179" s="71">
        <v>0.85278927256272896</v>
      </c>
      <c r="H179" s="68">
        <v>78.295642581356901</v>
      </c>
      <c r="I179" s="71">
        <v>0.847231920623714</v>
      </c>
      <c r="J179" s="68">
        <v>76.337562051847797</v>
      </c>
      <c r="K179" s="71">
        <v>0.85367233387548003</v>
      </c>
      <c r="L179" s="68">
        <v>44.704908990623302</v>
      </c>
      <c r="M179" s="71">
        <v>0.85869565217391297</v>
      </c>
      <c r="N179" s="68">
        <v>54.738878143133498</v>
      </c>
      <c r="O179" s="71">
        <v>0.50194499713306395</v>
      </c>
      <c r="P179" s="68">
        <v>43.697713329615198</v>
      </c>
      <c r="Q179" s="71"/>
      <c r="R179" s="68"/>
    </row>
    <row r="180" spans="1:18" x14ac:dyDescent="0.2">
      <c r="A180" s="72" t="s">
        <v>688</v>
      </c>
      <c r="B180" s="66" t="s">
        <v>689</v>
      </c>
      <c r="C180" s="67">
        <v>65</v>
      </c>
      <c r="D180" s="67" t="s">
        <v>340</v>
      </c>
      <c r="E180" s="71">
        <v>0.75529640570247603</v>
      </c>
      <c r="F180" s="68">
        <v>47.214561500275799</v>
      </c>
      <c r="G180" s="71">
        <v>0.76089899023113095</v>
      </c>
      <c r="H180" s="68">
        <v>37.837837837837803</v>
      </c>
      <c r="I180" s="71">
        <v>0.80798585632549402</v>
      </c>
      <c r="J180" s="68">
        <v>61.3899613899614</v>
      </c>
      <c r="K180" s="71">
        <v>0.73958036120510895</v>
      </c>
      <c r="L180" s="68">
        <v>19.111969111969099</v>
      </c>
      <c r="M180" s="71">
        <v>0.77173913043478304</v>
      </c>
      <c r="N180" s="68">
        <v>36.446532191213002</v>
      </c>
      <c r="O180" s="71">
        <v>0.69627769031586095</v>
      </c>
      <c r="P180" s="68">
        <v>65.114333519241498</v>
      </c>
      <c r="Q180" s="71"/>
      <c r="R180" s="68"/>
    </row>
    <row r="181" spans="1:18" x14ac:dyDescent="0.2">
      <c r="A181" s="72" t="s">
        <v>636</v>
      </c>
      <c r="B181" s="66" t="s">
        <v>690</v>
      </c>
      <c r="C181" s="67">
        <v>65</v>
      </c>
      <c r="D181" s="67" t="s">
        <v>340</v>
      </c>
      <c r="E181" s="71">
        <v>0.66847416601458898</v>
      </c>
      <c r="F181" s="68">
        <v>28.212906784335399</v>
      </c>
      <c r="G181" s="71">
        <v>0.79668722210982401</v>
      </c>
      <c r="H181" s="68">
        <v>52.344180915609499</v>
      </c>
      <c r="I181" s="71">
        <v>0.77793495348628505</v>
      </c>
      <c r="J181" s="68">
        <v>48.648648648648702</v>
      </c>
      <c r="K181" s="71">
        <v>0.71173944788347898</v>
      </c>
      <c r="L181" s="68">
        <v>15.6094870380585</v>
      </c>
      <c r="M181" s="71">
        <v>0.73369565217391297</v>
      </c>
      <c r="N181" s="68">
        <v>29.8977618126554</v>
      </c>
      <c r="O181" s="71">
        <v>0.32231355441944298</v>
      </c>
      <c r="P181" s="68">
        <v>25.237032905744599</v>
      </c>
      <c r="Q181" s="71"/>
      <c r="R181" s="68"/>
    </row>
    <row r="182" spans="1:18" x14ac:dyDescent="0.2">
      <c r="A182" s="72" t="s">
        <v>691</v>
      </c>
      <c r="B182" s="66" t="s">
        <v>692</v>
      </c>
      <c r="C182" s="67">
        <v>65</v>
      </c>
      <c r="D182" s="67" t="s">
        <v>340</v>
      </c>
      <c r="E182" s="71">
        <v>0.70204879170916701</v>
      </c>
      <c r="F182" s="68">
        <v>34.6938775510204</v>
      </c>
      <c r="G182" s="71">
        <v>0.83896341933004304</v>
      </c>
      <c r="H182" s="68">
        <v>71.676778819635999</v>
      </c>
      <c r="I182" s="71">
        <v>0.69952248922142402</v>
      </c>
      <c r="J182" s="68">
        <v>22.393822393822401</v>
      </c>
      <c r="K182" s="71">
        <v>0.753517534326968</v>
      </c>
      <c r="L182" s="68">
        <v>21.097628240485399</v>
      </c>
      <c r="M182" s="71">
        <v>0.86413043478260898</v>
      </c>
      <c r="N182" s="68">
        <v>56.092843326885898</v>
      </c>
      <c r="O182" s="71">
        <v>0.35411008088479101</v>
      </c>
      <c r="P182" s="68">
        <v>28.890128276631302</v>
      </c>
      <c r="Q182" s="71"/>
      <c r="R182" s="68"/>
    </row>
    <row r="183" spans="1:18" x14ac:dyDescent="0.2">
      <c r="A183" s="72" t="s">
        <v>693</v>
      </c>
      <c r="B183" s="66" t="s">
        <v>694</v>
      </c>
      <c r="C183" s="67">
        <v>65</v>
      </c>
      <c r="D183" s="67" t="s">
        <v>340</v>
      </c>
      <c r="E183" s="71">
        <v>0.78924819505209598</v>
      </c>
      <c r="F183" s="68">
        <v>56.756756756756801</v>
      </c>
      <c r="G183" s="71">
        <v>0.86453816750016199</v>
      </c>
      <c r="H183" s="68">
        <v>83.066740209597398</v>
      </c>
      <c r="I183" s="71">
        <v>0.87349380407541299</v>
      </c>
      <c r="J183" s="68">
        <v>85.162713734142301</v>
      </c>
      <c r="K183" s="71">
        <v>0.81882922037549999</v>
      </c>
      <c r="L183" s="68">
        <v>34.969663541092103</v>
      </c>
      <c r="M183" s="71">
        <v>0.72826086956521696</v>
      </c>
      <c r="N183" s="68">
        <v>29.262227134567599</v>
      </c>
      <c r="O183" s="71">
        <v>0.66111891374418996</v>
      </c>
      <c r="P183" s="68">
        <v>61.405465699944202</v>
      </c>
      <c r="Q183" s="71"/>
      <c r="R183" s="68"/>
    </row>
    <row r="184" spans="1:18" x14ac:dyDescent="0.2">
      <c r="A184" s="72" t="s">
        <v>695</v>
      </c>
      <c r="B184" s="66" t="s">
        <v>696</v>
      </c>
      <c r="C184" s="67">
        <v>65</v>
      </c>
      <c r="D184" s="67" t="s">
        <v>340</v>
      </c>
      <c r="E184" s="71">
        <v>0.83452952209731501</v>
      </c>
      <c r="F184" s="68">
        <v>70.739106453392196</v>
      </c>
      <c r="G184" s="71">
        <v>0.832241913919614</v>
      </c>
      <c r="H184" s="68">
        <v>68.505239933811396</v>
      </c>
      <c r="I184" s="71">
        <v>0.87676222795884196</v>
      </c>
      <c r="J184" s="68">
        <v>86.100386100386103</v>
      </c>
      <c r="K184" s="71">
        <v>0.91883608285677498</v>
      </c>
      <c r="L184" s="68">
        <v>68.450082735796997</v>
      </c>
      <c r="M184" s="71">
        <v>0.84239130434782605</v>
      </c>
      <c r="N184" s="68">
        <v>50.566454821774002</v>
      </c>
      <c r="O184" s="71">
        <v>0.70241608140351797</v>
      </c>
      <c r="P184" s="68">
        <v>65.978806469603995</v>
      </c>
      <c r="Q184" s="71"/>
      <c r="R184" s="68"/>
    </row>
    <row r="185" spans="1:18" x14ac:dyDescent="0.2">
      <c r="A185" s="72" t="s">
        <v>697</v>
      </c>
      <c r="B185" s="66" t="s">
        <v>698</v>
      </c>
      <c r="C185" s="67">
        <v>65</v>
      </c>
      <c r="D185" s="67" t="s">
        <v>340</v>
      </c>
      <c r="E185" s="71">
        <v>0.85549184521406896</v>
      </c>
      <c r="F185" s="68">
        <v>78.626585769442897</v>
      </c>
      <c r="G185" s="71">
        <v>0.86025834675143997</v>
      </c>
      <c r="H185" s="68">
        <v>81.384445670159906</v>
      </c>
      <c r="I185" s="71">
        <v>0.88556186936452896</v>
      </c>
      <c r="J185" s="68">
        <v>88.444567015995602</v>
      </c>
      <c r="K185" s="71">
        <v>0.871386965702865</v>
      </c>
      <c r="L185" s="68">
        <v>49.503585217870899</v>
      </c>
      <c r="M185" s="71">
        <v>0.98369565217391297</v>
      </c>
      <c r="N185" s="68">
        <v>94.114396242055804</v>
      </c>
      <c r="O185" s="71">
        <v>0.67655639207759799</v>
      </c>
      <c r="P185" s="68">
        <v>63.441160066926898</v>
      </c>
      <c r="Q185" s="71"/>
      <c r="R185" s="68"/>
    </row>
    <row r="186" spans="1:18" x14ac:dyDescent="0.2">
      <c r="A186" s="72" t="s">
        <v>699</v>
      </c>
      <c r="B186" s="66" t="s">
        <v>700</v>
      </c>
      <c r="C186" s="67">
        <v>65</v>
      </c>
      <c r="D186" s="67" t="s">
        <v>340</v>
      </c>
      <c r="E186" s="71">
        <v>0.78387318065926503</v>
      </c>
      <c r="F186" s="68">
        <v>55.239933811362398</v>
      </c>
      <c r="G186" s="71">
        <v>0.78083010525395602</v>
      </c>
      <c r="H186" s="68">
        <v>45.394373965802501</v>
      </c>
      <c r="I186" s="71">
        <v>0.86122024204190195</v>
      </c>
      <c r="J186" s="68">
        <v>80.970766685052396</v>
      </c>
      <c r="K186" s="71">
        <v>0.87318877830059505</v>
      </c>
      <c r="L186" s="68">
        <v>50.193050193050198</v>
      </c>
      <c r="M186" s="71">
        <v>0.77717391304347805</v>
      </c>
      <c r="N186" s="68">
        <v>37.745233489914298</v>
      </c>
      <c r="O186" s="71">
        <v>0.62695286465639299</v>
      </c>
      <c r="P186" s="68">
        <v>57.780256553262703</v>
      </c>
      <c r="Q186" s="71"/>
      <c r="R186" s="68"/>
    </row>
    <row r="187" spans="1:18" x14ac:dyDescent="0.2">
      <c r="A187" s="72" t="s">
        <v>701</v>
      </c>
      <c r="B187" s="66" t="s">
        <v>702</v>
      </c>
      <c r="C187" s="67">
        <v>65</v>
      </c>
      <c r="D187" s="67" t="s">
        <v>340</v>
      </c>
      <c r="E187" s="71">
        <v>0.764094431250401</v>
      </c>
      <c r="F187" s="68">
        <v>49.503585217870899</v>
      </c>
      <c r="G187" s="71">
        <v>0.74875563394641997</v>
      </c>
      <c r="H187" s="68">
        <v>33.177054605625997</v>
      </c>
      <c r="I187" s="71">
        <v>0.79869273410133601</v>
      </c>
      <c r="J187" s="68">
        <v>57.253171538885802</v>
      </c>
      <c r="K187" s="71">
        <v>0.85652233567130398</v>
      </c>
      <c r="L187" s="68">
        <v>45.394373965802501</v>
      </c>
      <c r="M187" s="71">
        <v>0.85326086956521796</v>
      </c>
      <c r="N187" s="68">
        <v>53.578336557059998</v>
      </c>
      <c r="O187" s="71">
        <v>0.56324058296772594</v>
      </c>
      <c r="P187" s="68">
        <v>50.474065811489098</v>
      </c>
      <c r="Q187" s="71"/>
      <c r="R187" s="68"/>
    </row>
    <row r="188" spans="1:18" x14ac:dyDescent="0.2">
      <c r="A188" s="72" t="s">
        <v>703</v>
      </c>
      <c r="B188" s="66" t="s">
        <v>704</v>
      </c>
      <c r="C188" s="67">
        <v>65</v>
      </c>
      <c r="D188" s="67" t="s">
        <v>340</v>
      </c>
      <c r="E188" s="71">
        <v>0.80633252124520904</v>
      </c>
      <c r="F188" s="68">
        <v>61.693325979040303</v>
      </c>
      <c r="G188" s="71">
        <v>0.82599416838848605</v>
      </c>
      <c r="H188" s="68">
        <v>65.637065637065604</v>
      </c>
      <c r="I188" s="71">
        <v>0.86342805722219695</v>
      </c>
      <c r="J188" s="68">
        <v>81.908439051296199</v>
      </c>
      <c r="K188" s="71">
        <v>0.84068995059181295</v>
      </c>
      <c r="L188" s="68">
        <v>40.954219525648099</v>
      </c>
      <c r="M188" s="71">
        <v>0.88043478260869601</v>
      </c>
      <c r="N188" s="68">
        <v>61.038961038960998</v>
      </c>
      <c r="O188" s="71">
        <v>0.62111564741485503</v>
      </c>
      <c r="P188" s="68">
        <v>57.110987172336898</v>
      </c>
      <c r="Q188" s="71"/>
      <c r="R188" s="68"/>
    </row>
    <row r="189" spans="1:18" x14ac:dyDescent="0.2">
      <c r="A189" s="72" t="s">
        <v>705</v>
      </c>
      <c r="B189" s="66" t="s">
        <v>706</v>
      </c>
      <c r="C189" s="67">
        <v>65</v>
      </c>
      <c r="D189" s="67" t="s">
        <v>340</v>
      </c>
      <c r="E189" s="71">
        <v>0.82600168181867994</v>
      </c>
      <c r="F189" s="68">
        <v>67.512410369553194</v>
      </c>
      <c r="G189" s="71">
        <v>0.83197731350007997</v>
      </c>
      <c r="H189" s="68">
        <v>68.367346938775498</v>
      </c>
      <c r="I189" s="71">
        <v>0.82707394921716304</v>
      </c>
      <c r="J189" s="68">
        <v>69.635962493105396</v>
      </c>
      <c r="K189" s="71">
        <v>0.868349408619702</v>
      </c>
      <c r="L189" s="68">
        <v>48.703805846663002</v>
      </c>
      <c r="M189" s="71">
        <v>0.94565217391304401</v>
      </c>
      <c r="N189" s="68">
        <v>81.790549875656296</v>
      </c>
      <c r="O189" s="71">
        <v>0.65695556384341303</v>
      </c>
      <c r="P189" s="68">
        <v>60.847741215839399</v>
      </c>
      <c r="Q189" s="71"/>
      <c r="R189" s="68"/>
    </row>
    <row r="190" spans="1:18" x14ac:dyDescent="0.2">
      <c r="A190" s="72" t="s">
        <v>707</v>
      </c>
      <c r="B190" s="66" t="s">
        <v>708</v>
      </c>
      <c r="C190" s="67">
        <v>65</v>
      </c>
      <c r="D190" s="67" t="s">
        <v>340</v>
      </c>
      <c r="E190" s="71">
        <v>0.74827194011301401</v>
      </c>
      <c r="F190" s="68">
        <v>45.339216767788201</v>
      </c>
      <c r="G190" s="71">
        <v>0.79709258086353396</v>
      </c>
      <c r="H190" s="68">
        <v>52.537231108659697</v>
      </c>
      <c r="I190" s="71">
        <v>0.81294556941093199</v>
      </c>
      <c r="J190" s="68">
        <v>63.430777716492003</v>
      </c>
      <c r="K190" s="71">
        <v>0.83095721825527002</v>
      </c>
      <c r="L190" s="68">
        <v>38.361831218974103</v>
      </c>
      <c r="M190" s="71">
        <v>0.79891304347826098</v>
      </c>
      <c r="N190" s="68">
        <v>41.475545730864901</v>
      </c>
      <c r="O190" s="71">
        <v>0.50145128855707</v>
      </c>
      <c r="P190" s="68">
        <v>43.586168432794203</v>
      </c>
      <c r="Q190" s="71"/>
      <c r="R190" s="68"/>
    </row>
    <row r="191" spans="1:18" x14ac:dyDescent="0.2">
      <c r="A191" s="72" t="s">
        <v>709</v>
      </c>
      <c r="B191" s="66" t="s">
        <v>710</v>
      </c>
      <c r="C191" s="67">
        <v>65</v>
      </c>
      <c r="D191" s="67" t="s">
        <v>340</v>
      </c>
      <c r="E191" s="71">
        <v>0.79082639911170605</v>
      </c>
      <c r="F191" s="68">
        <v>57.142857142857103</v>
      </c>
      <c r="G191" s="71">
        <v>0.84547362171167395</v>
      </c>
      <c r="H191" s="68">
        <v>74.820739106453402</v>
      </c>
      <c r="I191" s="71">
        <v>0.85197191807668105</v>
      </c>
      <c r="J191" s="68">
        <v>77.937120794263606</v>
      </c>
      <c r="K191" s="71">
        <v>0.85445700045597495</v>
      </c>
      <c r="L191" s="68">
        <v>44.842801985659101</v>
      </c>
      <c r="M191" s="71">
        <v>0.91847826086956497</v>
      </c>
      <c r="N191" s="68">
        <v>72.616744957170496</v>
      </c>
      <c r="O191" s="71">
        <v>0.48375119444463499</v>
      </c>
      <c r="P191" s="68">
        <v>41.522587841606203</v>
      </c>
      <c r="Q191" s="71"/>
      <c r="R191" s="68"/>
    </row>
    <row r="192" spans="1:18" x14ac:dyDescent="0.2">
      <c r="A192" s="72" t="s">
        <v>513</v>
      </c>
      <c r="B192" s="66" t="s">
        <v>711</v>
      </c>
      <c r="C192" s="67">
        <v>65</v>
      </c>
      <c r="D192" s="67" t="s">
        <v>340</v>
      </c>
      <c r="E192" s="71">
        <v>0.79536239397649</v>
      </c>
      <c r="F192" s="68">
        <v>58.439051296194201</v>
      </c>
      <c r="G192" s="71">
        <v>0.87412896725056499</v>
      </c>
      <c r="H192" s="68">
        <v>86.403750689464999</v>
      </c>
      <c r="I192" s="71">
        <v>0.86996010322144302</v>
      </c>
      <c r="J192" s="68">
        <v>84.031991174848301</v>
      </c>
      <c r="K192" s="71">
        <v>0.799208276680894</v>
      </c>
      <c r="L192" s="68">
        <v>30.308880308880301</v>
      </c>
      <c r="M192" s="71">
        <v>0.90760869565217395</v>
      </c>
      <c r="N192" s="68">
        <v>68.8864327162199</v>
      </c>
      <c r="O192" s="71">
        <v>0.52590592707737305</v>
      </c>
      <c r="P192" s="68">
        <v>46.402677077523698</v>
      </c>
      <c r="Q192" s="71"/>
      <c r="R192" s="68"/>
    </row>
    <row r="193" spans="1:18" x14ac:dyDescent="0.2">
      <c r="A193" s="72" t="s">
        <v>712</v>
      </c>
      <c r="B193" s="66" t="s">
        <v>713</v>
      </c>
      <c r="C193" s="67">
        <v>65</v>
      </c>
      <c r="D193" s="67" t="s">
        <v>340</v>
      </c>
      <c r="E193" s="71">
        <v>0.65794066453929501</v>
      </c>
      <c r="F193" s="68">
        <v>26.034197462768901</v>
      </c>
      <c r="G193" s="71">
        <v>0.71782234092852104</v>
      </c>
      <c r="H193" s="68">
        <v>24.103695532267</v>
      </c>
      <c r="I193" s="71">
        <v>0.76653011132114801</v>
      </c>
      <c r="J193" s="68">
        <v>44.125758411472702</v>
      </c>
      <c r="K193" s="71">
        <v>0.65447078262269498</v>
      </c>
      <c r="L193" s="68">
        <v>9.7628240485383309</v>
      </c>
      <c r="M193" s="71">
        <v>0.71195652173913004</v>
      </c>
      <c r="N193" s="68">
        <v>26.8858800773694</v>
      </c>
      <c r="O193" s="71">
        <v>0.43892356608498001</v>
      </c>
      <c r="P193" s="68">
        <v>37.060791968767397</v>
      </c>
      <c r="Q193" s="71"/>
      <c r="R193" s="68"/>
    </row>
    <row r="194" spans="1:18" x14ac:dyDescent="0.2">
      <c r="A194" s="72" t="s">
        <v>714</v>
      </c>
      <c r="B194" s="66" t="s">
        <v>715</v>
      </c>
      <c r="C194" s="67">
        <v>65</v>
      </c>
      <c r="D194" s="67" t="s">
        <v>340</v>
      </c>
      <c r="E194" s="71">
        <v>0.59633769515252499</v>
      </c>
      <c r="F194" s="68">
        <v>15.3061224489796</v>
      </c>
      <c r="G194" s="71">
        <v>0.75345898464563399</v>
      </c>
      <c r="H194" s="68">
        <v>34.749034749034699</v>
      </c>
      <c r="I194" s="71">
        <v>0.74513500282331402</v>
      </c>
      <c r="J194" s="68">
        <v>35.934914506343098</v>
      </c>
      <c r="K194" s="71">
        <v>0.64197423413264998</v>
      </c>
      <c r="L194" s="68">
        <v>8.6321014892443504</v>
      </c>
      <c r="M194" s="71">
        <v>0.65760869565217395</v>
      </c>
      <c r="N194" s="68">
        <v>19.508151423045</v>
      </c>
      <c r="O194" s="71">
        <v>0.18351155850885101</v>
      </c>
      <c r="P194" s="68">
        <v>13.5805911879532</v>
      </c>
      <c r="Q194" s="71"/>
      <c r="R194" s="68"/>
    </row>
    <row r="195" spans="1:18" x14ac:dyDescent="0.2">
      <c r="A195" s="72" t="s">
        <v>716</v>
      </c>
      <c r="B195" s="66" t="s">
        <v>717</v>
      </c>
      <c r="C195" s="67">
        <v>65</v>
      </c>
      <c r="D195" s="67" t="s">
        <v>340</v>
      </c>
      <c r="E195" s="71">
        <v>0.60629829709618699</v>
      </c>
      <c r="F195" s="68">
        <v>16.822945394373999</v>
      </c>
      <c r="G195" s="71">
        <v>0.77083806243218</v>
      </c>
      <c r="H195" s="68">
        <v>41.4506343077772</v>
      </c>
      <c r="I195" s="71">
        <v>0.76681823612811195</v>
      </c>
      <c r="J195" s="68">
        <v>44.2912300055157</v>
      </c>
      <c r="K195" s="71">
        <v>0.68647554856813198</v>
      </c>
      <c r="L195" s="68">
        <v>12.410369553226699</v>
      </c>
      <c r="M195" s="71">
        <v>0.58152173913043503</v>
      </c>
      <c r="N195" s="68">
        <v>12.6830616192318</v>
      </c>
      <c r="O195" s="71">
        <v>0.22583789922207501</v>
      </c>
      <c r="P195" s="68">
        <v>17.2894590072504</v>
      </c>
      <c r="Q195" s="71"/>
      <c r="R195" s="68"/>
    </row>
    <row r="196" spans="1:18" x14ac:dyDescent="0.2">
      <c r="A196" s="72" t="s">
        <v>718</v>
      </c>
      <c r="B196" s="66" t="s">
        <v>719</v>
      </c>
      <c r="C196" s="67">
        <v>65</v>
      </c>
      <c r="D196" s="67" t="s">
        <v>340</v>
      </c>
      <c r="E196" s="71">
        <v>0.68756268102532603</v>
      </c>
      <c r="F196" s="68">
        <v>31.8532818532818</v>
      </c>
      <c r="G196" s="71">
        <v>0.80746893807464704</v>
      </c>
      <c r="H196" s="68">
        <v>57.584114726971897</v>
      </c>
      <c r="I196" s="71">
        <v>0.77939096192963297</v>
      </c>
      <c r="J196" s="68">
        <v>49.145063430777697</v>
      </c>
      <c r="K196" s="71">
        <v>0.69544248201270598</v>
      </c>
      <c r="L196" s="68">
        <v>13.541092112520699</v>
      </c>
      <c r="M196" s="71">
        <v>0.79891304347826098</v>
      </c>
      <c r="N196" s="68">
        <v>41.475545730864901</v>
      </c>
      <c r="O196" s="71">
        <v>0.35659797963138601</v>
      </c>
      <c r="P196" s="68">
        <v>29.141104294478499</v>
      </c>
      <c r="Q196" s="71"/>
      <c r="R196" s="68"/>
    </row>
    <row r="197" spans="1:18" x14ac:dyDescent="0.2">
      <c r="A197" s="72" t="s">
        <v>720</v>
      </c>
      <c r="B197" s="66" t="s">
        <v>721</v>
      </c>
      <c r="C197" s="67">
        <v>65</v>
      </c>
      <c r="D197" s="67" t="s">
        <v>340</v>
      </c>
      <c r="E197" s="71">
        <v>0.75133812229886399</v>
      </c>
      <c r="F197" s="68">
        <v>46.332046332046303</v>
      </c>
      <c r="G197" s="71">
        <v>0.87795784617737205</v>
      </c>
      <c r="H197" s="68">
        <v>87.341423055708802</v>
      </c>
      <c r="I197" s="71">
        <v>0.83643683149504799</v>
      </c>
      <c r="J197" s="68">
        <v>72.614451185879801</v>
      </c>
      <c r="K197" s="71">
        <v>0.82084656434263203</v>
      </c>
      <c r="L197" s="68">
        <v>35.493656922228404</v>
      </c>
      <c r="M197" s="71">
        <v>0.86413043478260898</v>
      </c>
      <c r="N197" s="68">
        <v>56.092843326885898</v>
      </c>
      <c r="O197" s="71">
        <v>0.35731893469665998</v>
      </c>
      <c r="P197" s="68">
        <v>29.252649191299501</v>
      </c>
      <c r="Q197" s="71"/>
      <c r="R197" s="68"/>
    </row>
    <row r="198" spans="1:18" x14ac:dyDescent="0.2">
      <c r="A198" s="72" t="s">
        <v>722</v>
      </c>
      <c r="B198" s="66" t="s">
        <v>723</v>
      </c>
      <c r="C198" s="67">
        <v>65</v>
      </c>
      <c r="D198" s="67" t="s">
        <v>340</v>
      </c>
      <c r="E198" s="71">
        <v>0.69211991849855703</v>
      </c>
      <c r="F198" s="68">
        <v>32.9288472145615</v>
      </c>
      <c r="G198" s="71">
        <v>0.80490515882687697</v>
      </c>
      <c r="H198" s="68">
        <v>56.453392167677897</v>
      </c>
      <c r="I198" s="71">
        <v>0.75293196215089897</v>
      </c>
      <c r="J198" s="68">
        <v>38.775510204081598</v>
      </c>
      <c r="K198" s="71">
        <v>0.855998818832028</v>
      </c>
      <c r="L198" s="68">
        <v>45.173745173745203</v>
      </c>
      <c r="M198" s="71">
        <v>0.83695652173913004</v>
      </c>
      <c r="N198" s="68">
        <v>49.405913235700503</v>
      </c>
      <c r="O198" s="71">
        <v>0.209807130943852</v>
      </c>
      <c r="P198" s="68">
        <v>15.7278304517568</v>
      </c>
      <c r="Q198" s="71"/>
      <c r="R198" s="68"/>
    </row>
    <row r="199" spans="1:18" x14ac:dyDescent="0.2">
      <c r="A199" s="72" t="s">
        <v>724</v>
      </c>
      <c r="B199" s="66" t="s">
        <v>725</v>
      </c>
      <c r="C199" s="67">
        <v>65</v>
      </c>
      <c r="D199" s="67" t="s">
        <v>340</v>
      </c>
      <c r="E199" s="71">
        <v>0.69664376758617397</v>
      </c>
      <c r="F199" s="68">
        <v>33.618312189740799</v>
      </c>
      <c r="G199" s="71">
        <v>0.82129298796630801</v>
      </c>
      <c r="H199" s="68">
        <v>63.375620518477703</v>
      </c>
      <c r="I199" s="71">
        <v>0.81717797858066998</v>
      </c>
      <c r="J199" s="68">
        <v>65.416436845008306</v>
      </c>
      <c r="K199" s="71">
        <v>0.75328776203048398</v>
      </c>
      <c r="L199" s="68">
        <v>21.042471042471</v>
      </c>
      <c r="M199" s="71">
        <v>0.82065217391304301</v>
      </c>
      <c r="N199" s="68">
        <v>45.9519204200055</v>
      </c>
      <c r="O199" s="71">
        <v>0.27080793544036402</v>
      </c>
      <c r="P199" s="68">
        <v>21.109871723368698</v>
      </c>
      <c r="Q199" s="71"/>
      <c r="R199" s="68"/>
    </row>
    <row r="200" spans="1:18" x14ac:dyDescent="0.2">
      <c r="A200" s="72" t="s">
        <v>726</v>
      </c>
      <c r="B200" s="66" t="s">
        <v>727</v>
      </c>
      <c r="C200" s="67">
        <v>65</v>
      </c>
      <c r="D200" s="67" t="s">
        <v>340</v>
      </c>
      <c r="E200" s="71">
        <v>0.65993855313124805</v>
      </c>
      <c r="F200" s="68">
        <v>26.503033645890799</v>
      </c>
      <c r="G200" s="71">
        <v>0.78953305762746095</v>
      </c>
      <c r="H200" s="68">
        <v>48.758963044677301</v>
      </c>
      <c r="I200" s="71">
        <v>0.79831705814325804</v>
      </c>
      <c r="J200" s="68">
        <v>57.032542746828497</v>
      </c>
      <c r="K200" s="71">
        <v>0.65647600231971903</v>
      </c>
      <c r="L200" s="68">
        <v>9.9282956425813609</v>
      </c>
      <c r="M200" s="71">
        <v>0.75</v>
      </c>
      <c r="N200" s="68">
        <v>32.578060237634702</v>
      </c>
      <c r="O200" s="71">
        <v>0.30536664756580101</v>
      </c>
      <c r="P200" s="68">
        <v>23.786949247071899</v>
      </c>
      <c r="Q200" s="71"/>
      <c r="R200" s="68"/>
    </row>
    <row r="201" spans="1:18" x14ac:dyDescent="0.2">
      <c r="A201" s="72" t="s">
        <v>728</v>
      </c>
      <c r="B201" s="66" t="s">
        <v>729</v>
      </c>
      <c r="C201" s="67">
        <v>65</v>
      </c>
      <c r="D201" s="67" t="s">
        <v>340</v>
      </c>
      <c r="E201" s="71">
        <v>0.70785700895499604</v>
      </c>
      <c r="F201" s="68">
        <v>35.990071704357398</v>
      </c>
      <c r="G201" s="71">
        <v>0.85021427454460097</v>
      </c>
      <c r="H201" s="68">
        <v>77.3028130170987</v>
      </c>
      <c r="I201" s="71">
        <v>0.81718372614921397</v>
      </c>
      <c r="J201" s="68">
        <v>65.444015444015406</v>
      </c>
      <c r="K201" s="71">
        <v>0.72603337642038901</v>
      </c>
      <c r="L201" s="68">
        <v>17.153888582459999</v>
      </c>
      <c r="M201" s="71">
        <v>0.82608695652173902</v>
      </c>
      <c r="N201" s="68">
        <v>47.001934235976798</v>
      </c>
      <c r="O201" s="71">
        <v>0.31976671113903998</v>
      </c>
      <c r="P201" s="68">
        <v>25.041829336307899</v>
      </c>
      <c r="Q201" s="71"/>
      <c r="R201" s="68"/>
    </row>
    <row r="202" spans="1:18" x14ac:dyDescent="0.2">
      <c r="A202" s="72" t="s">
        <v>730</v>
      </c>
      <c r="B202" s="66" t="s">
        <v>731</v>
      </c>
      <c r="C202" s="67">
        <v>65</v>
      </c>
      <c r="D202" s="67" t="s">
        <v>340</v>
      </c>
      <c r="E202" s="71">
        <v>0.78084742825005504</v>
      </c>
      <c r="F202" s="68">
        <v>54.329840044125802</v>
      </c>
      <c r="G202" s="71">
        <v>0.86518318083485701</v>
      </c>
      <c r="H202" s="68">
        <v>83.287369001654696</v>
      </c>
      <c r="I202" s="71">
        <v>0.72152015112268097</v>
      </c>
      <c r="J202" s="68">
        <v>27.192498621070101</v>
      </c>
      <c r="K202" s="71">
        <v>0.83979744695052105</v>
      </c>
      <c r="L202" s="68">
        <v>40.568119139547697</v>
      </c>
      <c r="M202" s="71">
        <v>0.92934782608695699</v>
      </c>
      <c r="N202" s="68">
        <v>76.264161370544301</v>
      </c>
      <c r="O202" s="71">
        <v>0.54838853625525796</v>
      </c>
      <c r="P202" s="68">
        <v>48.661461238148398</v>
      </c>
      <c r="Q202" s="71"/>
      <c r="R202" s="68"/>
    </row>
    <row r="203" spans="1:18" x14ac:dyDescent="0.2">
      <c r="A203" s="72" t="s">
        <v>732</v>
      </c>
      <c r="B203" s="66" t="s">
        <v>733</v>
      </c>
      <c r="C203" s="67">
        <v>65</v>
      </c>
      <c r="D203" s="67" t="s">
        <v>340</v>
      </c>
      <c r="E203" s="71">
        <v>0.699712277273984</v>
      </c>
      <c r="F203" s="68">
        <v>34.307777164919997</v>
      </c>
      <c r="G203" s="71">
        <v>0.79663979704999299</v>
      </c>
      <c r="H203" s="68">
        <v>52.2890237175951</v>
      </c>
      <c r="I203" s="71">
        <v>0.78606624607244402</v>
      </c>
      <c r="J203" s="68">
        <v>51.902923331494797</v>
      </c>
      <c r="K203" s="71">
        <v>0.80828282905207904</v>
      </c>
      <c r="L203" s="68">
        <v>32.680639823497003</v>
      </c>
      <c r="M203" s="71">
        <v>0.77173913043478304</v>
      </c>
      <c r="N203" s="68">
        <v>36.446532191213002</v>
      </c>
      <c r="O203" s="71">
        <v>0.335833383760619</v>
      </c>
      <c r="P203" s="68">
        <v>26.798661461238101</v>
      </c>
      <c r="Q203" s="71"/>
      <c r="R203" s="68"/>
    </row>
    <row r="204" spans="1:18" x14ac:dyDescent="0.2">
      <c r="A204" s="72" t="s">
        <v>734</v>
      </c>
      <c r="B204" s="66" t="s">
        <v>735</v>
      </c>
      <c r="C204" s="67">
        <v>65</v>
      </c>
      <c r="D204" s="67" t="s">
        <v>340</v>
      </c>
      <c r="E204" s="71">
        <v>0.71960667921797805</v>
      </c>
      <c r="F204" s="68">
        <v>38.499724214009902</v>
      </c>
      <c r="G204" s="71">
        <v>0.85596560271531597</v>
      </c>
      <c r="H204" s="68">
        <v>79.895201323772795</v>
      </c>
      <c r="I204" s="71">
        <v>0.80599804447589596</v>
      </c>
      <c r="J204" s="68">
        <v>60.562603419746303</v>
      </c>
      <c r="K204" s="71">
        <v>0.72358229853384504</v>
      </c>
      <c r="L204" s="68">
        <v>16.878102592388299</v>
      </c>
      <c r="M204" s="71">
        <v>0.72282608695652195</v>
      </c>
      <c r="N204" s="68">
        <v>28.267477203647399</v>
      </c>
      <c r="O204" s="71">
        <v>0.48966136340831101</v>
      </c>
      <c r="P204" s="68">
        <v>42.080312325711098</v>
      </c>
      <c r="Q204" s="71"/>
      <c r="R204" s="68"/>
    </row>
    <row r="205" spans="1:18" x14ac:dyDescent="0.2">
      <c r="A205" s="72" t="s">
        <v>736</v>
      </c>
      <c r="B205" s="66" t="s">
        <v>737</v>
      </c>
      <c r="C205" s="67">
        <v>65</v>
      </c>
      <c r="D205" s="67" t="s">
        <v>340</v>
      </c>
      <c r="E205" s="71">
        <v>0.83167560587756995</v>
      </c>
      <c r="F205" s="68">
        <v>69.773855488141194</v>
      </c>
      <c r="G205" s="71">
        <v>0.91614666890631202</v>
      </c>
      <c r="H205" s="68">
        <v>94.897959183673507</v>
      </c>
      <c r="I205" s="71">
        <v>0.86740431514512994</v>
      </c>
      <c r="J205" s="68">
        <v>83.121897407611698</v>
      </c>
      <c r="K205" s="71">
        <v>0.86614292851379504</v>
      </c>
      <c r="L205" s="68">
        <v>47.848869277440699</v>
      </c>
      <c r="M205" s="71">
        <v>0.96739130434782605</v>
      </c>
      <c r="N205" s="68">
        <v>88.809063277148397</v>
      </c>
      <c r="O205" s="71">
        <v>0.541292812474784</v>
      </c>
      <c r="P205" s="68">
        <v>48.047964305633002</v>
      </c>
      <c r="Q205" s="71"/>
      <c r="R205" s="68"/>
    </row>
    <row r="206" spans="1:18" x14ac:dyDescent="0.2">
      <c r="A206" s="72" t="s">
        <v>738</v>
      </c>
      <c r="B206" s="66" t="s">
        <v>739</v>
      </c>
      <c r="C206" s="67">
        <v>65</v>
      </c>
      <c r="D206" s="67" t="s">
        <v>340</v>
      </c>
      <c r="E206" s="71">
        <v>0.79068020228061098</v>
      </c>
      <c r="F206" s="68">
        <v>57.115278543850003</v>
      </c>
      <c r="G206" s="71">
        <v>0.90012515279205396</v>
      </c>
      <c r="H206" s="68">
        <v>92.664092664092706</v>
      </c>
      <c r="I206" s="71">
        <v>0.83560719762247604</v>
      </c>
      <c r="J206" s="68">
        <v>72.228350799779406</v>
      </c>
      <c r="K206" s="71">
        <v>0.83710526155974596</v>
      </c>
      <c r="L206" s="68">
        <v>39.823496966354099</v>
      </c>
      <c r="M206" s="71">
        <v>0.80434782608695599</v>
      </c>
      <c r="N206" s="68">
        <v>42.691351201989498</v>
      </c>
      <c r="O206" s="71">
        <v>0.57621557334182105</v>
      </c>
      <c r="P206" s="68">
        <v>52.035694366982703</v>
      </c>
      <c r="Q206" s="71"/>
      <c r="R206" s="68"/>
    </row>
    <row r="207" spans="1:18" x14ac:dyDescent="0.2">
      <c r="A207" s="72" t="s">
        <v>740</v>
      </c>
      <c r="B207" s="66" t="s">
        <v>741</v>
      </c>
      <c r="C207" s="67">
        <v>65</v>
      </c>
      <c r="D207" s="67" t="s">
        <v>340</v>
      </c>
      <c r="E207" s="71">
        <v>0.81095095925737204</v>
      </c>
      <c r="F207" s="68">
        <v>62.879205736348602</v>
      </c>
      <c r="G207" s="71">
        <v>0.89033395875769505</v>
      </c>
      <c r="H207" s="68">
        <v>90.733590733590702</v>
      </c>
      <c r="I207" s="71">
        <v>0.86564849784368403</v>
      </c>
      <c r="J207" s="68">
        <v>82.597904026475504</v>
      </c>
      <c r="K207" s="71">
        <v>0.89856782067137397</v>
      </c>
      <c r="L207" s="68">
        <v>59.266409266409298</v>
      </c>
      <c r="M207" s="71">
        <v>0.94565217391304401</v>
      </c>
      <c r="N207" s="68">
        <v>81.790549875656296</v>
      </c>
      <c r="O207" s="71">
        <v>0.45455234510106601</v>
      </c>
      <c r="P207" s="68">
        <v>38.538761851645297</v>
      </c>
      <c r="Q207" s="71"/>
      <c r="R207" s="68"/>
    </row>
    <row r="208" spans="1:18" x14ac:dyDescent="0.2">
      <c r="A208" s="72" t="s">
        <v>742</v>
      </c>
      <c r="B208" s="66" t="s">
        <v>743</v>
      </c>
      <c r="C208" s="67">
        <v>65</v>
      </c>
      <c r="D208" s="67" t="s">
        <v>340</v>
      </c>
      <c r="E208" s="71">
        <v>0.62184184549832</v>
      </c>
      <c r="F208" s="68">
        <v>19.498069498069501</v>
      </c>
      <c r="G208" s="71">
        <v>0.78150957787611597</v>
      </c>
      <c r="H208" s="68">
        <v>45.752895752895803</v>
      </c>
      <c r="I208" s="71">
        <v>0.74698901549790098</v>
      </c>
      <c r="J208" s="68">
        <v>36.817429674572502</v>
      </c>
      <c r="K208" s="71">
        <v>0.65955336384857899</v>
      </c>
      <c r="L208" s="68">
        <v>10.1213458356315</v>
      </c>
      <c r="M208" s="71">
        <v>0.72282608695652195</v>
      </c>
      <c r="N208" s="68">
        <v>28.267477203647399</v>
      </c>
      <c r="O208" s="71">
        <v>0.19833118331248101</v>
      </c>
      <c r="P208" s="68">
        <v>14.779698828778599</v>
      </c>
      <c r="Q208" s="71"/>
      <c r="R208" s="68"/>
    </row>
    <row r="209" spans="1:18" x14ac:dyDescent="0.2">
      <c r="A209" s="72" t="s">
        <v>666</v>
      </c>
      <c r="B209" s="66" t="s">
        <v>744</v>
      </c>
      <c r="C209" s="67">
        <v>65</v>
      </c>
      <c r="D209" s="67" t="s">
        <v>340</v>
      </c>
      <c r="E209" s="71">
        <v>0.82031920797537194</v>
      </c>
      <c r="F209" s="68">
        <v>65.637065637065604</v>
      </c>
      <c r="G209" s="71">
        <v>0.916800066493348</v>
      </c>
      <c r="H209" s="68">
        <v>94.980694980695006</v>
      </c>
      <c r="I209" s="71">
        <v>0.86720619475990401</v>
      </c>
      <c r="J209" s="68">
        <v>83.011583011582999</v>
      </c>
      <c r="K209" s="71">
        <v>0.87756048263046704</v>
      </c>
      <c r="L209" s="68">
        <v>51.985659128516303</v>
      </c>
      <c r="M209" s="71">
        <v>0.940217391304348</v>
      </c>
      <c r="N209" s="68">
        <v>79.662890301188199</v>
      </c>
      <c r="O209" s="71">
        <v>0.499811904688794</v>
      </c>
      <c r="P209" s="68">
        <v>43.307306190741798</v>
      </c>
      <c r="Q209" s="71"/>
      <c r="R209" s="68"/>
    </row>
    <row r="210" spans="1:18" x14ac:dyDescent="0.2">
      <c r="A210" s="72" t="s">
        <v>745</v>
      </c>
      <c r="B210" s="66" t="s">
        <v>746</v>
      </c>
      <c r="C210" s="67">
        <v>65</v>
      </c>
      <c r="D210" s="67" t="s">
        <v>340</v>
      </c>
      <c r="E210" s="71">
        <v>0.73881452321694796</v>
      </c>
      <c r="F210" s="68">
        <v>43.1329288472146</v>
      </c>
      <c r="G210" s="71">
        <v>0.87188742801147801</v>
      </c>
      <c r="H210" s="68">
        <v>85.797021511307193</v>
      </c>
      <c r="I210" s="71">
        <v>0.80409260418982798</v>
      </c>
      <c r="J210" s="68">
        <v>59.817981246552698</v>
      </c>
      <c r="K210" s="71">
        <v>0.72768070547933705</v>
      </c>
      <c r="L210" s="68">
        <v>17.5675675675676</v>
      </c>
      <c r="M210" s="71">
        <v>0.80434782608695599</v>
      </c>
      <c r="N210" s="68">
        <v>42.691351201989498</v>
      </c>
      <c r="O210" s="71">
        <v>0.486064052317141</v>
      </c>
      <c r="P210" s="68">
        <v>41.8014500836587</v>
      </c>
      <c r="Q210" s="71"/>
      <c r="R210" s="68"/>
    </row>
    <row r="211" spans="1:18" x14ac:dyDescent="0.2">
      <c r="A211" s="72" t="s">
        <v>747</v>
      </c>
      <c r="B211" s="66" t="s">
        <v>748</v>
      </c>
      <c r="C211" s="67">
        <v>65</v>
      </c>
      <c r="D211" s="67" t="s">
        <v>340</v>
      </c>
      <c r="E211" s="71">
        <v>0.55180032378760002</v>
      </c>
      <c r="F211" s="68">
        <v>9.5146166574738</v>
      </c>
      <c r="G211" s="71">
        <v>0.69629945996016096</v>
      </c>
      <c r="H211" s="68">
        <v>18.394925537782701</v>
      </c>
      <c r="I211" s="71">
        <v>0.63345612648918503</v>
      </c>
      <c r="J211" s="68">
        <v>11.169332597904001</v>
      </c>
      <c r="K211" s="71">
        <v>0.55481868343622298</v>
      </c>
      <c r="L211" s="68">
        <v>4.2471042471042502</v>
      </c>
      <c r="M211" s="71">
        <v>0.67391304347826098</v>
      </c>
      <c r="N211" s="68">
        <v>21.552915169936401</v>
      </c>
      <c r="O211" s="71">
        <v>0.20051430557416999</v>
      </c>
      <c r="P211" s="68">
        <v>15.058561070831001</v>
      </c>
      <c r="Q211" s="71"/>
      <c r="R211" s="68"/>
    </row>
    <row r="212" spans="1:18" x14ac:dyDescent="0.2">
      <c r="A212" s="72" t="s">
        <v>749</v>
      </c>
      <c r="B212" s="66" t="s">
        <v>750</v>
      </c>
      <c r="C212" s="67">
        <v>65</v>
      </c>
      <c r="D212" s="67" t="s">
        <v>340</v>
      </c>
      <c r="E212" s="71">
        <v>0.75357181236301296</v>
      </c>
      <c r="F212" s="68">
        <v>46.856039713182597</v>
      </c>
      <c r="G212" s="71">
        <v>0.84767300396013701</v>
      </c>
      <c r="H212" s="68">
        <v>75.979040264754502</v>
      </c>
      <c r="I212" s="71">
        <v>0.73913471506396999</v>
      </c>
      <c r="J212" s="68">
        <v>33.756205184776597</v>
      </c>
      <c r="K212" s="71">
        <v>0.81504572018757904</v>
      </c>
      <c r="L212" s="68">
        <v>34.1147269718698</v>
      </c>
      <c r="M212" s="71">
        <v>0.83152173913043503</v>
      </c>
      <c r="N212" s="68">
        <v>48.134843879524702</v>
      </c>
      <c r="O212" s="71">
        <v>0.53448388347294495</v>
      </c>
      <c r="P212" s="68">
        <v>47.239263803680998</v>
      </c>
      <c r="Q212" s="71"/>
      <c r="R212" s="68"/>
    </row>
    <row r="213" spans="1:18" x14ac:dyDescent="0.2">
      <c r="A213" s="72" t="s">
        <v>751</v>
      </c>
      <c r="B213" s="66" t="s">
        <v>752</v>
      </c>
      <c r="C213" s="67">
        <v>65</v>
      </c>
      <c r="D213" s="67" t="s">
        <v>340</v>
      </c>
      <c r="E213" s="71">
        <v>0.77337552383979002</v>
      </c>
      <c r="F213" s="68">
        <v>52.206287920573601</v>
      </c>
      <c r="G213" s="71">
        <v>0.85737294807477304</v>
      </c>
      <c r="H213" s="68">
        <v>80.336458907887504</v>
      </c>
      <c r="I213" s="71">
        <v>0.81975665907335205</v>
      </c>
      <c r="J213" s="68">
        <v>66.547159404302306</v>
      </c>
      <c r="K213" s="71">
        <v>0.82219939936061504</v>
      </c>
      <c r="L213" s="68">
        <v>35.907335907335899</v>
      </c>
      <c r="M213" s="71">
        <v>0.80434782608695599</v>
      </c>
      <c r="N213" s="68">
        <v>42.691351201989498</v>
      </c>
      <c r="O213" s="71">
        <v>0.56320078660325401</v>
      </c>
      <c r="P213" s="68">
        <v>50.446179587283901</v>
      </c>
      <c r="Q213" s="71"/>
      <c r="R213" s="68"/>
    </row>
    <row r="214" spans="1:18" x14ac:dyDescent="0.2">
      <c r="A214" s="72" t="s">
        <v>753</v>
      </c>
      <c r="B214" s="66" t="s">
        <v>754</v>
      </c>
      <c r="C214" s="67">
        <v>65</v>
      </c>
      <c r="D214" s="67" t="s">
        <v>340</v>
      </c>
      <c r="E214" s="71">
        <v>0.71530259768417004</v>
      </c>
      <c r="F214" s="68">
        <v>37.4517374517375</v>
      </c>
      <c r="G214" s="71">
        <v>0.82620418067667001</v>
      </c>
      <c r="H214" s="68">
        <v>65.719801434087103</v>
      </c>
      <c r="I214" s="71">
        <v>0.820219922520942</v>
      </c>
      <c r="J214" s="68">
        <v>66.878102592388302</v>
      </c>
      <c r="K214" s="71">
        <v>0.77629368065430004</v>
      </c>
      <c r="L214" s="68">
        <v>25.206839492553801</v>
      </c>
      <c r="M214" s="71">
        <v>0.82608695652173902</v>
      </c>
      <c r="N214" s="68">
        <v>47.001934235976798</v>
      </c>
      <c r="O214" s="71">
        <v>0.327708248047197</v>
      </c>
      <c r="P214" s="68">
        <v>25.878416062465099</v>
      </c>
      <c r="Q214" s="71"/>
      <c r="R214" s="68"/>
    </row>
    <row r="215" spans="1:18" x14ac:dyDescent="0.2">
      <c r="A215" s="72" t="s">
        <v>755</v>
      </c>
      <c r="B215" s="66" t="s">
        <v>756</v>
      </c>
      <c r="C215" s="67">
        <v>65</v>
      </c>
      <c r="D215" s="67" t="s">
        <v>340</v>
      </c>
      <c r="E215" s="71">
        <v>0.73703509474546003</v>
      </c>
      <c r="F215" s="68">
        <v>42.719249862106999</v>
      </c>
      <c r="G215" s="71">
        <v>0.85525215080364503</v>
      </c>
      <c r="H215" s="68">
        <v>79.426365140650901</v>
      </c>
      <c r="I215" s="71">
        <v>0.81598057000937596</v>
      </c>
      <c r="J215" s="68">
        <v>64.8097076668505</v>
      </c>
      <c r="K215" s="71">
        <v>0.76727114708209898</v>
      </c>
      <c r="L215" s="68">
        <v>23.303916161059</v>
      </c>
      <c r="M215" s="71">
        <v>0.84782608695652195</v>
      </c>
      <c r="N215" s="68">
        <v>52.141475545730898</v>
      </c>
      <c r="O215" s="71">
        <v>0.398845518875658</v>
      </c>
      <c r="P215" s="68">
        <v>33.240379252649198</v>
      </c>
      <c r="Q215" s="71"/>
      <c r="R215" s="68"/>
    </row>
    <row r="216" spans="1:18" x14ac:dyDescent="0.2">
      <c r="A216" s="72" t="s">
        <v>757</v>
      </c>
      <c r="B216" s="66" t="s">
        <v>758</v>
      </c>
      <c r="C216" s="67">
        <v>65</v>
      </c>
      <c r="D216" s="67" t="s">
        <v>340</v>
      </c>
      <c r="E216" s="71">
        <v>0.84150163706658399</v>
      </c>
      <c r="F216" s="68">
        <v>73.386651958080506</v>
      </c>
      <c r="G216" s="71">
        <v>0.92052336831604298</v>
      </c>
      <c r="H216" s="68">
        <v>95.642581356867097</v>
      </c>
      <c r="I216" s="71">
        <v>0.86776803413248504</v>
      </c>
      <c r="J216" s="68">
        <v>83.314947600661895</v>
      </c>
      <c r="K216" s="71">
        <v>0.87853941816269698</v>
      </c>
      <c r="L216" s="68">
        <v>52.151130722559301</v>
      </c>
      <c r="M216" s="71">
        <v>0.96195652173913004</v>
      </c>
      <c r="N216" s="68">
        <v>87.068250898038102</v>
      </c>
      <c r="O216" s="71">
        <v>0.57872084298256599</v>
      </c>
      <c r="P216" s="68">
        <v>52.398215281650899</v>
      </c>
      <c r="Q216" s="71"/>
      <c r="R216" s="68"/>
    </row>
    <row r="217" spans="1:18" x14ac:dyDescent="0.2">
      <c r="A217" s="72" t="s">
        <v>759</v>
      </c>
      <c r="B217" s="66" t="s">
        <v>760</v>
      </c>
      <c r="C217" s="67">
        <v>65</v>
      </c>
      <c r="D217" s="67" t="s">
        <v>340</v>
      </c>
      <c r="E217" s="71">
        <v>0.82538287298257895</v>
      </c>
      <c r="F217" s="68">
        <v>67.346938775510196</v>
      </c>
      <c r="G217" s="71">
        <v>0.92187547224050503</v>
      </c>
      <c r="H217" s="68">
        <v>95.890788747931595</v>
      </c>
      <c r="I217" s="71">
        <v>0.87222333643974104</v>
      </c>
      <c r="J217" s="68">
        <v>84.721456150027606</v>
      </c>
      <c r="K217" s="71">
        <v>0.86335251608713603</v>
      </c>
      <c r="L217" s="68">
        <v>47.104247104247101</v>
      </c>
      <c r="M217" s="71">
        <v>0.91847826086956497</v>
      </c>
      <c r="N217" s="68">
        <v>72.616744957170496</v>
      </c>
      <c r="O217" s="71">
        <v>0.55098477927594802</v>
      </c>
      <c r="P217" s="68">
        <v>48.940323480200803</v>
      </c>
      <c r="Q217" s="71"/>
      <c r="R217" s="68"/>
    </row>
    <row r="218" spans="1:18" x14ac:dyDescent="0.2">
      <c r="A218" s="72" t="s">
        <v>761</v>
      </c>
      <c r="B218" s="66" t="s">
        <v>762</v>
      </c>
      <c r="C218" s="67">
        <v>65</v>
      </c>
      <c r="D218" s="67" t="s">
        <v>340</v>
      </c>
      <c r="E218" s="71">
        <v>0.79125400928235301</v>
      </c>
      <c r="F218" s="68">
        <v>57.3634859349145</v>
      </c>
      <c r="G218" s="71">
        <v>0.90283785360968705</v>
      </c>
      <c r="H218" s="68">
        <v>93.077771649200201</v>
      </c>
      <c r="I218" s="71">
        <v>0.86889377177932003</v>
      </c>
      <c r="J218" s="68">
        <v>83.645890788747906</v>
      </c>
      <c r="K218" s="71">
        <v>0.82566279394050202</v>
      </c>
      <c r="L218" s="68">
        <v>36.872586872586901</v>
      </c>
      <c r="M218" s="71">
        <v>0.86956521739130399</v>
      </c>
      <c r="N218" s="68">
        <v>58.109975131251701</v>
      </c>
      <c r="O218" s="71">
        <v>0.48931040969095202</v>
      </c>
      <c r="P218" s="68">
        <v>41.9966536530954</v>
      </c>
      <c r="Q218" s="71"/>
      <c r="R218" s="68"/>
    </row>
    <row r="219" spans="1:18" x14ac:dyDescent="0.2">
      <c r="A219" s="72" t="s">
        <v>763</v>
      </c>
      <c r="B219" s="66" t="s">
        <v>764</v>
      </c>
      <c r="C219" s="67">
        <v>65</v>
      </c>
      <c r="D219" s="67" t="s">
        <v>340</v>
      </c>
      <c r="E219" s="71">
        <v>0.729840539808151</v>
      </c>
      <c r="F219" s="68">
        <v>40.816326530612201</v>
      </c>
      <c r="G219" s="71">
        <v>0.84171817413376704</v>
      </c>
      <c r="H219" s="68">
        <v>73.028130170987296</v>
      </c>
      <c r="I219" s="71">
        <v>0.81690469990425996</v>
      </c>
      <c r="J219" s="68">
        <v>65.250965250965294</v>
      </c>
      <c r="K219" s="71">
        <v>0.80870520105209298</v>
      </c>
      <c r="L219" s="68">
        <v>32.818532818532802</v>
      </c>
      <c r="M219" s="71">
        <v>0.74456521739130399</v>
      </c>
      <c r="N219" s="68">
        <v>31.500414479137898</v>
      </c>
      <c r="O219" s="71">
        <v>0.43730940655933198</v>
      </c>
      <c r="P219" s="68">
        <v>36.893474623536001</v>
      </c>
      <c r="Q219" s="71"/>
      <c r="R219" s="68"/>
    </row>
    <row r="220" spans="1:18" x14ac:dyDescent="0.2">
      <c r="A220" s="72" t="s">
        <v>765</v>
      </c>
      <c r="B220" s="66" t="s">
        <v>766</v>
      </c>
      <c r="C220" s="67">
        <v>65</v>
      </c>
      <c r="D220" s="67" t="s">
        <v>340</v>
      </c>
      <c r="E220" s="71">
        <v>0.82337322361506804</v>
      </c>
      <c r="F220" s="68">
        <v>66.740209597352404</v>
      </c>
      <c r="G220" s="71">
        <v>0.92557610917628297</v>
      </c>
      <c r="H220" s="68">
        <v>96.194153337010505</v>
      </c>
      <c r="I220" s="71">
        <v>0.87330919458461698</v>
      </c>
      <c r="J220" s="68">
        <v>85.024820739106502</v>
      </c>
      <c r="K220" s="71">
        <v>0.86812258184023805</v>
      </c>
      <c r="L220" s="68">
        <v>48.593491450634303</v>
      </c>
      <c r="M220" s="71">
        <v>0.85869565217391297</v>
      </c>
      <c r="N220" s="68">
        <v>54.738878143133498</v>
      </c>
      <c r="O220" s="71">
        <v>0.59116258030029001</v>
      </c>
      <c r="P220" s="68">
        <v>53.8761851645287</v>
      </c>
      <c r="Q220" s="71"/>
      <c r="R220" s="68"/>
    </row>
    <row r="221" spans="1:18" x14ac:dyDescent="0.2">
      <c r="A221" s="72" t="s">
        <v>767</v>
      </c>
      <c r="B221" s="66" t="s">
        <v>768</v>
      </c>
      <c r="C221" s="67">
        <v>65</v>
      </c>
      <c r="D221" s="67" t="s">
        <v>340</v>
      </c>
      <c r="E221" s="71">
        <v>0.77545064122002505</v>
      </c>
      <c r="F221" s="68">
        <v>52.950910093767199</v>
      </c>
      <c r="G221" s="71">
        <v>0.85558701704248497</v>
      </c>
      <c r="H221" s="68">
        <v>79.674572531715398</v>
      </c>
      <c r="I221" s="71">
        <v>0.85327103448697195</v>
      </c>
      <c r="J221" s="68">
        <v>78.516271373414199</v>
      </c>
      <c r="K221" s="71">
        <v>0.85483873669088595</v>
      </c>
      <c r="L221" s="68">
        <v>44.8979591836735</v>
      </c>
      <c r="M221" s="71">
        <v>0.92391304347826098</v>
      </c>
      <c r="N221" s="68">
        <v>74.329925393755204</v>
      </c>
      <c r="O221" s="71">
        <v>0.38964337440152402</v>
      </c>
      <c r="P221" s="68">
        <v>32.292247629670896</v>
      </c>
      <c r="Q221" s="71"/>
      <c r="R221" s="68"/>
    </row>
    <row r="222" spans="1:18" x14ac:dyDescent="0.2">
      <c r="A222" s="72" t="s">
        <v>769</v>
      </c>
      <c r="B222" s="66" t="s">
        <v>770</v>
      </c>
      <c r="C222" s="67">
        <v>65</v>
      </c>
      <c r="D222" s="67" t="s">
        <v>340</v>
      </c>
      <c r="E222" s="71">
        <v>0.78095906260566395</v>
      </c>
      <c r="F222" s="68">
        <v>54.384997242140102</v>
      </c>
      <c r="G222" s="71">
        <v>0.86572573162624999</v>
      </c>
      <c r="H222" s="68">
        <v>83.507997793712093</v>
      </c>
      <c r="I222" s="71">
        <v>0.8152298195894</v>
      </c>
      <c r="J222" s="68">
        <v>64.506343077771604</v>
      </c>
      <c r="K222" s="71">
        <v>0.78338975570766101</v>
      </c>
      <c r="L222" s="68">
        <v>26.861555432984002</v>
      </c>
      <c r="M222" s="71">
        <v>0.875</v>
      </c>
      <c r="N222" s="68">
        <v>59.823155567836402</v>
      </c>
      <c r="O222" s="71">
        <v>0.56545000610500895</v>
      </c>
      <c r="P222" s="68">
        <v>50.780814277746799</v>
      </c>
      <c r="Q222" s="71"/>
      <c r="R222" s="68"/>
    </row>
    <row r="223" spans="1:18" x14ac:dyDescent="0.2">
      <c r="A223" s="72" t="s">
        <v>771</v>
      </c>
      <c r="B223" s="66" t="s">
        <v>772</v>
      </c>
      <c r="C223" s="67">
        <v>65</v>
      </c>
      <c r="D223" s="67" t="s">
        <v>340</v>
      </c>
      <c r="E223" s="71">
        <v>0.70232247846329898</v>
      </c>
      <c r="F223" s="68">
        <v>34.831770546056298</v>
      </c>
      <c r="G223" s="71">
        <v>0.812583586940959</v>
      </c>
      <c r="H223" s="68">
        <v>59.707666850523999</v>
      </c>
      <c r="I223" s="71">
        <v>0.82064420354689405</v>
      </c>
      <c r="J223" s="68">
        <v>67.0435741864313</v>
      </c>
      <c r="K223" s="71">
        <v>0.75446803504998605</v>
      </c>
      <c r="L223" s="68">
        <v>21.180364037506902</v>
      </c>
      <c r="M223" s="71">
        <v>0.78804347826086996</v>
      </c>
      <c r="N223" s="68">
        <v>39.541309754075698</v>
      </c>
      <c r="O223" s="71">
        <v>0.33587308851778802</v>
      </c>
      <c r="P223" s="68">
        <v>26.826547685443401</v>
      </c>
      <c r="Q223" s="71"/>
      <c r="R223" s="68"/>
    </row>
    <row r="224" spans="1:18" x14ac:dyDescent="0.2">
      <c r="A224" s="72" t="s">
        <v>773</v>
      </c>
      <c r="B224" s="66" t="s">
        <v>774</v>
      </c>
      <c r="C224" s="67">
        <v>65</v>
      </c>
      <c r="D224" s="67" t="s">
        <v>340</v>
      </c>
      <c r="E224" s="71">
        <v>0.74096731409314098</v>
      </c>
      <c r="F224" s="68">
        <v>43.684500827358001</v>
      </c>
      <c r="G224" s="71">
        <v>0.84562624083063498</v>
      </c>
      <c r="H224" s="68">
        <v>74.931053502482101</v>
      </c>
      <c r="I224" s="71">
        <v>0.83359598907656796</v>
      </c>
      <c r="J224" s="68">
        <v>71.511307225592901</v>
      </c>
      <c r="K224" s="71">
        <v>0.81686176480785699</v>
      </c>
      <c r="L224" s="68">
        <v>34.6662989520132</v>
      </c>
      <c r="M224" s="71">
        <v>0.80434782608695599</v>
      </c>
      <c r="N224" s="68">
        <v>42.691351201989498</v>
      </c>
      <c r="O224" s="71">
        <v>0.404404749663687</v>
      </c>
      <c r="P224" s="68">
        <v>33.714445064138303</v>
      </c>
      <c r="Q224" s="71"/>
      <c r="R224" s="68"/>
    </row>
    <row r="225" spans="1:18" x14ac:dyDescent="0.2">
      <c r="A225" s="72" t="s">
        <v>775</v>
      </c>
      <c r="B225" s="66" t="s">
        <v>776</v>
      </c>
      <c r="C225" s="67">
        <v>65</v>
      </c>
      <c r="D225" s="67" t="s">
        <v>340</v>
      </c>
      <c r="E225" s="71">
        <v>0.67548420661761999</v>
      </c>
      <c r="F225" s="68">
        <v>29.426365140650901</v>
      </c>
      <c r="G225" s="71">
        <v>0.83580322004318996</v>
      </c>
      <c r="H225" s="68">
        <v>70.187534473248803</v>
      </c>
      <c r="I225" s="71">
        <v>0.82658271527201799</v>
      </c>
      <c r="J225" s="68">
        <v>69.415333701047999</v>
      </c>
      <c r="K225" s="71">
        <v>0.70145979571675798</v>
      </c>
      <c r="L225" s="68">
        <v>14.423607280750099</v>
      </c>
      <c r="M225" s="71">
        <v>0.690217391304348</v>
      </c>
      <c r="N225" s="68">
        <v>23.9292622271346</v>
      </c>
      <c r="O225" s="71">
        <v>0.32335791075178799</v>
      </c>
      <c r="P225" s="68">
        <v>25.3206915783603</v>
      </c>
      <c r="Q225" s="71"/>
      <c r="R225" s="68"/>
    </row>
    <row r="226" spans="1:18" x14ac:dyDescent="0.2">
      <c r="A226" s="72" t="s">
        <v>777</v>
      </c>
      <c r="B226" s="66" t="s">
        <v>778</v>
      </c>
      <c r="C226" s="67">
        <v>65</v>
      </c>
      <c r="D226" s="67" t="s">
        <v>340</v>
      </c>
      <c r="E226" s="71">
        <v>0.67412052389036603</v>
      </c>
      <c r="F226" s="68">
        <v>29.205736348593501</v>
      </c>
      <c r="G226" s="71">
        <v>0.78470621044796696</v>
      </c>
      <c r="H226" s="68">
        <v>46.938775510204103</v>
      </c>
      <c r="I226" s="71">
        <v>0.827156986710466</v>
      </c>
      <c r="J226" s="68">
        <v>69.663541092112496</v>
      </c>
      <c r="K226" s="71">
        <v>0.75755387686763997</v>
      </c>
      <c r="L226" s="68">
        <v>21.759514616657501</v>
      </c>
      <c r="M226" s="71">
        <v>0.73369565217391297</v>
      </c>
      <c r="N226" s="68">
        <v>29.8977618126554</v>
      </c>
      <c r="O226" s="71">
        <v>0.26748989325184203</v>
      </c>
      <c r="P226" s="68">
        <v>20.9704406023424</v>
      </c>
      <c r="Q226" s="71"/>
      <c r="R226" s="68"/>
    </row>
    <row r="227" spans="1:18" x14ac:dyDescent="0.2">
      <c r="A227" s="72" t="s">
        <v>779</v>
      </c>
      <c r="B227" s="66" t="s">
        <v>780</v>
      </c>
      <c r="C227" s="67">
        <v>65</v>
      </c>
      <c r="D227" s="67" t="s">
        <v>340</v>
      </c>
      <c r="E227" s="71">
        <v>0.81103968297582396</v>
      </c>
      <c r="F227" s="68">
        <v>62.934362934362902</v>
      </c>
      <c r="G227" s="71">
        <v>0.87040937288112097</v>
      </c>
      <c r="H227" s="68">
        <v>85.107556536128001</v>
      </c>
      <c r="I227" s="71">
        <v>0.89174939507685502</v>
      </c>
      <c r="J227" s="68">
        <v>90.016547159404297</v>
      </c>
      <c r="K227" s="71">
        <v>0.76933639666977105</v>
      </c>
      <c r="L227" s="68">
        <v>23.772752344180901</v>
      </c>
      <c r="M227" s="71">
        <v>0.89130434782608703</v>
      </c>
      <c r="N227" s="68">
        <v>63.691627521414802</v>
      </c>
      <c r="O227" s="71">
        <v>0.63239890242528696</v>
      </c>
      <c r="P227" s="68">
        <v>58.533184606804198</v>
      </c>
      <c r="Q227" s="71"/>
      <c r="R227" s="68"/>
    </row>
    <row r="228" spans="1:18" x14ac:dyDescent="0.2">
      <c r="A228" s="72" t="s">
        <v>781</v>
      </c>
      <c r="B228" s="66" t="s">
        <v>782</v>
      </c>
      <c r="C228" s="67">
        <v>65</v>
      </c>
      <c r="D228" s="67" t="s">
        <v>340</v>
      </c>
      <c r="E228" s="71">
        <v>0.710508915748301</v>
      </c>
      <c r="F228" s="68">
        <v>36.624379481522297</v>
      </c>
      <c r="G228" s="71">
        <v>0.82631879747751402</v>
      </c>
      <c r="H228" s="68">
        <v>65.774958632101502</v>
      </c>
      <c r="I228" s="71">
        <v>0.78156473322013997</v>
      </c>
      <c r="J228" s="68">
        <v>49.9724214009928</v>
      </c>
      <c r="K228" s="71">
        <v>0.77032144193597596</v>
      </c>
      <c r="L228" s="68">
        <v>23.965802537231099</v>
      </c>
      <c r="M228" s="71">
        <v>0.84239130434782605</v>
      </c>
      <c r="N228" s="68">
        <v>50.566454821774002</v>
      </c>
      <c r="O228" s="71">
        <v>0.33194830176005002</v>
      </c>
      <c r="P228" s="68">
        <v>26.380368098159501</v>
      </c>
      <c r="Q228" s="71"/>
      <c r="R228" s="68"/>
    </row>
    <row r="229" spans="1:18" x14ac:dyDescent="0.2">
      <c r="A229" s="72" t="s">
        <v>783</v>
      </c>
      <c r="B229" s="66" t="s">
        <v>784</v>
      </c>
      <c r="C229" s="67">
        <v>65</v>
      </c>
      <c r="D229" s="67" t="s">
        <v>340</v>
      </c>
      <c r="E229" s="71">
        <v>0.70949791607104895</v>
      </c>
      <c r="F229" s="68">
        <v>36.3761720904578</v>
      </c>
      <c r="G229" s="71">
        <v>0.84237615792074605</v>
      </c>
      <c r="H229" s="68">
        <v>73.331494760066207</v>
      </c>
      <c r="I229" s="71">
        <v>0.81560364714792699</v>
      </c>
      <c r="J229" s="68">
        <v>64.726971869829001</v>
      </c>
      <c r="K229" s="71">
        <v>0.76170436564942401</v>
      </c>
      <c r="L229" s="68">
        <v>22.393822393822401</v>
      </c>
      <c r="M229" s="71">
        <v>0.80434782608695599</v>
      </c>
      <c r="N229" s="68">
        <v>42.691351201989498</v>
      </c>
      <c r="O229" s="71">
        <v>0.323457583550191</v>
      </c>
      <c r="P229" s="68">
        <v>25.376464026770801</v>
      </c>
      <c r="Q229" s="71"/>
      <c r="R229" s="68"/>
    </row>
    <row r="230" spans="1:18" x14ac:dyDescent="0.2">
      <c r="A230" s="72" t="s">
        <v>785</v>
      </c>
      <c r="B230" s="66" t="s">
        <v>786</v>
      </c>
      <c r="C230" s="67">
        <v>65</v>
      </c>
      <c r="D230" s="67" t="s">
        <v>340</v>
      </c>
      <c r="E230" s="71">
        <v>0.73674953511682895</v>
      </c>
      <c r="F230" s="68">
        <v>42.5813568670712</v>
      </c>
      <c r="G230" s="71">
        <v>0.83008402765620903</v>
      </c>
      <c r="H230" s="68">
        <v>67.374517374517396</v>
      </c>
      <c r="I230" s="71">
        <v>0.83734993726936902</v>
      </c>
      <c r="J230" s="68">
        <v>72.917815774958598</v>
      </c>
      <c r="K230" s="71">
        <v>0.757719987336815</v>
      </c>
      <c r="L230" s="68">
        <v>21.814671814671801</v>
      </c>
      <c r="M230" s="71">
        <v>0.73913043478260798</v>
      </c>
      <c r="N230" s="68">
        <v>30.643824260845498</v>
      </c>
      <c r="O230" s="71">
        <v>0.51946328853914303</v>
      </c>
      <c r="P230" s="68">
        <v>45.566090351366398</v>
      </c>
      <c r="Q230" s="71"/>
      <c r="R230" s="68"/>
    </row>
    <row r="231" spans="1:18" x14ac:dyDescent="0.2">
      <c r="A231" s="72" t="s">
        <v>787</v>
      </c>
      <c r="B231" s="66" t="s">
        <v>788</v>
      </c>
      <c r="C231" s="67">
        <v>65</v>
      </c>
      <c r="D231" s="67" t="s">
        <v>340</v>
      </c>
      <c r="E231" s="71">
        <v>0.76103619299250702</v>
      </c>
      <c r="F231" s="68">
        <v>48.400441257584099</v>
      </c>
      <c r="G231" s="71">
        <v>0.85114698963788105</v>
      </c>
      <c r="H231" s="68">
        <v>77.744070601213494</v>
      </c>
      <c r="I231" s="71">
        <v>0.87061484358811303</v>
      </c>
      <c r="J231" s="68">
        <v>84.280198565912897</v>
      </c>
      <c r="K231" s="71">
        <v>0.78779738239816999</v>
      </c>
      <c r="L231" s="68">
        <v>27.688913403199098</v>
      </c>
      <c r="M231" s="71">
        <v>0.75</v>
      </c>
      <c r="N231" s="68">
        <v>32.578060237634702</v>
      </c>
      <c r="O231" s="71">
        <v>0.54562174933837104</v>
      </c>
      <c r="P231" s="68">
        <v>48.410485220301197</v>
      </c>
      <c r="Q231" s="71"/>
      <c r="R231" s="68"/>
    </row>
    <row r="232" spans="1:18" x14ac:dyDescent="0.2">
      <c r="A232" s="72" t="s">
        <v>789</v>
      </c>
      <c r="B232" s="66" t="s">
        <v>790</v>
      </c>
      <c r="C232" s="67">
        <v>75</v>
      </c>
      <c r="D232" s="67" t="s">
        <v>340</v>
      </c>
      <c r="E232" s="71">
        <v>0.75715772686273597</v>
      </c>
      <c r="F232" s="68">
        <v>71.343726800297006</v>
      </c>
      <c r="G232" s="71">
        <v>0.91134697094717398</v>
      </c>
      <c r="H232" s="68">
        <v>69.710467706013404</v>
      </c>
      <c r="I232" s="71">
        <v>0.90406014791213396</v>
      </c>
      <c r="J232" s="68">
        <v>72.457312546399393</v>
      </c>
      <c r="K232" s="71">
        <v>0.83219866556059097</v>
      </c>
      <c r="L232" s="68">
        <v>29.250185597624402</v>
      </c>
      <c r="M232" s="71">
        <v>0.91245791245791297</v>
      </c>
      <c r="N232" s="68">
        <v>87.638668779714706</v>
      </c>
      <c r="O232" s="71">
        <v>0.98288266429860405</v>
      </c>
      <c r="P232" s="68">
        <v>99.272433306386404</v>
      </c>
      <c r="Q232" s="71">
        <v>0</v>
      </c>
      <c r="R232" s="68">
        <v>81.441441441441398</v>
      </c>
    </row>
    <row r="233" spans="1:18" x14ac:dyDescent="0.2">
      <c r="A233" s="72" t="s">
        <v>791</v>
      </c>
      <c r="B233" s="66" t="s">
        <v>792</v>
      </c>
      <c r="C233" s="67">
        <v>65</v>
      </c>
      <c r="D233" s="67" t="s">
        <v>340</v>
      </c>
      <c r="E233" s="71">
        <v>0.60522368492387202</v>
      </c>
      <c r="F233" s="68">
        <v>16.574738003309399</v>
      </c>
      <c r="G233" s="71">
        <v>0.71799059468529802</v>
      </c>
      <c r="H233" s="68">
        <v>24.1588527302813</v>
      </c>
      <c r="I233" s="71">
        <v>0.73227706786345204</v>
      </c>
      <c r="J233" s="68">
        <v>31.356867071152799</v>
      </c>
      <c r="K233" s="71">
        <v>0.67483241655424497</v>
      </c>
      <c r="L233" s="68">
        <v>11.3348041919471</v>
      </c>
      <c r="M233" s="71">
        <v>0.64130434782608703</v>
      </c>
      <c r="N233" s="68">
        <v>17.629179331307</v>
      </c>
      <c r="O233" s="71">
        <v>0.25971399769027698</v>
      </c>
      <c r="P233" s="68">
        <v>20.273284997211402</v>
      </c>
      <c r="Q233" s="71"/>
      <c r="R233" s="68"/>
    </row>
    <row r="234" spans="1:18" x14ac:dyDescent="0.2">
      <c r="A234" s="72" t="s">
        <v>793</v>
      </c>
      <c r="B234" s="66" t="s">
        <v>794</v>
      </c>
      <c r="C234" s="67">
        <v>65</v>
      </c>
      <c r="D234" s="67" t="s">
        <v>340</v>
      </c>
      <c r="E234" s="71">
        <v>0.56569524957822404</v>
      </c>
      <c r="F234" s="68">
        <v>11.2244897959184</v>
      </c>
      <c r="G234" s="71">
        <v>0.622662791964253</v>
      </c>
      <c r="H234" s="68">
        <v>7.3359073359073399</v>
      </c>
      <c r="I234" s="71">
        <v>0.71245697513255102</v>
      </c>
      <c r="J234" s="68">
        <v>25.5102040816327</v>
      </c>
      <c r="K234" s="71">
        <v>0.67801112536899599</v>
      </c>
      <c r="L234" s="68">
        <v>11.6381687810259</v>
      </c>
      <c r="M234" s="71">
        <v>0.53260869565217395</v>
      </c>
      <c r="N234" s="68">
        <v>9.6988118264714007</v>
      </c>
      <c r="O234" s="71">
        <v>0.28273665977314799</v>
      </c>
      <c r="P234" s="68">
        <v>22.0022308979364</v>
      </c>
      <c r="Q234" s="71"/>
      <c r="R234" s="68"/>
    </row>
    <row r="235" spans="1:18" x14ac:dyDescent="0.2">
      <c r="A235" s="72" t="s">
        <v>795</v>
      </c>
      <c r="B235" s="66" t="s">
        <v>796</v>
      </c>
      <c r="C235" s="67">
        <v>65</v>
      </c>
      <c r="D235" s="67" t="s">
        <v>340</v>
      </c>
      <c r="E235" s="71">
        <v>0.63657890490729996</v>
      </c>
      <c r="F235" s="68">
        <v>21.952564809707699</v>
      </c>
      <c r="G235" s="71">
        <v>0.77665828892505495</v>
      </c>
      <c r="H235" s="68">
        <v>43.877551020408198</v>
      </c>
      <c r="I235" s="71">
        <v>0.80842226174566301</v>
      </c>
      <c r="J235" s="68">
        <v>61.665747380033103</v>
      </c>
      <c r="K235" s="71">
        <v>0.69211363738778298</v>
      </c>
      <c r="L235" s="68">
        <v>13.0722559293988</v>
      </c>
      <c r="M235" s="71">
        <v>0.65217391304347805</v>
      </c>
      <c r="N235" s="68">
        <v>18.872616744957199</v>
      </c>
      <c r="O235" s="71">
        <v>0.25352642343451898</v>
      </c>
      <c r="P235" s="68">
        <v>19.854991634132698</v>
      </c>
      <c r="Q235" s="71"/>
      <c r="R235" s="68"/>
    </row>
    <row r="236" spans="1:18" x14ac:dyDescent="0.2">
      <c r="A236" s="72" t="s">
        <v>797</v>
      </c>
      <c r="B236" s="66" t="s">
        <v>798</v>
      </c>
      <c r="C236" s="67">
        <v>65</v>
      </c>
      <c r="D236" s="67" t="s">
        <v>340</v>
      </c>
      <c r="E236" s="71">
        <v>0.52956978900285501</v>
      </c>
      <c r="F236" s="68">
        <v>6.8394925537782703</v>
      </c>
      <c r="G236" s="71">
        <v>0.67038463795539305</v>
      </c>
      <c r="H236" s="68">
        <v>13.4859349145063</v>
      </c>
      <c r="I236" s="71">
        <v>0.72541917661458</v>
      </c>
      <c r="J236" s="68">
        <v>28.543849972421398</v>
      </c>
      <c r="K236" s="71">
        <v>0.59103124736583901</v>
      </c>
      <c r="L236" s="68">
        <v>6.0672917815774996</v>
      </c>
      <c r="M236" s="71">
        <v>0.46195652173912999</v>
      </c>
      <c r="N236" s="68">
        <v>6.7421939762365302</v>
      </c>
      <c r="O236" s="71">
        <v>0.199057361339332</v>
      </c>
      <c r="P236" s="68">
        <v>14.8354712771891</v>
      </c>
      <c r="Q236" s="71"/>
      <c r="R236" s="68"/>
    </row>
    <row r="237" spans="1:18" x14ac:dyDescent="0.2">
      <c r="A237" s="72" t="s">
        <v>799</v>
      </c>
      <c r="B237" s="66" t="s">
        <v>800</v>
      </c>
      <c r="C237" s="67">
        <v>75</v>
      </c>
      <c r="D237" s="67" t="s">
        <v>340</v>
      </c>
      <c r="E237" s="71">
        <v>0.74104927845743995</v>
      </c>
      <c r="F237" s="68">
        <v>67.260579064588001</v>
      </c>
      <c r="G237" s="71">
        <v>0.86785731684192502</v>
      </c>
      <c r="H237" s="68">
        <v>58.723088344469197</v>
      </c>
      <c r="I237" s="71">
        <v>0.80171828872273798</v>
      </c>
      <c r="J237" s="68">
        <v>39.940608760207901</v>
      </c>
      <c r="K237" s="71">
        <v>0.75022640555416498</v>
      </c>
      <c r="L237" s="68">
        <v>16.035634743875299</v>
      </c>
      <c r="M237" s="71">
        <v>0.86195286195286203</v>
      </c>
      <c r="N237" s="68">
        <v>77.416798732171202</v>
      </c>
      <c r="O237" s="71">
        <v>0.42349151921550898</v>
      </c>
      <c r="P237" s="68">
        <v>77.122069523039599</v>
      </c>
      <c r="Q237" s="71"/>
      <c r="R237" s="68"/>
    </row>
    <row r="238" spans="1:18" x14ac:dyDescent="0.2">
      <c r="A238" s="72" t="s">
        <v>801</v>
      </c>
      <c r="B238" s="66" t="s">
        <v>802</v>
      </c>
      <c r="C238" s="67">
        <v>75</v>
      </c>
      <c r="D238" s="67" t="s">
        <v>340</v>
      </c>
      <c r="E238" s="71">
        <v>0.65629160573895395</v>
      </c>
      <c r="F238" s="68">
        <v>44.7661469933185</v>
      </c>
      <c r="G238" s="71">
        <v>0.91183404447542804</v>
      </c>
      <c r="H238" s="68">
        <v>70.007423904974004</v>
      </c>
      <c r="I238" s="71">
        <v>0.84488806759757595</v>
      </c>
      <c r="J238" s="68">
        <v>51.447661469933202</v>
      </c>
      <c r="K238" s="71">
        <v>0.84673522368470799</v>
      </c>
      <c r="L238" s="68">
        <v>32.9621380846325</v>
      </c>
      <c r="M238" s="71">
        <v>0.87205387205387197</v>
      </c>
      <c r="N238" s="68">
        <v>79.635499207606998</v>
      </c>
      <c r="O238" s="71">
        <v>0.46223842662213999</v>
      </c>
      <c r="P238" s="68">
        <v>81.891673403395302</v>
      </c>
      <c r="Q238" s="71">
        <v>0</v>
      </c>
      <c r="R238" s="68">
        <v>81.441441441441398</v>
      </c>
    </row>
    <row r="239" spans="1:18" x14ac:dyDescent="0.2">
      <c r="A239" s="72" t="s">
        <v>803</v>
      </c>
      <c r="B239" s="66" t="s">
        <v>804</v>
      </c>
      <c r="C239" s="67">
        <v>75</v>
      </c>
      <c r="D239" s="67" t="s">
        <v>340</v>
      </c>
      <c r="E239" s="71">
        <v>0.71641904592972605</v>
      </c>
      <c r="F239" s="68">
        <v>61.1729769858946</v>
      </c>
      <c r="G239" s="71">
        <v>0.84219320997347102</v>
      </c>
      <c r="H239" s="68">
        <v>53.080920564216797</v>
      </c>
      <c r="I239" s="71">
        <v>0.82196326222335403</v>
      </c>
      <c r="J239" s="68">
        <v>44.7661469933185</v>
      </c>
      <c r="K239" s="71">
        <v>0.64325897297747103</v>
      </c>
      <c r="L239" s="68">
        <v>5.9391239792130701</v>
      </c>
      <c r="M239" s="71">
        <v>0.80808080808080796</v>
      </c>
      <c r="N239" s="68">
        <v>62.678288431061802</v>
      </c>
      <c r="O239" s="71">
        <v>0.46659897639352399</v>
      </c>
      <c r="P239" s="68">
        <v>82.376717865804395</v>
      </c>
      <c r="Q239" s="71"/>
      <c r="R239" s="68"/>
    </row>
    <row r="240" spans="1:18" x14ac:dyDescent="0.2">
      <c r="A240" s="72" t="s">
        <v>805</v>
      </c>
      <c r="B240" s="66" t="s">
        <v>806</v>
      </c>
      <c r="C240" s="67">
        <v>75</v>
      </c>
      <c r="D240" s="67" t="s">
        <v>340</v>
      </c>
      <c r="E240" s="71">
        <v>0.75290540824909702</v>
      </c>
      <c r="F240" s="68">
        <v>70.824053452115805</v>
      </c>
      <c r="G240" s="71">
        <v>0.89179028901190904</v>
      </c>
      <c r="H240" s="68">
        <v>64.365256124721597</v>
      </c>
      <c r="I240" s="71">
        <v>0.85137361618465501</v>
      </c>
      <c r="J240" s="68">
        <v>53.080920564216797</v>
      </c>
      <c r="K240" s="71">
        <v>0.78084818377848597</v>
      </c>
      <c r="L240" s="68">
        <v>20.489977728285101</v>
      </c>
      <c r="M240" s="71">
        <v>0.82154882154882103</v>
      </c>
      <c r="N240" s="68">
        <v>66.719492868462794</v>
      </c>
      <c r="O240" s="71">
        <v>0.41896613072161298</v>
      </c>
      <c r="P240" s="68">
        <v>76.313662085691206</v>
      </c>
      <c r="Q240" s="71"/>
      <c r="R240" s="68"/>
    </row>
    <row r="241" spans="1:18" x14ac:dyDescent="0.2">
      <c r="A241" s="72" t="s">
        <v>791</v>
      </c>
      <c r="B241" s="66" t="s">
        <v>807</v>
      </c>
      <c r="C241" s="67">
        <v>75</v>
      </c>
      <c r="D241" s="67" t="s">
        <v>340</v>
      </c>
      <c r="E241" s="71">
        <v>0.80915325387988701</v>
      </c>
      <c r="F241" s="68">
        <v>83.964365256124694</v>
      </c>
      <c r="G241" s="71">
        <v>0.89848338607135003</v>
      </c>
      <c r="H241" s="68">
        <v>66.2954714179658</v>
      </c>
      <c r="I241" s="71">
        <v>0.82301185122420695</v>
      </c>
      <c r="J241" s="68">
        <v>45.137342242019301</v>
      </c>
      <c r="K241" s="71">
        <v>0.87192399856056502</v>
      </c>
      <c r="L241" s="68">
        <v>39.0497401633259</v>
      </c>
      <c r="M241" s="71">
        <v>0.90235690235690202</v>
      </c>
      <c r="N241" s="68">
        <v>86.053882725831997</v>
      </c>
      <c r="O241" s="71">
        <v>0.54999013118640905</v>
      </c>
      <c r="P241" s="68">
        <v>90.218270008084104</v>
      </c>
      <c r="Q241" s="71"/>
      <c r="R241" s="68"/>
    </row>
    <row r="242" spans="1:18" x14ac:dyDescent="0.2">
      <c r="A242" s="72" t="s">
        <v>795</v>
      </c>
      <c r="B242" s="66" t="s">
        <v>808</v>
      </c>
      <c r="C242" s="67">
        <v>75</v>
      </c>
      <c r="D242" s="67" t="s">
        <v>340</v>
      </c>
      <c r="E242" s="71">
        <v>0.67020811730626495</v>
      </c>
      <c r="F242" s="68">
        <v>49.8886414253898</v>
      </c>
      <c r="G242" s="71">
        <v>0.91053555738732295</v>
      </c>
      <c r="H242" s="68">
        <v>69.190794357832203</v>
      </c>
      <c r="I242" s="71">
        <v>0.84460684119882201</v>
      </c>
      <c r="J242" s="68">
        <v>51.224944320712702</v>
      </c>
      <c r="K242" s="71">
        <v>0.84585172929466501</v>
      </c>
      <c r="L242" s="68">
        <v>32.739420935411999</v>
      </c>
      <c r="M242" s="71">
        <v>0.87205387205387197</v>
      </c>
      <c r="N242" s="68">
        <v>79.635499207606998</v>
      </c>
      <c r="O242" s="71">
        <v>0.54820070390290498</v>
      </c>
      <c r="P242" s="68">
        <v>90.056588520614397</v>
      </c>
      <c r="Q242" s="71">
        <v>0</v>
      </c>
      <c r="R242" s="68">
        <v>81.441441441441398</v>
      </c>
    </row>
    <row r="243" spans="1:18" x14ac:dyDescent="0.2">
      <c r="A243" s="72" t="s">
        <v>809</v>
      </c>
      <c r="B243" s="66" t="s">
        <v>810</v>
      </c>
      <c r="C243" s="67">
        <v>75</v>
      </c>
      <c r="D243" s="67" t="s">
        <v>340</v>
      </c>
      <c r="E243" s="71">
        <v>0.65485881212618002</v>
      </c>
      <c r="F243" s="68">
        <v>44.3207126948775</v>
      </c>
      <c r="G243" s="71">
        <v>0.91341573428082201</v>
      </c>
      <c r="H243" s="68">
        <v>70.675575352635505</v>
      </c>
      <c r="I243" s="71">
        <v>0.85750797273717605</v>
      </c>
      <c r="J243" s="68">
        <v>55.7535263548627</v>
      </c>
      <c r="K243" s="71">
        <v>0.88922937800084001</v>
      </c>
      <c r="L243" s="68">
        <v>45.063103192279101</v>
      </c>
      <c r="M243" s="71">
        <v>0.82491582491582505</v>
      </c>
      <c r="N243" s="68">
        <v>67.749603803486494</v>
      </c>
      <c r="O243" s="71">
        <v>0.44408396282241702</v>
      </c>
      <c r="P243" s="68">
        <v>79.547291835084906</v>
      </c>
      <c r="Q243" s="71">
        <v>0</v>
      </c>
      <c r="R243" s="68">
        <v>81.441441441441398</v>
      </c>
    </row>
    <row r="244" spans="1:18" x14ac:dyDescent="0.2">
      <c r="A244" s="72" t="s">
        <v>811</v>
      </c>
      <c r="B244" s="66" t="s">
        <v>812</v>
      </c>
      <c r="C244" s="67">
        <v>75</v>
      </c>
      <c r="D244" s="67" t="s">
        <v>340</v>
      </c>
      <c r="E244" s="71">
        <v>0.68761964254693597</v>
      </c>
      <c r="F244" s="68">
        <v>54.342984409799598</v>
      </c>
      <c r="G244" s="71">
        <v>0.89676695994850297</v>
      </c>
      <c r="H244" s="68">
        <v>65.998515219005199</v>
      </c>
      <c r="I244" s="71">
        <v>0.86383141522209606</v>
      </c>
      <c r="J244" s="68">
        <v>58.203414996287997</v>
      </c>
      <c r="K244" s="71">
        <v>0.71944083683995996</v>
      </c>
      <c r="L244" s="68">
        <v>12.991833704528601</v>
      </c>
      <c r="M244" s="71">
        <v>0.86195286195286203</v>
      </c>
      <c r="N244" s="68">
        <v>77.416798732171202</v>
      </c>
      <c r="O244" s="71">
        <v>0.78012578131819299</v>
      </c>
      <c r="P244" s="68">
        <v>97.008892481810804</v>
      </c>
      <c r="Q244" s="71">
        <v>3.5999999999999999E-3</v>
      </c>
      <c r="R244" s="68">
        <v>82.522522522522493</v>
      </c>
    </row>
    <row r="245" spans="1:18" x14ac:dyDescent="0.2">
      <c r="A245" s="72" t="s">
        <v>813</v>
      </c>
      <c r="B245" s="66" t="s">
        <v>814</v>
      </c>
      <c r="C245" s="67">
        <v>75</v>
      </c>
      <c r="D245" s="67" t="s">
        <v>340</v>
      </c>
      <c r="E245" s="71">
        <v>0.75823772944329604</v>
      </c>
      <c r="F245" s="68">
        <v>71.714922048997806</v>
      </c>
      <c r="G245" s="71">
        <v>0.93882398588465099</v>
      </c>
      <c r="H245" s="68">
        <v>78.173719376392</v>
      </c>
      <c r="I245" s="71">
        <v>0.92038524975833103</v>
      </c>
      <c r="J245" s="68">
        <v>77.5798069784707</v>
      </c>
      <c r="K245" s="71">
        <v>0.88841903951989698</v>
      </c>
      <c r="L245" s="68">
        <v>44.6176688938382</v>
      </c>
      <c r="M245" s="71">
        <v>0.84848484848484795</v>
      </c>
      <c r="N245" s="68">
        <v>74.247226624405698</v>
      </c>
      <c r="O245" s="71">
        <v>0.95331325301204795</v>
      </c>
      <c r="P245" s="68">
        <v>98.868229587712193</v>
      </c>
      <c r="Q245" s="71">
        <v>0</v>
      </c>
      <c r="R245" s="68">
        <v>81.441441441441398</v>
      </c>
    </row>
    <row r="246" spans="1:18" x14ac:dyDescent="0.2">
      <c r="A246" s="72" t="s">
        <v>815</v>
      </c>
      <c r="B246" s="66" t="s">
        <v>816</v>
      </c>
      <c r="C246" s="67">
        <v>75</v>
      </c>
      <c r="D246" s="67" t="s">
        <v>340</v>
      </c>
      <c r="E246" s="71">
        <v>0.69674148724940899</v>
      </c>
      <c r="F246" s="68">
        <v>56.570155902004501</v>
      </c>
      <c r="G246" s="71">
        <v>0.90177546361221905</v>
      </c>
      <c r="H246" s="68">
        <v>67.334818114328101</v>
      </c>
      <c r="I246" s="71">
        <v>0.88899533039970702</v>
      </c>
      <c r="J246" s="68">
        <v>67.0378619153675</v>
      </c>
      <c r="K246" s="71">
        <v>0.81089002715417302</v>
      </c>
      <c r="L246" s="68">
        <v>25.3155159613957</v>
      </c>
      <c r="M246" s="71">
        <v>0.80808080808080796</v>
      </c>
      <c r="N246" s="68">
        <v>62.678288431061802</v>
      </c>
      <c r="O246" s="71">
        <v>0.77070729424954998</v>
      </c>
      <c r="P246" s="68">
        <v>96.928051738075993</v>
      </c>
      <c r="Q246" s="71">
        <v>0</v>
      </c>
      <c r="R246" s="68">
        <v>81.441441441441398</v>
      </c>
    </row>
    <row r="247" spans="1:18" x14ac:dyDescent="0.2">
      <c r="A247" s="72" t="s">
        <v>817</v>
      </c>
      <c r="B247" s="66" t="s">
        <v>818</v>
      </c>
      <c r="C247" s="67">
        <v>75</v>
      </c>
      <c r="D247" s="67" t="s">
        <v>340</v>
      </c>
      <c r="E247" s="71">
        <v>0.664342161911746</v>
      </c>
      <c r="F247" s="68">
        <v>47.364513734224197</v>
      </c>
      <c r="G247" s="71">
        <v>0.73888676270509002</v>
      </c>
      <c r="H247" s="68">
        <v>32.813659985152199</v>
      </c>
      <c r="I247" s="71">
        <v>0.87612235739894095</v>
      </c>
      <c r="J247" s="68">
        <v>61.915367483296201</v>
      </c>
      <c r="K247" s="71">
        <v>0.89375559501984603</v>
      </c>
      <c r="L247" s="68">
        <v>46.547884187082403</v>
      </c>
      <c r="M247" s="71">
        <v>0.75084175084175098</v>
      </c>
      <c r="N247" s="68">
        <v>51.3470681458003</v>
      </c>
      <c r="O247" s="71">
        <v>0.72644650550484702</v>
      </c>
      <c r="P247" s="68">
        <v>96.1196443007276</v>
      </c>
      <c r="Q247" s="71">
        <v>0</v>
      </c>
      <c r="R247" s="68">
        <v>81.441441441441398</v>
      </c>
    </row>
    <row r="248" spans="1:18" x14ac:dyDescent="0.2">
      <c r="A248" s="72" t="s">
        <v>819</v>
      </c>
      <c r="B248" s="66" t="s">
        <v>820</v>
      </c>
      <c r="C248" s="67">
        <v>75</v>
      </c>
      <c r="D248" s="67" t="s">
        <v>340</v>
      </c>
      <c r="E248" s="71">
        <v>0.74254934851677701</v>
      </c>
      <c r="F248" s="68">
        <v>67.631774313288801</v>
      </c>
      <c r="G248" s="71">
        <v>0.95795149068803198</v>
      </c>
      <c r="H248" s="68">
        <v>84.112843355605094</v>
      </c>
      <c r="I248" s="71">
        <v>0.96173541530162698</v>
      </c>
      <c r="J248" s="68">
        <v>93.318485523385306</v>
      </c>
      <c r="K248" s="71">
        <v>0.94697126858977398</v>
      </c>
      <c r="L248" s="68">
        <v>75.649591685226397</v>
      </c>
      <c r="M248" s="71">
        <v>0.87542087542087499</v>
      </c>
      <c r="N248" s="68">
        <v>80.427892234548295</v>
      </c>
      <c r="O248" s="71">
        <v>0.70521704110035399</v>
      </c>
      <c r="P248" s="68">
        <v>95.7962813257882</v>
      </c>
      <c r="Q248" s="71">
        <v>8.0000000000000002E-3</v>
      </c>
      <c r="R248" s="68">
        <v>82.882882882882896</v>
      </c>
    </row>
    <row r="249" spans="1:18" x14ac:dyDescent="0.2">
      <c r="A249" s="72" t="s">
        <v>821</v>
      </c>
      <c r="B249" s="66" t="s">
        <v>822</v>
      </c>
      <c r="C249" s="67">
        <v>65</v>
      </c>
      <c r="D249" s="67" t="s">
        <v>340</v>
      </c>
      <c r="E249" s="71">
        <v>0.84044429957467603</v>
      </c>
      <c r="F249" s="68">
        <v>72.807501378929999</v>
      </c>
      <c r="G249" s="71">
        <v>0.90432016422087702</v>
      </c>
      <c r="H249" s="68">
        <v>93.325979040264798</v>
      </c>
      <c r="I249" s="71">
        <v>0.87169682542004601</v>
      </c>
      <c r="J249" s="68">
        <v>84.500827357970195</v>
      </c>
      <c r="K249" s="71">
        <v>0.88352459588314103</v>
      </c>
      <c r="L249" s="68">
        <v>54.026475455046899</v>
      </c>
      <c r="M249" s="71">
        <v>0.97282608695652195</v>
      </c>
      <c r="N249" s="68">
        <v>90.798563138988698</v>
      </c>
      <c r="O249" s="71">
        <v>0.56985382539279195</v>
      </c>
      <c r="P249" s="68">
        <v>51.282766313441201</v>
      </c>
      <c r="Q249" s="71"/>
      <c r="R249" s="68"/>
    </row>
    <row r="250" spans="1:18" x14ac:dyDescent="0.2">
      <c r="A250" s="72" t="s">
        <v>823</v>
      </c>
      <c r="B250" s="66" t="s">
        <v>824</v>
      </c>
      <c r="C250" s="67">
        <v>65</v>
      </c>
      <c r="D250" s="67" t="s">
        <v>340</v>
      </c>
      <c r="E250" s="71">
        <v>0.73362664767943997</v>
      </c>
      <c r="F250" s="68">
        <v>41.671263099834498</v>
      </c>
      <c r="G250" s="71">
        <v>0.80009115304313805</v>
      </c>
      <c r="H250" s="68">
        <v>54.191947049089897</v>
      </c>
      <c r="I250" s="71">
        <v>0.80330689875101402</v>
      </c>
      <c r="J250" s="68">
        <v>59.542195256481001</v>
      </c>
      <c r="K250" s="71">
        <v>0.746989591641254</v>
      </c>
      <c r="L250" s="68">
        <v>19.911748483177099</v>
      </c>
      <c r="M250" s="71">
        <v>0.79347826086956497</v>
      </c>
      <c r="N250" s="68">
        <v>40.425531914893597</v>
      </c>
      <c r="O250" s="71">
        <v>0.52426733409222603</v>
      </c>
      <c r="P250" s="68">
        <v>46.040156162855602</v>
      </c>
      <c r="Q250" s="71"/>
      <c r="R250" s="68"/>
    </row>
    <row r="251" spans="1:18" x14ac:dyDescent="0.2">
      <c r="A251" s="72" t="s">
        <v>825</v>
      </c>
      <c r="B251" s="66" t="s">
        <v>826</v>
      </c>
      <c r="C251" s="67">
        <v>65</v>
      </c>
      <c r="D251" s="67" t="s">
        <v>340</v>
      </c>
      <c r="E251" s="71">
        <v>0.78628057996717005</v>
      </c>
      <c r="F251" s="68">
        <v>56.039713182570303</v>
      </c>
      <c r="G251" s="71">
        <v>0.87633928647687998</v>
      </c>
      <c r="H251" s="68">
        <v>86.845008273579694</v>
      </c>
      <c r="I251" s="71">
        <v>0.85941339533921102</v>
      </c>
      <c r="J251" s="68">
        <v>80.474351902923303</v>
      </c>
      <c r="K251" s="71">
        <v>0.84546063049300502</v>
      </c>
      <c r="L251" s="68">
        <v>42.222835079977898</v>
      </c>
      <c r="M251" s="71">
        <v>0.83695652173913004</v>
      </c>
      <c r="N251" s="68">
        <v>49.405913235700503</v>
      </c>
      <c r="O251" s="71">
        <v>0.51323306578762296</v>
      </c>
      <c r="P251" s="68">
        <v>44.868934746235396</v>
      </c>
      <c r="Q251" s="71"/>
      <c r="R251" s="68"/>
    </row>
    <row r="252" spans="1:18" x14ac:dyDescent="0.2">
      <c r="A252" s="72" t="s">
        <v>827</v>
      </c>
      <c r="B252" s="66" t="s">
        <v>828</v>
      </c>
      <c r="C252" s="67">
        <v>65</v>
      </c>
      <c r="D252" s="67" t="s">
        <v>340</v>
      </c>
      <c r="E252" s="71">
        <v>0.73862179415275997</v>
      </c>
      <c r="F252" s="68">
        <v>43.077771649200201</v>
      </c>
      <c r="G252" s="71">
        <v>0.85375107579393705</v>
      </c>
      <c r="H252" s="68">
        <v>78.709321566464396</v>
      </c>
      <c r="I252" s="71">
        <v>0.81671985512059397</v>
      </c>
      <c r="J252" s="68">
        <v>65.057915057915096</v>
      </c>
      <c r="K252" s="71">
        <v>0.75149470305571198</v>
      </c>
      <c r="L252" s="68">
        <v>20.683949255377801</v>
      </c>
      <c r="M252" s="71">
        <v>0.86413043478260898</v>
      </c>
      <c r="N252" s="68">
        <v>56.092843326885898</v>
      </c>
      <c r="O252" s="71">
        <v>0.40701290201095103</v>
      </c>
      <c r="P252" s="68">
        <v>34.049079754601202</v>
      </c>
      <c r="Q252" s="71"/>
      <c r="R252" s="68"/>
    </row>
    <row r="253" spans="1:18" x14ac:dyDescent="0.2">
      <c r="A253" s="72" t="s">
        <v>829</v>
      </c>
      <c r="B253" s="66" t="s">
        <v>830</v>
      </c>
      <c r="C253" s="67">
        <v>65</v>
      </c>
      <c r="D253" s="67" t="s">
        <v>340</v>
      </c>
      <c r="E253" s="71">
        <v>0.71029149426399096</v>
      </c>
      <c r="F253" s="68">
        <v>36.541643684500798</v>
      </c>
      <c r="G253" s="71">
        <v>0.81225030795441999</v>
      </c>
      <c r="H253" s="68">
        <v>59.542195256481001</v>
      </c>
      <c r="I253" s="71">
        <v>0.79263615741563298</v>
      </c>
      <c r="J253" s="68">
        <v>54.467733039161601</v>
      </c>
      <c r="K253" s="71">
        <v>0.75517324107021599</v>
      </c>
      <c r="L253" s="68">
        <v>21.3458356315499</v>
      </c>
      <c r="M253" s="71">
        <v>0.815217391304348</v>
      </c>
      <c r="N253" s="68">
        <v>44.5979552362531</v>
      </c>
      <c r="O253" s="71">
        <v>0.37618037357533701</v>
      </c>
      <c r="P253" s="68">
        <v>30.925822643614101</v>
      </c>
      <c r="Q253" s="71"/>
      <c r="R253" s="68"/>
    </row>
    <row r="254" spans="1:18" x14ac:dyDescent="0.2">
      <c r="A254" s="72" t="s">
        <v>831</v>
      </c>
      <c r="B254" s="66" t="s">
        <v>832</v>
      </c>
      <c r="C254" s="67">
        <v>65</v>
      </c>
      <c r="D254" s="67" t="s">
        <v>340</v>
      </c>
      <c r="E254" s="71">
        <v>0.72552380632742797</v>
      </c>
      <c r="F254" s="68">
        <v>39.7407611693326</v>
      </c>
      <c r="G254" s="71">
        <v>0.83950439027679702</v>
      </c>
      <c r="H254" s="68">
        <v>71.869829012686196</v>
      </c>
      <c r="I254" s="71">
        <v>0.80175444671752005</v>
      </c>
      <c r="J254" s="68">
        <v>59.045780474351901</v>
      </c>
      <c r="K254" s="71">
        <v>0.75486876894749699</v>
      </c>
      <c r="L254" s="68">
        <v>21.235521235521201</v>
      </c>
      <c r="M254" s="71">
        <v>0.82608695652173902</v>
      </c>
      <c r="N254" s="68">
        <v>47.001934235976798</v>
      </c>
      <c r="O254" s="71">
        <v>0.40540446917358902</v>
      </c>
      <c r="P254" s="68">
        <v>33.798103736754001</v>
      </c>
      <c r="Q254" s="71"/>
      <c r="R254" s="68"/>
    </row>
    <row r="255" spans="1:18" x14ac:dyDescent="0.2">
      <c r="A255" s="72" t="s">
        <v>833</v>
      </c>
      <c r="B255" s="66" t="s">
        <v>834</v>
      </c>
      <c r="C255" s="67">
        <v>65</v>
      </c>
      <c r="D255" s="67" t="s">
        <v>340</v>
      </c>
      <c r="E255" s="71">
        <v>0.64019535445448394</v>
      </c>
      <c r="F255" s="68">
        <v>22.504136789851099</v>
      </c>
      <c r="G255" s="71">
        <v>0.75389663137274998</v>
      </c>
      <c r="H255" s="68">
        <v>34.914506343077797</v>
      </c>
      <c r="I255" s="71">
        <v>0.74339553372416101</v>
      </c>
      <c r="J255" s="68">
        <v>35.2454495311638</v>
      </c>
      <c r="K255" s="71">
        <v>0.646028292909955</v>
      </c>
      <c r="L255" s="68">
        <v>8.9078874793160505</v>
      </c>
      <c r="M255" s="71">
        <v>0.73369565217391297</v>
      </c>
      <c r="N255" s="68">
        <v>29.8977618126554</v>
      </c>
      <c r="O255" s="71">
        <v>0.32396066209164098</v>
      </c>
      <c r="P255" s="68">
        <v>25.432236475181298</v>
      </c>
      <c r="Q255" s="71"/>
      <c r="R255" s="68"/>
    </row>
    <row r="256" spans="1:18" x14ac:dyDescent="0.2">
      <c r="A256" s="72" t="s">
        <v>835</v>
      </c>
      <c r="B256" s="66" t="s">
        <v>836</v>
      </c>
      <c r="C256" s="67">
        <v>65</v>
      </c>
      <c r="D256" s="67" t="s">
        <v>340</v>
      </c>
      <c r="E256" s="71">
        <v>0.63832503336069701</v>
      </c>
      <c r="F256" s="68">
        <v>22.311086596800902</v>
      </c>
      <c r="G256" s="71">
        <v>0.770076388904957</v>
      </c>
      <c r="H256" s="68">
        <v>41.257584114727003</v>
      </c>
      <c r="I256" s="71">
        <v>0.75437999203219697</v>
      </c>
      <c r="J256" s="68">
        <v>39.299503585217899</v>
      </c>
      <c r="K256" s="71">
        <v>0.70617475049348999</v>
      </c>
      <c r="L256" s="68">
        <v>14.947600661886399</v>
      </c>
      <c r="M256" s="71">
        <v>0.71739130434782605</v>
      </c>
      <c r="N256" s="68">
        <v>27.549046697982899</v>
      </c>
      <c r="O256" s="71">
        <v>0.24360273102501401</v>
      </c>
      <c r="P256" s="68">
        <v>18.9068600111545</v>
      </c>
      <c r="Q256" s="71"/>
      <c r="R256" s="68"/>
    </row>
    <row r="257" spans="1:18" x14ac:dyDescent="0.2">
      <c r="A257" s="72" t="s">
        <v>837</v>
      </c>
      <c r="B257" s="66" t="s">
        <v>838</v>
      </c>
      <c r="C257" s="67">
        <v>65</v>
      </c>
      <c r="D257" s="67" t="s">
        <v>340</v>
      </c>
      <c r="E257" s="71">
        <v>0.69061281930310903</v>
      </c>
      <c r="F257" s="68">
        <v>32.625482625482597</v>
      </c>
      <c r="G257" s="71">
        <v>0.83840759148180399</v>
      </c>
      <c r="H257" s="68">
        <v>71.428571428571402</v>
      </c>
      <c r="I257" s="71">
        <v>0.67589048782876704</v>
      </c>
      <c r="J257" s="68">
        <v>17.457253171538898</v>
      </c>
      <c r="K257" s="71">
        <v>0.700618703860167</v>
      </c>
      <c r="L257" s="68">
        <v>14.3684500827358</v>
      </c>
      <c r="M257" s="71">
        <v>0.89673913043478204</v>
      </c>
      <c r="N257" s="68">
        <v>65.598231555678396</v>
      </c>
      <c r="O257" s="71">
        <v>0.34140818291002401</v>
      </c>
      <c r="P257" s="68">
        <v>27.384272169548201</v>
      </c>
      <c r="Q257" s="71"/>
      <c r="R257" s="68"/>
    </row>
    <row r="258" spans="1:18" x14ac:dyDescent="0.2">
      <c r="A258" s="72" t="s">
        <v>839</v>
      </c>
      <c r="B258" s="66" t="s">
        <v>840</v>
      </c>
      <c r="C258" s="67">
        <v>65</v>
      </c>
      <c r="D258" s="67" t="s">
        <v>340</v>
      </c>
      <c r="E258" s="71">
        <v>0.68115529956848397</v>
      </c>
      <c r="F258" s="68">
        <v>30.6398234969664</v>
      </c>
      <c r="G258" s="71">
        <v>0.79712498258745301</v>
      </c>
      <c r="H258" s="68">
        <v>52.564809707666797</v>
      </c>
      <c r="I258" s="71">
        <v>0.77664918682143702</v>
      </c>
      <c r="J258" s="68">
        <v>48.234969663541101</v>
      </c>
      <c r="K258" s="71">
        <v>0.75188804805709297</v>
      </c>
      <c r="L258" s="68">
        <v>20.7666850523993</v>
      </c>
      <c r="M258" s="71">
        <v>0.75543478260869601</v>
      </c>
      <c r="N258" s="68">
        <v>33.655705996131502</v>
      </c>
      <c r="O258" s="71">
        <v>0.32467949776774002</v>
      </c>
      <c r="P258" s="68">
        <v>25.4880089235917</v>
      </c>
      <c r="Q258" s="71"/>
      <c r="R258" s="68"/>
    </row>
    <row r="259" spans="1:18" x14ac:dyDescent="0.2">
      <c r="A259" s="72" t="s">
        <v>841</v>
      </c>
      <c r="B259" s="66" t="s">
        <v>842</v>
      </c>
      <c r="C259" s="67">
        <v>65</v>
      </c>
      <c r="D259" s="67" t="s">
        <v>340</v>
      </c>
      <c r="E259" s="71">
        <v>0.65485759497692697</v>
      </c>
      <c r="F259" s="68">
        <v>25.399889685603998</v>
      </c>
      <c r="G259" s="71">
        <v>0.78969913459732999</v>
      </c>
      <c r="H259" s="68">
        <v>48.869277440706</v>
      </c>
      <c r="I259" s="71">
        <v>0.763139285808349</v>
      </c>
      <c r="J259" s="68">
        <v>42.939878654164403</v>
      </c>
      <c r="K259" s="71">
        <v>0.66157458813509196</v>
      </c>
      <c r="L259" s="68">
        <v>10.3695532266961</v>
      </c>
      <c r="M259" s="71">
        <v>0.73913043478260798</v>
      </c>
      <c r="N259" s="68">
        <v>30.643824260845498</v>
      </c>
      <c r="O259" s="71">
        <v>0.32074453156125399</v>
      </c>
      <c r="P259" s="68">
        <v>25.153374233128801</v>
      </c>
      <c r="Q259" s="71"/>
      <c r="R259" s="68"/>
    </row>
    <row r="260" spans="1:18" x14ac:dyDescent="0.2">
      <c r="A260" s="72" t="s">
        <v>843</v>
      </c>
      <c r="B260" s="66" t="s">
        <v>844</v>
      </c>
      <c r="C260" s="67">
        <v>65</v>
      </c>
      <c r="D260" s="67" t="s">
        <v>340</v>
      </c>
      <c r="E260" s="71">
        <v>0.62873986424659201</v>
      </c>
      <c r="F260" s="68">
        <v>20.518477661334799</v>
      </c>
      <c r="G260" s="71">
        <v>0.75713981694730104</v>
      </c>
      <c r="H260" s="68">
        <v>36.403750689464999</v>
      </c>
      <c r="I260" s="71">
        <v>0.66677533461494398</v>
      </c>
      <c r="J260" s="68">
        <v>15.8852730281302</v>
      </c>
      <c r="K260" s="71">
        <v>0.77143322435466899</v>
      </c>
      <c r="L260" s="68">
        <v>24.1588527302813</v>
      </c>
      <c r="M260" s="71">
        <v>0.66847826086956497</v>
      </c>
      <c r="N260" s="68">
        <v>20.8621166067975</v>
      </c>
      <c r="O260" s="71">
        <v>0.27987268444648</v>
      </c>
      <c r="P260" s="68">
        <v>21.834913552705</v>
      </c>
      <c r="Q260" s="71"/>
      <c r="R260" s="68"/>
    </row>
    <row r="261" spans="1:18" x14ac:dyDescent="0.2">
      <c r="A261" s="72" t="s">
        <v>845</v>
      </c>
      <c r="B261" s="66" t="s">
        <v>846</v>
      </c>
      <c r="C261" s="67">
        <v>65</v>
      </c>
      <c r="D261" s="67" t="s">
        <v>340</v>
      </c>
      <c r="E261" s="71">
        <v>0.59143022388575806</v>
      </c>
      <c r="F261" s="68">
        <v>14.4787644787645</v>
      </c>
      <c r="G261" s="71">
        <v>0.76305938217746705</v>
      </c>
      <c r="H261" s="68">
        <v>38.6651958080529</v>
      </c>
      <c r="I261" s="71">
        <v>0.71915083952775205</v>
      </c>
      <c r="J261" s="68">
        <v>26.7512410369553</v>
      </c>
      <c r="K261" s="71">
        <v>0.56548832208067701</v>
      </c>
      <c r="L261" s="68">
        <v>4.7159404302261398</v>
      </c>
      <c r="M261" s="71">
        <v>0.61413043478260898</v>
      </c>
      <c r="N261" s="68">
        <v>15.3357281016855</v>
      </c>
      <c r="O261" s="71">
        <v>0.29532214086028602</v>
      </c>
      <c r="P261" s="68">
        <v>23.006134969325199</v>
      </c>
      <c r="Q261" s="71"/>
      <c r="R261" s="68"/>
    </row>
    <row r="262" spans="1:18" x14ac:dyDescent="0.2">
      <c r="A262" s="72" t="s">
        <v>847</v>
      </c>
      <c r="B262" s="66" t="s">
        <v>848</v>
      </c>
      <c r="C262" s="67">
        <v>65</v>
      </c>
      <c r="D262" s="67" t="s">
        <v>340</v>
      </c>
      <c r="E262" s="71">
        <v>0.64530903519901806</v>
      </c>
      <c r="F262" s="68">
        <v>23.359073359073399</v>
      </c>
      <c r="G262" s="71">
        <v>0.78131649146466897</v>
      </c>
      <c r="H262" s="68">
        <v>45.615002757859898</v>
      </c>
      <c r="I262" s="71">
        <v>0.77075660907158905</v>
      </c>
      <c r="J262" s="68">
        <v>46.166574738003298</v>
      </c>
      <c r="K262" s="71">
        <v>0.58907475146366295</v>
      </c>
      <c r="L262" s="68">
        <v>5.9845559845559801</v>
      </c>
      <c r="M262" s="71">
        <v>0.77173913043478304</v>
      </c>
      <c r="N262" s="68">
        <v>36.446532191213002</v>
      </c>
      <c r="O262" s="71">
        <v>0.31365819356038599</v>
      </c>
      <c r="P262" s="68">
        <v>24.484104852203</v>
      </c>
      <c r="Q262" s="71"/>
      <c r="R262" s="68"/>
    </row>
    <row r="263" spans="1:18" x14ac:dyDescent="0.2">
      <c r="A263" s="72" t="s">
        <v>849</v>
      </c>
      <c r="B263" s="66" t="s">
        <v>850</v>
      </c>
      <c r="C263" s="67">
        <v>65</v>
      </c>
      <c r="D263" s="67" t="s">
        <v>340</v>
      </c>
      <c r="E263" s="71">
        <v>0.67797332318352199</v>
      </c>
      <c r="F263" s="68">
        <v>30.1158301158301</v>
      </c>
      <c r="G263" s="71">
        <v>0.799317486369443</v>
      </c>
      <c r="H263" s="68">
        <v>53.805846662989502</v>
      </c>
      <c r="I263" s="71">
        <v>0.78489387881642503</v>
      </c>
      <c r="J263" s="68">
        <v>51.461665747380003</v>
      </c>
      <c r="K263" s="71">
        <v>0.76590485500218997</v>
      </c>
      <c r="L263" s="68">
        <v>23.110865968008799</v>
      </c>
      <c r="M263" s="71">
        <v>0.75</v>
      </c>
      <c r="N263" s="68">
        <v>32.578060237634702</v>
      </c>
      <c r="O263" s="71">
        <v>0.28975039572955302</v>
      </c>
      <c r="P263" s="68">
        <v>22.559955382041299</v>
      </c>
      <c r="Q263" s="71"/>
      <c r="R263" s="68"/>
    </row>
    <row r="264" spans="1:18" x14ac:dyDescent="0.2">
      <c r="A264" s="72" t="s">
        <v>851</v>
      </c>
      <c r="B264" s="66" t="s">
        <v>852</v>
      </c>
      <c r="C264" s="67">
        <v>65</v>
      </c>
      <c r="D264" s="67" t="s">
        <v>340</v>
      </c>
      <c r="E264" s="71">
        <v>0.64784392015512005</v>
      </c>
      <c r="F264" s="68">
        <v>23.910645339216799</v>
      </c>
      <c r="G264" s="71">
        <v>0.78210042275924796</v>
      </c>
      <c r="H264" s="68">
        <v>46.138996138996099</v>
      </c>
      <c r="I264" s="71">
        <v>0.75761890481655803</v>
      </c>
      <c r="J264" s="68">
        <v>40.457804743518999</v>
      </c>
      <c r="K264" s="71">
        <v>0.60900309040329703</v>
      </c>
      <c r="L264" s="68">
        <v>7.0049641478212896</v>
      </c>
      <c r="M264" s="71">
        <v>0.809782608695652</v>
      </c>
      <c r="N264" s="68">
        <v>43.824260845537403</v>
      </c>
      <c r="O264" s="71">
        <v>0.28071457410084699</v>
      </c>
      <c r="P264" s="68">
        <v>21.890686001115501</v>
      </c>
      <c r="Q264" s="71"/>
      <c r="R264" s="68"/>
    </row>
    <row r="265" spans="1:18" x14ac:dyDescent="0.2">
      <c r="A265" s="72" t="s">
        <v>853</v>
      </c>
      <c r="B265" s="66" t="s">
        <v>854</v>
      </c>
      <c r="C265" s="67">
        <v>65</v>
      </c>
      <c r="D265" s="67" t="s">
        <v>340</v>
      </c>
      <c r="E265" s="71">
        <v>0.59542265004398698</v>
      </c>
      <c r="F265" s="68">
        <v>15.0854936569222</v>
      </c>
      <c r="G265" s="71">
        <v>0.71621068879408301</v>
      </c>
      <c r="H265" s="68">
        <v>23.524544953116401</v>
      </c>
      <c r="I265" s="71">
        <v>0.66910325143810301</v>
      </c>
      <c r="J265" s="68">
        <v>16.1610590182019</v>
      </c>
      <c r="K265" s="71">
        <v>0.55596896144525498</v>
      </c>
      <c r="L265" s="68">
        <v>4.2746828461114204</v>
      </c>
      <c r="M265" s="71">
        <v>0.690217391304348</v>
      </c>
      <c r="N265" s="68">
        <v>23.9292622271346</v>
      </c>
      <c r="O265" s="71">
        <v>0.345612957238147</v>
      </c>
      <c r="P265" s="68">
        <v>27.9698828778583</v>
      </c>
      <c r="Q265" s="71"/>
      <c r="R265" s="68"/>
    </row>
    <row r="266" spans="1:18" x14ac:dyDescent="0.2">
      <c r="A266" s="72" t="s">
        <v>855</v>
      </c>
      <c r="B266" s="66" t="s">
        <v>856</v>
      </c>
      <c r="C266" s="67">
        <v>65</v>
      </c>
      <c r="D266" s="67" t="s">
        <v>340</v>
      </c>
      <c r="E266" s="71">
        <v>0.61138275865745595</v>
      </c>
      <c r="F266" s="68">
        <v>17.9260893546608</v>
      </c>
      <c r="G266" s="71">
        <v>0.75406816458873105</v>
      </c>
      <c r="H266" s="68">
        <v>34.942084942084897</v>
      </c>
      <c r="I266" s="71">
        <v>0.73993296026345101</v>
      </c>
      <c r="J266" s="68">
        <v>34.031991174848301</v>
      </c>
      <c r="K266" s="71">
        <v>0.57680384988139799</v>
      </c>
      <c r="L266" s="68">
        <v>5.2123552123552104</v>
      </c>
      <c r="M266" s="71">
        <v>0.71195652173913004</v>
      </c>
      <c r="N266" s="68">
        <v>26.8858800773694</v>
      </c>
      <c r="O266" s="71">
        <v>0.27415229681456899</v>
      </c>
      <c r="P266" s="68">
        <v>21.3608477412158</v>
      </c>
      <c r="Q266" s="71"/>
      <c r="R266" s="68"/>
    </row>
    <row r="267" spans="1:18" x14ac:dyDescent="0.2">
      <c r="A267" s="72" t="s">
        <v>857</v>
      </c>
      <c r="B267" s="66" t="s">
        <v>858</v>
      </c>
      <c r="C267" s="67">
        <v>65</v>
      </c>
      <c r="D267" s="67" t="s">
        <v>340</v>
      </c>
      <c r="E267" s="71">
        <v>0.52222632280598202</v>
      </c>
      <c r="F267" s="68">
        <v>6.12244897959184</v>
      </c>
      <c r="G267" s="71">
        <v>0.49500782639832203</v>
      </c>
      <c r="H267" s="68">
        <v>2.3717595146166599</v>
      </c>
      <c r="I267" s="71">
        <v>0.649093791550448</v>
      </c>
      <c r="J267" s="68">
        <v>13.4859349145063</v>
      </c>
      <c r="K267" s="71">
        <v>0.64499072942494795</v>
      </c>
      <c r="L267" s="68">
        <v>8.8527302813017101</v>
      </c>
      <c r="M267" s="71">
        <v>0.53804347826086996</v>
      </c>
      <c r="N267" s="68">
        <v>9.9474993092014401</v>
      </c>
      <c r="O267" s="71">
        <v>0.28399578839532102</v>
      </c>
      <c r="P267" s="68">
        <v>22.169548243167899</v>
      </c>
      <c r="Q267" s="71"/>
      <c r="R267" s="68"/>
    </row>
    <row r="268" spans="1:18" x14ac:dyDescent="0.2">
      <c r="A268" s="72" t="s">
        <v>859</v>
      </c>
      <c r="B268" s="66" t="s">
        <v>860</v>
      </c>
      <c r="C268" s="67">
        <v>65</v>
      </c>
      <c r="D268" s="67" t="s">
        <v>340</v>
      </c>
      <c r="E268" s="71">
        <v>0.62820027379560495</v>
      </c>
      <c r="F268" s="68">
        <v>20.4357418643133</v>
      </c>
      <c r="G268" s="71">
        <v>0.81198290687799302</v>
      </c>
      <c r="H268" s="68">
        <v>59.431880860452303</v>
      </c>
      <c r="I268" s="71">
        <v>0.77162138937246205</v>
      </c>
      <c r="J268" s="68">
        <v>46.607832322118</v>
      </c>
      <c r="K268" s="71">
        <v>0.66114559033769404</v>
      </c>
      <c r="L268" s="68">
        <v>10.3419746276889</v>
      </c>
      <c r="M268" s="71">
        <v>0.67934782608695699</v>
      </c>
      <c r="N268" s="68">
        <v>22.2160817905499</v>
      </c>
      <c r="O268" s="71">
        <v>0.21690365630291999</v>
      </c>
      <c r="P268" s="68">
        <v>16.341327384272201</v>
      </c>
      <c r="Q268" s="71"/>
      <c r="R268" s="68"/>
    </row>
    <row r="269" spans="1:18" x14ac:dyDescent="0.2">
      <c r="A269" s="72" t="s">
        <v>861</v>
      </c>
      <c r="B269" s="66" t="s">
        <v>862</v>
      </c>
      <c r="C269" s="67">
        <v>65</v>
      </c>
      <c r="D269" s="67" t="s">
        <v>340</v>
      </c>
      <c r="E269" s="71">
        <v>0.57502093235419105</v>
      </c>
      <c r="F269" s="68">
        <v>12.2173193601765</v>
      </c>
      <c r="G269" s="71">
        <v>0.74540628565154299</v>
      </c>
      <c r="H269" s="68">
        <v>32.073910645339197</v>
      </c>
      <c r="I269" s="71">
        <v>0.71159949559428803</v>
      </c>
      <c r="J269" s="68">
        <v>25.151682294539398</v>
      </c>
      <c r="K269" s="71">
        <v>0.56904989121361804</v>
      </c>
      <c r="L269" s="68">
        <v>4.9917264202978497</v>
      </c>
      <c r="M269" s="71">
        <v>0.60326086956521696</v>
      </c>
      <c r="N269" s="68">
        <v>14.5067698259188</v>
      </c>
      <c r="O269" s="71">
        <v>0.245788119746287</v>
      </c>
      <c r="P269" s="68">
        <v>19.102063580591199</v>
      </c>
      <c r="Q269" s="71"/>
      <c r="R269" s="68"/>
    </row>
    <row r="270" spans="1:18" x14ac:dyDescent="0.2">
      <c r="A270" s="72" t="s">
        <v>863</v>
      </c>
      <c r="B270" s="66" t="s">
        <v>864</v>
      </c>
      <c r="C270" s="67">
        <v>65</v>
      </c>
      <c r="D270" s="67" t="s">
        <v>340</v>
      </c>
      <c r="E270" s="71">
        <v>0.67734141052623897</v>
      </c>
      <c r="F270" s="68">
        <v>29.867622724765599</v>
      </c>
      <c r="G270" s="71">
        <v>0.85913741508731001</v>
      </c>
      <c r="H270" s="68">
        <v>81.081081081081095</v>
      </c>
      <c r="I270" s="71">
        <v>0.81083636140686699</v>
      </c>
      <c r="J270" s="68">
        <v>62.741312741312697</v>
      </c>
      <c r="K270" s="71">
        <v>0.69521830559842102</v>
      </c>
      <c r="L270" s="68">
        <v>13.5135135135135</v>
      </c>
      <c r="M270" s="71">
        <v>0.690217391304348</v>
      </c>
      <c r="N270" s="68">
        <v>23.9292622271346</v>
      </c>
      <c r="O270" s="71">
        <v>0.33129757923425002</v>
      </c>
      <c r="P270" s="68">
        <v>26.268823201338499</v>
      </c>
      <c r="Q270" s="71"/>
      <c r="R270" s="68"/>
    </row>
    <row r="271" spans="1:18" x14ac:dyDescent="0.2">
      <c r="A271" s="72" t="s">
        <v>865</v>
      </c>
      <c r="B271" s="66" t="s">
        <v>866</v>
      </c>
      <c r="C271" s="67">
        <v>65</v>
      </c>
      <c r="D271" s="67" t="s">
        <v>340</v>
      </c>
      <c r="E271" s="71">
        <v>0.66590311296057902</v>
      </c>
      <c r="F271" s="68">
        <v>27.606177606177599</v>
      </c>
      <c r="G271" s="71">
        <v>0.82510006610589204</v>
      </c>
      <c r="H271" s="68">
        <v>65.057915057915096</v>
      </c>
      <c r="I271" s="71">
        <v>0.75020666239298806</v>
      </c>
      <c r="J271" s="68">
        <v>37.782680639823496</v>
      </c>
      <c r="K271" s="71">
        <v>0.687555712688946</v>
      </c>
      <c r="L271" s="68">
        <v>12.575841147269699</v>
      </c>
      <c r="M271" s="71">
        <v>0.79347826086956497</v>
      </c>
      <c r="N271" s="68">
        <v>40.425531914893597</v>
      </c>
      <c r="O271" s="71">
        <v>0.27317486274550401</v>
      </c>
      <c r="P271" s="68">
        <v>21.305075292805402</v>
      </c>
      <c r="Q271" s="71"/>
      <c r="R271" s="68"/>
    </row>
    <row r="272" spans="1:18" x14ac:dyDescent="0.2">
      <c r="A272" s="72" t="s">
        <v>636</v>
      </c>
      <c r="B272" s="66" t="s">
        <v>867</v>
      </c>
      <c r="C272" s="67">
        <v>65</v>
      </c>
      <c r="D272" s="67" t="s">
        <v>340</v>
      </c>
      <c r="E272" s="71">
        <v>0.67492440703595502</v>
      </c>
      <c r="F272" s="68">
        <v>29.343629343629299</v>
      </c>
      <c r="G272" s="71">
        <v>0.81205655162528201</v>
      </c>
      <c r="H272" s="68">
        <v>59.487038058466602</v>
      </c>
      <c r="I272" s="71">
        <v>0.76057125481389998</v>
      </c>
      <c r="J272" s="68">
        <v>41.864313292884702</v>
      </c>
      <c r="K272" s="71">
        <v>0.67917343608358405</v>
      </c>
      <c r="L272" s="68">
        <v>11.858797573083301</v>
      </c>
      <c r="M272" s="71">
        <v>0.84782608695652195</v>
      </c>
      <c r="N272" s="68">
        <v>52.141475545730898</v>
      </c>
      <c r="O272" s="71">
        <v>0.27499470570049001</v>
      </c>
      <c r="P272" s="68">
        <v>21.500278862242101</v>
      </c>
      <c r="Q272" s="71"/>
      <c r="R272" s="68"/>
    </row>
    <row r="273" spans="1:18" x14ac:dyDescent="0.2">
      <c r="A273" s="72" t="s">
        <v>868</v>
      </c>
      <c r="B273" s="66" t="s">
        <v>869</v>
      </c>
      <c r="C273" s="67">
        <v>65</v>
      </c>
      <c r="D273" s="67" t="s">
        <v>340</v>
      </c>
      <c r="E273" s="71">
        <v>0.57700041271063895</v>
      </c>
      <c r="F273" s="68">
        <v>12.575841147269699</v>
      </c>
      <c r="G273" s="71">
        <v>0.73407966701189697</v>
      </c>
      <c r="H273" s="68">
        <v>28.488692774407099</v>
      </c>
      <c r="I273" s="71">
        <v>0.69686943386229305</v>
      </c>
      <c r="J273" s="68">
        <v>21.759514616657501</v>
      </c>
      <c r="K273" s="71">
        <v>0.58441244512934498</v>
      </c>
      <c r="L273" s="68">
        <v>5.5984555984556001</v>
      </c>
      <c r="M273" s="71">
        <v>0.65217391304347805</v>
      </c>
      <c r="N273" s="68">
        <v>18.872616744957199</v>
      </c>
      <c r="O273" s="71">
        <v>0.21746660450618199</v>
      </c>
      <c r="P273" s="68">
        <v>16.424986056887899</v>
      </c>
      <c r="Q273" s="71"/>
      <c r="R273" s="68"/>
    </row>
    <row r="274" spans="1:18" x14ac:dyDescent="0.2">
      <c r="A274" s="72" t="s">
        <v>870</v>
      </c>
      <c r="B274" s="66" t="s">
        <v>871</v>
      </c>
      <c r="C274" s="67">
        <v>65</v>
      </c>
      <c r="D274" s="67" t="s">
        <v>340</v>
      </c>
      <c r="E274" s="71">
        <v>0.606628098946699</v>
      </c>
      <c r="F274" s="68">
        <v>16.960838389409801</v>
      </c>
      <c r="G274" s="71">
        <v>0.75347432494099997</v>
      </c>
      <c r="H274" s="68">
        <v>34.776613348041899</v>
      </c>
      <c r="I274" s="71">
        <v>0.72920153587269199</v>
      </c>
      <c r="J274" s="68">
        <v>29.8400441257584</v>
      </c>
      <c r="K274" s="71">
        <v>0.59751523147830599</v>
      </c>
      <c r="L274" s="68">
        <v>6.3154991726420304</v>
      </c>
      <c r="M274" s="71">
        <v>0.71195652173913004</v>
      </c>
      <c r="N274" s="68">
        <v>26.8858800773694</v>
      </c>
      <c r="O274" s="71">
        <v>0.24099288070236699</v>
      </c>
      <c r="P274" s="68">
        <v>18.4885666480758</v>
      </c>
      <c r="Q274" s="71"/>
      <c r="R274" s="68"/>
    </row>
    <row r="275" spans="1:18" x14ac:dyDescent="0.2">
      <c r="A275" s="72" t="s">
        <v>872</v>
      </c>
      <c r="B275" s="66" t="s">
        <v>873</v>
      </c>
      <c r="C275" s="67">
        <v>65</v>
      </c>
      <c r="D275" s="67" t="s">
        <v>340</v>
      </c>
      <c r="E275" s="71">
        <v>0.69749405652762198</v>
      </c>
      <c r="F275" s="68">
        <v>33.894098179812502</v>
      </c>
      <c r="G275" s="71">
        <v>0.83186558936044397</v>
      </c>
      <c r="H275" s="68">
        <v>68.312189740761198</v>
      </c>
      <c r="I275" s="71">
        <v>0.82540259744079003</v>
      </c>
      <c r="J275" s="68">
        <v>68.918918918918905</v>
      </c>
      <c r="K275" s="71">
        <v>0.74755179779975001</v>
      </c>
      <c r="L275" s="68">
        <v>20.104798676227201</v>
      </c>
      <c r="M275" s="71">
        <v>0.75</v>
      </c>
      <c r="N275" s="68">
        <v>32.578060237634702</v>
      </c>
      <c r="O275" s="71">
        <v>0.33265029803712498</v>
      </c>
      <c r="P275" s="68">
        <v>26.547685443391</v>
      </c>
      <c r="Q275" s="71"/>
      <c r="R275" s="68"/>
    </row>
    <row r="276" spans="1:18" x14ac:dyDescent="0.2">
      <c r="A276" s="72" t="s">
        <v>874</v>
      </c>
      <c r="B276" s="66" t="s">
        <v>875</v>
      </c>
      <c r="C276" s="67">
        <v>65</v>
      </c>
      <c r="D276" s="67" t="s">
        <v>340</v>
      </c>
      <c r="E276" s="71">
        <v>0.608039217619468</v>
      </c>
      <c r="F276" s="68">
        <v>17.264202978488701</v>
      </c>
      <c r="G276" s="71">
        <v>0.76384403312735305</v>
      </c>
      <c r="H276" s="68">
        <v>39.023717595146202</v>
      </c>
      <c r="I276" s="71">
        <v>0.72179043566296097</v>
      </c>
      <c r="J276" s="68">
        <v>27.3028130170987</v>
      </c>
      <c r="K276" s="71">
        <v>0.59730433891741397</v>
      </c>
      <c r="L276" s="68">
        <v>6.2879205736348602</v>
      </c>
      <c r="M276" s="71">
        <v>0.72826086956521696</v>
      </c>
      <c r="N276" s="68">
        <v>29.262227134567599</v>
      </c>
      <c r="O276" s="71">
        <v>0.22899641082439701</v>
      </c>
      <c r="P276" s="68">
        <v>17.456776352481899</v>
      </c>
      <c r="Q276" s="71"/>
      <c r="R276" s="68"/>
    </row>
    <row r="277" spans="1:18" x14ac:dyDescent="0.2">
      <c r="A277" s="72" t="s">
        <v>876</v>
      </c>
      <c r="B277" s="66" t="s">
        <v>877</v>
      </c>
      <c r="C277" s="67">
        <v>65</v>
      </c>
      <c r="D277" s="67" t="s">
        <v>340</v>
      </c>
      <c r="E277" s="71">
        <v>0.63739951849443899</v>
      </c>
      <c r="F277" s="68">
        <v>22.228350799779399</v>
      </c>
      <c r="G277" s="71">
        <v>0.78636971649115595</v>
      </c>
      <c r="H277" s="68">
        <v>47.517926089354702</v>
      </c>
      <c r="I277" s="71">
        <v>0.72517396576389104</v>
      </c>
      <c r="J277" s="68">
        <v>28.4059569773856</v>
      </c>
      <c r="K277" s="71">
        <v>0.66254592904062104</v>
      </c>
      <c r="L277" s="68">
        <v>10.5074462217319</v>
      </c>
      <c r="M277" s="71">
        <v>0.72282608695652195</v>
      </c>
      <c r="N277" s="68">
        <v>28.267477203647399</v>
      </c>
      <c r="O277" s="71">
        <v>0.29008189422000402</v>
      </c>
      <c r="P277" s="68">
        <v>22.671500278862201</v>
      </c>
      <c r="Q277" s="71"/>
      <c r="R277" s="68"/>
    </row>
    <row r="278" spans="1:18" x14ac:dyDescent="0.2">
      <c r="A278" s="72" t="s">
        <v>878</v>
      </c>
      <c r="B278" s="66" t="s">
        <v>879</v>
      </c>
      <c r="C278" s="67">
        <v>75</v>
      </c>
      <c r="D278" s="67" t="s">
        <v>340</v>
      </c>
      <c r="E278" s="71">
        <v>0.74911806860935404</v>
      </c>
      <c r="F278" s="68">
        <v>69.561989606533004</v>
      </c>
      <c r="G278" s="71">
        <v>0.85666101910233805</v>
      </c>
      <c r="H278" s="68">
        <v>56.273199703043801</v>
      </c>
      <c r="I278" s="71">
        <v>0.83569604664865105</v>
      </c>
      <c r="J278" s="68">
        <v>48.923533778767599</v>
      </c>
      <c r="K278" s="71">
        <v>0.68974187658976804</v>
      </c>
      <c r="L278" s="68">
        <v>9.9480326651818896</v>
      </c>
      <c r="M278" s="71">
        <v>0.76767676767676796</v>
      </c>
      <c r="N278" s="68">
        <v>54.278922345483402</v>
      </c>
      <c r="O278" s="71">
        <v>0.59581463302924798</v>
      </c>
      <c r="P278" s="68">
        <v>92.724333063864194</v>
      </c>
      <c r="Q278" s="71"/>
      <c r="R278" s="68"/>
    </row>
    <row r="279" spans="1:18" x14ac:dyDescent="0.2">
      <c r="A279" s="72" t="s">
        <v>880</v>
      </c>
      <c r="B279" s="66" t="s">
        <v>881</v>
      </c>
      <c r="C279" s="67">
        <v>65</v>
      </c>
      <c r="D279" s="67" t="s">
        <v>340</v>
      </c>
      <c r="E279" s="71">
        <v>0.64944720857822003</v>
      </c>
      <c r="F279" s="68">
        <v>24.3794815223387</v>
      </c>
      <c r="G279" s="71">
        <v>0.79879711624595795</v>
      </c>
      <c r="H279" s="68">
        <v>53.4473248758963</v>
      </c>
      <c r="I279" s="71">
        <v>0.72542260887493704</v>
      </c>
      <c r="J279" s="68">
        <v>28.571428571428601</v>
      </c>
      <c r="K279" s="71">
        <v>0.65420467613057298</v>
      </c>
      <c r="L279" s="68">
        <v>9.6800882515168194</v>
      </c>
      <c r="M279" s="71">
        <v>0.77717391304347805</v>
      </c>
      <c r="N279" s="68">
        <v>37.745233489914298</v>
      </c>
      <c r="O279" s="71">
        <v>0.291637728596153</v>
      </c>
      <c r="P279" s="68">
        <v>22.810931399888499</v>
      </c>
      <c r="Q279" s="71"/>
      <c r="R279" s="68"/>
    </row>
    <row r="280" spans="1:18" x14ac:dyDescent="0.2">
      <c r="A280" s="72" t="s">
        <v>882</v>
      </c>
      <c r="B280" s="66" t="s">
        <v>883</v>
      </c>
      <c r="C280" s="67">
        <v>65</v>
      </c>
      <c r="D280" s="67" t="s">
        <v>340</v>
      </c>
      <c r="E280" s="71">
        <v>0.60038073901610201</v>
      </c>
      <c r="F280" s="68">
        <v>15.802537231108699</v>
      </c>
      <c r="G280" s="71">
        <v>0.79394532062156697</v>
      </c>
      <c r="H280" s="68">
        <v>51.213458356315499</v>
      </c>
      <c r="I280" s="71">
        <v>0.71090634855984203</v>
      </c>
      <c r="J280" s="68">
        <v>25.0137892995036</v>
      </c>
      <c r="K280" s="71">
        <v>0.44218949106593802</v>
      </c>
      <c r="L280" s="68">
        <v>0.77220077220077199</v>
      </c>
      <c r="M280" s="71">
        <v>0.77173913043478304</v>
      </c>
      <c r="N280" s="68">
        <v>36.446532191213002</v>
      </c>
      <c r="O280" s="71">
        <v>0.28312340439838102</v>
      </c>
      <c r="P280" s="68">
        <v>22.058003346346901</v>
      </c>
      <c r="Q280" s="71"/>
      <c r="R280" s="68"/>
    </row>
    <row r="281" spans="1:18" x14ac:dyDescent="0.2">
      <c r="A281" s="72" t="s">
        <v>884</v>
      </c>
      <c r="B281" s="66" t="s">
        <v>885</v>
      </c>
      <c r="C281" s="67">
        <v>65</v>
      </c>
      <c r="D281" s="67" t="s">
        <v>340</v>
      </c>
      <c r="E281" s="71">
        <v>0.66495254650751801</v>
      </c>
      <c r="F281" s="68">
        <v>27.468284611141801</v>
      </c>
      <c r="G281" s="71">
        <v>0.82091029832136997</v>
      </c>
      <c r="H281" s="68">
        <v>63.210148924434598</v>
      </c>
      <c r="I281" s="71">
        <v>0.74181679957901603</v>
      </c>
      <c r="J281" s="68">
        <v>34.721456150027599</v>
      </c>
      <c r="K281" s="71">
        <v>0.69306034276330697</v>
      </c>
      <c r="L281" s="68">
        <v>13.127413127413099</v>
      </c>
      <c r="M281" s="71">
        <v>0.73369565217391297</v>
      </c>
      <c r="N281" s="68">
        <v>29.8977618126554</v>
      </c>
      <c r="O281" s="71">
        <v>0.33527963969998198</v>
      </c>
      <c r="P281" s="68">
        <v>26.7428890128277</v>
      </c>
      <c r="Q281" s="71"/>
      <c r="R281" s="68"/>
    </row>
    <row r="282" spans="1:18" x14ac:dyDescent="0.2">
      <c r="A282" s="72" t="s">
        <v>886</v>
      </c>
      <c r="B282" s="66" t="s">
        <v>887</v>
      </c>
      <c r="C282" s="67">
        <v>75</v>
      </c>
      <c r="D282" s="67" t="s">
        <v>340</v>
      </c>
      <c r="E282" s="71">
        <v>0.78990206553852305</v>
      </c>
      <c r="F282" s="68">
        <v>78.544914625092801</v>
      </c>
      <c r="G282" s="71">
        <v>0.91195683041078901</v>
      </c>
      <c r="H282" s="68">
        <v>70.081662954714204</v>
      </c>
      <c r="I282" s="71">
        <v>0.87854499080826898</v>
      </c>
      <c r="J282" s="68">
        <v>62.657757980697802</v>
      </c>
      <c r="K282" s="71">
        <v>0.83680748394092297</v>
      </c>
      <c r="L282" s="68">
        <v>30.5122494432071</v>
      </c>
      <c r="M282" s="71">
        <v>0.90235690235690202</v>
      </c>
      <c r="N282" s="68">
        <v>86.053882725831997</v>
      </c>
      <c r="O282" s="71">
        <v>0.41984412017573203</v>
      </c>
      <c r="P282" s="68">
        <v>76.556184316895695</v>
      </c>
      <c r="Q282" s="71"/>
      <c r="R282" s="68"/>
    </row>
    <row r="283" spans="1:18" x14ac:dyDescent="0.2">
      <c r="A283" s="72" t="s">
        <v>888</v>
      </c>
      <c r="B283" s="66" t="s">
        <v>889</v>
      </c>
      <c r="C283" s="67">
        <v>75</v>
      </c>
      <c r="D283" s="67" t="s">
        <v>340</v>
      </c>
      <c r="E283" s="71">
        <v>0.83725104617816304</v>
      </c>
      <c r="F283" s="68">
        <v>90.348923533778802</v>
      </c>
      <c r="G283" s="71">
        <v>0.95088908704937603</v>
      </c>
      <c r="H283" s="68">
        <v>81.662954714179705</v>
      </c>
      <c r="I283" s="71">
        <v>0.87301728749280305</v>
      </c>
      <c r="J283" s="68">
        <v>60.7275426874536</v>
      </c>
      <c r="K283" s="71">
        <v>0.90845319681399705</v>
      </c>
      <c r="L283" s="68">
        <v>51.447661469933202</v>
      </c>
      <c r="M283" s="71">
        <v>0.92929292929292895</v>
      </c>
      <c r="N283" s="68">
        <v>90.253565768621201</v>
      </c>
      <c r="O283" s="71">
        <v>0.524602730241711</v>
      </c>
      <c r="P283" s="68">
        <v>88.601455133387205</v>
      </c>
      <c r="Q283" s="71"/>
      <c r="R283" s="68"/>
    </row>
    <row r="284" spans="1:18" x14ac:dyDescent="0.2">
      <c r="A284" s="72" t="s">
        <v>890</v>
      </c>
      <c r="B284" s="66" t="s">
        <v>891</v>
      </c>
      <c r="C284" s="67">
        <v>75</v>
      </c>
      <c r="D284" s="67" t="s">
        <v>340</v>
      </c>
      <c r="E284" s="71">
        <v>0.83760059814224597</v>
      </c>
      <c r="F284" s="68">
        <v>90.423162583518902</v>
      </c>
      <c r="G284" s="71">
        <v>0.97797541957519996</v>
      </c>
      <c r="H284" s="68">
        <v>90.571640682999302</v>
      </c>
      <c r="I284" s="71">
        <v>0.90383324000314902</v>
      </c>
      <c r="J284" s="68">
        <v>72.234595397178893</v>
      </c>
      <c r="K284" s="71">
        <v>0.958684888333171</v>
      </c>
      <c r="L284" s="68">
        <v>84.409799554565694</v>
      </c>
      <c r="M284" s="71">
        <v>0.90235690235690202</v>
      </c>
      <c r="N284" s="68">
        <v>86.053882725831997</v>
      </c>
      <c r="O284" s="71">
        <v>0.445152540442805</v>
      </c>
      <c r="P284" s="68">
        <v>79.789814066289395</v>
      </c>
      <c r="Q284" s="71"/>
      <c r="R284" s="68"/>
    </row>
    <row r="285" spans="1:18" x14ac:dyDescent="0.2">
      <c r="A285" s="72" t="s">
        <v>892</v>
      </c>
      <c r="B285" s="66" t="s">
        <v>893</v>
      </c>
      <c r="C285" s="67">
        <v>75</v>
      </c>
      <c r="D285" s="67" t="s">
        <v>340</v>
      </c>
      <c r="E285" s="71">
        <v>0.811493211986828</v>
      </c>
      <c r="F285" s="68">
        <v>84.706755753526394</v>
      </c>
      <c r="G285" s="71">
        <v>0.94459071606751199</v>
      </c>
      <c r="H285" s="68">
        <v>80.029695619896103</v>
      </c>
      <c r="I285" s="71">
        <v>0.81720559506929902</v>
      </c>
      <c r="J285" s="68">
        <v>43.504083147735699</v>
      </c>
      <c r="K285" s="71">
        <v>0.92113252908001697</v>
      </c>
      <c r="L285" s="68">
        <v>56.941351150705302</v>
      </c>
      <c r="M285" s="71">
        <v>0.87878787878787901</v>
      </c>
      <c r="N285" s="68">
        <v>80.982567353407305</v>
      </c>
      <c r="O285" s="71">
        <v>0.49574934092943501</v>
      </c>
      <c r="P285" s="68">
        <v>86.822958771220698</v>
      </c>
      <c r="Q285" s="71"/>
      <c r="R285" s="68"/>
    </row>
    <row r="286" spans="1:18" x14ac:dyDescent="0.2">
      <c r="A286" s="72" t="s">
        <v>894</v>
      </c>
      <c r="B286" s="66" t="s">
        <v>895</v>
      </c>
      <c r="C286" s="67">
        <v>75</v>
      </c>
      <c r="D286" s="67" t="s">
        <v>340</v>
      </c>
      <c r="E286" s="71">
        <v>0.80572948991196902</v>
      </c>
      <c r="F286" s="68">
        <v>82.999257609502607</v>
      </c>
      <c r="G286" s="71">
        <v>0.95306372395049399</v>
      </c>
      <c r="H286" s="68">
        <v>82.628062360801806</v>
      </c>
      <c r="I286" s="71">
        <v>0.87156590706383996</v>
      </c>
      <c r="J286" s="68">
        <v>60.356347438752799</v>
      </c>
      <c r="K286" s="71">
        <v>0.90924941345649801</v>
      </c>
      <c r="L286" s="68">
        <v>51.744617668893802</v>
      </c>
      <c r="M286" s="71">
        <v>0.86195286195286203</v>
      </c>
      <c r="N286" s="68">
        <v>77.416798732171202</v>
      </c>
      <c r="O286" s="71">
        <v>0.432815543136152</v>
      </c>
      <c r="P286" s="68">
        <v>78.334680679062203</v>
      </c>
      <c r="Q286" s="71"/>
      <c r="R286" s="68"/>
    </row>
    <row r="287" spans="1:18" x14ac:dyDescent="0.2">
      <c r="A287" s="72" t="s">
        <v>896</v>
      </c>
      <c r="B287" s="66" t="s">
        <v>897</v>
      </c>
      <c r="C287" s="67">
        <v>75</v>
      </c>
      <c r="D287" s="67" t="s">
        <v>340</v>
      </c>
      <c r="E287" s="71">
        <v>0.62203210415544796</v>
      </c>
      <c r="F287" s="68">
        <v>35.783221974758703</v>
      </c>
      <c r="G287" s="71">
        <v>0.81711206625006605</v>
      </c>
      <c r="H287" s="68">
        <v>47.884187082405298</v>
      </c>
      <c r="I287" s="71">
        <v>0.66601788340940205</v>
      </c>
      <c r="J287" s="68">
        <v>16.4068299925761</v>
      </c>
      <c r="K287" s="71">
        <v>0.89358559443503305</v>
      </c>
      <c r="L287" s="68">
        <v>46.473645137342203</v>
      </c>
      <c r="M287" s="71">
        <v>0.74074074074074103</v>
      </c>
      <c r="N287" s="68">
        <v>48.732171156893799</v>
      </c>
      <c r="O287" s="71">
        <v>0.39443634009744499</v>
      </c>
      <c r="P287" s="68">
        <v>72.029102667744496</v>
      </c>
      <c r="Q287" s="71">
        <v>0.2203</v>
      </c>
      <c r="R287" s="68">
        <v>86.486486486486498</v>
      </c>
    </row>
    <row r="288" spans="1:18" x14ac:dyDescent="0.2">
      <c r="A288" s="72" t="s">
        <v>898</v>
      </c>
      <c r="B288" s="66" t="s">
        <v>899</v>
      </c>
      <c r="C288" s="67">
        <v>75</v>
      </c>
      <c r="D288" s="67" t="s">
        <v>340</v>
      </c>
      <c r="E288" s="71">
        <v>0.76665677841067803</v>
      </c>
      <c r="F288" s="68">
        <v>73.570898292501894</v>
      </c>
      <c r="G288" s="71">
        <v>0.96069343554515796</v>
      </c>
      <c r="H288" s="68">
        <v>85.449146250927996</v>
      </c>
      <c r="I288" s="71">
        <v>0.86004557969645501</v>
      </c>
      <c r="J288" s="68">
        <v>56.644394951744601</v>
      </c>
      <c r="K288" s="71">
        <v>0.92244237931891004</v>
      </c>
      <c r="L288" s="68">
        <v>57.757980697847103</v>
      </c>
      <c r="M288" s="71">
        <v>0.92929292929292895</v>
      </c>
      <c r="N288" s="68">
        <v>90.253565768621201</v>
      </c>
      <c r="O288" s="71">
        <v>0.40966634661061802</v>
      </c>
      <c r="P288" s="68">
        <v>74.373484236055006</v>
      </c>
      <c r="Q288" s="71">
        <v>0.51780000000000004</v>
      </c>
      <c r="R288" s="68">
        <v>89.369369369369394</v>
      </c>
    </row>
    <row r="289" spans="1:18" x14ac:dyDescent="0.2">
      <c r="A289" s="72" t="s">
        <v>900</v>
      </c>
      <c r="B289" s="66" t="s">
        <v>901</v>
      </c>
      <c r="C289" s="67">
        <v>75</v>
      </c>
      <c r="D289" s="67" t="s">
        <v>340</v>
      </c>
      <c r="E289" s="71">
        <v>0.71815516071473295</v>
      </c>
      <c r="F289" s="68">
        <v>61.841128433556101</v>
      </c>
      <c r="G289" s="71">
        <v>0.95899529888405699</v>
      </c>
      <c r="H289" s="68">
        <v>84.484038604305894</v>
      </c>
      <c r="I289" s="71">
        <v>0.89515886696422597</v>
      </c>
      <c r="J289" s="68">
        <v>69.190794357832203</v>
      </c>
      <c r="K289" s="71">
        <v>0.91388516322685298</v>
      </c>
      <c r="L289" s="68">
        <v>53.823311061618398</v>
      </c>
      <c r="M289" s="71">
        <v>0.95959595959596</v>
      </c>
      <c r="N289" s="68">
        <v>95.404120443740098</v>
      </c>
      <c r="O289" s="71">
        <v>0.581295675617303</v>
      </c>
      <c r="P289" s="68">
        <v>92.320129345189997</v>
      </c>
      <c r="Q289" s="71">
        <v>0</v>
      </c>
      <c r="R289" s="68">
        <v>81.441441441441398</v>
      </c>
    </row>
    <row r="290" spans="1:18" x14ac:dyDescent="0.2">
      <c r="A290" s="72" t="s">
        <v>902</v>
      </c>
      <c r="B290" s="66" t="s">
        <v>903</v>
      </c>
      <c r="C290" s="67">
        <v>75</v>
      </c>
      <c r="D290" s="67" t="s">
        <v>340</v>
      </c>
      <c r="E290" s="71">
        <v>0.70294265779075304</v>
      </c>
      <c r="F290" s="68">
        <v>57.683741648106903</v>
      </c>
      <c r="G290" s="71">
        <v>0.96970511741464005</v>
      </c>
      <c r="H290" s="68">
        <v>87.899034892353399</v>
      </c>
      <c r="I290" s="71">
        <v>0.89771231829666798</v>
      </c>
      <c r="J290" s="68">
        <v>70.230141054194505</v>
      </c>
      <c r="K290" s="71">
        <v>0.94559138180024505</v>
      </c>
      <c r="L290" s="68">
        <v>74.313288789903496</v>
      </c>
      <c r="M290" s="71">
        <v>0.90909090909090895</v>
      </c>
      <c r="N290" s="68">
        <v>87.004754358161605</v>
      </c>
      <c r="O290" s="71">
        <v>0.49555622014205403</v>
      </c>
      <c r="P290" s="68">
        <v>86.661277283751005</v>
      </c>
      <c r="Q290" s="71">
        <v>0</v>
      </c>
      <c r="R290" s="68">
        <v>81.441441441441398</v>
      </c>
    </row>
    <row r="291" spans="1:18" x14ac:dyDescent="0.2">
      <c r="A291" s="72" t="s">
        <v>904</v>
      </c>
      <c r="B291" s="66" t="s">
        <v>905</v>
      </c>
      <c r="C291" s="67">
        <v>75</v>
      </c>
      <c r="D291" s="67" t="s">
        <v>340</v>
      </c>
      <c r="E291" s="71">
        <v>0.71511465076570202</v>
      </c>
      <c r="F291" s="68">
        <v>60.8760207869339</v>
      </c>
      <c r="G291" s="71">
        <v>0.97907089756650201</v>
      </c>
      <c r="H291" s="68">
        <v>91.388270230141103</v>
      </c>
      <c r="I291" s="71">
        <v>0.92244601603332399</v>
      </c>
      <c r="J291" s="68">
        <v>78.099480326651801</v>
      </c>
      <c r="K291" s="71">
        <v>0.95846527511253898</v>
      </c>
      <c r="L291" s="68">
        <v>84.187082405345194</v>
      </c>
      <c r="M291" s="71">
        <v>0.93602693602693599</v>
      </c>
      <c r="N291" s="68">
        <v>91.442155309033296</v>
      </c>
      <c r="O291" s="71">
        <v>0.48757877985491299</v>
      </c>
      <c r="P291" s="68">
        <v>85.529506871463198</v>
      </c>
      <c r="Q291" s="71">
        <v>7.1000000000000004E-3</v>
      </c>
      <c r="R291" s="68">
        <v>82.702702702702695</v>
      </c>
    </row>
    <row r="292" spans="1:18" x14ac:dyDescent="0.2">
      <c r="A292" s="72" t="s">
        <v>906</v>
      </c>
      <c r="B292" s="66" t="s">
        <v>907</v>
      </c>
      <c r="C292" s="67">
        <v>75</v>
      </c>
      <c r="D292" s="67" t="s">
        <v>340</v>
      </c>
      <c r="E292" s="71">
        <v>0.85296660727223095</v>
      </c>
      <c r="F292" s="68">
        <v>92.650334075723805</v>
      </c>
      <c r="G292" s="71">
        <v>0.98119357092902404</v>
      </c>
      <c r="H292" s="68">
        <v>91.759465478841904</v>
      </c>
      <c r="I292" s="71">
        <v>0.85094320913766397</v>
      </c>
      <c r="J292" s="68">
        <v>53.006681514476597</v>
      </c>
      <c r="K292" s="71">
        <v>0.94448906444781999</v>
      </c>
      <c r="L292" s="68">
        <v>73.273942093541194</v>
      </c>
      <c r="M292" s="71">
        <v>0.95622895622895598</v>
      </c>
      <c r="N292" s="68">
        <v>94.849445324881103</v>
      </c>
      <c r="O292" s="71">
        <v>0.53197823561768998</v>
      </c>
      <c r="P292" s="68">
        <v>89.167340339531094</v>
      </c>
      <c r="Q292" s="71"/>
      <c r="R292" s="68"/>
    </row>
    <row r="293" spans="1:18" x14ac:dyDescent="0.2">
      <c r="A293" s="72" t="s">
        <v>908</v>
      </c>
      <c r="B293" s="66" t="s">
        <v>909</v>
      </c>
      <c r="C293" s="67">
        <v>75</v>
      </c>
      <c r="D293" s="67" t="s">
        <v>340</v>
      </c>
      <c r="E293" s="71">
        <v>0.83974030405709399</v>
      </c>
      <c r="F293" s="68">
        <v>90.645879732739402</v>
      </c>
      <c r="G293" s="71">
        <v>0.98634505143590301</v>
      </c>
      <c r="H293" s="68">
        <v>93.763919821826306</v>
      </c>
      <c r="I293" s="71">
        <v>0.85578382452299595</v>
      </c>
      <c r="J293" s="68">
        <v>55.159613956941399</v>
      </c>
      <c r="K293" s="71">
        <v>0.95435794561519105</v>
      </c>
      <c r="L293" s="68">
        <v>80.994803266518204</v>
      </c>
      <c r="M293" s="71">
        <v>0.95959595959596</v>
      </c>
      <c r="N293" s="68">
        <v>95.404120443740098</v>
      </c>
      <c r="O293" s="71">
        <v>0.44261873911542299</v>
      </c>
      <c r="P293" s="68">
        <v>79.466451091349995</v>
      </c>
      <c r="Q293" s="71"/>
      <c r="R293" s="68"/>
    </row>
    <row r="294" spans="1:18" x14ac:dyDescent="0.2">
      <c r="A294" s="72" t="s">
        <v>910</v>
      </c>
      <c r="B294" s="66" t="s">
        <v>911</v>
      </c>
      <c r="C294" s="67">
        <v>75</v>
      </c>
      <c r="D294" s="67" t="s">
        <v>340</v>
      </c>
      <c r="E294" s="71">
        <v>0.71834879256596995</v>
      </c>
      <c r="F294" s="68">
        <v>61.915367483296201</v>
      </c>
      <c r="G294" s="71">
        <v>0.98944109835864102</v>
      </c>
      <c r="H294" s="68">
        <v>94.877505567928694</v>
      </c>
      <c r="I294" s="71">
        <v>0.93562936277160003</v>
      </c>
      <c r="J294" s="68">
        <v>84.038604305864894</v>
      </c>
      <c r="K294" s="71">
        <v>0.95763977854037996</v>
      </c>
      <c r="L294" s="68">
        <v>83.815887156644393</v>
      </c>
      <c r="M294" s="71">
        <v>0.87542087542087499</v>
      </c>
      <c r="N294" s="68">
        <v>80.427892234548295</v>
      </c>
      <c r="O294" s="71">
        <v>0.55196164030432504</v>
      </c>
      <c r="P294" s="68">
        <v>90.379951495553797</v>
      </c>
      <c r="Q294" s="71">
        <v>0</v>
      </c>
      <c r="R294" s="68">
        <v>81.441441441441398</v>
      </c>
    </row>
    <row r="295" spans="1:18" x14ac:dyDescent="0.2">
      <c r="A295" s="72" t="s">
        <v>912</v>
      </c>
      <c r="B295" s="66" t="s">
        <v>913</v>
      </c>
      <c r="C295" s="67">
        <v>75</v>
      </c>
      <c r="D295" s="67" t="s">
        <v>340</v>
      </c>
      <c r="E295" s="71">
        <v>0.74285879124407905</v>
      </c>
      <c r="F295" s="68">
        <v>67.854491462509301</v>
      </c>
      <c r="G295" s="71">
        <v>0.60395081561491804</v>
      </c>
      <c r="H295" s="68">
        <v>14.550853749071999</v>
      </c>
      <c r="I295" s="71">
        <v>0.82224670128923805</v>
      </c>
      <c r="J295" s="68">
        <v>44.988864142539001</v>
      </c>
      <c r="K295" s="71">
        <v>0.90247089728515795</v>
      </c>
      <c r="L295" s="68">
        <v>49.443207126948799</v>
      </c>
      <c r="M295" s="71">
        <v>0.72727272727272696</v>
      </c>
      <c r="N295" s="68">
        <v>46.038034865293199</v>
      </c>
      <c r="O295" s="71">
        <v>0.65835281475835505</v>
      </c>
      <c r="P295" s="68">
        <v>94.421988682295904</v>
      </c>
      <c r="Q295" s="71"/>
      <c r="R295" s="68"/>
    </row>
    <row r="296" spans="1:18" x14ac:dyDescent="0.2">
      <c r="A296" s="72" t="s">
        <v>914</v>
      </c>
      <c r="B296" s="66" t="s">
        <v>915</v>
      </c>
      <c r="C296" s="67">
        <v>75</v>
      </c>
      <c r="D296" s="67" t="s">
        <v>340</v>
      </c>
      <c r="E296" s="71">
        <v>0.823988441660082</v>
      </c>
      <c r="F296" s="68">
        <v>87.527839643652598</v>
      </c>
      <c r="G296" s="71">
        <v>0.740000558650309</v>
      </c>
      <c r="H296" s="68">
        <v>32.9621380846325</v>
      </c>
      <c r="I296" s="71">
        <v>0.84585679329659402</v>
      </c>
      <c r="J296" s="68">
        <v>51.893095768374202</v>
      </c>
      <c r="K296" s="71">
        <v>0.96600814032912896</v>
      </c>
      <c r="L296" s="68">
        <v>88.047512991833699</v>
      </c>
      <c r="M296" s="71">
        <v>0.80808080808080796</v>
      </c>
      <c r="N296" s="68">
        <v>62.678288431061802</v>
      </c>
      <c r="O296" s="71">
        <v>0.58398434960365198</v>
      </c>
      <c r="P296" s="68">
        <v>92.481810832659704</v>
      </c>
      <c r="Q296" s="71">
        <v>1</v>
      </c>
      <c r="R296" s="68">
        <v>100</v>
      </c>
    </row>
    <row r="297" spans="1:18" x14ac:dyDescent="0.2">
      <c r="A297" s="72" t="s">
        <v>916</v>
      </c>
      <c r="B297" s="66" t="s">
        <v>917</v>
      </c>
      <c r="C297" s="67">
        <v>75</v>
      </c>
      <c r="D297" s="67" t="s">
        <v>340</v>
      </c>
      <c r="E297" s="71">
        <v>0.89999999999984903</v>
      </c>
      <c r="F297" s="68">
        <v>98.515219005196698</v>
      </c>
      <c r="G297" s="71">
        <v>0.6</v>
      </c>
      <c r="H297" s="68">
        <v>12.6206384558278</v>
      </c>
      <c r="I297" s="71">
        <v>0.99999999999939804</v>
      </c>
      <c r="J297" s="68">
        <v>99.480326651818899</v>
      </c>
      <c r="K297" s="71">
        <v>1</v>
      </c>
      <c r="L297" s="68">
        <v>100</v>
      </c>
      <c r="M297" s="71"/>
      <c r="N297" s="68"/>
      <c r="O297" s="71"/>
      <c r="P297" s="68"/>
      <c r="Q297" s="71">
        <v>1</v>
      </c>
      <c r="R297" s="68">
        <v>100</v>
      </c>
    </row>
    <row r="298" spans="1:18" x14ac:dyDescent="0.2">
      <c r="A298" s="72" t="s">
        <v>918</v>
      </c>
      <c r="B298" s="66" t="s">
        <v>919</v>
      </c>
      <c r="C298" s="67">
        <v>75</v>
      </c>
      <c r="D298" s="67" t="s">
        <v>340</v>
      </c>
      <c r="E298" s="71">
        <v>0.64372420218214899</v>
      </c>
      <c r="F298" s="68">
        <v>41.499628804751303</v>
      </c>
      <c r="G298" s="71">
        <v>0.87495404340620797</v>
      </c>
      <c r="H298" s="68">
        <v>60.282108389012599</v>
      </c>
      <c r="I298" s="71">
        <v>0.83708316157418095</v>
      </c>
      <c r="J298" s="68">
        <v>49.146250927988099</v>
      </c>
      <c r="K298" s="71">
        <v>0.90880706377859999</v>
      </c>
      <c r="L298" s="68">
        <v>51.596139569413502</v>
      </c>
      <c r="M298" s="71">
        <v>0.81818181818181801</v>
      </c>
      <c r="N298" s="68">
        <v>65.372424722662402</v>
      </c>
      <c r="O298" s="71">
        <v>0.42331912615209</v>
      </c>
      <c r="P298" s="68">
        <v>77.041228779304802</v>
      </c>
      <c r="Q298" s="71">
        <v>0</v>
      </c>
      <c r="R298" s="68">
        <v>81.441441441441398</v>
      </c>
    </row>
    <row r="299" spans="1:18" x14ac:dyDescent="0.2">
      <c r="A299" s="72" t="s">
        <v>920</v>
      </c>
      <c r="B299" s="66" t="s">
        <v>921</v>
      </c>
      <c r="C299" s="67">
        <v>75</v>
      </c>
      <c r="D299" s="67" t="s">
        <v>340</v>
      </c>
      <c r="E299" s="71">
        <v>0.58265317052234</v>
      </c>
      <c r="F299" s="68">
        <v>26.577579806978498</v>
      </c>
      <c r="G299" s="71">
        <v>0.65724364384170497</v>
      </c>
      <c r="H299" s="68">
        <v>18.782479584261299</v>
      </c>
      <c r="I299" s="71">
        <v>0.68853305373072904</v>
      </c>
      <c r="J299" s="68">
        <v>19.4506310319228</v>
      </c>
      <c r="K299" s="71">
        <v>0.77791656211085503</v>
      </c>
      <c r="L299" s="68">
        <v>19.6733481811433</v>
      </c>
      <c r="M299" s="71">
        <v>0.45791245791245799</v>
      </c>
      <c r="N299" s="68">
        <v>15.4516640253566</v>
      </c>
      <c r="O299" s="71">
        <v>0.33166013501595398</v>
      </c>
      <c r="P299" s="68">
        <v>55.860953920776097</v>
      </c>
      <c r="Q299" s="71"/>
      <c r="R299" s="68"/>
    </row>
    <row r="300" spans="1:18" x14ac:dyDescent="0.2">
      <c r="A300" s="72" t="s">
        <v>922</v>
      </c>
      <c r="B300" s="66" t="s">
        <v>923</v>
      </c>
      <c r="C300" s="67">
        <v>75</v>
      </c>
      <c r="D300" s="67" t="s">
        <v>340</v>
      </c>
      <c r="E300" s="71">
        <v>0.74286134056570996</v>
      </c>
      <c r="F300" s="68">
        <v>67.928730512249402</v>
      </c>
      <c r="G300" s="71">
        <v>0.80191292528391001</v>
      </c>
      <c r="H300" s="68">
        <v>44.988864142539001</v>
      </c>
      <c r="I300" s="71">
        <v>0.85369900230403495</v>
      </c>
      <c r="J300" s="68">
        <v>54.046028210838898</v>
      </c>
      <c r="K300" s="71">
        <v>0.92373432697865798</v>
      </c>
      <c r="L300" s="68">
        <v>58.500371195248697</v>
      </c>
      <c r="M300" s="71">
        <v>0.76430976430976405</v>
      </c>
      <c r="N300" s="68">
        <v>53.724247226624399</v>
      </c>
      <c r="O300" s="71">
        <v>0.37065068395218298</v>
      </c>
      <c r="P300" s="68">
        <v>67.502021018593396</v>
      </c>
      <c r="Q300" s="71"/>
      <c r="R300" s="68"/>
    </row>
    <row r="301" spans="1:18" x14ac:dyDescent="0.2">
      <c r="A301" s="72" t="s">
        <v>924</v>
      </c>
      <c r="B301" s="66" t="s">
        <v>925</v>
      </c>
      <c r="C301" s="67">
        <v>75</v>
      </c>
      <c r="D301" s="67" t="s">
        <v>340</v>
      </c>
      <c r="E301" s="71">
        <v>0.736080932320752</v>
      </c>
      <c r="F301" s="68">
        <v>66.5181885671863</v>
      </c>
      <c r="G301" s="71">
        <v>0.87062020861129896</v>
      </c>
      <c r="H301" s="68">
        <v>59.242761692650298</v>
      </c>
      <c r="I301" s="71">
        <v>0.91674083966084197</v>
      </c>
      <c r="J301" s="68">
        <v>76.763177431328899</v>
      </c>
      <c r="K301" s="71">
        <v>0.923168880758095</v>
      </c>
      <c r="L301" s="68">
        <v>58.277654046028204</v>
      </c>
      <c r="M301" s="71">
        <v>0.62626262626262597</v>
      </c>
      <c r="N301" s="68">
        <v>31.8541996830428</v>
      </c>
      <c r="O301" s="71">
        <v>0.50119303863164999</v>
      </c>
      <c r="P301" s="68">
        <v>87.308003233629705</v>
      </c>
      <c r="Q301" s="71">
        <v>0.57850000000000001</v>
      </c>
      <c r="R301" s="68">
        <v>90.450450450450404</v>
      </c>
    </row>
    <row r="302" spans="1:18" x14ac:dyDescent="0.2">
      <c r="A302" s="72" t="s">
        <v>926</v>
      </c>
      <c r="B302" s="66" t="s">
        <v>927</v>
      </c>
      <c r="C302" s="67">
        <v>75</v>
      </c>
      <c r="D302" s="67" t="s">
        <v>340</v>
      </c>
      <c r="E302" s="71">
        <v>0.30013429666585401</v>
      </c>
      <c r="F302" s="68">
        <v>0.89086859688195996</v>
      </c>
      <c r="G302" s="71">
        <v>0.132829451837984</v>
      </c>
      <c r="H302" s="68">
        <v>0.29695619896065301</v>
      </c>
      <c r="I302" s="71">
        <v>0.53171366472218695</v>
      </c>
      <c r="J302" s="68">
        <v>5.12249443207127</v>
      </c>
      <c r="K302" s="71">
        <v>0.70397162952579895</v>
      </c>
      <c r="L302" s="68">
        <v>11.4328136599852</v>
      </c>
      <c r="M302" s="71">
        <v>0.12121212121212099</v>
      </c>
      <c r="N302" s="68">
        <v>2.77337559429477</v>
      </c>
      <c r="O302" s="71">
        <v>0.31107891269703197</v>
      </c>
      <c r="P302" s="68">
        <v>49.070331447049298</v>
      </c>
      <c r="Q302" s="71">
        <v>0</v>
      </c>
      <c r="R302" s="68">
        <v>81.441441441441398</v>
      </c>
    </row>
    <row r="303" spans="1:18" x14ac:dyDescent="0.2">
      <c r="A303" s="72" t="s">
        <v>928</v>
      </c>
      <c r="B303" s="66" t="s">
        <v>929</v>
      </c>
      <c r="C303" s="67">
        <v>75</v>
      </c>
      <c r="D303" s="67" t="s">
        <v>340</v>
      </c>
      <c r="E303" s="71">
        <v>0.72775401306086795</v>
      </c>
      <c r="F303" s="68">
        <v>64.439495174461797</v>
      </c>
      <c r="G303" s="71">
        <v>0.68832823047109304</v>
      </c>
      <c r="H303" s="68">
        <v>22.4944320712695</v>
      </c>
      <c r="I303" s="71">
        <v>0.74991308550924696</v>
      </c>
      <c r="J303" s="68">
        <v>29.472902746844799</v>
      </c>
      <c r="K303" s="71">
        <v>0.86368390440282095</v>
      </c>
      <c r="L303" s="68">
        <v>36.822568671120997</v>
      </c>
      <c r="M303" s="71">
        <v>0.50505050505050497</v>
      </c>
      <c r="N303" s="68">
        <v>20.602218700475401</v>
      </c>
      <c r="O303" s="71">
        <v>0.566948352931544</v>
      </c>
      <c r="P303" s="68">
        <v>91.107518189167294</v>
      </c>
      <c r="Q303" s="71">
        <v>0.99260000000000004</v>
      </c>
      <c r="R303" s="68">
        <v>93.513513513513502</v>
      </c>
    </row>
    <row r="304" spans="1:18" x14ac:dyDescent="0.2">
      <c r="A304" s="72" t="s">
        <v>930</v>
      </c>
      <c r="B304" s="66" t="s">
        <v>931</v>
      </c>
      <c r="C304" s="67">
        <v>75</v>
      </c>
      <c r="D304" s="67" t="s">
        <v>340</v>
      </c>
      <c r="E304" s="71">
        <v>0.85801675408979206</v>
      </c>
      <c r="F304" s="68">
        <v>93.170007423905005</v>
      </c>
      <c r="G304" s="71">
        <v>0.856792583574286</v>
      </c>
      <c r="H304" s="68">
        <v>56.347438752784001</v>
      </c>
      <c r="I304" s="71">
        <v>0.91438449824548695</v>
      </c>
      <c r="J304" s="68">
        <v>75.872308834446898</v>
      </c>
      <c r="K304" s="71">
        <v>0.98818850111517198</v>
      </c>
      <c r="L304" s="68">
        <v>95.619896065330394</v>
      </c>
      <c r="M304" s="71">
        <v>0.94949494949494895</v>
      </c>
      <c r="N304" s="68">
        <v>93.581616481775001</v>
      </c>
      <c r="O304" s="71">
        <v>0.439239992108856</v>
      </c>
      <c r="P304" s="68">
        <v>79.143088116410695</v>
      </c>
      <c r="Q304" s="71">
        <v>1</v>
      </c>
      <c r="R304" s="68">
        <v>100</v>
      </c>
    </row>
    <row r="305" spans="1:18" x14ac:dyDescent="0.2">
      <c r="A305" s="72" t="s">
        <v>932</v>
      </c>
      <c r="B305" s="66" t="s">
        <v>933</v>
      </c>
      <c r="C305" s="67">
        <v>75</v>
      </c>
      <c r="D305" s="67" t="s">
        <v>340</v>
      </c>
      <c r="E305" s="71">
        <v>0.86666666666666703</v>
      </c>
      <c r="F305" s="68">
        <v>95.768374164810695</v>
      </c>
      <c r="G305" s="71">
        <v>0.6</v>
      </c>
      <c r="H305" s="68">
        <v>12.6206384558278</v>
      </c>
      <c r="I305" s="71">
        <v>1</v>
      </c>
      <c r="J305" s="68">
        <v>100</v>
      </c>
      <c r="K305" s="71">
        <v>1</v>
      </c>
      <c r="L305" s="68">
        <v>100</v>
      </c>
      <c r="M305" s="71"/>
      <c r="N305" s="68"/>
      <c r="O305" s="71"/>
      <c r="P305" s="68"/>
      <c r="Q305" s="71"/>
      <c r="R305" s="68"/>
    </row>
    <row r="306" spans="1:18" x14ac:dyDescent="0.2">
      <c r="A306" s="72" t="s">
        <v>934</v>
      </c>
      <c r="B306" s="66" t="s">
        <v>935</v>
      </c>
      <c r="C306" s="67">
        <v>75</v>
      </c>
      <c r="D306" s="67" t="s">
        <v>340</v>
      </c>
      <c r="E306" s="71">
        <v>0.69714702092915004</v>
      </c>
      <c r="F306" s="68">
        <v>56.792873051224902</v>
      </c>
      <c r="G306" s="71">
        <v>0.92803130888864105</v>
      </c>
      <c r="H306" s="68">
        <v>74.610244988864096</v>
      </c>
      <c r="I306" s="71">
        <v>0.88601000449270295</v>
      </c>
      <c r="J306" s="68">
        <v>65.553080920564199</v>
      </c>
      <c r="K306" s="71">
        <v>0.90481824576398395</v>
      </c>
      <c r="L306" s="68">
        <v>50.0371195248701</v>
      </c>
      <c r="M306" s="71">
        <v>0.72727272727272696</v>
      </c>
      <c r="N306" s="68">
        <v>46.038034865293199</v>
      </c>
      <c r="O306" s="71">
        <v>0.51704983915684699</v>
      </c>
      <c r="P306" s="68">
        <v>88.197251414712994</v>
      </c>
      <c r="Q306" s="71">
        <v>0.21970000000000001</v>
      </c>
      <c r="R306" s="68">
        <v>86.306306306306297</v>
      </c>
    </row>
    <row r="307" spans="1:18" x14ac:dyDescent="0.2">
      <c r="A307" s="72" t="s">
        <v>936</v>
      </c>
      <c r="B307" s="66" t="s">
        <v>937</v>
      </c>
      <c r="C307" s="67">
        <v>75</v>
      </c>
      <c r="D307" s="67" t="s">
        <v>340</v>
      </c>
      <c r="E307" s="71">
        <v>0.86517527972567398</v>
      </c>
      <c r="F307" s="68">
        <v>94.283593170007407</v>
      </c>
      <c r="G307" s="71">
        <v>0.897975279923935</v>
      </c>
      <c r="H307" s="68">
        <v>66.146993318485499</v>
      </c>
      <c r="I307" s="71">
        <v>0.93578706646364096</v>
      </c>
      <c r="J307" s="68">
        <v>84.112843355605094</v>
      </c>
      <c r="K307" s="71">
        <v>0.98555973032613398</v>
      </c>
      <c r="L307" s="68">
        <v>95.397178916109894</v>
      </c>
      <c r="M307" s="71">
        <v>1</v>
      </c>
      <c r="N307" s="68">
        <v>100</v>
      </c>
      <c r="O307" s="71">
        <v>0.37172960164033098</v>
      </c>
      <c r="P307" s="68">
        <v>67.825383993532697</v>
      </c>
      <c r="Q307" s="71">
        <v>1</v>
      </c>
      <c r="R307" s="68">
        <v>100</v>
      </c>
    </row>
    <row r="308" spans="1:18" x14ac:dyDescent="0.2">
      <c r="A308" s="72" t="s">
        <v>938</v>
      </c>
      <c r="B308" s="66" t="s">
        <v>939</v>
      </c>
      <c r="C308" s="67">
        <v>75</v>
      </c>
      <c r="D308" s="67" t="s">
        <v>340</v>
      </c>
      <c r="E308" s="71">
        <v>0.82999130487310602</v>
      </c>
      <c r="F308" s="68">
        <v>88.8641425389755</v>
      </c>
      <c r="G308" s="71">
        <v>0.93600925689062098</v>
      </c>
      <c r="H308" s="68">
        <v>77.060133630289499</v>
      </c>
      <c r="I308" s="71">
        <v>0.92695263327716104</v>
      </c>
      <c r="J308" s="68">
        <v>80.400890868596903</v>
      </c>
      <c r="K308" s="71">
        <v>0.88933579922112704</v>
      </c>
      <c r="L308" s="68">
        <v>45.211581291759501</v>
      </c>
      <c r="M308" s="71">
        <v>0.86868686868686895</v>
      </c>
      <c r="N308" s="68">
        <v>78.8431061806656</v>
      </c>
      <c r="O308" s="71">
        <v>0.52897196628975096</v>
      </c>
      <c r="P308" s="68">
        <v>88.843977364591794</v>
      </c>
      <c r="Q308" s="71"/>
      <c r="R308" s="68"/>
    </row>
    <row r="309" spans="1:18" x14ac:dyDescent="0.2">
      <c r="A309" s="72" t="s">
        <v>940</v>
      </c>
      <c r="B309" s="66" t="s">
        <v>941</v>
      </c>
      <c r="C309" s="67">
        <v>75</v>
      </c>
      <c r="D309" s="67" t="s">
        <v>340</v>
      </c>
      <c r="E309" s="71">
        <v>0.870533303980775</v>
      </c>
      <c r="F309" s="68">
        <v>96.288047512991795</v>
      </c>
      <c r="G309" s="71">
        <v>0.90725978988393596</v>
      </c>
      <c r="H309" s="68">
        <v>68.374164810690402</v>
      </c>
      <c r="I309" s="71">
        <v>0.92919822856860901</v>
      </c>
      <c r="J309" s="68">
        <v>81.440237564959205</v>
      </c>
      <c r="K309" s="71">
        <v>0.98165422378917599</v>
      </c>
      <c r="L309" s="68">
        <v>94.803266518188593</v>
      </c>
      <c r="M309" s="71">
        <v>0.97979797979798</v>
      </c>
      <c r="N309" s="68">
        <v>97.3058637083994</v>
      </c>
      <c r="O309" s="71">
        <v>0.42528960184495201</v>
      </c>
      <c r="P309" s="68">
        <v>77.283751010509306</v>
      </c>
      <c r="Q309" s="71">
        <v>1</v>
      </c>
      <c r="R309" s="68">
        <v>100</v>
      </c>
    </row>
    <row r="310" spans="1:18" x14ac:dyDescent="0.2">
      <c r="A310" s="72" t="s">
        <v>942</v>
      </c>
      <c r="B310" s="66" t="s">
        <v>943</v>
      </c>
      <c r="C310" s="67">
        <v>75</v>
      </c>
      <c r="D310" s="67" t="s">
        <v>340</v>
      </c>
      <c r="E310" s="71">
        <v>0.86666666666666703</v>
      </c>
      <c r="F310" s="68">
        <v>95.768374164810695</v>
      </c>
      <c r="G310" s="71">
        <v>0.6</v>
      </c>
      <c r="H310" s="68">
        <v>12.6206384558278</v>
      </c>
      <c r="I310" s="71">
        <v>1</v>
      </c>
      <c r="J310" s="68">
        <v>100</v>
      </c>
      <c r="K310" s="71">
        <v>1</v>
      </c>
      <c r="L310" s="68">
        <v>100</v>
      </c>
      <c r="M310" s="71"/>
      <c r="N310" s="68"/>
      <c r="O310" s="71"/>
      <c r="P310" s="68"/>
      <c r="Q310" s="71"/>
      <c r="R310" s="68"/>
    </row>
    <row r="311" spans="1:18" x14ac:dyDescent="0.2">
      <c r="A311" s="72" t="s">
        <v>944</v>
      </c>
      <c r="B311" s="66" t="s">
        <v>945</v>
      </c>
      <c r="C311" s="67">
        <v>75</v>
      </c>
      <c r="D311" s="67" t="s">
        <v>340</v>
      </c>
      <c r="E311" s="71">
        <v>0.83010326807730195</v>
      </c>
      <c r="F311" s="68">
        <v>88.9383815887157</v>
      </c>
      <c r="G311" s="71">
        <v>0.985701478324155</v>
      </c>
      <c r="H311" s="68">
        <v>93.466963622865606</v>
      </c>
      <c r="I311" s="71">
        <v>0.93328231563949404</v>
      </c>
      <c r="J311" s="68">
        <v>82.925018559762407</v>
      </c>
      <c r="K311" s="71">
        <v>0.94846079579618503</v>
      </c>
      <c r="L311" s="68">
        <v>76.614699331848598</v>
      </c>
      <c r="M311" s="71">
        <v>0.80134680134680103</v>
      </c>
      <c r="N311" s="68">
        <v>61.172741679873198</v>
      </c>
      <c r="O311" s="71">
        <v>0.48172494927987602</v>
      </c>
      <c r="P311" s="68">
        <v>84.882780921584498</v>
      </c>
      <c r="Q311" s="71"/>
      <c r="R311" s="68"/>
    </row>
    <row r="312" spans="1:18" x14ac:dyDescent="0.2">
      <c r="A312" s="72" t="s">
        <v>946</v>
      </c>
      <c r="B312" s="66" t="s">
        <v>947</v>
      </c>
      <c r="C312" s="67">
        <v>75</v>
      </c>
      <c r="D312" s="67" t="s">
        <v>340</v>
      </c>
      <c r="E312" s="71">
        <v>0.84297031240042297</v>
      </c>
      <c r="F312" s="68">
        <v>91.091314031180403</v>
      </c>
      <c r="G312" s="71">
        <v>0.87776068413275499</v>
      </c>
      <c r="H312" s="68">
        <v>61.0244988864143</v>
      </c>
      <c r="I312" s="71">
        <v>0.92332574120275501</v>
      </c>
      <c r="J312" s="68">
        <v>78.619153674833001</v>
      </c>
      <c r="K312" s="71">
        <v>0.98280117481056295</v>
      </c>
      <c r="L312" s="68">
        <v>94.951744617668894</v>
      </c>
      <c r="M312" s="71">
        <v>0.95959595959596</v>
      </c>
      <c r="N312" s="68">
        <v>95.404120443740098</v>
      </c>
      <c r="O312" s="71">
        <v>0.31433831466050499</v>
      </c>
      <c r="P312" s="68">
        <v>50.040420371867398</v>
      </c>
      <c r="Q312" s="71">
        <v>1</v>
      </c>
      <c r="R312" s="68">
        <v>100</v>
      </c>
    </row>
    <row r="313" spans="1:18" x14ac:dyDescent="0.2">
      <c r="A313" s="72" t="s">
        <v>948</v>
      </c>
      <c r="B313" s="66" t="s">
        <v>949</v>
      </c>
      <c r="C313" s="67">
        <v>75</v>
      </c>
      <c r="D313" s="67" t="s">
        <v>340</v>
      </c>
      <c r="E313" s="71">
        <v>0.69236930814133002</v>
      </c>
      <c r="F313" s="68">
        <v>55.3080920564217</v>
      </c>
      <c r="G313" s="71">
        <v>0.95749149092913299</v>
      </c>
      <c r="H313" s="68">
        <v>83.815887156644393</v>
      </c>
      <c r="I313" s="71">
        <v>0.95531936061348899</v>
      </c>
      <c r="J313" s="68">
        <v>91.388270230141103</v>
      </c>
      <c r="K313" s="71">
        <v>0.91358287477947997</v>
      </c>
      <c r="L313" s="68">
        <v>53.526354862657797</v>
      </c>
      <c r="M313" s="71">
        <v>0.31313131313131298</v>
      </c>
      <c r="N313" s="68">
        <v>6.6561014263074503</v>
      </c>
      <c r="O313" s="71">
        <v>0.322321501253235</v>
      </c>
      <c r="P313" s="68">
        <v>52.627324171382398</v>
      </c>
      <c r="Q313" s="71"/>
      <c r="R313" s="68"/>
    </row>
    <row r="314" spans="1:18" x14ac:dyDescent="0.2">
      <c r="A314" s="72" t="s">
        <v>950</v>
      </c>
      <c r="B314" s="66" t="s">
        <v>951</v>
      </c>
      <c r="C314" s="67">
        <v>75</v>
      </c>
      <c r="D314" s="67" t="s">
        <v>340</v>
      </c>
      <c r="E314" s="71">
        <v>0.79406446632096805</v>
      </c>
      <c r="F314" s="68">
        <v>79.732739420935403</v>
      </c>
      <c r="G314" s="71">
        <v>0.94651405240790598</v>
      </c>
      <c r="H314" s="68">
        <v>80.846325167037904</v>
      </c>
      <c r="I314" s="71">
        <v>0.92385610879836899</v>
      </c>
      <c r="J314" s="68">
        <v>79.064587973273902</v>
      </c>
      <c r="K314" s="71">
        <v>0.92635080871036202</v>
      </c>
      <c r="L314" s="68">
        <v>60.133630289532299</v>
      </c>
      <c r="M314" s="71">
        <v>0.85185185185185197</v>
      </c>
      <c r="N314" s="68">
        <v>74.881141045958799</v>
      </c>
      <c r="O314" s="71">
        <v>0.32174950983635298</v>
      </c>
      <c r="P314" s="68">
        <v>52.384801940177901</v>
      </c>
      <c r="Q314" s="71"/>
      <c r="R314" s="68"/>
    </row>
    <row r="315" spans="1:18" x14ac:dyDescent="0.2">
      <c r="A315" s="72" t="s">
        <v>952</v>
      </c>
      <c r="B315" s="66" t="s">
        <v>953</v>
      </c>
      <c r="C315" s="67">
        <v>75</v>
      </c>
      <c r="D315" s="67" t="s">
        <v>340</v>
      </c>
      <c r="E315" s="71">
        <v>0.83685014493842502</v>
      </c>
      <c r="F315" s="68">
        <v>90.200445434298402</v>
      </c>
      <c r="G315" s="71">
        <v>0.86748677346863801</v>
      </c>
      <c r="H315" s="68">
        <v>58.574610244988897</v>
      </c>
      <c r="I315" s="71">
        <v>0.91598517671128399</v>
      </c>
      <c r="J315" s="68">
        <v>76.614699331848598</v>
      </c>
      <c r="K315" s="71">
        <v>0.98553716870107599</v>
      </c>
      <c r="L315" s="68">
        <v>95.322939866369694</v>
      </c>
      <c r="M315" s="71">
        <v>0.94949494949494895</v>
      </c>
      <c r="N315" s="68">
        <v>93.581616481775001</v>
      </c>
      <c r="O315" s="71">
        <v>0.30259680125460098</v>
      </c>
      <c r="P315" s="68">
        <v>47.534357316087302</v>
      </c>
      <c r="Q315" s="71">
        <v>1</v>
      </c>
      <c r="R315" s="68">
        <v>100</v>
      </c>
    </row>
    <row r="316" spans="1:18" x14ac:dyDescent="0.2">
      <c r="A316" s="72" t="s">
        <v>954</v>
      </c>
      <c r="B316" s="66" t="s">
        <v>955</v>
      </c>
      <c r="C316" s="67">
        <v>75</v>
      </c>
      <c r="D316" s="67" t="s">
        <v>340</v>
      </c>
      <c r="E316" s="71">
        <v>0.89999999999861502</v>
      </c>
      <c r="F316" s="68">
        <v>98.440979955456598</v>
      </c>
      <c r="G316" s="71">
        <v>0.6</v>
      </c>
      <c r="H316" s="68">
        <v>12.6206384558278</v>
      </c>
      <c r="I316" s="71">
        <v>0.99999999999445799</v>
      </c>
      <c r="J316" s="68">
        <v>99.406087602078699</v>
      </c>
      <c r="K316" s="71">
        <v>1</v>
      </c>
      <c r="L316" s="68">
        <v>100</v>
      </c>
      <c r="M316" s="71"/>
      <c r="N316" s="68"/>
      <c r="O316" s="71"/>
      <c r="P316" s="68"/>
      <c r="Q316" s="71">
        <v>1</v>
      </c>
      <c r="R316" s="68">
        <v>100</v>
      </c>
    </row>
    <row r="317" spans="1:18" x14ac:dyDescent="0.2">
      <c r="A317" s="72" t="s">
        <v>956</v>
      </c>
      <c r="B317" s="66" t="s">
        <v>957</v>
      </c>
      <c r="C317" s="67">
        <v>75</v>
      </c>
      <c r="D317" s="67" t="s">
        <v>340</v>
      </c>
      <c r="E317" s="71">
        <v>0.81173515503148896</v>
      </c>
      <c r="F317" s="68">
        <v>84.780994803266495</v>
      </c>
      <c r="G317" s="71">
        <v>0.92622723430963605</v>
      </c>
      <c r="H317" s="68">
        <v>74.016332590942795</v>
      </c>
      <c r="I317" s="71">
        <v>0.93294441646781701</v>
      </c>
      <c r="J317" s="68">
        <v>82.702301410541907</v>
      </c>
      <c r="K317" s="71">
        <v>0.97029479729786905</v>
      </c>
      <c r="L317" s="68">
        <v>90.571640682999302</v>
      </c>
      <c r="M317" s="71">
        <v>0.95286195286195297</v>
      </c>
      <c r="N317" s="68">
        <v>94.374009508716298</v>
      </c>
      <c r="O317" s="71">
        <v>0.27634737422016897</v>
      </c>
      <c r="P317" s="68">
        <v>42.279708973322599</v>
      </c>
      <c r="Q317" s="71"/>
      <c r="R317" s="68"/>
    </row>
    <row r="318" spans="1:18" x14ac:dyDescent="0.2">
      <c r="A318" s="72" t="s">
        <v>958</v>
      </c>
      <c r="B318" s="66" t="s">
        <v>959</v>
      </c>
      <c r="C318" s="67">
        <v>75</v>
      </c>
      <c r="D318" s="67" t="s">
        <v>340</v>
      </c>
      <c r="E318" s="71">
        <v>0.9</v>
      </c>
      <c r="F318" s="68">
        <v>98.589458054936898</v>
      </c>
      <c r="G318" s="71">
        <v>0.6</v>
      </c>
      <c r="H318" s="68">
        <v>12.6206384558278</v>
      </c>
      <c r="I318" s="71">
        <v>1</v>
      </c>
      <c r="J318" s="68">
        <v>100</v>
      </c>
      <c r="K318" s="71">
        <v>1</v>
      </c>
      <c r="L318" s="68">
        <v>100</v>
      </c>
      <c r="M318" s="71"/>
      <c r="N318" s="68"/>
      <c r="O318" s="71"/>
      <c r="P318" s="68"/>
      <c r="Q318" s="71">
        <v>1</v>
      </c>
      <c r="R318" s="68">
        <v>100</v>
      </c>
    </row>
    <row r="319" spans="1:18" x14ac:dyDescent="0.2">
      <c r="A319" s="72" t="s">
        <v>960</v>
      </c>
      <c r="B319" s="66" t="s">
        <v>961</v>
      </c>
      <c r="C319" s="67">
        <v>45</v>
      </c>
      <c r="D319" s="67" t="s">
        <v>340</v>
      </c>
      <c r="E319" s="71">
        <v>0.70194910744074801</v>
      </c>
      <c r="F319" s="68">
        <v>36.538461538461497</v>
      </c>
      <c r="G319" s="71">
        <v>0.69583994123526605</v>
      </c>
      <c r="H319" s="68">
        <v>18.2186234817814</v>
      </c>
      <c r="I319" s="71">
        <v>0.72181741632580099</v>
      </c>
      <c r="J319" s="68">
        <v>38.5627530364373</v>
      </c>
      <c r="K319" s="71">
        <v>0.92244968606212996</v>
      </c>
      <c r="L319" s="68">
        <v>65.637651821862306</v>
      </c>
      <c r="M319" s="71">
        <v>0.655910958182648</v>
      </c>
      <c r="N319" s="68">
        <v>17.781155015197601</v>
      </c>
      <c r="O319" s="71">
        <v>0.51372753539789295</v>
      </c>
      <c r="P319" s="68">
        <v>71.516079632465505</v>
      </c>
      <c r="Q319" s="71"/>
      <c r="R319" s="68"/>
    </row>
    <row r="320" spans="1:18" x14ac:dyDescent="0.2">
      <c r="A320" s="72" t="s">
        <v>962</v>
      </c>
      <c r="B320" s="66" t="s">
        <v>963</v>
      </c>
      <c r="C320" s="67">
        <v>45</v>
      </c>
      <c r="D320" s="67" t="s">
        <v>340</v>
      </c>
      <c r="E320" s="71">
        <v>0.71056962556854297</v>
      </c>
      <c r="F320" s="68">
        <v>39.827935222672103</v>
      </c>
      <c r="G320" s="71">
        <v>0.80548636754143199</v>
      </c>
      <c r="H320" s="68">
        <v>43.6740890688259</v>
      </c>
      <c r="I320" s="71">
        <v>0.747945825609308</v>
      </c>
      <c r="J320" s="68">
        <v>47.570850202429099</v>
      </c>
      <c r="K320" s="71">
        <v>0.82016827065731701</v>
      </c>
      <c r="L320" s="68">
        <v>27.3279352226721</v>
      </c>
      <c r="M320" s="71">
        <v>0.72613321161476096</v>
      </c>
      <c r="N320" s="68">
        <v>27.4569402228977</v>
      </c>
      <c r="O320" s="71">
        <v>0.45311445241989801</v>
      </c>
      <c r="P320" s="68">
        <v>64.573762123532404</v>
      </c>
      <c r="Q320" s="71"/>
      <c r="R320" s="68"/>
    </row>
    <row r="321" spans="1:18" x14ac:dyDescent="0.2">
      <c r="A321" s="72" t="s">
        <v>964</v>
      </c>
      <c r="B321" s="66" t="s">
        <v>965</v>
      </c>
      <c r="C321" s="67">
        <v>45</v>
      </c>
      <c r="D321" s="67" t="s">
        <v>340</v>
      </c>
      <c r="E321" s="71">
        <v>0.66008887819614204</v>
      </c>
      <c r="F321" s="68">
        <v>25.354251012145799</v>
      </c>
      <c r="G321" s="71">
        <v>0.65856989775520303</v>
      </c>
      <c r="H321" s="68">
        <v>12.9554655870445</v>
      </c>
      <c r="I321" s="71">
        <v>0.70464414901474903</v>
      </c>
      <c r="J321" s="68">
        <v>31.983805668016199</v>
      </c>
      <c r="K321" s="71">
        <v>0.90929839687497205</v>
      </c>
      <c r="L321" s="68">
        <v>58.046558704453403</v>
      </c>
      <c r="M321" s="71">
        <v>0.59622204276535196</v>
      </c>
      <c r="N321" s="68">
        <v>13.1205673758865</v>
      </c>
      <c r="O321" s="71">
        <v>0.43170990457043301</v>
      </c>
      <c r="P321" s="68">
        <v>62.276671771311896</v>
      </c>
      <c r="Q321" s="71"/>
      <c r="R321" s="68"/>
    </row>
    <row r="322" spans="1:18" x14ac:dyDescent="0.2">
      <c r="A322" s="72" t="s">
        <v>966</v>
      </c>
      <c r="B322" s="66" t="s">
        <v>967</v>
      </c>
      <c r="C322" s="67">
        <v>45</v>
      </c>
      <c r="D322" s="67" t="s">
        <v>340</v>
      </c>
      <c r="E322" s="71">
        <v>0.66107316469577704</v>
      </c>
      <c r="F322" s="68">
        <v>25.961538461538499</v>
      </c>
      <c r="G322" s="71">
        <v>0.72018124123761396</v>
      </c>
      <c r="H322" s="68">
        <v>22.0647773279352</v>
      </c>
      <c r="I322" s="71">
        <v>0.62934202288919705</v>
      </c>
      <c r="J322" s="68">
        <v>14.7267206477733</v>
      </c>
      <c r="K322" s="71">
        <v>0.87115951846732698</v>
      </c>
      <c r="L322" s="68">
        <v>41.852226720647799</v>
      </c>
      <c r="M322" s="71">
        <v>0.61377760612338095</v>
      </c>
      <c r="N322" s="68">
        <v>14.3363728470111</v>
      </c>
      <c r="O322" s="71">
        <v>0.47090543476136698</v>
      </c>
      <c r="P322" s="68">
        <v>66.6666666666667</v>
      </c>
      <c r="Q322" s="71"/>
      <c r="R322" s="68"/>
    </row>
    <row r="323" spans="1:18" x14ac:dyDescent="0.2">
      <c r="A323" s="72" t="s">
        <v>968</v>
      </c>
      <c r="B323" s="66" t="s">
        <v>969</v>
      </c>
      <c r="C323" s="67">
        <v>45</v>
      </c>
      <c r="D323" s="67" t="s">
        <v>340</v>
      </c>
      <c r="E323" s="71">
        <v>0.70180174963003605</v>
      </c>
      <c r="F323" s="68">
        <v>36.4372469635627</v>
      </c>
      <c r="G323" s="71">
        <v>0.76274364950866902</v>
      </c>
      <c r="H323" s="68">
        <v>31.0222672064777</v>
      </c>
      <c r="I323" s="71">
        <v>0.71614211757403301</v>
      </c>
      <c r="J323" s="68">
        <v>36.4372469635627</v>
      </c>
      <c r="K323" s="71">
        <v>0.90912267403994795</v>
      </c>
      <c r="L323" s="68">
        <v>57.894736842105303</v>
      </c>
      <c r="M323" s="71">
        <v>0.705066535585127</v>
      </c>
      <c r="N323" s="68">
        <v>23.860182370820699</v>
      </c>
      <c r="O323" s="71">
        <v>0.41593377144240501</v>
      </c>
      <c r="P323" s="68">
        <v>60.490045941806997</v>
      </c>
      <c r="Q323" s="71"/>
      <c r="R323" s="68"/>
    </row>
    <row r="324" spans="1:18" x14ac:dyDescent="0.2">
      <c r="A324" s="72" t="s">
        <v>970</v>
      </c>
      <c r="B324" s="66" t="s">
        <v>971</v>
      </c>
      <c r="C324" s="67">
        <v>45</v>
      </c>
      <c r="D324" s="67" t="s">
        <v>340</v>
      </c>
      <c r="E324" s="71">
        <v>0.70433817510402796</v>
      </c>
      <c r="F324" s="68">
        <v>37.449392712550598</v>
      </c>
      <c r="G324" s="71">
        <v>0.78360034620019503</v>
      </c>
      <c r="H324" s="68">
        <v>36.993927125506097</v>
      </c>
      <c r="I324" s="71">
        <v>0.77177859751043498</v>
      </c>
      <c r="J324" s="68">
        <v>56.578947368420998</v>
      </c>
      <c r="K324" s="71">
        <v>0.87290049236270595</v>
      </c>
      <c r="L324" s="68">
        <v>42.560728744939297</v>
      </c>
      <c r="M324" s="71">
        <v>0.705066535585127</v>
      </c>
      <c r="N324" s="68">
        <v>23.860182370820699</v>
      </c>
      <c r="O324" s="71">
        <v>0.38834490386167902</v>
      </c>
      <c r="P324" s="68">
        <v>57.018887187340503</v>
      </c>
      <c r="Q324" s="71"/>
      <c r="R324" s="68"/>
    </row>
    <row r="325" spans="1:18" x14ac:dyDescent="0.2">
      <c r="A325" s="72" t="s">
        <v>972</v>
      </c>
      <c r="B325" s="66" t="s">
        <v>973</v>
      </c>
      <c r="C325" s="67">
        <v>45</v>
      </c>
      <c r="D325" s="67" t="s">
        <v>340</v>
      </c>
      <c r="E325" s="71">
        <v>0.59436409838143001</v>
      </c>
      <c r="F325" s="68">
        <v>14.4230769230769</v>
      </c>
      <c r="G325" s="71">
        <v>0.58585563035252297</v>
      </c>
      <c r="H325" s="68">
        <v>8.9574898785425106</v>
      </c>
      <c r="I325" s="71">
        <v>0.65632788895548599</v>
      </c>
      <c r="J325" s="68">
        <v>18.9777327935223</v>
      </c>
      <c r="K325" s="71">
        <v>0.83832686073768203</v>
      </c>
      <c r="L325" s="68">
        <v>31.6295546558704</v>
      </c>
      <c r="M325" s="71">
        <v>0.52248867666163401</v>
      </c>
      <c r="N325" s="68">
        <v>10.081053698074999</v>
      </c>
      <c r="O325" s="71">
        <v>0.36882143519982502</v>
      </c>
      <c r="P325" s="68">
        <v>54.721796835120003</v>
      </c>
      <c r="Q325" s="71"/>
      <c r="R325" s="68"/>
    </row>
    <row r="326" spans="1:18" x14ac:dyDescent="0.2">
      <c r="A326" s="72" t="s">
        <v>974</v>
      </c>
      <c r="B326" s="66" t="s">
        <v>975</v>
      </c>
      <c r="C326" s="67">
        <v>45</v>
      </c>
      <c r="D326" s="67" t="s">
        <v>340</v>
      </c>
      <c r="E326" s="71">
        <v>0.57579100377633796</v>
      </c>
      <c r="F326" s="68">
        <v>12.246963562753001</v>
      </c>
      <c r="G326" s="71">
        <v>0.63556215353965095</v>
      </c>
      <c r="H326" s="68">
        <v>11.386639676113401</v>
      </c>
      <c r="I326" s="71">
        <v>0.61682173488192804</v>
      </c>
      <c r="J326" s="68">
        <v>13.157894736842101</v>
      </c>
      <c r="K326" s="71">
        <v>0.80857685672415802</v>
      </c>
      <c r="L326" s="68">
        <v>24.645748987854301</v>
      </c>
      <c r="M326" s="71">
        <v>0.48737754994557803</v>
      </c>
      <c r="N326" s="68">
        <v>9.0172239108409293</v>
      </c>
      <c r="O326" s="71">
        <v>0.33061672379037599</v>
      </c>
      <c r="P326" s="68">
        <v>49.1066870852476</v>
      </c>
      <c r="Q326" s="71"/>
      <c r="R326" s="68"/>
    </row>
    <row r="327" spans="1:18" x14ac:dyDescent="0.2">
      <c r="A327" s="72" t="s">
        <v>976</v>
      </c>
      <c r="B327" s="66" t="s">
        <v>977</v>
      </c>
      <c r="C327" s="67">
        <v>45</v>
      </c>
      <c r="D327" s="67" t="s">
        <v>340</v>
      </c>
      <c r="E327" s="71">
        <v>0.57530059893961605</v>
      </c>
      <c r="F327" s="68">
        <v>12.1963562753036</v>
      </c>
      <c r="G327" s="71">
        <v>0.53945101911194804</v>
      </c>
      <c r="H327" s="68">
        <v>7.2368421052631602</v>
      </c>
      <c r="I327" s="71">
        <v>0.64327966357816802</v>
      </c>
      <c r="J327" s="68">
        <v>16.396761133603199</v>
      </c>
      <c r="K327" s="71">
        <v>0.86162950491085899</v>
      </c>
      <c r="L327" s="68">
        <v>39.068825910931203</v>
      </c>
      <c r="M327" s="71">
        <v>0.55057757803447904</v>
      </c>
      <c r="N327" s="68">
        <v>11.246200607902701</v>
      </c>
      <c r="O327" s="71">
        <v>0.28156522906262299</v>
      </c>
      <c r="P327" s="68">
        <v>40.735068912710602</v>
      </c>
      <c r="Q327" s="71"/>
      <c r="R327" s="68"/>
    </row>
    <row r="328" spans="1:18" x14ac:dyDescent="0.2">
      <c r="A328" s="72" t="s">
        <v>978</v>
      </c>
      <c r="B328" s="66" t="s">
        <v>979</v>
      </c>
      <c r="C328" s="67">
        <v>45</v>
      </c>
      <c r="D328" s="67" t="s">
        <v>340</v>
      </c>
      <c r="E328" s="71">
        <v>0.67006766002384599</v>
      </c>
      <c r="F328" s="68">
        <v>27.277327935222701</v>
      </c>
      <c r="G328" s="71">
        <v>0.71397810173636</v>
      </c>
      <c r="H328" s="68">
        <v>20.8502024291498</v>
      </c>
      <c r="I328" s="71">
        <v>0.73591947305516503</v>
      </c>
      <c r="J328" s="68">
        <v>43.168016194331997</v>
      </c>
      <c r="K328" s="71">
        <v>0.90649386926403797</v>
      </c>
      <c r="L328" s="68">
        <v>56.831983805668003</v>
      </c>
      <c r="M328" s="71">
        <v>0.68048874688388705</v>
      </c>
      <c r="N328" s="68">
        <v>20.466058763931098</v>
      </c>
      <c r="O328" s="71">
        <v>0.31345810917978101</v>
      </c>
      <c r="P328" s="68">
        <v>46.656457376212401</v>
      </c>
      <c r="Q328" s="71"/>
      <c r="R328" s="68"/>
    </row>
    <row r="329" spans="1:18" x14ac:dyDescent="0.2">
      <c r="A329" s="72" t="s">
        <v>980</v>
      </c>
      <c r="B329" s="66" t="s">
        <v>981</v>
      </c>
      <c r="C329" s="67">
        <v>45</v>
      </c>
      <c r="D329" s="67" t="s">
        <v>340</v>
      </c>
      <c r="E329" s="71">
        <v>0.69460110522642504</v>
      </c>
      <c r="F329" s="68">
        <v>33.755060728744901</v>
      </c>
      <c r="G329" s="71">
        <v>0.74797494853233604</v>
      </c>
      <c r="H329" s="68">
        <v>27.4797570850202</v>
      </c>
      <c r="I329" s="71">
        <v>0.78626042130488105</v>
      </c>
      <c r="J329" s="68">
        <v>62.601214574898798</v>
      </c>
      <c r="K329" s="71">
        <v>0.927772200826396</v>
      </c>
      <c r="L329" s="68">
        <v>67.813765182186202</v>
      </c>
      <c r="M329" s="71">
        <v>0.68048874688388705</v>
      </c>
      <c r="N329" s="68">
        <v>20.466058763931098</v>
      </c>
      <c r="O329" s="71">
        <v>0.33050920858462202</v>
      </c>
      <c r="P329" s="68">
        <v>49.055640632976001</v>
      </c>
      <c r="Q329" s="71"/>
      <c r="R329" s="68"/>
    </row>
    <row r="330" spans="1:18" x14ac:dyDescent="0.2">
      <c r="A330" s="72" t="s">
        <v>982</v>
      </c>
      <c r="B330" s="66" t="s">
        <v>983</v>
      </c>
      <c r="C330" s="67">
        <v>45</v>
      </c>
      <c r="D330" s="67" t="s">
        <v>340</v>
      </c>
      <c r="E330" s="71">
        <v>0.63764048516538696</v>
      </c>
      <c r="F330" s="68">
        <v>20.293522267206502</v>
      </c>
      <c r="G330" s="71">
        <v>0.68238926124640797</v>
      </c>
      <c r="H330" s="68">
        <v>16.0425101214575</v>
      </c>
      <c r="I330" s="71">
        <v>0.69145617199183995</v>
      </c>
      <c r="J330" s="68">
        <v>27.580971659919001</v>
      </c>
      <c r="K330" s="71">
        <v>0.87075179467536401</v>
      </c>
      <c r="L330" s="68">
        <v>41.599190283400802</v>
      </c>
      <c r="M330" s="71">
        <v>0.59973315543695804</v>
      </c>
      <c r="N330" s="68">
        <v>13.4751773049645</v>
      </c>
      <c r="O330" s="71">
        <v>0.34387204247636599</v>
      </c>
      <c r="P330" s="68">
        <v>50.740173557937702</v>
      </c>
      <c r="Q330" s="71"/>
      <c r="R330" s="68"/>
    </row>
    <row r="331" spans="1:18" x14ac:dyDescent="0.2">
      <c r="A331" s="72" t="s">
        <v>984</v>
      </c>
      <c r="B331" s="66" t="s">
        <v>985</v>
      </c>
      <c r="C331" s="67">
        <v>45</v>
      </c>
      <c r="D331" s="67" t="s">
        <v>340</v>
      </c>
      <c r="E331" s="71">
        <v>0.72591125486599495</v>
      </c>
      <c r="F331" s="68">
        <v>45.799595141700401</v>
      </c>
      <c r="G331" s="71">
        <v>0.823943704214401</v>
      </c>
      <c r="H331" s="68">
        <v>51.113360323886603</v>
      </c>
      <c r="I331" s="71">
        <v>0.79639673056470695</v>
      </c>
      <c r="J331" s="68">
        <v>66.548582995951406</v>
      </c>
      <c r="K331" s="71">
        <v>0.87249847861307905</v>
      </c>
      <c r="L331" s="68">
        <v>42.408906882591097</v>
      </c>
      <c r="M331" s="71">
        <v>0.803377690390085</v>
      </c>
      <c r="N331" s="68">
        <v>47.467071935157001</v>
      </c>
      <c r="O331" s="71">
        <v>0.33333967054770203</v>
      </c>
      <c r="P331" s="68">
        <v>49.617151607963201</v>
      </c>
      <c r="Q331" s="71"/>
      <c r="R331" s="68"/>
    </row>
    <row r="332" spans="1:18" x14ac:dyDescent="0.2">
      <c r="A332" s="72" t="s">
        <v>986</v>
      </c>
      <c r="B332" s="66" t="s">
        <v>987</v>
      </c>
      <c r="C332" s="67">
        <v>45</v>
      </c>
      <c r="D332" s="67" t="s">
        <v>340</v>
      </c>
      <c r="E332" s="71">
        <v>0.68465692856609905</v>
      </c>
      <c r="F332" s="68">
        <v>30.668016194332001</v>
      </c>
      <c r="G332" s="71">
        <v>0.74763008648403295</v>
      </c>
      <c r="H332" s="68">
        <v>27.378542510121498</v>
      </c>
      <c r="I332" s="71">
        <v>0.74883740532319798</v>
      </c>
      <c r="J332" s="68">
        <v>47.874493927125499</v>
      </c>
      <c r="K332" s="71">
        <v>0.92032247130203504</v>
      </c>
      <c r="L332" s="68">
        <v>64.271255060728706</v>
      </c>
      <c r="M332" s="71">
        <v>0.705066535585127</v>
      </c>
      <c r="N332" s="68">
        <v>23.860182370820699</v>
      </c>
      <c r="O332" s="71">
        <v>0.30142814413610403</v>
      </c>
      <c r="P332" s="68">
        <v>44.359367023991801</v>
      </c>
      <c r="Q332" s="71"/>
      <c r="R332" s="68"/>
    </row>
    <row r="333" spans="1:18" x14ac:dyDescent="0.2">
      <c r="A333" s="72" t="s">
        <v>988</v>
      </c>
      <c r="B333" s="66" t="s">
        <v>989</v>
      </c>
      <c r="C333" s="67">
        <v>45</v>
      </c>
      <c r="D333" s="67" t="s">
        <v>340</v>
      </c>
      <c r="E333" s="71">
        <v>0.60948683319049202</v>
      </c>
      <c r="F333" s="68">
        <v>16.244939271255099</v>
      </c>
      <c r="G333" s="71">
        <v>0.70877715411685005</v>
      </c>
      <c r="H333" s="68">
        <v>20.040485829959501</v>
      </c>
      <c r="I333" s="71">
        <v>0.64668042825457706</v>
      </c>
      <c r="J333" s="68">
        <v>16.852226720647799</v>
      </c>
      <c r="K333" s="71">
        <v>0.82309731502162997</v>
      </c>
      <c r="L333" s="68">
        <v>28.188259109311701</v>
      </c>
      <c r="M333" s="71">
        <v>0.62782205680980296</v>
      </c>
      <c r="N333" s="68">
        <v>15.2988855116515</v>
      </c>
      <c r="O333" s="71">
        <v>0.24105721174960101</v>
      </c>
      <c r="P333" s="68">
        <v>32.465543644716703</v>
      </c>
      <c r="Q333" s="71"/>
      <c r="R333" s="68"/>
    </row>
    <row r="334" spans="1:18" x14ac:dyDescent="0.2">
      <c r="A334" s="72" t="s">
        <v>990</v>
      </c>
      <c r="B334" s="66" t="s">
        <v>991</v>
      </c>
      <c r="C334" s="67">
        <v>45</v>
      </c>
      <c r="D334" s="67" t="s">
        <v>340</v>
      </c>
      <c r="E334" s="71">
        <v>0.60165728227016702</v>
      </c>
      <c r="F334" s="68">
        <v>15.334008097166</v>
      </c>
      <c r="G334" s="71">
        <v>0.71114407078160202</v>
      </c>
      <c r="H334" s="68">
        <v>20.4959514170041</v>
      </c>
      <c r="I334" s="71">
        <v>0.701498928358531</v>
      </c>
      <c r="J334" s="68">
        <v>30.668016194332001</v>
      </c>
      <c r="K334" s="71">
        <v>0.83192056662148495</v>
      </c>
      <c r="L334" s="68">
        <v>30.060728744939301</v>
      </c>
      <c r="M334" s="71">
        <v>0.59622204276535196</v>
      </c>
      <c r="N334" s="68">
        <v>13.1205673758865</v>
      </c>
      <c r="O334" s="71">
        <v>0.16750080282386501</v>
      </c>
      <c r="P334" s="68">
        <v>17.355793772332799</v>
      </c>
      <c r="Q334" s="71"/>
      <c r="R334" s="68"/>
    </row>
    <row r="335" spans="1:18" x14ac:dyDescent="0.2">
      <c r="A335" s="72" t="s">
        <v>992</v>
      </c>
      <c r="B335" s="66" t="s">
        <v>993</v>
      </c>
      <c r="C335" s="67">
        <v>45</v>
      </c>
      <c r="D335" s="67" t="s">
        <v>340</v>
      </c>
      <c r="E335" s="71">
        <v>0.51903109349263798</v>
      </c>
      <c r="F335" s="68">
        <v>8.7550607287449402</v>
      </c>
      <c r="G335" s="71">
        <v>0.64858884314295495</v>
      </c>
      <c r="H335" s="68">
        <v>12.449392712550599</v>
      </c>
      <c r="I335" s="71">
        <v>0.65399867155898805</v>
      </c>
      <c r="J335" s="68">
        <v>18.6740890688259</v>
      </c>
      <c r="K335" s="71">
        <v>0.80300277019731403</v>
      </c>
      <c r="L335" s="68">
        <v>23.4817813765182</v>
      </c>
      <c r="M335" s="71">
        <v>0.37502194445419701</v>
      </c>
      <c r="N335" s="68">
        <v>6.5349544072948298</v>
      </c>
      <c r="O335" s="71">
        <v>0.11454323810973401</v>
      </c>
      <c r="P335" s="68">
        <v>8.2184788157223103</v>
      </c>
      <c r="Q335" s="71"/>
      <c r="R335" s="68"/>
    </row>
    <row r="336" spans="1:18" x14ac:dyDescent="0.2">
      <c r="A336" s="72" t="s">
        <v>994</v>
      </c>
      <c r="B336" s="66" t="s">
        <v>995</v>
      </c>
      <c r="C336" s="67">
        <v>45</v>
      </c>
      <c r="D336" s="67" t="s">
        <v>340</v>
      </c>
      <c r="E336" s="71">
        <v>0.55087359019762305</v>
      </c>
      <c r="F336" s="68">
        <v>10.1214574898785</v>
      </c>
      <c r="G336" s="71">
        <v>0.59647846429866103</v>
      </c>
      <c r="H336" s="68">
        <v>9.4635627530364399</v>
      </c>
      <c r="I336" s="71">
        <v>0.63919226712060095</v>
      </c>
      <c r="J336" s="68">
        <v>15.8400809716599</v>
      </c>
      <c r="K336" s="71">
        <v>0.75146878938835804</v>
      </c>
      <c r="L336" s="68">
        <v>15.8400809716599</v>
      </c>
      <c r="M336" s="71">
        <v>0.48386643727397199</v>
      </c>
      <c r="N336" s="68">
        <v>8.9159067882472094</v>
      </c>
      <c r="O336" s="71">
        <v>0.28336199290652198</v>
      </c>
      <c r="P336" s="68">
        <v>41.143440530883097</v>
      </c>
      <c r="Q336" s="71"/>
      <c r="R336" s="68"/>
    </row>
    <row r="337" spans="1:18" x14ac:dyDescent="0.2">
      <c r="A337" s="72" t="s">
        <v>996</v>
      </c>
      <c r="B337" s="66" t="s">
        <v>997</v>
      </c>
      <c r="C337" s="67">
        <v>45</v>
      </c>
      <c r="D337" s="67" t="s">
        <v>340</v>
      </c>
      <c r="E337" s="71">
        <v>0.74051007058296703</v>
      </c>
      <c r="F337" s="68">
        <v>51.923076923076898</v>
      </c>
      <c r="G337" s="71">
        <v>0.71344460629366502</v>
      </c>
      <c r="H337" s="68">
        <v>20.748987854250998</v>
      </c>
      <c r="I337" s="71">
        <v>0.74044356691735602</v>
      </c>
      <c r="J337" s="68">
        <v>44.7368421052632</v>
      </c>
      <c r="K337" s="71">
        <v>0.90309666997746396</v>
      </c>
      <c r="L337" s="68">
        <v>55.010121457489902</v>
      </c>
      <c r="M337" s="71">
        <v>0.73315543695797203</v>
      </c>
      <c r="N337" s="68">
        <v>29.280648429584598</v>
      </c>
      <c r="O337" s="71">
        <v>0.612410072768377</v>
      </c>
      <c r="P337" s="68">
        <v>82.542113323123999</v>
      </c>
      <c r="Q337" s="71"/>
      <c r="R337" s="68"/>
    </row>
    <row r="338" spans="1:18" x14ac:dyDescent="0.2">
      <c r="A338" s="72" t="s">
        <v>998</v>
      </c>
      <c r="B338" s="66" t="s">
        <v>999</v>
      </c>
      <c r="C338" s="67">
        <v>45</v>
      </c>
      <c r="D338" s="67" t="s">
        <v>340</v>
      </c>
      <c r="E338" s="71">
        <v>0.78596731218968496</v>
      </c>
      <c r="F338" s="68">
        <v>72.469635627530394</v>
      </c>
      <c r="G338" s="71">
        <v>0.80497060468630599</v>
      </c>
      <c r="H338" s="68">
        <v>43.421052631579002</v>
      </c>
      <c r="I338" s="71">
        <v>0.80274965711357504</v>
      </c>
      <c r="J338" s="68">
        <v>68.927125506072898</v>
      </c>
      <c r="K338" s="71">
        <v>0.96486632577528197</v>
      </c>
      <c r="L338" s="68">
        <v>87.145748987854304</v>
      </c>
      <c r="M338" s="71">
        <v>0.79635546504687305</v>
      </c>
      <c r="N338" s="68">
        <v>45.5927051671732</v>
      </c>
      <c r="O338" s="71">
        <v>0.56089450832638998</v>
      </c>
      <c r="P338" s="68">
        <v>76.824910668708497</v>
      </c>
      <c r="Q338" s="71"/>
      <c r="R338" s="68"/>
    </row>
    <row r="339" spans="1:18" x14ac:dyDescent="0.2">
      <c r="A339" s="72" t="s">
        <v>1000</v>
      </c>
      <c r="B339" s="66" t="s">
        <v>1001</v>
      </c>
      <c r="C339" s="67">
        <v>45</v>
      </c>
      <c r="D339" s="67" t="s">
        <v>340</v>
      </c>
      <c r="E339" s="71">
        <v>0.73138550271083302</v>
      </c>
      <c r="F339" s="68">
        <v>48.228744939271301</v>
      </c>
      <c r="G339" s="71">
        <v>0.75603060196020599</v>
      </c>
      <c r="H339" s="68">
        <v>29.4534412955466</v>
      </c>
      <c r="I339" s="71">
        <v>0.74794388062904305</v>
      </c>
      <c r="J339" s="68">
        <v>47.520242914979796</v>
      </c>
      <c r="K339" s="71">
        <v>0.94396153773295899</v>
      </c>
      <c r="L339" s="68">
        <v>76.012145748987905</v>
      </c>
      <c r="M339" s="71">
        <v>0.68048874688388705</v>
      </c>
      <c r="N339" s="68">
        <v>20.466058763931098</v>
      </c>
      <c r="O339" s="71">
        <v>0.52850274634806904</v>
      </c>
      <c r="P339" s="68">
        <v>73.0474732006126</v>
      </c>
      <c r="Q339" s="71"/>
      <c r="R339" s="68"/>
    </row>
    <row r="340" spans="1:18" x14ac:dyDescent="0.2">
      <c r="A340" s="72" t="s">
        <v>1002</v>
      </c>
      <c r="B340" s="66" t="s">
        <v>1003</v>
      </c>
      <c r="C340" s="67">
        <v>45</v>
      </c>
      <c r="D340" s="67" t="s">
        <v>340</v>
      </c>
      <c r="E340" s="71">
        <v>0.76485648905965897</v>
      </c>
      <c r="F340" s="68">
        <v>63.006072874493903</v>
      </c>
      <c r="G340" s="71">
        <v>0.82374701343130097</v>
      </c>
      <c r="H340" s="68">
        <v>51.0627530364373</v>
      </c>
      <c r="I340" s="71">
        <v>0.80960740173066403</v>
      </c>
      <c r="J340" s="68">
        <v>72.621457489878495</v>
      </c>
      <c r="K340" s="71">
        <v>0.92897114346882304</v>
      </c>
      <c r="L340" s="68">
        <v>68.319838056680197</v>
      </c>
      <c r="M340" s="71">
        <v>0.77177767634563399</v>
      </c>
      <c r="N340" s="68">
        <v>38.145896656535001</v>
      </c>
      <c r="O340" s="71">
        <v>0.490179210321874</v>
      </c>
      <c r="P340" s="68">
        <v>68.606431852986205</v>
      </c>
      <c r="Q340" s="71"/>
      <c r="R340" s="68"/>
    </row>
    <row r="341" spans="1:18" x14ac:dyDescent="0.2">
      <c r="A341" s="72" t="s">
        <v>1004</v>
      </c>
      <c r="B341" s="66" t="s">
        <v>1005</v>
      </c>
      <c r="C341" s="67">
        <v>45</v>
      </c>
      <c r="D341" s="67" t="s">
        <v>340</v>
      </c>
      <c r="E341" s="71">
        <v>0.67744112788317101</v>
      </c>
      <c r="F341" s="68">
        <v>28.997975708502</v>
      </c>
      <c r="G341" s="71">
        <v>0.69367192274270495</v>
      </c>
      <c r="H341" s="68">
        <v>17.560728744939301</v>
      </c>
      <c r="I341" s="71">
        <v>0.81460940584809405</v>
      </c>
      <c r="J341" s="68">
        <v>74.645748987854304</v>
      </c>
      <c r="K341" s="71">
        <v>0.88676716206463102</v>
      </c>
      <c r="L341" s="68">
        <v>48.178137651821899</v>
      </c>
      <c r="M341" s="71">
        <v>0.705066535585127</v>
      </c>
      <c r="N341" s="68">
        <v>23.860182370820699</v>
      </c>
      <c r="O341" s="71">
        <v>0.28709061317529699</v>
      </c>
      <c r="P341" s="68">
        <v>41.807044410413503</v>
      </c>
      <c r="Q341" s="71"/>
      <c r="R341" s="68"/>
    </row>
    <row r="342" spans="1:18" x14ac:dyDescent="0.2">
      <c r="A342" s="72" t="s">
        <v>1006</v>
      </c>
      <c r="B342" s="66" t="s">
        <v>1007</v>
      </c>
      <c r="C342" s="67">
        <v>45</v>
      </c>
      <c r="D342" s="67" t="s">
        <v>340</v>
      </c>
      <c r="E342" s="71">
        <v>0.74627598264461903</v>
      </c>
      <c r="F342" s="68">
        <v>54.453441295546597</v>
      </c>
      <c r="G342" s="71">
        <v>0.81598563672051805</v>
      </c>
      <c r="H342" s="68">
        <v>47.368421052631597</v>
      </c>
      <c r="I342" s="71">
        <v>0.83528133835627905</v>
      </c>
      <c r="J342" s="68">
        <v>83.046558704453403</v>
      </c>
      <c r="K342" s="71">
        <v>0.89760637030377599</v>
      </c>
      <c r="L342" s="68">
        <v>52.985829959514199</v>
      </c>
      <c r="M342" s="71">
        <v>0.77528878901723997</v>
      </c>
      <c r="N342" s="68">
        <v>39.057750759878402</v>
      </c>
      <c r="O342" s="71">
        <v>0.40721777882528198</v>
      </c>
      <c r="P342" s="68">
        <v>59.315977539560997</v>
      </c>
      <c r="Q342" s="71"/>
      <c r="R342" s="68"/>
    </row>
    <row r="343" spans="1:18" x14ac:dyDescent="0.2">
      <c r="A343" s="72" t="s">
        <v>1008</v>
      </c>
      <c r="B343" s="66" t="s">
        <v>1009</v>
      </c>
      <c r="C343" s="67">
        <v>45</v>
      </c>
      <c r="D343" s="67" t="s">
        <v>340</v>
      </c>
      <c r="E343" s="71">
        <v>0.71935936656551203</v>
      </c>
      <c r="F343" s="68">
        <v>43.471659919028298</v>
      </c>
      <c r="G343" s="71">
        <v>0.81662759771913496</v>
      </c>
      <c r="H343" s="68">
        <v>47.621457489878502</v>
      </c>
      <c r="I343" s="71">
        <v>0.82479283047446705</v>
      </c>
      <c r="J343" s="68">
        <v>78.643724696356301</v>
      </c>
      <c r="K343" s="71">
        <v>0.93579833902482401</v>
      </c>
      <c r="L343" s="68">
        <v>71.963562753036399</v>
      </c>
      <c r="M343" s="71">
        <v>0.72964432428636605</v>
      </c>
      <c r="N343" s="68">
        <v>28.419452887538</v>
      </c>
      <c r="O343" s="71">
        <v>0.28993374132277</v>
      </c>
      <c r="P343" s="68">
        <v>42.1643695763144</v>
      </c>
      <c r="Q343" s="71"/>
      <c r="R343" s="68"/>
    </row>
    <row r="344" spans="1:18" x14ac:dyDescent="0.2">
      <c r="A344" s="72" t="s">
        <v>1010</v>
      </c>
      <c r="B344" s="66" t="s">
        <v>1011</v>
      </c>
      <c r="C344" s="67">
        <v>45</v>
      </c>
      <c r="D344" s="67" t="s">
        <v>340</v>
      </c>
      <c r="E344" s="71">
        <v>0.62793597994410699</v>
      </c>
      <c r="F344" s="68">
        <v>18.724696356275299</v>
      </c>
      <c r="G344" s="71">
        <v>0.74744995922338997</v>
      </c>
      <c r="H344" s="68">
        <v>27.3279352226721</v>
      </c>
      <c r="I344" s="71">
        <v>0.67569447887758305</v>
      </c>
      <c r="J344" s="68">
        <v>23.582995951417001</v>
      </c>
      <c r="K344" s="71">
        <v>0.69216261660919898</v>
      </c>
      <c r="L344" s="68">
        <v>9.4635627530364399</v>
      </c>
      <c r="M344" s="71">
        <v>0.67346652154067599</v>
      </c>
      <c r="N344" s="68">
        <v>19.3515704154002</v>
      </c>
      <c r="O344" s="71">
        <v>0.35090632346968698</v>
      </c>
      <c r="P344" s="68">
        <v>52.118427769269999</v>
      </c>
      <c r="Q344" s="71"/>
      <c r="R344" s="68"/>
    </row>
    <row r="345" spans="1:18" x14ac:dyDescent="0.2">
      <c r="A345" s="72" t="s">
        <v>1012</v>
      </c>
      <c r="B345" s="66" t="s">
        <v>1013</v>
      </c>
      <c r="C345" s="67">
        <v>45</v>
      </c>
      <c r="D345" s="67" t="s">
        <v>340</v>
      </c>
      <c r="E345" s="71">
        <v>0.65542160046822195</v>
      </c>
      <c r="F345" s="68">
        <v>24.0890688259109</v>
      </c>
      <c r="G345" s="71">
        <v>0.74720369053090796</v>
      </c>
      <c r="H345" s="68">
        <v>27.226720647773298</v>
      </c>
      <c r="I345" s="71">
        <v>0.718137854525153</v>
      </c>
      <c r="J345" s="68">
        <v>37.398785425101202</v>
      </c>
      <c r="K345" s="71">
        <v>0.78061060555862405</v>
      </c>
      <c r="L345" s="68">
        <v>19.7368421052632</v>
      </c>
      <c r="M345" s="71">
        <v>0.70155542291352102</v>
      </c>
      <c r="N345" s="68">
        <v>23.353596757852099</v>
      </c>
      <c r="O345" s="71">
        <v>0.32960042881290302</v>
      </c>
      <c r="P345" s="68">
        <v>48.953547728432902</v>
      </c>
      <c r="Q345" s="71"/>
      <c r="R345" s="68"/>
    </row>
    <row r="346" spans="1:18" x14ac:dyDescent="0.2">
      <c r="A346" s="72" t="s">
        <v>1014</v>
      </c>
      <c r="B346" s="66" t="s">
        <v>1015</v>
      </c>
      <c r="C346" s="67">
        <v>45</v>
      </c>
      <c r="D346" s="67" t="s">
        <v>340</v>
      </c>
      <c r="E346" s="71">
        <v>0.66095042361655498</v>
      </c>
      <c r="F346" s="68">
        <v>25.860323886639701</v>
      </c>
      <c r="G346" s="71">
        <v>0.79341295161095404</v>
      </c>
      <c r="H346" s="68">
        <v>39.524291497975703</v>
      </c>
      <c r="I346" s="71">
        <v>0.74221712786260896</v>
      </c>
      <c r="J346" s="68">
        <v>45.900809716599198</v>
      </c>
      <c r="K346" s="71">
        <v>0.83733607295541002</v>
      </c>
      <c r="L346" s="68">
        <v>31.578947368421101</v>
      </c>
      <c r="M346" s="71">
        <v>0.71208876092833795</v>
      </c>
      <c r="N346" s="68">
        <v>25.126646403242098</v>
      </c>
      <c r="O346" s="71">
        <v>0.219697204725462</v>
      </c>
      <c r="P346" s="68">
        <v>28.432873915262899</v>
      </c>
      <c r="Q346" s="71"/>
      <c r="R346" s="68"/>
    </row>
    <row r="347" spans="1:18" x14ac:dyDescent="0.2">
      <c r="A347" s="72" t="s">
        <v>1016</v>
      </c>
      <c r="B347" s="66" t="s">
        <v>1017</v>
      </c>
      <c r="C347" s="67">
        <v>45</v>
      </c>
      <c r="D347" s="67" t="s">
        <v>340</v>
      </c>
      <c r="E347" s="71">
        <v>0.440371251676766</v>
      </c>
      <c r="F347" s="68">
        <v>5.3643724696356303</v>
      </c>
      <c r="G347" s="71">
        <v>0.429064929070889</v>
      </c>
      <c r="H347" s="68">
        <v>3.99797570850202</v>
      </c>
      <c r="I347" s="71">
        <v>0.57512966136481303</v>
      </c>
      <c r="J347" s="68">
        <v>8.8056680161943301</v>
      </c>
      <c r="K347" s="71">
        <v>0.64321624850819803</v>
      </c>
      <c r="L347" s="68">
        <v>6.07287449392713</v>
      </c>
      <c r="M347" s="71">
        <v>0.32235525438011298</v>
      </c>
      <c r="N347" s="68">
        <v>5.5724417426545099</v>
      </c>
      <c r="O347" s="71">
        <v>0.23209016505982</v>
      </c>
      <c r="P347" s="68">
        <v>31.0362429811128</v>
      </c>
      <c r="Q347" s="71"/>
      <c r="R347" s="68"/>
    </row>
    <row r="348" spans="1:18" x14ac:dyDescent="0.2">
      <c r="A348" s="72" t="s">
        <v>1018</v>
      </c>
      <c r="B348" s="66" t="s">
        <v>1019</v>
      </c>
      <c r="C348" s="67">
        <v>45</v>
      </c>
      <c r="D348" s="67" t="s">
        <v>340</v>
      </c>
      <c r="E348" s="71">
        <v>0.64921813731812295</v>
      </c>
      <c r="F348" s="68">
        <v>22.621457489878502</v>
      </c>
      <c r="G348" s="71">
        <v>0.728429395700112</v>
      </c>
      <c r="H348" s="68">
        <v>23.937246963562799</v>
      </c>
      <c r="I348" s="71">
        <v>0.73876882676918598</v>
      </c>
      <c r="J348" s="68">
        <v>44.1295546558704</v>
      </c>
      <c r="K348" s="71">
        <v>0.78911687310379797</v>
      </c>
      <c r="L348" s="68">
        <v>20.951417004048601</v>
      </c>
      <c r="M348" s="71">
        <v>0.68048874688388705</v>
      </c>
      <c r="N348" s="68">
        <v>20.466058763931098</v>
      </c>
      <c r="O348" s="71">
        <v>0.309286844133629</v>
      </c>
      <c r="P348" s="68">
        <v>45.788667687595698</v>
      </c>
      <c r="Q348" s="71"/>
      <c r="R348" s="68"/>
    </row>
    <row r="349" spans="1:18" x14ac:dyDescent="0.2">
      <c r="A349" s="72" t="s">
        <v>648</v>
      </c>
      <c r="B349" s="66" t="s">
        <v>1020</v>
      </c>
      <c r="C349" s="67">
        <v>45</v>
      </c>
      <c r="D349" s="67" t="s">
        <v>340</v>
      </c>
      <c r="E349" s="71">
        <v>0.71597623753754902</v>
      </c>
      <c r="F349" s="68">
        <v>42.105263157894697</v>
      </c>
      <c r="G349" s="71">
        <v>0.84201652529275095</v>
      </c>
      <c r="H349" s="68">
        <v>57.8441295546559</v>
      </c>
      <c r="I349" s="71">
        <v>0.77157849548813895</v>
      </c>
      <c r="J349" s="68">
        <v>56.4777327935223</v>
      </c>
      <c r="K349" s="71">
        <v>0.89379215855994099</v>
      </c>
      <c r="L349" s="68">
        <v>51.67004048583</v>
      </c>
      <c r="M349" s="71">
        <v>0.77177767634563399</v>
      </c>
      <c r="N349" s="68">
        <v>38.145896656535001</v>
      </c>
      <c r="O349" s="71">
        <v>0.30071633200128201</v>
      </c>
      <c r="P349" s="68">
        <v>44.257274119448702</v>
      </c>
      <c r="Q349" s="71"/>
      <c r="R349" s="68"/>
    </row>
    <row r="350" spans="1:18" x14ac:dyDescent="0.2">
      <c r="A350" s="72" t="s">
        <v>1021</v>
      </c>
      <c r="B350" s="66" t="s">
        <v>1022</v>
      </c>
      <c r="C350" s="67">
        <v>45</v>
      </c>
      <c r="D350" s="67" t="s">
        <v>340</v>
      </c>
      <c r="E350" s="71">
        <v>0.80279436195725895</v>
      </c>
      <c r="F350" s="68">
        <v>80.516194331983797</v>
      </c>
      <c r="G350" s="71">
        <v>0.91465781905724597</v>
      </c>
      <c r="H350" s="68">
        <v>86.8927125506073</v>
      </c>
      <c r="I350" s="71">
        <v>0.85319670323608099</v>
      </c>
      <c r="J350" s="68">
        <v>87.9554655870445</v>
      </c>
      <c r="K350" s="71">
        <v>0.97471246525448396</v>
      </c>
      <c r="L350" s="68">
        <v>90.941295546558706</v>
      </c>
      <c r="M350" s="71">
        <v>0.94733330992591502</v>
      </c>
      <c r="N350" s="68">
        <v>91.894630192502504</v>
      </c>
      <c r="O350" s="71">
        <v>0.32407151231256798</v>
      </c>
      <c r="P350" s="68">
        <v>48.136804492087798</v>
      </c>
      <c r="Q350" s="71"/>
      <c r="R350" s="68"/>
    </row>
    <row r="351" spans="1:18" x14ac:dyDescent="0.2">
      <c r="A351" s="72" t="s">
        <v>489</v>
      </c>
      <c r="B351" s="66" t="s">
        <v>1023</v>
      </c>
      <c r="C351" s="67">
        <v>45</v>
      </c>
      <c r="D351" s="67" t="s">
        <v>340</v>
      </c>
      <c r="E351" s="71">
        <v>0.82415358419797202</v>
      </c>
      <c r="F351" s="68">
        <v>88.967611336032405</v>
      </c>
      <c r="G351" s="71">
        <v>0.91884683990919902</v>
      </c>
      <c r="H351" s="68">
        <v>88.461538461538495</v>
      </c>
      <c r="I351" s="71">
        <v>0.87135531348583095</v>
      </c>
      <c r="J351" s="68">
        <v>93.218623481781407</v>
      </c>
      <c r="K351" s="71">
        <v>0.99281848714348597</v>
      </c>
      <c r="L351" s="68">
        <v>97.975708502024304</v>
      </c>
      <c r="M351" s="71">
        <v>0.92626663389628205</v>
      </c>
      <c r="N351" s="68">
        <v>86.575481256332296</v>
      </c>
      <c r="O351" s="71">
        <v>0.411480646555062</v>
      </c>
      <c r="P351" s="68">
        <v>60.030627871362903</v>
      </c>
      <c r="Q351" s="71"/>
      <c r="R351" s="68"/>
    </row>
    <row r="352" spans="1:18" x14ac:dyDescent="0.2">
      <c r="A352" s="72" t="s">
        <v>1024</v>
      </c>
      <c r="B352" s="66" t="s">
        <v>1025</v>
      </c>
      <c r="C352" s="67">
        <v>45</v>
      </c>
      <c r="D352" s="67" t="s">
        <v>340</v>
      </c>
      <c r="E352" s="71">
        <v>0.76974475121128205</v>
      </c>
      <c r="F352" s="68">
        <v>65.232793522267201</v>
      </c>
      <c r="G352" s="71">
        <v>0.84454948409464903</v>
      </c>
      <c r="H352" s="68">
        <v>58.805668016194304</v>
      </c>
      <c r="I352" s="71">
        <v>0.79300331709433403</v>
      </c>
      <c r="J352" s="68">
        <v>64.929149797570901</v>
      </c>
      <c r="K352" s="71">
        <v>0.98925001471149798</v>
      </c>
      <c r="L352" s="68">
        <v>96.659919028340099</v>
      </c>
      <c r="M352" s="71">
        <v>0.84551104244935205</v>
      </c>
      <c r="N352" s="68">
        <v>60.182370820668702</v>
      </c>
      <c r="O352" s="71">
        <v>0.37640989770658001</v>
      </c>
      <c r="P352" s="68">
        <v>55.742725880551298</v>
      </c>
      <c r="Q352" s="71"/>
      <c r="R352" s="68"/>
    </row>
    <row r="353" spans="1:18" x14ac:dyDescent="0.2">
      <c r="A353" s="72" t="s">
        <v>1026</v>
      </c>
      <c r="B353" s="66" t="s">
        <v>1027</v>
      </c>
      <c r="C353" s="67">
        <v>45</v>
      </c>
      <c r="D353" s="67" t="s">
        <v>340</v>
      </c>
      <c r="E353" s="71">
        <v>0.78174735683392504</v>
      </c>
      <c r="F353" s="68">
        <v>70.495951417004093</v>
      </c>
      <c r="G353" s="71">
        <v>0.89113840085179696</v>
      </c>
      <c r="H353" s="68">
        <v>79.453441295546597</v>
      </c>
      <c r="I353" s="71">
        <v>0.84905640212025502</v>
      </c>
      <c r="J353" s="68">
        <v>86.993927125506104</v>
      </c>
      <c r="K353" s="71">
        <v>0.91978061726795401</v>
      </c>
      <c r="L353" s="68">
        <v>63.815789473684198</v>
      </c>
      <c r="M353" s="71">
        <v>0.91222218320985904</v>
      </c>
      <c r="N353" s="68">
        <v>82.269503546099301</v>
      </c>
      <c r="O353" s="71">
        <v>0.33653918071975902</v>
      </c>
      <c r="P353" s="68">
        <v>49.821337417049499</v>
      </c>
      <c r="Q353" s="71"/>
      <c r="R353" s="68"/>
    </row>
    <row r="354" spans="1:18" x14ac:dyDescent="0.2">
      <c r="A354" s="72" t="s">
        <v>1028</v>
      </c>
      <c r="B354" s="66" t="s">
        <v>1029</v>
      </c>
      <c r="C354" s="67">
        <v>45</v>
      </c>
      <c r="D354" s="67" t="s">
        <v>340</v>
      </c>
      <c r="E354" s="71">
        <v>0.78598934981926405</v>
      </c>
      <c r="F354" s="68">
        <v>72.520242914979804</v>
      </c>
      <c r="G354" s="71">
        <v>0.83839418101026897</v>
      </c>
      <c r="H354" s="68">
        <v>56.528340080971702</v>
      </c>
      <c r="I354" s="71">
        <v>0.86853653418613996</v>
      </c>
      <c r="J354" s="68">
        <v>92.661943319838102</v>
      </c>
      <c r="K354" s="71">
        <v>0.935550330109438</v>
      </c>
      <c r="L354" s="68">
        <v>71.761133603238903</v>
      </c>
      <c r="M354" s="71">
        <v>0.97191109862715497</v>
      </c>
      <c r="N354" s="68">
        <v>96.352583586626096</v>
      </c>
      <c r="O354" s="71">
        <v>0.31555460516331701</v>
      </c>
      <c r="P354" s="68">
        <v>46.860643185298599</v>
      </c>
      <c r="Q354" s="71"/>
      <c r="R354" s="68"/>
    </row>
    <row r="355" spans="1:18" x14ac:dyDescent="0.2">
      <c r="A355" s="72" t="s">
        <v>401</v>
      </c>
      <c r="B355" s="66" t="s">
        <v>1030</v>
      </c>
      <c r="C355" s="67">
        <v>45</v>
      </c>
      <c r="D355" s="67" t="s">
        <v>340</v>
      </c>
      <c r="E355" s="71">
        <v>0.81011077399857201</v>
      </c>
      <c r="F355" s="68">
        <v>83.299595141700394</v>
      </c>
      <c r="G355" s="71">
        <v>0.97090760534309195</v>
      </c>
      <c r="H355" s="68">
        <v>99.038461538461505</v>
      </c>
      <c r="I355" s="71">
        <v>0.88005375256248497</v>
      </c>
      <c r="J355" s="68">
        <v>94.686234817813798</v>
      </c>
      <c r="K355" s="71">
        <v>0.998939917869205</v>
      </c>
      <c r="L355" s="68">
        <v>99.645748987854304</v>
      </c>
      <c r="M355" s="71">
        <v>0.97191109862715497</v>
      </c>
      <c r="N355" s="68">
        <v>96.352583586626096</v>
      </c>
      <c r="O355" s="71">
        <v>0.22874149559092199</v>
      </c>
      <c r="P355" s="68">
        <v>30.270546197039302</v>
      </c>
      <c r="Q355" s="71"/>
      <c r="R355" s="68"/>
    </row>
    <row r="356" spans="1:18" x14ac:dyDescent="0.2">
      <c r="A356" s="72" t="s">
        <v>405</v>
      </c>
      <c r="B356" s="66" t="s">
        <v>1031</v>
      </c>
      <c r="C356" s="67">
        <v>45</v>
      </c>
      <c r="D356" s="67" t="s">
        <v>340</v>
      </c>
      <c r="E356" s="71">
        <v>0.82454281851215905</v>
      </c>
      <c r="F356" s="68">
        <v>89.271255060728706</v>
      </c>
      <c r="G356" s="71">
        <v>0.95514089568999005</v>
      </c>
      <c r="H356" s="68">
        <v>97.165991902833994</v>
      </c>
      <c r="I356" s="71">
        <v>0.922086167440334</v>
      </c>
      <c r="J356" s="68">
        <v>98.886639676113404</v>
      </c>
      <c r="K356" s="71">
        <v>0.92332110601881701</v>
      </c>
      <c r="L356" s="68">
        <v>65.840080971659901</v>
      </c>
      <c r="M356" s="71">
        <v>0.98244443664197201</v>
      </c>
      <c r="N356" s="68">
        <v>97.771023302938204</v>
      </c>
      <c r="O356" s="71">
        <v>0.339721486769683</v>
      </c>
      <c r="P356" s="68">
        <v>50.2807554874936</v>
      </c>
      <c r="Q356" s="71"/>
      <c r="R356" s="68"/>
    </row>
    <row r="357" spans="1:18" x14ac:dyDescent="0.2">
      <c r="A357" s="72" t="s">
        <v>1032</v>
      </c>
      <c r="B357" s="66" t="s">
        <v>1033</v>
      </c>
      <c r="C357" s="67">
        <v>45</v>
      </c>
      <c r="D357" s="67" t="s">
        <v>340</v>
      </c>
      <c r="E357" s="71">
        <v>0.77927634575660798</v>
      </c>
      <c r="F357" s="68">
        <v>69.230769230769198</v>
      </c>
      <c r="G357" s="71">
        <v>0.87649873089528296</v>
      </c>
      <c r="H357" s="68">
        <v>72.317813765182194</v>
      </c>
      <c r="I357" s="71">
        <v>0.84518746802603295</v>
      </c>
      <c r="J357" s="68">
        <v>86.032388663967595</v>
      </c>
      <c r="K357" s="71">
        <v>0.97657864035821296</v>
      </c>
      <c r="L357" s="68">
        <v>91.902834008097201</v>
      </c>
      <c r="M357" s="71">
        <v>0.86657771847898601</v>
      </c>
      <c r="N357" s="68">
        <v>67.983789260384995</v>
      </c>
      <c r="O357" s="71">
        <v>0.33153917102452601</v>
      </c>
      <c r="P357" s="68">
        <v>49.208779989790699</v>
      </c>
      <c r="Q357" s="71"/>
      <c r="R357" s="68"/>
    </row>
    <row r="358" spans="1:18" x14ac:dyDescent="0.2">
      <c r="A358" s="72" t="s">
        <v>1034</v>
      </c>
      <c r="B358" s="66" t="s">
        <v>1035</v>
      </c>
      <c r="C358" s="67">
        <v>45</v>
      </c>
      <c r="D358" s="67" t="s">
        <v>340</v>
      </c>
      <c r="E358" s="71">
        <v>0.80850976489997595</v>
      </c>
      <c r="F358" s="68">
        <v>82.793522267206498</v>
      </c>
      <c r="G358" s="71">
        <v>0.92765379823917604</v>
      </c>
      <c r="H358" s="68">
        <v>90.890688259109297</v>
      </c>
      <c r="I358" s="71">
        <v>0.89770063559878799</v>
      </c>
      <c r="J358" s="68">
        <v>96.912955465587004</v>
      </c>
      <c r="K358" s="71">
        <v>0.95341318353677795</v>
      </c>
      <c r="L358" s="68">
        <v>81.477732793522307</v>
      </c>
      <c r="M358" s="71">
        <v>0.94382219725431005</v>
      </c>
      <c r="N358" s="68">
        <v>90.932117527862204</v>
      </c>
      <c r="O358" s="71">
        <v>0.31995900987082598</v>
      </c>
      <c r="P358" s="68">
        <v>47.473200612557399</v>
      </c>
      <c r="Q358" s="71"/>
      <c r="R358" s="68"/>
    </row>
    <row r="359" spans="1:18" x14ac:dyDescent="0.2">
      <c r="A359" s="72" t="s">
        <v>1036</v>
      </c>
      <c r="B359" s="66" t="s">
        <v>1037</v>
      </c>
      <c r="C359" s="67">
        <v>45</v>
      </c>
      <c r="D359" s="67" t="s">
        <v>340</v>
      </c>
      <c r="E359" s="71">
        <v>0.77219807240182503</v>
      </c>
      <c r="F359" s="68">
        <v>66.346153846153797</v>
      </c>
      <c r="G359" s="71">
        <v>0.80701711914006702</v>
      </c>
      <c r="H359" s="68">
        <v>44.331983805668003</v>
      </c>
      <c r="I359" s="71">
        <v>0.83668658516163197</v>
      </c>
      <c r="J359" s="68">
        <v>83.400809716599198</v>
      </c>
      <c r="K359" s="71">
        <v>0.99125004780968695</v>
      </c>
      <c r="L359" s="68">
        <v>97.368421052631604</v>
      </c>
      <c r="M359" s="71">
        <v>0.92626663389628205</v>
      </c>
      <c r="N359" s="68">
        <v>86.575481256332296</v>
      </c>
      <c r="O359" s="71">
        <v>0.299769976001456</v>
      </c>
      <c r="P359" s="68">
        <v>44.002041858090898</v>
      </c>
      <c r="Q359" s="71"/>
      <c r="R359" s="68"/>
    </row>
    <row r="360" spans="1:18" x14ac:dyDescent="0.2">
      <c r="A360" s="72" t="s">
        <v>1038</v>
      </c>
      <c r="B360" s="66" t="s">
        <v>1039</v>
      </c>
      <c r="C360" s="67">
        <v>45</v>
      </c>
      <c r="D360" s="67" t="s">
        <v>340</v>
      </c>
      <c r="E360" s="71">
        <v>0.55039476479229998</v>
      </c>
      <c r="F360" s="68">
        <v>10.070850202429201</v>
      </c>
      <c r="G360" s="71">
        <v>0.58879945189528404</v>
      </c>
      <c r="H360" s="68">
        <v>9.0587044534412993</v>
      </c>
      <c r="I360" s="71">
        <v>0.70254336340878998</v>
      </c>
      <c r="J360" s="68">
        <v>31.0222672064777</v>
      </c>
      <c r="K360" s="71">
        <v>0.871097356716516</v>
      </c>
      <c r="L360" s="68">
        <v>41.801619433198397</v>
      </c>
      <c r="M360" s="71">
        <v>0.417155296513465</v>
      </c>
      <c r="N360" s="68">
        <v>7.3454913880445796</v>
      </c>
      <c r="O360" s="71">
        <v>0.17237835542744401</v>
      </c>
      <c r="P360" s="68">
        <v>18.274629913220998</v>
      </c>
      <c r="Q360" s="71"/>
      <c r="R360" s="68"/>
    </row>
    <row r="361" spans="1:18" x14ac:dyDescent="0.2">
      <c r="A361" s="72" t="s">
        <v>1040</v>
      </c>
      <c r="B361" s="66" t="s">
        <v>1041</v>
      </c>
      <c r="C361" s="67">
        <v>45</v>
      </c>
      <c r="D361" s="67" t="s">
        <v>340</v>
      </c>
      <c r="E361" s="71">
        <v>0.63898088199412295</v>
      </c>
      <c r="F361" s="68">
        <v>20.4959514170041</v>
      </c>
      <c r="G361" s="71">
        <v>0.69374006284240097</v>
      </c>
      <c r="H361" s="68">
        <v>17.611336032388699</v>
      </c>
      <c r="I361" s="71">
        <v>0.71127864880312197</v>
      </c>
      <c r="J361" s="68">
        <v>34.109311740890703</v>
      </c>
      <c r="K361" s="71">
        <v>0.89105675040616406</v>
      </c>
      <c r="L361" s="68">
        <v>50.404858299595098</v>
      </c>
      <c r="M361" s="71">
        <v>0.66995540886907101</v>
      </c>
      <c r="N361" s="68">
        <v>18.946301925025299</v>
      </c>
      <c r="O361" s="71">
        <v>0.22887353904985699</v>
      </c>
      <c r="P361" s="68">
        <v>30.372639101582401</v>
      </c>
      <c r="Q361" s="71"/>
      <c r="R361" s="68"/>
    </row>
    <row r="362" spans="1:18" x14ac:dyDescent="0.2">
      <c r="A362" s="72" t="s">
        <v>1042</v>
      </c>
      <c r="B362" s="66" t="s">
        <v>1043</v>
      </c>
      <c r="C362" s="67">
        <v>45</v>
      </c>
      <c r="D362" s="67" t="s">
        <v>340</v>
      </c>
      <c r="E362" s="71">
        <v>0.593712474861538</v>
      </c>
      <c r="F362" s="68">
        <v>14.3724696356275</v>
      </c>
      <c r="G362" s="71">
        <v>0.70395155344480398</v>
      </c>
      <c r="H362" s="68">
        <v>19.2813765182186</v>
      </c>
      <c r="I362" s="71">
        <v>0.59349370121560496</v>
      </c>
      <c r="J362" s="68">
        <v>10.3238866396761</v>
      </c>
      <c r="K362" s="71">
        <v>0.84403334069578595</v>
      </c>
      <c r="L362" s="68">
        <v>33.198380566801603</v>
      </c>
      <c r="M362" s="71">
        <v>0.58568870475053503</v>
      </c>
      <c r="N362" s="68">
        <v>12.5126646403242</v>
      </c>
      <c r="O362" s="71">
        <v>0.24139507420096001</v>
      </c>
      <c r="P362" s="68">
        <v>32.618683001531402</v>
      </c>
      <c r="Q362" s="71"/>
      <c r="R362" s="68"/>
    </row>
    <row r="363" spans="1:18" x14ac:dyDescent="0.2">
      <c r="A363" s="72" t="s">
        <v>1044</v>
      </c>
      <c r="B363" s="66" t="s">
        <v>1045</v>
      </c>
      <c r="C363" s="67">
        <v>45</v>
      </c>
      <c r="D363" s="67" t="s">
        <v>340</v>
      </c>
      <c r="E363" s="71">
        <v>0.688535877211647</v>
      </c>
      <c r="F363" s="68">
        <v>31.882591093117401</v>
      </c>
      <c r="G363" s="71">
        <v>0.75953117826258398</v>
      </c>
      <c r="H363" s="68">
        <v>30.060728744939301</v>
      </c>
      <c r="I363" s="71">
        <v>0.78114512559569904</v>
      </c>
      <c r="J363" s="68">
        <v>60.020242914979796</v>
      </c>
      <c r="K363" s="71">
        <v>0.93047675515052497</v>
      </c>
      <c r="L363" s="68">
        <v>69.331983805668003</v>
      </c>
      <c r="M363" s="71">
        <v>0.736666549629578</v>
      </c>
      <c r="N363" s="68">
        <v>30.1418439716312</v>
      </c>
      <c r="O363" s="71">
        <v>0.23485977741984801</v>
      </c>
      <c r="P363" s="68">
        <v>31.444614599285298</v>
      </c>
      <c r="Q363" s="71"/>
      <c r="R363" s="68"/>
    </row>
    <row r="364" spans="1:18" x14ac:dyDescent="0.2">
      <c r="A364" s="72" t="s">
        <v>1046</v>
      </c>
      <c r="B364" s="66" t="s">
        <v>1047</v>
      </c>
      <c r="C364" s="67">
        <v>45</v>
      </c>
      <c r="D364" s="67" t="s">
        <v>340</v>
      </c>
      <c r="E364" s="71">
        <v>0.70140466664294299</v>
      </c>
      <c r="F364" s="68">
        <v>36.234817813765197</v>
      </c>
      <c r="G364" s="71">
        <v>0.83680078814034198</v>
      </c>
      <c r="H364" s="68">
        <v>56.072874493927102</v>
      </c>
      <c r="I364" s="71">
        <v>0.79385131730246605</v>
      </c>
      <c r="J364" s="68">
        <v>65.131578947368396</v>
      </c>
      <c r="K364" s="71">
        <v>0.94646061749134403</v>
      </c>
      <c r="L364" s="68">
        <v>77.631578947368396</v>
      </c>
      <c r="M364" s="71">
        <v>0.74368877497278896</v>
      </c>
      <c r="N364" s="68">
        <v>31.661600810536999</v>
      </c>
      <c r="O364" s="71">
        <v>0.186221835307776</v>
      </c>
      <c r="P364" s="68">
        <v>20.877998979070998</v>
      </c>
      <c r="Q364" s="71"/>
      <c r="R364" s="68"/>
    </row>
    <row r="365" spans="1:18" x14ac:dyDescent="0.2">
      <c r="A365" s="72" t="s">
        <v>1048</v>
      </c>
      <c r="B365" s="66" t="s">
        <v>1049</v>
      </c>
      <c r="C365" s="67">
        <v>45</v>
      </c>
      <c r="D365" s="67" t="s">
        <v>340</v>
      </c>
      <c r="E365" s="71">
        <v>0.65105051309488204</v>
      </c>
      <c r="F365" s="68">
        <v>23.076923076923102</v>
      </c>
      <c r="G365" s="71">
        <v>0.80636829147729105</v>
      </c>
      <c r="H365" s="68">
        <v>44.078947368420998</v>
      </c>
      <c r="I365" s="71">
        <v>0.761097626572658</v>
      </c>
      <c r="J365" s="68">
        <v>52.378542510121498</v>
      </c>
      <c r="K365" s="71">
        <v>0.811355208682497</v>
      </c>
      <c r="L365" s="68">
        <v>25.202429149797599</v>
      </c>
      <c r="M365" s="71">
        <v>0.73315543695797203</v>
      </c>
      <c r="N365" s="68">
        <v>29.280648429584598</v>
      </c>
      <c r="O365" s="71">
        <v>0.143276001783993</v>
      </c>
      <c r="P365" s="68">
        <v>13.374170495150601</v>
      </c>
      <c r="Q365" s="71"/>
      <c r="R365" s="68"/>
    </row>
    <row r="366" spans="1:18" x14ac:dyDescent="0.2">
      <c r="A366" s="72" t="s">
        <v>1050</v>
      </c>
      <c r="B366" s="66" t="s">
        <v>1051</v>
      </c>
      <c r="C366" s="67">
        <v>45</v>
      </c>
      <c r="D366" s="67" t="s">
        <v>340</v>
      </c>
      <c r="E366" s="71">
        <v>0.69607697710657201</v>
      </c>
      <c r="F366" s="68">
        <v>34.767206477732799</v>
      </c>
      <c r="G366" s="71">
        <v>0.86132617452708904</v>
      </c>
      <c r="H366" s="68">
        <v>66.548582995951406</v>
      </c>
      <c r="I366" s="71">
        <v>0.76170853697172802</v>
      </c>
      <c r="J366" s="68">
        <v>52.530364372469599</v>
      </c>
      <c r="K366" s="71">
        <v>0.83604226189838504</v>
      </c>
      <c r="L366" s="68">
        <v>31.275303643724701</v>
      </c>
      <c r="M366" s="71">
        <v>0.79284435237526796</v>
      </c>
      <c r="N366" s="68">
        <v>44.478216818642402</v>
      </c>
      <c r="O366" s="71">
        <v>0.22846355976039101</v>
      </c>
      <c r="P366" s="68">
        <v>30.168453292496199</v>
      </c>
      <c r="Q366" s="71"/>
      <c r="R366" s="68"/>
    </row>
    <row r="367" spans="1:18" x14ac:dyDescent="0.2">
      <c r="A367" s="72" t="s">
        <v>1052</v>
      </c>
      <c r="B367" s="66" t="s">
        <v>1053</v>
      </c>
      <c r="C367" s="67">
        <v>45</v>
      </c>
      <c r="D367" s="67" t="s">
        <v>340</v>
      </c>
      <c r="E367" s="71">
        <v>0.75040578466139396</v>
      </c>
      <c r="F367" s="68">
        <v>56.1740890688259</v>
      </c>
      <c r="G367" s="71">
        <v>0.92355614689994603</v>
      </c>
      <c r="H367" s="68">
        <v>90.080971659919001</v>
      </c>
      <c r="I367" s="71">
        <v>0.87159292819065504</v>
      </c>
      <c r="J367" s="68">
        <v>93.269230769230802</v>
      </c>
      <c r="K367" s="71">
        <v>0.92226250195577797</v>
      </c>
      <c r="L367" s="68">
        <v>65.536437246963601</v>
      </c>
      <c r="M367" s="71">
        <v>0.88413328183701401</v>
      </c>
      <c r="N367" s="68">
        <v>72.998986828774093</v>
      </c>
      <c r="O367" s="71">
        <v>0.15048406442357601</v>
      </c>
      <c r="P367" s="68">
        <v>14.5992853496682</v>
      </c>
      <c r="Q367" s="71"/>
      <c r="R367" s="68"/>
    </row>
    <row r="368" spans="1:18" x14ac:dyDescent="0.2">
      <c r="A368" s="72" t="s">
        <v>1054</v>
      </c>
      <c r="B368" s="66" t="s">
        <v>1055</v>
      </c>
      <c r="C368" s="67">
        <v>45</v>
      </c>
      <c r="D368" s="67" t="s">
        <v>340</v>
      </c>
      <c r="E368" s="71">
        <v>0.70744780487412295</v>
      </c>
      <c r="F368" s="68">
        <v>38.512145748987898</v>
      </c>
      <c r="G368" s="71">
        <v>0.80416654726425296</v>
      </c>
      <c r="H368" s="68">
        <v>43.269230769230802</v>
      </c>
      <c r="I368" s="71">
        <v>0.79146665000077698</v>
      </c>
      <c r="J368" s="68">
        <v>64.473684210526301</v>
      </c>
      <c r="K368" s="71">
        <v>0.95641135778421604</v>
      </c>
      <c r="L368" s="68">
        <v>82.692307692307693</v>
      </c>
      <c r="M368" s="71">
        <v>0.74017766230118298</v>
      </c>
      <c r="N368" s="68">
        <v>30.9017223910841</v>
      </c>
      <c r="O368" s="71">
        <v>0.245016807020185</v>
      </c>
      <c r="P368" s="68">
        <v>33.180193976518602</v>
      </c>
      <c r="Q368" s="71"/>
      <c r="R368" s="68"/>
    </row>
    <row r="369" spans="1:18" x14ac:dyDescent="0.2">
      <c r="A369" s="72" t="s">
        <v>1056</v>
      </c>
      <c r="B369" s="66" t="s">
        <v>1057</v>
      </c>
      <c r="C369" s="67">
        <v>45</v>
      </c>
      <c r="D369" s="67" t="s">
        <v>340</v>
      </c>
      <c r="E369" s="71">
        <v>0.72328712938764195</v>
      </c>
      <c r="F369" s="68">
        <v>44.635627530364403</v>
      </c>
      <c r="G369" s="71">
        <v>0.83061726872277397</v>
      </c>
      <c r="H369" s="68">
        <v>53.694331983805696</v>
      </c>
      <c r="I369" s="71">
        <v>0.80982866498172401</v>
      </c>
      <c r="J369" s="68">
        <v>72.823886639676104</v>
      </c>
      <c r="K369" s="71">
        <v>0.911939231023285</v>
      </c>
      <c r="L369" s="68">
        <v>59.261133603238903</v>
      </c>
      <c r="M369" s="71">
        <v>0.84199992977774696</v>
      </c>
      <c r="N369" s="68">
        <v>59.219858156028401</v>
      </c>
      <c r="O369" s="71">
        <v>0.22205055243267899</v>
      </c>
      <c r="P369" s="68">
        <v>28.9433384379786</v>
      </c>
      <c r="Q369" s="71"/>
      <c r="R369" s="68"/>
    </row>
    <row r="370" spans="1:18" x14ac:dyDescent="0.2">
      <c r="A370" s="72" t="s">
        <v>1058</v>
      </c>
      <c r="B370" s="66" t="s">
        <v>1059</v>
      </c>
      <c r="C370" s="67">
        <v>45</v>
      </c>
      <c r="D370" s="67" t="s">
        <v>340</v>
      </c>
      <c r="E370" s="71">
        <v>0.71467168392927705</v>
      </c>
      <c r="F370" s="68">
        <v>41.751012145749002</v>
      </c>
      <c r="G370" s="71">
        <v>0.851188219133024</v>
      </c>
      <c r="H370" s="68">
        <v>62.5</v>
      </c>
      <c r="I370" s="71">
        <v>0.77499076724604798</v>
      </c>
      <c r="J370" s="68">
        <v>57.945344129554698</v>
      </c>
      <c r="K370" s="71">
        <v>0.94885606336036799</v>
      </c>
      <c r="L370" s="68">
        <v>79.099190283400802</v>
      </c>
      <c r="M370" s="71">
        <v>0.78231101436045103</v>
      </c>
      <c r="N370" s="68">
        <v>41.337386018237098</v>
      </c>
      <c r="O370" s="71">
        <v>0.216012355546497</v>
      </c>
      <c r="P370" s="68">
        <v>27.565084226646199</v>
      </c>
      <c r="Q370" s="71"/>
      <c r="R370" s="68"/>
    </row>
    <row r="371" spans="1:18" x14ac:dyDescent="0.2">
      <c r="A371" s="72" t="s">
        <v>1060</v>
      </c>
      <c r="B371" s="66" t="s">
        <v>1061</v>
      </c>
      <c r="C371" s="67">
        <v>45</v>
      </c>
      <c r="D371" s="67" t="s">
        <v>340</v>
      </c>
      <c r="E371" s="71">
        <v>0.75546536007512599</v>
      </c>
      <c r="F371" s="68">
        <v>58.350202429149803</v>
      </c>
      <c r="G371" s="71">
        <v>0.96174658593651297</v>
      </c>
      <c r="H371" s="68">
        <v>97.874493927125499</v>
      </c>
      <c r="I371" s="71">
        <v>0.88398632034022495</v>
      </c>
      <c r="J371" s="68">
        <v>95.141700404858298</v>
      </c>
      <c r="K371" s="71">
        <v>0.90077571748754903</v>
      </c>
      <c r="L371" s="68">
        <v>54.048582995951399</v>
      </c>
      <c r="M371" s="71">
        <v>0.87711105649380305</v>
      </c>
      <c r="N371" s="68">
        <v>70.466058763931102</v>
      </c>
      <c r="O371" s="71">
        <v>0.15370712011753901</v>
      </c>
      <c r="P371" s="68">
        <v>15.109749872383899</v>
      </c>
      <c r="Q371" s="71"/>
      <c r="R371" s="68"/>
    </row>
    <row r="372" spans="1:18" x14ac:dyDescent="0.2">
      <c r="A372" s="72" t="s">
        <v>1062</v>
      </c>
      <c r="B372" s="66" t="s">
        <v>1063</v>
      </c>
      <c r="C372" s="67">
        <v>45</v>
      </c>
      <c r="D372" s="67" t="s">
        <v>340</v>
      </c>
      <c r="E372" s="71">
        <v>0.70734968472355197</v>
      </c>
      <c r="F372" s="68">
        <v>38.4109311740891</v>
      </c>
      <c r="G372" s="71">
        <v>0.86154898740513497</v>
      </c>
      <c r="H372" s="68">
        <v>66.751012145749002</v>
      </c>
      <c r="I372" s="71">
        <v>0.79394172565851395</v>
      </c>
      <c r="J372" s="68">
        <v>65.283400809716596</v>
      </c>
      <c r="K372" s="71">
        <v>0.85221502955850603</v>
      </c>
      <c r="L372" s="68">
        <v>35.82995951417</v>
      </c>
      <c r="M372" s="71">
        <v>0.82795547909132405</v>
      </c>
      <c r="N372" s="68">
        <v>55.217831813576502</v>
      </c>
      <c r="O372" s="71">
        <v>0.201087201904281</v>
      </c>
      <c r="P372" s="68">
        <v>24.144971924451301</v>
      </c>
      <c r="Q372" s="71"/>
      <c r="R372" s="68"/>
    </row>
    <row r="373" spans="1:18" x14ac:dyDescent="0.2">
      <c r="A373" s="72" t="s">
        <v>1064</v>
      </c>
      <c r="B373" s="66" t="s">
        <v>1065</v>
      </c>
      <c r="C373" s="67">
        <v>45</v>
      </c>
      <c r="D373" s="67" t="s">
        <v>340</v>
      </c>
      <c r="E373" s="71">
        <v>0.69095854281421298</v>
      </c>
      <c r="F373" s="68">
        <v>32.692307692307701</v>
      </c>
      <c r="G373" s="71">
        <v>0.81216529858578601</v>
      </c>
      <c r="H373" s="68">
        <v>46.204453441295499</v>
      </c>
      <c r="I373" s="71">
        <v>0.76645828228352497</v>
      </c>
      <c r="J373" s="68">
        <v>54.301619433198397</v>
      </c>
      <c r="K373" s="71">
        <v>0.86571887959081395</v>
      </c>
      <c r="L373" s="68">
        <v>40.283400809716603</v>
      </c>
      <c r="M373" s="71">
        <v>0.74719988764439504</v>
      </c>
      <c r="N373" s="68">
        <v>32.624113475177303</v>
      </c>
      <c r="O373" s="71">
        <v>0.263250365966547</v>
      </c>
      <c r="P373" s="68">
        <v>36.8555385400715</v>
      </c>
      <c r="Q373" s="71"/>
      <c r="R373" s="68"/>
    </row>
    <row r="374" spans="1:18" x14ac:dyDescent="0.2">
      <c r="A374" s="72" t="s">
        <v>1066</v>
      </c>
      <c r="B374" s="66" t="s">
        <v>1067</v>
      </c>
      <c r="C374" s="67">
        <v>45</v>
      </c>
      <c r="D374" s="67" t="s">
        <v>340</v>
      </c>
      <c r="E374" s="71">
        <v>0.60127357926913005</v>
      </c>
      <c r="F374" s="68">
        <v>15.2834008097166</v>
      </c>
      <c r="G374" s="71">
        <v>0.77171173834131201</v>
      </c>
      <c r="H374" s="68">
        <v>33.755060728744901</v>
      </c>
      <c r="I374" s="71">
        <v>0.698439417663554</v>
      </c>
      <c r="J374" s="68">
        <v>29.4534412955466</v>
      </c>
      <c r="K374" s="71">
        <v>0.76557460359035101</v>
      </c>
      <c r="L374" s="68">
        <v>17.054655870445298</v>
      </c>
      <c r="M374" s="71">
        <v>0.65239984551104202</v>
      </c>
      <c r="N374" s="68">
        <v>17.426545086119599</v>
      </c>
      <c r="O374" s="71">
        <v>0.11824229123938999</v>
      </c>
      <c r="P374" s="68">
        <v>8.8820826952526808</v>
      </c>
      <c r="Q374" s="71"/>
      <c r="R374" s="68"/>
    </row>
    <row r="375" spans="1:18" x14ac:dyDescent="0.2">
      <c r="A375" s="72" t="s">
        <v>1068</v>
      </c>
      <c r="B375" s="66" t="s">
        <v>1069</v>
      </c>
      <c r="C375" s="67">
        <v>45</v>
      </c>
      <c r="D375" s="67" t="s">
        <v>340</v>
      </c>
      <c r="E375" s="71">
        <v>0.71179632424376604</v>
      </c>
      <c r="F375" s="68">
        <v>40.283400809716603</v>
      </c>
      <c r="G375" s="71">
        <v>0.85618784894307598</v>
      </c>
      <c r="H375" s="68">
        <v>64.777327935222701</v>
      </c>
      <c r="I375" s="71">
        <v>0.82161644744484397</v>
      </c>
      <c r="J375" s="68">
        <v>77.783400809716596</v>
      </c>
      <c r="K375" s="71">
        <v>0.88994520302383995</v>
      </c>
      <c r="L375" s="68">
        <v>49.8481781376518</v>
      </c>
      <c r="M375" s="71">
        <v>0.83497770443453501</v>
      </c>
      <c r="N375" s="68">
        <v>57.041540020263398</v>
      </c>
      <c r="O375" s="71">
        <v>0.15625441737253501</v>
      </c>
      <c r="P375" s="68">
        <v>15.5181214905564</v>
      </c>
      <c r="Q375" s="71"/>
      <c r="R375" s="68"/>
    </row>
    <row r="376" spans="1:18" x14ac:dyDescent="0.2">
      <c r="A376" s="72" t="s">
        <v>1070</v>
      </c>
      <c r="B376" s="66" t="s">
        <v>1071</v>
      </c>
      <c r="C376" s="67">
        <v>45</v>
      </c>
      <c r="D376" s="67" t="s">
        <v>340</v>
      </c>
      <c r="E376" s="71">
        <v>0.76007342223589303</v>
      </c>
      <c r="F376" s="68">
        <v>60.576923076923102</v>
      </c>
      <c r="G376" s="71">
        <v>0.88420051507931696</v>
      </c>
      <c r="H376" s="68">
        <v>76.366396761133601</v>
      </c>
      <c r="I376" s="71">
        <v>0.80117148726217802</v>
      </c>
      <c r="J376" s="68">
        <v>68.471659919028298</v>
      </c>
      <c r="K376" s="71">
        <v>0.98908077846667297</v>
      </c>
      <c r="L376" s="68">
        <v>96.558704453441294</v>
      </c>
      <c r="M376" s="71">
        <v>0.89115550718022596</v>
      </c>
      <c r="N376" s="68">
        <v>75.633232016210698</v>
      </c>
      <c r="O376" s="71">
        <v>0.234758823191072</v>
      </c>
      <c r="P376" s="68">
        <v>31.393568147013799</v>
      </c>
      <c r="Q376" s="71"/>
      <c r="R376" s="68"/>
    </row>
    <row r="377" spans="1:18" x14ac:dyDescent="0.2">
      <c r="A377" s="72" t="s">
        <v>1072</v>
      </c>
      <c r="B377" s="66" t="s">
        <v>1073</v>
      </c>
      <c r="C377" s="67">
        <v>45</v>
      </c>
      <c r="D377" s="67" t="s">
        <v>340</v>
      </c>
      <c r="E377" s="71">
        <v>0.80150172395911201</v>
      </c>
      <c r="F377" s="68">
        <v>79.807692307692307</v>
      </c>
      <c r="G377" s="71">
        <v>0.95489343105935798</v>
      </c>
      <c r="H377" s="68">
        <v>97.115384615384599</v>
      </c>
      <c r="I377" s="71">
        <v>0.93205881370977695</v>
      </c>
      <c r="J377" s="68">
        <v>99.139676113360295</v>
      </c>
      <c r="K377" s="71">
        <v>0.99712035374645902</v>
      </c>
      <c r="L377" s="68">
        <v>99.342105263157904</v>
      </c>
      <c r="M377" s="71">
        <v>0.92626663389628205</v>
      </c>
      <c r="N377" s="68">
        <v>86.575481256332296</v>
      </c>
      <c r="O377" s="71">
        <v>0.197169387383686</v>
      </c>
      <c r="P377" s="68">
        <v>23.226135783562999</v>
      </c>
      <c r="Q377" s="71"/>
      <c r="R377" s="68"/>
    </row>
    <row r="378" spans="1:18" x14ac:dyDescent="0.2">
      <c r="A378" s="72" t="s">
        <v>1074</v>
      </c>
      <c r="B378" s="66" t="s">
        <v>1075</v>
      </c>
      <c r="C378" s="67">
        <v>45</v>
      </c>
      <c r="D378" s="67" t="s">
        <v>340</v>
      </c>
      <c r="E378" s="71">
        <v>0.74533641324602895</v>
      </c>
      <c r="F378" s="68">
        <v>53.997975708501997</v>
      </c>
      <c r="G378" s="71">
        <v>0.842474188366377</v>
      </c>
      <c r="H378" s="68">
        <v>58.097165991902799</v>
      </c>
      <c r="I378" s="71">
        <v>0.81724852421962202</v>
      </c>
      <c r="J378" s="68">
        <v>75.7591093117409</v>
      </c>
      <c r="K378" s="71">
        <v>0.94786839786503896</v>
      </c>
      <c r="L378" s="68">
        <v>78.390688259109297</v>
      </c>
      <c r="M378" s="71">
        <v>0.92626663389628205</v>
      </c>
      <c r="N378" s="68">
        <v>86.575481256332296</v>
      </c>
      <c r="O378" s="71">
        <v>0.192824321882824</v>
      </c>
      <c r="P378" s="68">
        <v>22.307299642674799</v>
      </c>
      <c r="Q378" s="71"/>
      <c r="R378" s="68"/>
    </row>
    <row r="379" spans="1:18" x14ac:dyDescent="0.2">
      <c r="A379" s="72" t="s">
        <v>1076</v>
      </c>
      <c r="B379" s="66" t="s">
        <v>1077</v>
      </c>
      <c r="C379" s="67">
        <v>45</v>
      </c>
      <c r="D379" s="67" t="s">
        <v>340</v>
      </c>
      <c r="E379" s="71">
        <v>0.68651866782856596</v>
      </c>
      <c r="F379" s="68">
        <v>31.224696356275299</v>
      </c>
      <c r="G379" s="71">
        <v>0.84260618033416701</v>
      </c>
      <c r="H379" s="68">
        <v>58.299595141700401</v>
      </c>
      <c r="I379" s="71">
        <v>0.76672556972096495</v>
      </c>
      <c r="J379" s="68">
        <v>54.504048582995999</v>
      </c>
      <c r="K379" s="71">
        <v>0.81590601716102895</v>
      </c>
      <c r="L379" s="68">
        <v>26.366396761133601</v>
      </c>
      <c r="M379" s="71">
        <v>0.78231101436045103</v>
      </c>
      <c r="N379" s="68">
        <v>41.337386018237098</v>
      </c>
      <c r="O379" s="71">
        <v>0.22504455756622099</v>
      </c>
      <c r="P379" s="68">
        <v>29.5048494129658</v>
      </c>
      <c r="Q379" s="71"/>
      <c r="R379" s="68"/>
    </row>
    <row r="380" spans="1:18" x14ac:dyDescent="0.2">
      <c r="A380" s="72" t="s">
        <v>381</v>
      </c>
      <c r="B380" s="66" t="s">
        <v>1078</v>
      </c>
      <c r="C380" s="67">
        <v>45</v>
      </c>
      <c r="D380" s="67" t="s">
        <v>340</v>
      </c>
      <c r="E380" s="71">
        <v>0.68250627703647204</v>
      </c>
      <c r="F380" s="68">
        <v>30.313765182186199</v>
      </c>
      <c r="G380" s="71">
        <v>0.79359105571579402</v>
      </c>
      <c r="H380" s="68">
        <v>39.574898785425098</v>
      </c>
      <c r="I380" s="71">
        <v>0.78740293921041504</v>
      </c>
      <c r="J380" s="68">
        <v>63.208502024291498</v>
      </c>
      <c r="K380" s="71">
        <v>0.88887095825476503</v>
      </c>
      <c r="L380" s="68">
        <v>49.190283400809697</v>
      </c>
      <c r="M380" s="71">
        <v>0.81039991573329595</v>
      </c>
      <c r="N380" s="68">
        <v>49.544072948328299</v>
      </c>
      <c r="O380" s="71">
        <v>0.132266516268088</v>
      </c>
      <c r="P380" s="68">
        <v>11.026033690658499</v>
      </c>
      <c r="Q380" s="71"/>
      <c r="R380" s="68"/>
    </row>
    <row r="381" spans="1:18" x14ac:dyDescent="0.2">
      <c r="A381" s="72" t="s">
        <v>385</v>
      </c>
      <c r="B381" s="66" t="s">
        <v>1079</v>
      </c>
      <c r="C381" s="67">
        <v>45</v>
      </c>
      <c r="D381" s="67" t="s">
        <v>340</v>
      </c>
      <c r="E381" s="71">
        <v>0.73567966436827903</v>
      </c>
      <c r="F381" s="68">
        <v>49.898785425101202</v>
      </c>
      <c r="G381" s="71">
        <v>0.782545582882479</v>
      </c>
      <c r="H381" s="68">
        <v>36.690283400809697</v>
      </c>
      <c r="I381" s="71">
        <v>0.85847586070067805</v>
      </c>
      <c r="J381" s="68">
        <v>89.321862348178101</v>
      </c>
      <c r="K381" s="71">
        <v>0.95200305010981801</v>
      </c>
      <c r="L381" s="68">
        <v>80.870445344129607</v>
      </c>
      <c r="M381" s="71">
        <v>0.89817773252343702</v>
      </c>
      <c r="N381" s="68">
        <v>78.064842958460005</v>
      </c>
      <c r="O381" s="71">
        <v>0.18719609562498199</v>
      </c>
      <c r="P381" s="68">
        <v>21.0821847881572</v>
      </c>
      <c r="Q381" s="71"/>
      <c r="R381" s="68"/>
    </row>
    <row r="382" spans="1:18" x14ac:dyDescent="0.2">
      <c r="A382" s="72" t="s">
        <v>1080</v>
      </c>
      <c r="B382" s="66" t="s">
        <v>1081</v>
      </c>
      <c r="C382" s="67">
        <v>45</v>
      </c>
      <c r="D382" s="67" t="s">
        <v>340</v>
      </c>
      <c r="E382" s="71">
        <v>0.75313787953511002</v>
      </c>
      <c r="F382" s="68">
        <v>57.540485829959501</v>
      </c>
      <c r="G382" s="71">
        <v>0.88680203750353903</v>
      </c>
      <c r="H382" s="68">
        <v>77.226720647773305</v>
      </c>
      <c r="I382" s="71">
        <v>0.82210806964245997</v>
      </c>
      <c r="J382" s="68">
        <v>77.985829959514206</v>
      </c>
      <c r="K382" s="71">
        <v>0.97041570119478004</v>
      </c>
      <c r="L382" s="68">
        <v>89.271255060728706</v>
      </c>
      <c r="M382" s="71">
        <v>0.89466661985183105</v>
      </c>
      <c r="N382" s="68">
        <v>76.950354609929093</v>
      </c>
      <c r="O382" s="71">
        <v>0.19169696948294301</v>
      </c>
      <c r="P382" s="68">
        <v>22.052067381316999</v>
      </c>
      <c r="Q382" s="71"/>
      <c r="R382" s="68"/>
    </row>
    <row r="383" spans="1:18" x14ac:dyDescent="0.2">
      <c r="A383" s="72" t="s">
        <v>1082</v>
      </c>
      <c r="B383" s="66" t="s">
        <v>1083</v>
      </c>
      <c r="C383" s="67">
        <v>45</v>
      </c>
      <c r="D383" s="67" t="s">
        <v>340</v>
      </c>
      <c r="E383" s="71">
        <v>0.74174363739096205</v>
      </c>
      <c r="F383" s="68">
        <v>52.682186234817799</v>
      </c>
      <c r="G383" s="71">
        <v>0.83950465658261497</v>
      </c>
      <c r="H383" s="68">
        <v>56.680161943319803</v>
      </c>
      <c r="I383" s="71">
        <v>0.82142694921972903</v>
      </c>
      <c r="J383" s="68">
        <v>77.682186234817806</v>
      </c>
      <c r="K383" s="71">
        <v>0.976443682413495</v>
      </c>
      <c r="L383" s="68">
        <v>91.751012145749002</v>
      </c>
      <c r="M383" s="71">
        <v>0.88062216916540903</v>
      </c>
      <c r="N383" s="68">
        <v>71.935157041539995</v>
      </c>
      <c r="O383" s="71">
        <v>0.19072072957356101</v>
      </c>
      <c r="P383" s="68">
        <v>21.745788667687599</v>
      </c>
      <c r="Q383" s="71"/>
      <c r="R383" s="68"/>
    </row>
    <row r="384" spans="1:18" x14ac:dyDescent="0.2">
      <c r="A384" s="72" t="s">
        <v>563</v>
      </c>
      <c r="B384" s="66" t="s">
        <v>1084</v>
      </c>
      <c r="C384" s="67">
        <v>45</v>
      </c>
      <c r="D384" s="67" t="s">
        <v>340</v>
      </c>
      <c r="E384" s="71">
        <v>0.80228029470866802</v>
      </c>
      <c r="F384" s="68">
        <v>80.313765182186202</v>
      </c>
      <c r="G384" s="71">
        <v>0.95521865472311795</v>
      </c>
      <c r="H384" s="68">
        <v>97.216599190283404</v>
      </c>
      <c r="I384" s="71">
        <v>0.86766273975575203</v>
      </c>
      <c r="J384" s="68">
        <v>92.206477732793502</v>
      </c>
      <c r="K384" s="71">
        <v>0.95252925466006899</v>
      </c>
      <c r="L384" s="68">
        <v>81.072874493927102</v>
      </c>
      <c r="M384" s="71">
        <v>0.92977774656788703</v>
      </c>
      <c r="N384" s="68">
        <v>87.386018237082098</v>
      </c>
      <c r="O384" s="71">
        <v>0.30621307783651502</v>
      </c>
      <c r="P384" s="68">
        <v>45.176110260336898</v>
      </c>
      <c r="Q384" s="71"/>
      <c r="R384" s="68"/>
    </row>
    <row r="385" spans="1:18" x14ac:dyDescent="0.2">
      <c r="A385" s="72" t="s">
        <v>1085</v>
      </c>
      <c r="B385" s="66" t="s">
        <v>1086</v>
      </c>
      <c r="C385" s="67">
        <v>45</v>
      </c>
      <c r="D385" s="67" t="s">
        <v>340</v>
      </c>
      <c r="E385" s="71">
        <v>0.83255669180355096</v>
      </c>
      <c r="F385" s="68">
        <v>91.093117408906906</v>
      </c>
      <c r="G385" s="71">
        <v>0.94852012321382695</v>
      </c>
      <c r="H385" s="68">
        <v>95.951417004048594</v>
      </c>
      <c r="I385" s="71">
        <v>0.88315691690124098</v>
      </c>
      <c r="J385" s="68">
        <v>95.040485829959493</v>
      </c>
      <c r="K385" s="71">
        <v>0.99137402961460297</v>
      </c>
      <c r="L385" s="68">
        <v>97.419028340080999</v>
      </c>
      <c r="M385" s="71">
        <v>0.96839998595554899</v>
      </c>
      <c r="N385" s="68">
        <v>95.744680851063805</v>
      </c>
      <c r="O385" s="71">
        <v>0.37133240333253797</v>
      </c>
      <c r="P385" s="68">
        <v>55.130168453292498</v>
      </c>
      <c r="Q385" s="71"/>
      <c r="R385" s="68"/>
    </row>
    <row r="386" spans="1:18" x14ac:dyDescent="0.2">
      <c r="A386" s="72" t="s">
        <v>1087</v>
      </c>
      <c r="B386" s="66" t="s">
        <v>1088</v>
      </c>
      <c r="C386" s="67">
        <v>45</v>
      </c>
      <c r="D386" s="67" t="s">
        <v>340</v>
      </c>
      <c r="E386" s="71">
        <v>0.79295878387069696</v>
      </c>
      <c r="F386" s="68">
        <v>76.5182186234818</v>
      </c>
      <c r="G386" s="71">
        <v>0.93775576382836001</v>
      </c>
      <c r="H386" s="68">
        <v>93.421052631578902</v>
      </c>
      <c r="I386" s="71">
        <v>0.87019020182177798</v>
      </c>
      <c r="J386" s="68">
        <v>92.813765182186202</v>
      </c>
      <c r="K386" s="71">
        <v>0.95660866637474595</v>
      </c>
      <c r="L386" s="68">
        <v>82.844129554655893</v>
      </c>
      <c r="M386" s="71">
        <v>0.90519995786664798</v>
      </c>
      <c r="N386" s="68">
        <v>79.989868287740606</v>
      </c>
      <c r="O386" s="71">
        <v>0.29503932946195399</v>
      </c>
      <c r="P386" s="68">
        <v>42.930066360387997</v>
      </c>
      <c r="Q386" s="71"/>
      <c r="R386" s="68"/>
    </row>
    <row r="387" spans="1:18" x14ac:dyDescent="0.2">
      <c r="A387" s="72" t="s">
        <v>1089</v>
      </c>
      <c r="B387" s="66" t="s">
        <v>1090</v>
      </c>
      <c r="C387" s="67">
        <v>45</v>
      </c>
      <c r="D387" s="67" t="s">
        <v>340</v>
      </c>
      <c r="E387" s="71">
        <v>0.868525261711946</v>
      </c>
      <c r="F387" s="68">
        <v>97.672064777327904</v>
      </c>
      <c r="G387" s="71">
        <v>0.95566100950039701</v>
      </c>
      <c r="H387" s="68">
        <v>97.368421052631604</v>
      </c>
      <c r="I387" s="71">
        <v>0.90408034140427995</v>
      </c>
      <c r="J387" s="68">
        <v>97.773279352226695</v>
      </c>
      <c r="K387" s="71">
        <v>0.95013603995866003</v>
      </c>
      <c r="L387" s="68">
        <v>79.959514170040507</v>
      </c>
      <c r="M387" s="71">
        <v>0.95435553526912698</v>
      </c>
      <c r="N387" s="68">
        <v>93.313069908814597</v>
      </c>
      <c r="O387" s="71">
        <v>0.57839338242726801</v>
      </c>
      <c r="P387" s="68">
        <v>78.713629402756496</v>
      </c>
      <c r="Q387" s="71"/>
      <c r="R387" s="68"/>
    </row>
    <row r="388" spans="1:18" x14ac:dyDescent="0.2">
      <c r="A388" s="72" t="s">
        <v>1091</v>
      </c>
      <c r="B388" s="66" t="s">
        <v>1092</v>
      </c>
      <c r="C388" s="67">
        <v>45</v>
      </c>
      <c r="D388" s="67" t="s">
        <v>340</v>
      </c>
      <c r="E388" s="71">
        <v>0.81711478169917795</v>
      </c>
      <c r="F388" s="68">
        <v>86.336032388663995</v>
      </c>
      <c r="G388" s="71">
        <v>0.94866373600751097</v>
      </c>
      <c r="H388" s="68">
        <v>96.002024291498003</v>
      </c>
      <c r="I388" s="71">
        <v>0.89430779944253802</v>
      </c>
      <c r="J388" s="68">
        <v>96.558704453441294</v>
      </c>
      <c r="K388" s="71">
        <v>0.99336767826352501</v>
      </c>
      <c r="L388" s="68">
        <v>98.32995951417</v>
      </c>
      <c r="M388" s="71">
        <v>0.92626663389628205</v>
      </c>
      <c r="N388" s="68">
        <v>86.575481256332296</v>
      </c>
      <c r="O388" s="71">
        <v>0.32296806088603403</v>
      </c>
      <c r="P388" s="68">
        <v>47.9326186830015</v>
      </c>
      <c r="Q388" s="71"/>
      <c r="R388" s="68"/>
    </row>
    <row r="389" spans="1:18" x14ac:dyDescent="0.2">
      <c r="A389" s="72" t="s">
        <v>1093</v>
      </c>
      <c r="B389" s="66" t="s">
        <v>1094</v>
      </c>
      <c r="C389" s="67">
        <v>45</v>
      </c>
      <c r="D389" s="67" t="s">
        <v>340</v>
      </c>
      <c r="E389" s="71">
        <v>0.64655294216292203</v>
      </c>
      <c r="F389" s="68">
        <v>22.267206477732799</v>
      </c>
      <c r="G389" s="71">
        <v>0.82836133170880999</v>
      </c>
      <c r="H389" s="68">
        <v>53.087044534413003</v>
      </c>
      <c r="I389" s="71">
        <v>0.73773441066934997</v>
      </c>
      <c r="J389" s="68">
        <v>43.623481781376498</v>
      </c>
      <c r="K389" s="71">
        <v>0.83453517649699005</v>
      </c>
      <c r="L389" s="68">
        <v>30.921052631578899</v>
      </c>
      <c r="M389" s="71">
        <v>0.74017766230118298</v>
      </c>
      <c r="N389" s="68">
        <v>30.9017223910841</v>
      </c>
      <c r="O389" s="71">
        <v>9.19561296382789E-2</v>
      </c>
      <c r="P389" s="68">
        <v>6.0234813680449202</v>
      </c>
      <c r="Q389" s="71"/>
      <c r="R389" s="68"/>
    </row>
    <row r="390" spans="1:18" x14ac:dyDescent="0.2">
      <c r="A390" s="72" t="s">
        <v>1095</v>
      </c>
      <c r="B390" s="66" t="s">
        <v>1096</v>
      </c>
      <c r="C390" s="67">
        <v>45</v>
      </c>
      <c r="D390" s="67" t="s">
        <v>340</v>
      </c>
      <c r="E390" s="71">
        <v>0.72515758231943195</v>
      </c>
      <c r="F390" s="68">
        <v>45.4959514170041</v>
      </c>
      <c r="G390" s="71">
        <v>0.87139604058940101</v>
      </c>
      <c r="H390" s="68">
        <v>70.344129554655893</v>
      </c>
      <c r="I390" s="71">
        <v>0.80743492150748597</v>
      </c>
      <c r="J390" s="68">
        <v>70.850202429149803</v>
      </c>
      <c r="K390" s="71">
        <v>0.917603398342835</v>
      </c>
      <c r="L390" s="68">
        <v>62.5</v>
      </c>
      <c r="M390" s="71">
        <v>0.86306660580738004</v>
      </c>
      <c r="N390" s="68">
        <v>66.565349544072902</v>
      </c>
      <c r="O390" s="71">
        <v>0.166286945350056</v>
      </c>
      <c r="P390" s="68">
        <v>16.9474221541603</v>
      </c>
      <c r="Q390" s="71"/>
      <c r="R390" s="68"/>
    </row>
    <row r="391" spans="1:18" x14ac:dyDescent="0.2">
      <c r="A391" s="72" t="s">
        <v>1097</v>
      </c>
      <c r="B391" s="66" t="s">
        <v>1098</v>
      </c>
      <c r="C391" s="67">
        <v>45</v>
      </c>
      <c r="D391" s="67" t="s">
        <v>340</v>
      </c>
      <c r="E391" s="71">
        <v>0.72734652312093495</v>
      </c>
      <c r="F391" s="68">
        <v>46.457489878542503</v>
      </c>
      <c r="G391" s="71">
        <v>0.82748605018263299</v>
      </c>
      <c r="H391" s="68">
        <v>52.631578947368403</v>
      </c>
      <c r="I391" s="71">
        <v>0.79757280836211797</v>
      </c>
      <c r="J391" s="68">
        <v>67.105263157894697</v>
      </c>
      <c r="K391" s="71">
        <v>0.93556415337430199</v>
      </c>
      <c r="L391" s="68">
        <v>71.811740890688299</v>
      </c>
      <c r="M391" s="71">
        <v>0.92275552122467597</v>
      </c>
      <c r="N391" s="68">
        <v>85.359675785207699</v>
      </c>
      <c r="O391" s="71">
        <v>0.15335408246094701</v>
      </c>
      <c r="P391" s="68">
        <v>15.0587034201123</v>
      </c>
      <c r="Q391" s="71"/>
      <c r="R391" s="68"/>
    </row>
    <row r="392" spans="1:18" x14ac:dyDescent="0.2">
      <c r="A392" s="72" t="s">
        <v>1099</v>
      </c>
      <c r="B392" s="66" t="s">
        <v>1100</v>
      </c>
      <c r="C392" s="67">
        <v>45</v>
      </c>
      <c r="D392" s="67" t="s">
        <v>340</v>
      </c>
      <c r="E392" s="71">
        <v>0.71369767031621101</v>
      </c>
      <c r="F392" s="68">
        <v>41.143724696356301</v>
      </c>
      <c r="G392" s="71">
        <v>0.76958615090766103</v>
      </c>
      <c r="H392" s="68">
        <v>33.046558704453403</v>
      </c>
      <c r="I392" s="71">
        <v>0.76839608818914795</v>
      </c>
      <c r="J392" s="68">
        <v>54.959514170040499</v>
      </c>
      <c r="K392" s="71">
        <v>0.92641924434800504</v>
      </c>
      <c r="L392" s="68">
        <v>67.408906882591097</v>
      </c>
      <c r="M392" s="71">
        <v>0.89817773252343702</v>
      </c>
      <c r="N392" s="68">
        <v>78.064842958460005</v>
      </c>
      <c r="O392" s="71">
        <v>0.205909135612804</v>
      </c>
      <c r="P392" s="68">
        <v>25.370086778968901</v>
      </c>
      <c r="Q392" s="71"/>
      <c r="R392" s="68"/>
    </row>
    <row r="393" spans="1:18" x14ac:dyDescent="0.2">
      <c r="A393" s="72" t="s">
        <v>1101</v>
      </c>
      <c r="B393" s="66" t="s">
        <v>1102</v>
      </c>
      <c r="C393" s="67">
        <v>45</v>
      </c>
      <c r="D393" s="67" t="s">
        <v>340</v>
      </c>
      <c r="E393" s="71">
        <v>0.74175347865127805</v>
      </c>
      <c r="F393" s="68">
        <v>52.732793522267201</v>
      </c>
      <c r="G393" s="71">
        <v>0.84038193695929697</v>
      </c>
      <c r="H393" s="68">
        <v>57.085020242915</v>
      </c>
      <c r="I393" s="71">
        <v>0.809466773777205</v>
      </c>
      <c r="J393" s="68">
        <v>72.520242914979804</v>
      </c>
      <c r="K393" s="71">
        <v>0.96293728122726396</v>
      </c>
      <c r="L393" s="68">
        <v>86.690283400809705</v>
      </c>
      <c r="M393" s="71">
        <v>0.88413328183701401</v>
      </c>
      <c r="N393" s="68">
        <v>72.998986828774093</v>
      </c>
      <c r="O393" s="71">
        <v>0.21184811945561199</v>
      </c>
      <c r="P393" s="68">
        <v>26.442062276671798</v>
      </c>
      <c r="Q393" s="71"/>
      <c r="R393" s="68"/>
    </row>
    <row r="394" spans="1:18" x14ac:dyDescent="0.2">
      <c r="A394" s="72" t="s">
        <v>1103</v>
      </c>
      <c r="B394" s="66" t="s">
        <v>1104</v>
      </c>
      <c r="C394" s="67">
        <v>45</v>
      </c>
      <c r="D394" s="67" t="s">
        <v>340</v>
      </c>
      <c r="E394" s="71">
        <v>0.73729666046055098</v>
      </c>
      <c r="F394" s="68">
        <v>50.506072874493903</v>
      </c>
      <c r="G394" s="71">
        <v>0.81868607754914702</v>
      </c>
      <c r="H394" s="68">
        <v>48.532388663967602</v>
      </c>
      <c r="I394" s="71">
        <v>0.71621075551124502</v>
      </c>
      <c r="J394" s="68">
        <v>36.487854251012102</v>
      </c>
      <c r="K394" s="71">
        <v>0.95249578187927797</v>
      </c>
      <c r="L394" s="68">
        <v>81.022267206477693</v>
      </c>
      <c r="M394" s="71">
        <v>0.90519995786664798</v>
      </c>
      <c r="N394" s="68">
        <v>79.989868287740606</v>
      </c>
      <c r="O394" s="71">
        <v>0.29389072949643402</v>
      </c>
      <c r="P394" s="68">
        <v>42.725880551301699</v>
      </c>
      <c r="Q394" s="71"/>
      <c r="R394" s="68"/>
    </row>
    <row r="395" spans="1:18" x14ac:dyDescent="0.2">
      <c r="A395" s="72" t="s">
        <v>1105</v>
      </c>
      <c r="B395" s="66" t="s">
        <v>1106</v>
      </c>
      <c r="C395" s="67">
        <v>45</v>
      </c>
      <c r="D395" s="67" t="s">
        <v>340</v>
      </c>
      <c r="E395" s="71">
        <v>0.698930685329891</v>
      </c>
      <c r="F395" s="68">
        <v>35.475708502024297</v>
      </c>
      <c r="G395" s="71">
        <v>0.84727404483512903</v>
      </c>
      <c r="H395" s="68">
        <v>60.425101214574902</v>
      </c>
      <c r="I395" s="71">
        <v>0.81875810430296803</v>
      </c>
      <c r="J395" s="68">
        <v>76.5182186234818</v>
      </c>
      <c r="K395" s="71">
        <v>0.85894661345652501</v>
      </c>
      <c r="L395" s="68">
        <v>37.9554655870445</v>
      </c>
      <c r="M395" s="71">
        <v>0.77879990168884505</v>
      </c>
      <c r="N395" s="68">
        <v>40.020263424518703</v>
      </c>
      <c r="O395" s="71">
        <v>0.19087476236598699</v>
      </c>
      <c r="P395" s="68">
        <v>21.847881572230701</v>
      </c>
      <c r="Q395" s="71"/>
      <c r="R395" s="68"/>
    </row>
    <row r="396" spans="1:18" x14ac:dyDescent="0.2">
      <c r="A396" s="72" t="s">
        <v>1107</v>
      </c>
      <c r="B396" s="66" t="s">
        <v>1108</v>
      </c>
      <c r="C396" s="67">
        <v>45</v>
      </c>
      <c r="D396" s="67" t="s">
        <v>340</v>
      </c>
      <c r="E396" s="71">
        <v>0.68860815753666205</v>
      </c>
      <c r="F396" s="68">
        <v>31.983805668016199</v>
      </c>
      <c r="G396" s="71">
        <v>0.85189707360834399</v>
      </c>
      <c r="H396" s="68">
        <v>63.006072874493903</v>
      </c>
      <c r="I396" s="71">
        <v>0.83797217128475598</v>
      </c>
      <c r="J396" s="68">
        <v>83.603238866396794</v>
      </c>
      <c r="K396" s="71">
        <v>0.77596281807506395</v>
      </c>
      <c r="L396" s="68">
        <v>18.927125506072901</v>
      </c>
      <c r="M396" s="71">
        <v>0.83146659176292903</v>
      </c>
      <c r="N396" s="68">
        <v>56.028368794326198</v>
      </c>
      <c r="O396" s="71">
        <v>0.145742132952214</v>
      </c>
      <c r="P396" s="68">
        <v>13.8846350178663</v>
      </c>
      <c r="Q396" s="71"/>
      <c r="R396" s="68"/>
    </row>
    <row r="397" spans="1:18" x14ac:dyDescent="0.2">
      <c r="A397" s="72" t="s">
        <v>1109</v>
      </c>
      <c r="B397" s="66" t="s">
        <v>1110</v>
      </c>
      <c r="C397" s="67">
        <v>45</v>
      </c>
      <c r="D397" s="67" t="s">
        <v>340</v>
      </c>
      <c r="E397" s="71">
        <v>0.74067109484776605</v>
      </c>
      <c r="F397" s="68">
        <v>52.125506072874501</v>
      </c>
      <c r="G397" s="71">
        <v>0.86919325723196705</v>
      </c>
      <c r="H397" s="68">
        <v>69.433198380566793</v>
      </c>
      <c r="I397" s="71">
        <v>0.82955896185220102</v>
      </c>
      <c r="J397" s="68">
        <v>81.022267206477693</v>
      </c>
      <c r="K397" s="71">
        <v>0.9613421057182</v>
      </c>
      <c r="L397" s="68">
        <v>85.678137651821899</v>
      </c>
      <c r="M397" s="71">
        <v>0.85604438046416897</v>
      </c>
      <c r="N397" s="68">
        <v>63.931104356636297</v>
      </c>
      <c r="O397" s="71">
        <v>0.187216768972293</v>
      </c>
      <c r="P397" s="68">
        <v>21.184277692700402</v>
      </c>
      <c r="Q397" s="71"/>
      <c r="R397" s="68"/>
    </row>
    <row r="398" spans="1:18" x14ac:dyDescent="0.2">
      <c r="A398" s="72" t="s">
        <v>1111</v>
      </c>
      <c r="B398" s="66" t="s">
        <v>1112</v>
      </c>
      <c r="C398" s="67">
        <v>45</v>
      </c>
      <c r="D398" s="67" t="s">
        <v>340</v>
      </c>
      <c r="E398" s="71">
        <v>0.76790051565204498</v>
      </c>
      <c r="F398" s="68">
        <v>64.524291497975696</v>
      </c>
      <c r="G398" s="71">
        <v>0.919773806421611</v>
      </c>
      <c r="H398" s="68">
        <v>88.765182186234796</v>
      </c>
      <c r="I398" s="71">
        <v>0.87665745106600701</v>
      </c>
      <c r="J398" s="68">
        <v>94.078947368421098</v>
      </c>
      <c r="K398" s="71">
        <v>0.89438525802123803</v>
      </c>
      <c r="L398" s="68">
        <v>51.973684210526301</v>
      </c>
      <c r="M398" s="71">
        <v>0.96137776061233804</v>
      </c>
      <c r="N398" s="68">
        <v>94.427558257345495</v>
      </c>
      <c r="O398" s="71">
        <v>0.18730830213903099</v>
      </c>
      <c r="P398" s="68">
        <v>21.235324144971901</v>
      </c>
      <c r="Q398" s="71"/>
      <c r="R398" s="68"/>
    </row>
    <row r="399" spans="1:18" x14ac:dyDescent="0.2">
      <c r="A399" s="72" t="s">
        <v>1113</v>
      </c>
      <c r="B399" s="66" t="s">
        <v>1114</v>
      </c>
      <c r="C399" s="67">
        <v>45</v>
      </c>
      <c r="D399" s="67" t="s">
        <v>340</v>
      </c>
      <c r="E399" s="71">
        <v>0.66038164588717396</v>
      </c>
      <c r="F399" s="68">
        <v>25.506072874493899</v>
      </c>
      <c r="G399" s="71">
        <v>0.82044114697390402</v>
      </c>
      <c r="H399" s="68">
        <v>49.443319838056702</v>
      </c>
      <c r="I399" s="71">
        <v>0.77018653259543901</v>
      </c>
      <c r="J399" s="68">
        <v>55.769230769230802</v>
      </c>
      <c r="K399" s="71">
        <v>0.82873021627610999</v>
      </c>
      <c r="L399" s="68">
        <v>29.1497975708502</v>
      </c>
      <c r="M399" s="71">
        <v>0.74719988764439504</v>
      </c>
      <c r="N399" s="68">
        <v>32.624113475177303</v>
      </c>
      <c r="O399" s="71">
        <v>0.135350445946022</v>
      </c>
      <c r="P399" s="68">
        <v>11.944869831546701</v>
      </c>
      <c r="Q399" s="71"/>
      <c r="R399" s="68"/>
    </row>
    <row r="400" spans="1:18" x14ac:dyDescent="0.2">
      <c r="A400" s="72" t="s">
        <v>1115</v>
      </c>
      <c r="B400" s="66" t="s">
        <v>1116</v>
      </c>
      <c r="C400" s="67">
        <v>45</v>
      </c>
      <c r="D400" s="67" t="s">
        <v>340</v>
      </c>
      <c r="E400" s="71">
        <v>0.776579214731691</v>
      </c>
      <c r="F400" s="68">
        <v>68.066801619433207</v>
      </c>
      <c r="G400" s="71">
        <v>0.92672642329184995</v>
      </c>
      <c r="H400" s="68">
        <v>90.688259109311701</v>
      </c>
      <c r="I400" s="71">
        <v>0.88734606522771597</v>
      </c>
      <c r="J400" s="68">
        <v>95.546558704453403</v>
      </c>
      <c r="K400" s="71">
        <v>0.97638346986225699</v>
      </c>
      <c r="L400" s="68">
        <v>91.700404858299606</v>
      </c>
      <c r="M400" s="71">
        <v>0.92977774656788703</v>
      </c>
      <c r="N400" s="68">
        <v>87.386018237082098</v>
      </c>
      <c r="O400" s="71">
        <v>0.16266236870874501</v>
      </c>
      <c r="P400" s="68">
        <v>16.436957631444599</v>
      </c>
      <c r="Q400" s="71"/>
      <c r="R400" s="68"/>
    </row>
    <row r="401" spans="1:18" x14ac:dyDescent="0.2">
      <c r="A401" s="72" t="s">
        <v>1117</v>
      </c>
      <c r="B401" s="66" t="s">
        <v>1118</v>
      </c>
      <c r="C401" s="67">
        <v>45</v>
      </c>
      <c r="D401" s="67" t="s">
        <v>340</v>
      </c>
      <c r="E401" s="71">
        <v>0.66395623125345904</v>
      </c>
      <c r="F401" s="68">
        <v>26.619433198380602</v>
      </c>
      <c r="G401" s="71">
        <v>0.83003862985868004</v>
      </c>
      <c r="H401" s="68">
        <v>53.441295546558699</v>
      </c>
      <c r="I401" s="71">
        <v>0.79429768592046401</v>
      </c>
      <c r="J401" s="68">
        <v>65.435222672064796</v>
      </c>
      <c r="K401" s="71">
        <v>0.78099243686346698</v>
      </c>
      <c r="L401" s="68">
        <v>19.838056680161898</v>
      </c>
      <c r="M401" s="71">
        <v>0.76124433833081695</v>
      </c>
      <c r="N401" s="68">
        <v>35.916919959473198</v>
      </c>
      <c r="O401" s="71">
        <v>0.15320806529386599</v>
      </c>
      <c r="P401" s="68">
        <v>15.007656967840701</v>
      </c>
      <c r="Q401" s="71"/>
      <c r="R401" s="68"/>
    </row>
    <row r="402" spans="1:18" x14ac:dyDescent="0.2">
      <c r="A402" s="72" t="s">
        <v>1119</v>
      </c>
      <c r="B402" s="66" t="s">
        <v>1120</v>
      </c>
      <c r="C402" s="67">
        <v>45</v>
      </c>
      <c r="D402" s="67" t="s">
        <v>340</v>
      </c>
      <c r="E402" s="71">
        <v>0.77215111715400597</v>
      </c>
      <c r="F402" s="68">
        <v>66.295546558704501</v>
      </c>
      <c r="G402" s="71">
        <v>0.938883966029463</v>
      </c>
      <c r="H402" s="68">
        <v>93.876518218623502</v>
      </c>
      <c r="I402" s="71">
        <v>0.87288009287089896</v>
      </c>
      <c r="J402" s="68">
        <v>93.421052631578902</v>
      </c>
      <c r="K402" s="71">
        <v>0.91337230831367999</v>
      </c>
      <c r="L402" s="68">
        <v>59.919028340080999</v>
      </c>
      <c r="M402" s="71">
        <v>0.94382219725431005</v>
      </c>
      <c r="N402" s="68">
        <v>90.932117527862204</v>
      </c>
      <c r="O402" s="71">
        <v>0.191797021301679</v>
      </c>
      <c r="P402" s="68">
        <v>22.154160285860101</v>
      </c>
      <c r="Q402" s="71"/>
      <c r="R402" s="68"/>
    </row>
    <row r="403" spans="1:18" x14ac:dyDescent="0.2">
      <c r="A403" s="72" t="s">
        <v>1121</v>
      </c>
      <c r="B403" s="66" t="s">
        <v>1122</v>
      </c>
      <c r="C403" s="67">
        <v>45</v>
      </c>
      <c r="D403" s="67" t="s">
        <v>340</v>
      </c>
      <c r="E403" s="71">
        <v>0.79623191385508696</v>
      </c>
      <c r="F403" s="68">
        <v>77.530364372469606</v>
      </c>
      <c r="G403" s="71">
        <v>0.91669495559713698</v>
      </c>
      <c r="H403" s="68">
        <v>87.904858299595105</v>
      </c>
      <c r="I403" s="71">
        <v>0.91056232581613805</v>
      </c>
      <c r="J403" s="68">
        <v>98.279352226720604</v>
      </c>
      <c r="K403" s="71">
        <v>0.94008046322606398</v>
      </c>
      <c r="L403" s="68">
        <v>73.937246963562799</v>
      </c>
      <c r="M403" s="71">
        <v>0.94031108458270396</v>
      </c>
      <c r="N403" s="68">
        <v>89.918946301925004</v>
      </c>
      <c r="O403" s="71">
        <v>0.27351074005339299</v>
      </c>
      <c r="P403" s="68">
        <v>39.050535987748901</v>
      </c>
      <c r="Q403" s="71"/>
      <c r="R403" s="68"/>
    </row>
    <row r="404" spans="1:18" x14ac:dyDescent="0.2">
      <c r="A404" s="72" t="s">
        <v>1123</v>
      </c>
      <c r="B404" s="66" t="s">
        <v>1124</v>
      </c>
      <c r="C404" s="67">
        <v>45</v>
      </c>
      <c r="D404" s="67" t="s">
        <v>340</v>
      </c>
      <c r="E404" s="71">
        <v>0.77301062461857595</v>
      </c>
      <c r="F404" s="68">
        <v>66.751012145749002</v>
      </c>
      <c r="G404" s="71">
        <v>0.93343935486754104</v>
      </c>
      <c r="H404" s="68">
        <v>92.307692307692307</v>
      </c>
      <c r="I404" s="71">
        <v>0.84692000485818297</v>
      </c>
      <c r="J404" s="68">
        <v>86.336032388663995</v>
      </c>
      <c r="K404" s="71">
        <v>0.91856206490438597</v>
      </c>
      <c r="L404" s="68">
        <v>63.1072874493927</v>
      </c>
      <c r="M404" s="71">
        <v>0.90871107053825395</v>
      </c>
      <c r="N404" s="68">
        <v>80.952380952380906</v>
      </c>
      <c r="O404" s="71">
        <v>0.25742062792451698</v>
      </c>
      <c r="P404" s="68">
        <v>35.6304236855539</v>
      </c>
      <c r="Q404" s="71"/>
      <c r="R404" s="68"/>
    </row>
    <row r="405" spans="1:18" x14ac:dyDescent="0.2">
      <c r="A405" s="72" t="s">
        <v>1125</v>
      </c>
      <c r="B405" s="66" t="s">
        <v>1126</v>
      </c>
      <c r="C405" s="67">
        <v>45</v>
      </c>
      <c r="D405" s="67" t="s">
        <v>340</v>
      </c>
      <c r="E405" s="71">
        <v>0.80383430901271702</v>
      </c>
      <c r="F405" s="68">
        <v>80.971659919028298</v>
      </c>
      <c r="G405" s="71">
        <v>0.94949080739000702</v>
      </c>
      <c r="H405" s="68">
        <v>96.305668016194304</v>
      </c>
      <c r="I405" s="71">
        <v>0.878689891842382</v>
      </c>
      <c r="J405" s="68">
        <v>94.433198380566793</v>
      </c>
      <c r="K405" s="71">
        <v>0.99507253363698001</v>
      </c>
      <c r="L405" s="68">
        <v>98.836032388663995</v>
      </c>
      <c r="M405" s="71">
        <v>0.95786664794073195</v>
      </c>
      <c r="N405" s="68">
        <v>93.920972644376903</v>
      </c>
      <c r="O405" s="71">
        <v>0.23805166425348201</v>
      </c>
      <c r="P405" s="68">
        <v>32.108218478815701</v>
      </c>
      <c r="Q405" s="71"/>
      <c r="R405" s="68"/>
    </row>
    <row r="406" spans="1:18" x14ac:dyDescent="0.2">
      <c r="A406" s="72" t="s">
        <v>1127</v>
      </c>
      <c r="B406" s="66" t="s">
        <v>1128</v>
      </c>
      <c r="C406" s="67">
        <v>45</v>
      </c>
      <c r="D406" s="67" t="s">
        <v>340</v>
      </c>
      <c r="E406" s="71">
        <v>0.72690853160386404</v>
      </c>
      <c r="F406" s="68">
        <v>46.153846153846203</v>
      </c>
      <c r="G406" s="71">
        <v>0.86904376248446302</v>
      </c>
      <c r="H406" s="68">
        <v>69.382591093117398</v>
      </c>
      <c r="I406" s="71">
        <v>0.78486357822715003</v>
      </c>
      <c r="J406" s="68">
        <v>61.7408906882591</v>
      </c>
      <c r="K406" s="71">
        <v>0.94979982723154199</v>
      </c>
      <c r="L406" s="68">
        <v>79.605263157894697</v>
      </c>
      <c r="M406" s="71">
        <v>0.79284435237526796</v>
      </c>
      <c r="N406" s="68">
        <v>44.478216818642402</v>
      </c>
      <c r="O406" s="71">
        <v>0.237991137700898</v>
      </c>
      <c r="P406" s="68">
        <v>32.057172026544201</v>
      </c>
      <c r="Q406" s="71"/>
      <c r="R406" s="68"/>
    </row>
    <row r="407" spans="1:18" x14ac:dyDescent="0.2">
      <c r="A407" s="72" t="s">
        <v>1129</v>
      </c>
      <c r="B407" s="66" t="s">
        <v>1130</v>
      </c>
      <c r="C407" s="67">
        <v>45</v>
      </c>
      <c r="D407" s="67" t="s">
        <v>340</v>
      </c>
      <c r="E407" s="71">
        <v>0.73810864702441603</v>
      </c>
      <c r="F407" s="68">
        <v>50.860323886639698</v>
      </c>
      <c r="G407" s="71">
        <v>0.92866823773214702</v>
      </c>
      <c r="H407" s="68">
        <v>91.244939271255106</v>
      </c>
      <c r="I407" s="71">
        <v>0.82138932920259999</v>
      </c>
      <c r="J407" s="68">
        <v>77.580971659919001</v>
      </c>
      <c r="K407" s="71">
        <v>0.78679047213942199</v>
      </c>
      <c r="L407" s="68">
        <v>20.748987854250998</v>
      </c>
      <c r="M407" s="71">
        <v>0.91924440855306999</v>
      </c>
      <c r="N407" s="68">
        <v>84.245187436676801</v>
      </c>
      <c r="O407" s="71">
        <v>0.23445078749484</v>
      </c>
      <c r="P407" s="68">
        <v>31.2914752424706</v>
      </c>
      <c r="Q407" s="71"/>
      <c r="R407" s="68"/>
    </row>
    <row r="408" spans="1:18" x14ac:dyDescent="0.2">
      <c r="A408" s="72" t="s">
        <v>1131</v>
      </c>
      <c r="B408" s="66" t="s">
        <v>1132</v>
      </c>
      <c r="C408" s="67">
        <v>45</v>
      </c>
      <c r="D408" s="67" t="s">
        <v>340</v>
      </c>
      <c r="E408" s="71">
        <v>0.72126148041794003</v>
      </c>
      <c r="F408" s="68">
        <v>44.028340080971702</v>
      </c>
      <c r="G408" s="71">
        <v>0.87167739420397605</v>
      </c>
      <c r="H408" s="68">
        <v>70.394736842105303</v>
      </c>
      <c r="I408" s="71">
        <v>0.84311332985745402</v>
      </c>
      <c r="J408" s="68">
        <v>85.172064777327904</v>
      </c>
      <c r="K408" s="71">
        <v>0.85551487093243594</v>
      </c>
      <c r="L408" s="68">
        <v>36.7408906882591</v>
      </c>
      <c r="M408" s="71">
        <v>0.83848881710614098</v>
      </c>
      <c r="N408" s="68">
        <v>58.156028368794303</v>
      </c>
      <c r="O408" s="71">
        <v>0.19751298998969399</v>
      </c>
      <c r="P408" s="68">
        <v>23.328228688106201</v>
      </c>
      <c r="Q408" s="71"/>
      <c r="R408" s="68"/>
    </row>
    <row r="409" spans="1:18" x14ac:dyDescent="0.2">
      <c r="A409" s="72" t="s">
        <v>1133</v>
      </c>
      <c r="B409" s="66" t="s">
        <v>1134</v>
      </c>
      <c r="C409" s="67">
        <v>45</v>
      </c>
      <c r="D409" s="67" t="s">
        <v>340</v>
      </c>
      <c r="E409" s="71">
        <v>0.77884768781343405</v>
      </c>
      <c r="F409" s="68">
        <v>68.876518218623502</v>
      </c>
      <c r="G409" s="71">
        <v>0.94229694385125695</v>
      </c>
      <c r="H409" s="68">
        <v>94.838056680161898</v>
      </c>
      <c r="I409" s="71">
        <v>0.89248106875040001</v>
      </c>
      <c r="J409" s="68">
        <v>96.305668016194304</v>
      </c>
      <c r="K409" s="71">
        <v>0.90794798695884305</v>
      </c>
      <c r="L409" s="68">
        <v>57.2368421052632</v>
      </c>
      <c r="M409" s="71">
        <v>0.92275552122467597</v>
      </c>
      <c r="N409" s="68">
        <v>85.359675785207699</v>
      </c>
      <c r="O409" s="71">
        <v>0.22875691828199601</v>
      </c>
      <c r="P409" s="68">
        <v>30.321592649310901</v>
      </c>
      <c r="Q409" s="71"/>
      <c r="R409" s="68"/>
    </row>
    <row r="410" spans="1:18" x14ac:dyDescent="0.2">
      <c r="A410" s="72" t="s">
        <v>375</v>
      </c>
      <c r="B410" s="66" t="s">
        <v>1135</v>
      </c>
      <c r="C410" s="67">
        <v>45</v>
      </c>
      <c r="D410" s="67" t="s">
        <v>340</v>
      </c>
      <c r="E410" s="71">
        <v>0.70975471694725401</v>
      </c>
      <c r="F410" s="68">
        <v>39.271255060728699</v>
      </c>
      <c r="G410" s="71">
        <v>0.85519923716877699</v>
      </c>
      <c r="H410" s="68">
        <v>64.473684210526301</v>
      </c>
      <c r="I410" s="71">
        <v>0.81035657941196004</v>
      </c>
      <c r="J410" s="68">
        <v>73.076923076923094</v>
      </c>
      <c r="K410" s="71">
        <v>0.86152759025264403</v>
      </c>
      <c r="L410" s="68">
        <v>39.0182186234818</v>
      </c>
      <c r="M410" s="71">
        <v>0.81742214107650701</v>
      </c>
      <c r="N410" s="68">
        <v>51.367781155015201</v>
      </c>
      <c r="O410" s="71">
        <v>0.20426803682638101</v>
      </c>
      <c r="P410" s="68">
        <v>24.8596222562532</v>
      </c>
      <c r="Q410" s="71"/>
      <c r="R410" s="68"/>
    </row>
    <row r="411" spans="1:18" x14ac:dyDescent="0.2">
      <c r="A411" s="72" t="s">
        <v>1136</v>
      </c>
      <c r="B411" s="66" t="s">
        <v>1137</v>
      </c>
      <c r="C411" s="67">
        <v>45</v>
      </c>
      <c r="D411" s="67" t="s">
        <v>340</v>
      </c>
      <c r="E411" s="71">
        <v>0.79281069155780703</v>
      </c>
      <c r="F411" s="68">
        <v>76.315789473684205</v>
      </c>
      <c r="G411" s="71">
        <v>0.92926135091047002</v>
      </c>
      <c r="H411" s="68">
        <v>91.649797570850197</v>
      </c>
      <c r="I411" s="71">
        <v>0.90085173262899698</v>
      </c>
      <c r="J411" s="68">
        <v>97.267206477732799</v>
      </c>
      <c r="K411" s="71">
        <v>0.98302303557216797</v>
      </c>
      <c r="L411" s="68">
        <v>94.534412955465598</v>
      </c>
      <c r="M411" s="71">
        <v>0.93679997191109898</v>
      </c>
      <c r="N411" s="68">
        <v>89.057750759878402</v>
      </c>
      <c r="O411" s="71">
        <v>0.214117366766303</v>
      </c>
      <c r="P411" s="68">
        <v>27.105666156202101</v>
      </c>
      <c r="Q411" s="71"/>
      <c r="R411" s="68"/>
    </row>
    <row r="412" spans="1:18" x14ac:dyDescent="0.2">
      <c r="A412" s="72" t="s">
        <v>1138</v>
      </c>
      <c r="B412" s="66" t="s">
        <v>1139</v>
      </c>
      <c r="C412" s="67">
        <v>45</v>
      </c>
      <c r="D412" s="67" t="s">
        <v>340</v>
      </c>
      <c r="E412" s="71">
        <v>0.79822575739395196</v>
      </c>
      <c r="F412" s="68">
        <v>78.289473684210506</v>
      </c>
      <c r="G412" s="71">
        <v>0.88691858403818402</v>
      </c>
      <c r="H412" s="68">
        <v>77.277327935222701</v>
      </c>
      <c r="I412" s="71">
        <v>0.86605923152087805</v>
      </c>
      <c r="J412" s="68">
        <v>92.004048582995907</v>
      </c>
      <c r="K412" s="71">
        <v>0.98626783330259105</v>
      </c>
      <c r="L412" s="68">
        <v>95.748987854250998</v>
      </c>
      <c r="M412" s="71">
        <v>0.92977774656788703</v>
      </c>
      <c r="N412" s="68">
        <v>87.386018237082098</v>
      </c>
      <c r="O412" s="71">
        <v>0.322105391540218</v>
      </c>
      <c r="P412" s="68">
        <v>47.830525778458401</v>
      </c>
      <c r="Q412" s="71"/>
      <c r="R412" s="68"/>
    </row>
    <row r="413" spans="1:18" x14ac:dyDescent="0.2">
      <c r="A413" s="72" t="s">
        <v>1140</v>
      </c>
      <c r="B413" s="66" t="s">
        <v>1141</v>
      </c>
      <c r="C413" s="67">
        <v>45</v>
      </c>
      <c r="D413" s="67" t="s">
        <v>340</v>
      </c>
      <c r="E413" s="71">
        <v>0.79508568053755202</v>
      </c>
      <c r="F413" s="68">
        <v>77.327935222672096</v>
      </c>
      <c r="G413" s="71">
        <v>0.93370585879178902</v>
      </c>
      <c r="H413" s="68">
        <v>92.408906882591097</v>
      </c>
      <c r="I413" s="71">
        <v>0.84844083359579303</v>
      </c>
      <c r="J413" s="68">
        <v>86.7408906882591</v>
      </c>
      <c r="K413" s="71">
        <v>0.97660326652930896</v>
      </c>
      <c r="L413" s="68">
        <v>91.953441295546597</v>
      </c>
      <c r="M413" s="71">
        <v>0.92977774656788703</v>
      </c>
      <c r="N413" s="68">
        <v>87.386018237082098</v>
      </c>
      <c r="O413" s="71">
        <v>0.286900697202979</v>
      </c>
      <c r="P413" s="68">
        <v>41.755997958141897</v>
      </c>
      <c r="Q413" s="71"/>
      <c r="R413" s="68"/>
    </row>
    <row r="414" spans="1:18" x14ac:dyDescent="0.2">
      <c r="A414" s="72" t="s">
        <v>1142</v>
      </c>
      <c r="B414" s="66" t="s">
        <v>1143</v>
      </c>
      <c r="C414" s="67">
        <v>45</v>
      </c>
      <c r="D414" s="67" t="s">
        <v>340</v>
      </c>
      <c r="E414" s="71">
        <v>0.78397900163760004</v>
      </c>
      <c r="F414" s="68">
        <v>71.609311740890703</v>
      </c>
      <c r="G414" s="71">
        <v>0.83977320334974803</v>
      </c>
      <c r="H414" s="68">
        <v>56.831983805668003</v>
      </c>
      <c r="I414" s="71">
        <v>0.88036441764474604</v>
      </c>
      <c r="J414" s="68">
        <v>94.736842105263193</v>
      </c>
      <c r="K414" s="71">
        <v>0.95899609021367405</v>
      </c>
      <c r="L414" s="68">
        <v>84.412955465587004</v>
      </c>
      <c r="M414" s="71">
        <v>0.91222218320985904</v>
      </c>
      <c r="N414" s="68">
        <v>82.269503546099301</v>
      </c>
      <c r="O414" s="71">
        <v>0.32853911376997003</v>
      </c>
      <c r="P414" s="68">
        <v>48.596222562531899</v>
      </c>
      <c r="Q414" s="71"/>
      <c r="R414" s="68"/>
    </row>
    <row r="415" spans="1:18" x14ac:dyDescent="0.2">
      <c r="A415" s="72" t="s">
        <v>1144</v>
      </c>
      <c r="B415" s="66" t="s">
        <v>1145</v>
      </c>
      <c r="C415" s="67">
        <v>45</v>
      </c>
      <c r="D415" s="67" t="s">
        <v>340</v>
      </c>
      <c r="E415" s="71">
        <v>0.81949188008168605</v>
      </c>
      <c r="F415" s="68">
        <v>87.246963562752995</v>
      </c>
      <c r="G415" s="71">
        <v>0.94267306444702403</v>
      </c>
      <c r="H415" s="68">
        <v>94.888663967611294</v>
      </c>
      <c r="I415" s="71">
        <v>0.88246733394497801</v>
      </c>
      <c r="J415" s="68">
        <v>94.989878542510098</v>
      </c>
      <c r="K415" s="71">
        <v>0.96809203678264999</v>
      </c>
      <c r="L415" s="68">
        <v>88.4109311740891</v>
      </c>
      <c r="M415" s="71">
        <v>0.97542221129875994</v>
      </c>
      <c r="N415" s="68">
        <v>96.909827760891602</v>
      </c>
      <c r="O415" s="71">
        <v>0.32880475393501901</v>
      </c>
      <c r="P415" s="68">
        <v>48.647269014803499</v>
      </c>
      <c r="Q415" s="71"/>
      <c r="R415" s="68"/>
    </row>
    <row r="416" spans="1:18" x14ac:dyDescent="0.2">
      <c r="A416" s="72" t="s">
        <v>1146</v>
      </c>
      <c r="B416" s="66" t="s">
        <v>1147</v>
      </c>
      <c r="C416" s="67">
        <v>45</v>
      </c>
      <c r="D416" s="67" t="s">
        <v>340</v>
      </c>
      <c r="E416" s="71">
        <v>0.76670337554276002</v>
      </c>
      <c r="F416" s="68">
        <v>63.714574898785401</v>
      </c>
      <c r="G416" s="71">
        <v>0.92877568196554094</v>
      </c>
      <c r="H416" s="68">
        <v>91.396761133603206</v>
      </c>
      <c r="I416" s="71">
        <v>0.83853468725999902</v>
      </c>
      <c r="J416" s="68">
        <v>83.957489878542503</v>
      </c>
      <c r="K416" s="71">
        <v>0.93122085507247399</v>
      </c>
      <c r="L416" s="68">
        <v>69.635627530364403</v>
      </c>
      <c r="M416" s="71">
        <v>0.89466661985183105</v>
      </c>
      <c r="N416" s="68">
        <v>76.950354609929093</v>
      </c>
      <c r="O416" s="71">
        <v>0.24031903356395701</v>
      </c>
      <c r="P416" s="68">
        <v>32.363450740173597</v>
      </c>
      <c r="Q416" s="71"/>
      <c r="R416" s="68"/>
    </row>
    <row r="417" spans="1:18" x14ac:dyDescent="0.2">
      <c r="A417" s="72" t="s">
        <v>1148</v>
      </c>
      <c r="B417" s="66" t="s">
        <v>1149</v>
      </c>
      <c r="C417" s="67">
        <v>45</v>
      </c>
      <c r="D417" s="67" t="s">
        <v>340</v>
      </c>
      <c r="E417" s="71">
        <v>0.82871370497045704</v>
      </c>
      <c r="F417" s="68">
        <v>90.131578947368396</v>
      </c>
      <c r="G417" s="71">
        <v>0.96113988005957296</v>
      </c>
      <c r="H417" s="68">
        <v>97.823886639676104</v>
      </c>
      <c r="I417" s="71">
        <v>0.89513144715890802</v>
      </c>
      <c r="J417" s="68">
        <v>96.609311740890703</v>
      </c>
      <c r="K417" s="71">
        <v>0.99169602982202198</v>
      </c>
      <c r="L417" s="68">
        <v>97.520242914979804</v>
      </c>
      <c r="M417" s="71">
        <v>0.96488887328394402</v>
      </c>
      <c r="N417" s="68">
        <v>95.1367781155015</v>
      </c>
      <c r="O417" s="71">
        <v>0.33071229452783701</v>
      </c>
      <c r="P417" s="68">
        <v>49.1577335375191</v>
      </c>
      <c r="Q417" s="71"/>
      <c r="R417" s="68"/>
    </row>
    <row r="418" spans="1:18" x14ac:dyDescent="0.2">
      <c r="A418" s="72" t="s">
        <v>1150</v>
      </c>
      <c r="B418" s="66" t="s">
        <v>1151</v>
      </c>
      <c r="C418" s="67">
        <v>45</v>
      </c>
      <c r="D418" s="67" t="s">
        <v>340</v>
      </c>
      <c r="E418" s="71">
        <v>0.75900780094886</v>
      </c>
      <c r="F418" s="68">
        <v>59.919028340080999</v>
      </c>
      <c r="G418" s="71">
        <v>0.85040821690052204</v>
      </c>
      <c r="H418" s="68">
        <v>62.145748987854297</v>
      </c>
      <c r="I418" s="71">
        <v>0.83257131692429098</v>
      </c>
      <c r="J418" s="68">
        <v>82.135627530364403</v>
      </c>
      <c r="K418" s="71">
        <v>0.93688809563518005</v>
      </c>
      <c r="L418" s="68">
        <v>72.520242914979804</v>
      </c>
      <c r="M418" s="71">
        <v>0.89817773252343702</v>
      </c>
      <c r="N418" s="68">
        <v>78.064842958460005</v>
      </c>
      <c r="O418" s="71">
        <v>0.27699364276087102</v>
      </c>
      <c r="P418" s="68">
        <v>39.816232771822399</v>
      </c>
      <c r="Q418" s="71"/>
      <c r="R418" s="68"/>
    </row>
    <row r="419" spans="1:18" x14ac:dyDescent="0.2">
      <c r="A419" s="72" t="s">
        <v>1152</v>
      </c>
      <c r="B419" s="66" t="s">
        <v>1153</v>
      </c>
      <c r="C419" s="67">
        <v>45</v>
      </c>
      <c r="D419" s="67" t="s">
        <v>340</v>
      </c>
      <c r="E419" s="71">
        <v>0.78687315154508897</v>
      </c>
      <c r="F419" s="68">
        <v>72.975708502024304</v>
      </c>
      <c r="G419" s="71">
        <v>0.93806357308027999</v>
      </c>
      <c r="H419" s="68">
        <v>93.471659919028298</v>
      </c>
      <c r="I419" s="71">
        <v>0.89098391544276501</v>
      </c>
      <c r="J419" s="68">
        <v>95.951417004048594</v>
      </c>
      <c r="K419" s="71">
        <v>0.941215400396886</v>
      </c>
      <c r="L419" s="68">
        <v>74.898785425101195</v>
      </c>
      <c r="M419" s="71">
        <v>0.94733330992591502</v>
      </c>
      <c r="N419" s="68">
        <v>91.894630192502504</v>
      </c>
      <c r="O419" s="71">
        <v>0.21676955887960001</v>
      </c>
      <c r="P419" s="68">
        <v>27.820316488004099</v>
      </c>
      <c r="Q419" s="71"/>
      <c r="R419" s="68"/>
    </row>
    <row r="420" spans="1:18" x14ac:dyDescent="0.2">
      <c r="A420" s="72" t="s">
        <v>1150</v>
      </c>
      <c r="B420" s="66" t="s">
        <v>1154</v>
      </c>
      <c r="C420" s="67">
        <v>45</v>
      </c>
      <c r="D420" s="67" t="s">
        <v>340</v>
      </c>
      <c r="E420" s="71">
        <v>0.69517311313969199</v>
      </c>
      <c r="F420" s="68">
        <v>34.008097165991899</v>
      </c>
      <c r="G420" s="71">
        <v>0.82209311151208098</v>
      </c>
      <c r="H420" s="68">
        <v>50.506072874493903</v>
      </c>
      <c r="I420" s="71">
        <v>0.82221060427529602</v>
      </c>
      <c r="J420" s="68">
        <v>78.087044534412996</v>
      </c>
      <c r="K420" s="71">
        <v>0.77322438767659796</v>
      </c>
      <c r="L420" s="68">
        <v>18.319838056680201</v>
      </c>
      <c r="M420" s="71">
        <v>0.82444436641971797</v>
      </c>
      <c r="N420" s="68">
        <v>53.850050658561301</v>
      </c>
      <c r="O420" s="71">
        <v>0.233893095814766</v>
      </c>
      <c r="P420" s="68">
        <v>31.2404287901991</v>
      </c>
      <c r="Q420" s="71"/>
      <c r="R420" s="68"/>
    </row>
    <row r="421" spans="1:18" x14ac:dyDescent="0.2">
      <c r="A421" s="72" t="s">
        <v>1155</v>
      </c>
      <c r="B421" s="66" t="s">
        <v>1156</v>
      </c>
      <c r="C421" s="67">
        <v>45</v>
      </c>
      <c r="D421" s="67" t="s">
        <v>340</v>
      </c>
      <c r="E421" s="71">
        <v>0.75959568027690405</v>
      </c>
      <c r="F421" s="68">
        <v>60.425101214574902</v>
      </c>
      <c r="G421" s="71">
        <v>0.89074491964158098</v>
      </c>
      <c r="H421" s="68">
        <v>79.251012145749002</v>
      </c>
      <c r="I421" s="71">
        <v>0.825716109002673</v>
      </c>
      <c r="J421" s="68">
        <v>78.896761133603206</v>
      </c>
      <c r="K421" s="71">
        <v>0.94810983788126102</v>
      </c>
      <c r="L421" s="68">
        <v>78.744939271255106</v>
      </c>
      <c r="M421" s="71">
        <v>0.901688845195042</v>
      </c>
      <c r="N421" s="68">
        <v>79.128672745694004</v>
      </c>
      <c r="O421" s="71">
        <v>0.231718689663964</v>
      </c>
      <c r="P421" s="68">
        <v>30.883103624298101</v>
      </c>
      <c r="Q421" s="71"/>
      <c r="R421" s="68"/>
    </row>
    <row r="422" spans="1:18" x14ac:dyDescent="0.2">
      <c r="A422" s="72" t="s">
        <v>1157</v>
      </c>
      <c r="B422" s="66" t="s">
        <v>1158</v>
      </c>
      <c r="C422" s="67">
        <v>45</v>
      </c>
      <c r="D422" s="67" t="s">
        <v>340</v>
      </c>
      <c r="E422" s="71">
        <v>0.63760704544054303</v>
      </c>
      <c r="F422" s="68">
        <v>20.192307692307701</v>
      </c>
      <c r="G422" s="71">
        <v>0.80736577816736799</v>
      </c>
      <c r="H422" s="68">
        <v>44.534412955465598</v>
      </c>
      <c r="I422" s="71">
        <v>0.65783234055390705</v>
      </c>
      <c r="J422" s="68">
        <v>19.382591093117401</v>
      </c>
      <c r="K422" s="71">
        <v>0.71346712605218499</v>
      </c>
      <c r="L422" s="68">
        <v>11.7408906882591</v>
      </c>
      <c r="M422" s="71">
        <v>0.79284435237526796</v>
      </c>
      <c r="N422" s="68">
        <v>44.478216818642402</v>
      </c>
      <c r="O422" s="71">
        <v>0.21652563005398801</v>
      </c>
      <c r="P422" s="68">
        <v>27.7692700357325</v>
      </c>
      <c r="Q422" s="71"/>
      <c r="R422" s="68"/>
    </row>
    <row r="423" spans="1:18" x14ac:dyDescent="0.2">
      <c r="A423" s="72" t="s">
        <v>1159</v>
      </c>
      <c r="B423" s="66" t="s">
        <v>1160</v>
      </c>
      <c r="C423" s="67">
        <v>45</v>
      </c>
      <c r="D423" s="67" t="s">
        <v>340</v>
      </c>
      <c r="E423" s="71">
        <v>0.731948848812354</v>
      </c>
      <c r="F423" s="68">
        <v>48.532388663967602</v>
      </c>
      <c r="G423" s="71">
        <v>0.88861132138688703</v>
      </c>
      <c r="H423" s="68">
        <v>77.834008097166006</v>
      </c>
      <c r="I423" s="71">
        <v>0.81554292081695201</v>
      </c>
      <c r="J423" s="68">
        <v>75.101214574898805</v>
      </c>
      <c r="K423" s="71">
        <v>0.92290230207006396</v>
      </c>
      <c r="L423" s="68">
        <v>65.738866396761097</v>
      </c>
      <c r="M423" s="71">
        <v>0.85604438046416897</v>
      </c>
      <c r="N423" s="68">
        <v>63.931104356636297</v>
      </c>
      <c r="O423" s="71">
        <v>0.17664331932369901</v>
      </c>
      <c r="P423" s="68">
        <v>18.989280245023</v>
      </c>
      <c r="Q423" s="71"/>
      <c r="R423" s="68"/>
    </row>
    <row r="424" spans="1:18" x14ac:dyDescent="0.2">
      <c r="A424" s="72" t="s">
        <v>1161</v>
      </c>
      <c r="B424" s="66" t="s">
        <v>1162</v>
      </c>
      <c r="C424" s="67">
        <v>45</v>
      </c>
      <c r="D424" s="67" t="s">
        <v>340</v>
      </c>
      <c r="E424" s="71">
        <v>0.92672347132912403</v>
      </c>
      <c r="F424" s="68">
        <v>99.746963562752995</v>
      </c>
      <c r="G424" s="71">
        <v>0.88752073687436395</v>
      </c>
      <c r="H424" s="68">
        <v>77.530364372469606</v>
      </c>
      <c r="I424" s="71">
        <v>0.87099799773589304</v>
      </c>
      <c r="J424" s="68">
        <v>92.965587044534402</v>
      </c>
      <c r="K424" s="71">
        <v>0.96085032444143204</v>
      </c>
      <c r="L424" s="68">
        <v>85.526315789473699</v>
      </c>
      <c r="M424" s="71">
        <v>0.97191109862715497</v>
      </c>
      <c r="N424" s="68">
        <v>96.352583586626096</v>
      </c>
      <c r="O424" s="71">
        <v>0.94233719896677703</v>
      </c>
      <c r="P424" s="68">
        <v>98.8769780500255</v>
      </c>
      <c r="Q424" s="71"/>
      <c r="R424" s="68"/>
    </row>
    <row r="425" spans="1:18" x14ac:dyDescent="0.2">
      <c r="A425" s="72" t="s">
        <v>1163</v>
      </c>
      <c r="B425" s="66" t="s">
        <v>1164</v>
      </c>
      <c r="C425" s="67">
        <v>45</v>
      </c>
      <c r="D425" s="67" t="s">
        <v>340</v>
      </c>
      <c r="E425" s="71">
        <v>0.89590401449176604</v>
      </c>
      <c r="F425" s="68">
        <v>99.190283400809705</v>
      </c>
      <c r="G425" s="71">
        <v>0.82755638380107699</v>
      </c>
      <c r="H425" s="68">
        <v>52.732793522267201</v>
      </c>
      <c r="I425" s="71">
        <v>0.77515465830316699</v>
      </c>
      <c r="J425" s="68">
        <v>57.995951417004001</v>
      </c>
      <c r="K425" s="71">
        <v>0.91543126974224798</v>
      </c>
      <c r="L425" s="68">
        <v>61.234817813765197</v>
      </c>
      <c r="M425" s="71">
        <v>0.96137776061233804</v>
      </c>
      <c r="N425" s="68">
        <v>94.427558257345495</v>
      </c>
      <c r="O425" s="71">
        <v>1</v>
      </c>
      <c r="P425" s="68">
        <v>100</v>
      </c>
      <c r="Q425" s="71"/>
      <c r="R425" s="68"/>
    </row>
    <row r="426" spans="1:18" x14ac:dyDescent="0.2">
      <c r="A426" s="72" t="s">
        <v>1165</v>
      </c>
      <c r="B426" s="66" t="s">
        <v>1166</v>
      </c>
      <c r="C426" s="67">
        <v>45</v>
      </c>
      <c r="D426" s="67" t="s">
        <v>340</v>
      </c>
      <c r="E426" s="71">
        <v>0.71531364339640602</v>
      </c>
      <c r="F426" s="68">
        <v>41.902834008097201</v>
      </c>
      <c r="G426" s="71">
        <v>0.78242880041359497</v>
      </c>
      <c r="H426" s="68">
        <v>36.5890688259109</v>
      </c>
      <c r="I426" s="71">
        <v>0.71701410597565696</v>
      </c>
      <c r="J426" s="68">
        <v>36.842105263157897</v>
      </c>
      <c r="K426" s="71">
        <v>0.83161451249560303</v>
      </c>
      <c r="L426" s="68">
        <v>29.908906882591101</v>
      </c>
      <c r="M426" s="71">
        <v>0.687510972227099</v>
      </c>
      <c r="N426" s="68">
        <v>21.377912867274599</v>
      </c>
      <c r="O426" s="71">
        <v>0.55799982587007602</v>
      </c>
      <c r="P426" s="68">
        <v>76.569678407350693</v>
      </c>
      <c r="Q426" s="71"/>
      <c r="R426" s="68"/>
    </row>
    <row r="427" spans="1:18" x14ac:dyDescent="0.2">
      <c r="A427" s="72" t="s">
        <v>401</v>
      </c>
      <c r="B427" s="66" t="s">
        <v>1167</v>
      </c>
      <c r="C427" s="67">
        <v>45</v>
      </c>
      <c r="D427" s="67" t="s">
        <v>340</v>
      </c>
      <c r="E427" s="71">
        <v>0.77190129399670604</v>
      </c>
      <c r="F427" s="68">
        <v>66.244939271255106</v>
      </c>
      <c r="G427" s="71">
        <v>0.93081999864635301</v>
      </c>
      <c r="H427" s="68">
        <v>91.953441295546597</v>
      </c>
      <c r="I427" s="71">
        <v>0.85508300184722796</v>
      </c>
      <c r="J427" s="68">
        <v>88.461538461538495</v>
      </c>
      <c r="K427" s="71">
        <v>0.96042854289631596</v>
      </c>
      <c r="L427" s="68">
        <v>85.222672064777299</v>
      </c>
      <c r="M427" s="71">
        <v>0.86657771847898601</v>
      </c>
      <c r="N427" s="68">
        <v>67.983789260384995</v>
      </c>
      <c r="O427" s="71">
        <v>0.246597208114646</v>
      </c>
      <c r="P427" s="68">
        <v>33.486472690147998</v>
      </c>
      <c r="Q427" s="71"/>
      <c r="R427" s="68"/>
    </row>
    <row r="428" spans="1:18" x14ac:dyDescent="0.2">
      <c r="A428" s="72" t="s">
        <v>405</v>
      </c>
      <c r="B428" s="66" t="s">
        <v>1168</v>
      </c>
      <c r="C428" s="67">
        <v>45</v>
      </c>
      <c r="D428" s="67" t="s">
        <v>340</v>
      </c>
      <c r="E428" s="71">
        <v>0.65908444753818496</v>
      </c>
      <c r="F428" s="68">
        <v>25.050607287449399</v>
      </c>
      <c r="G428" s="71">
        <v>0.81062400920299305</v>
      </c>
      <c r="H428" s="68">
        <v>45.748987854250998</v>
      </c>
      <c r="I428" s="71">
        <v>0.706125617623371</v>
      </c>
      <c r="J428" s="68">
        <v>32.439271255060703</v>
      </c>
      <c r="K428" s="71">
        <v>0.86294120061631296</v>
      </c>
      <c r="L428" s="68">
        <v>39.524291497975703</v>
      </c>
      <c r="M428" s="71">
        <v>0.72964432428636605</v>
      </c>
      <c r="N428" s="68">
        <v>28.419452887538</v>
      </c>
      <c r="O428" s="71">
        <v>0.186087085961882</v>
      </c>
      <c r="P428" s="68">
        <v>20.826952526799399</v>
      </c>
      <c r="Q428" s="71"/>
      <c r="R428" s="68"/>
    </row>
    <row r="429" spans="1:18" x14ac:dyDescent="0.2">
      <c r="A429" s="72" t="s">
        <v>1169</v>
      </c>
      <c r="B429" s="66" t="s">
        <v>1170</v>
      </c>
      <c r="C429" s="67">
        <v>45</v>
      </c>
      <c r="D429" s="67" t="s">
        <v>340</v>
      </c>
      <c r="E429" s="71">
        <v>0.81082448513841099</v>
      </c>
      <c r="F429" s="68">
        <v>83.755060728744894</v>
      </c>
      <c r="G429" s="71">
        <v>0.86965499236442101</v>
      </c>
      <c r="H429" s="68">
        <v>69.585020242914993</v>
      </c>
      <c r="I429" s="71">
        <v>0.874075090253153</v>
      </c>
      <c r="J429" s="68">
        <v>93.522267206477693</v>
      </c>
      <c r="K429" s="71">
        <v>0.89054645125416498</v>
      </c>
      <c r="L429" s="68">
        <v>50.101214574898798</v>
      </c>
      <c r="M429" s="71">
        <v>0.83497770443453501</v>
      </c>
      <c r="N429" s="68">
        <v>57.041540020263398</v>
      </c>
      <c r="O429" s="71">
        <v>0.58486818738578095</v>
      </c>
      <c r="P429" s="68">
        <v>79.581419091373107</v>
      </c>
      <c r="Q429" s="71"/>
      <c r="R429" s="68"/>
    </row>
    <row r="430" spans="1:18" x14ac:dyDescent="0.2">
      <c r="A430" s="72" t="s">
        <v>1171</v>
      </c>
      <c r="B430" s="66" t="s">
        <v>1172</v>
      </c>
      <c r="C430" s="67">
        <v>45</v>
      </c>
      <c r="D430" s="67" t="s">
        <v>340</v>
      </c>
      <c r="E430" s="71">
        <v>0.90143335882095299</v>
      </c>
      <c r="F430" s="68">
        <v>99.443319838056695</v>
      </c>
      <c r="G430" s="71">
        <v>0.888819738387572</v>
      </c>
      <c r="H430" s="68">
        <v>78.087044534412996</v>
      </c>
      <c r="I430" s="71">
        <v>0.88651252260317503</v>
      </c>
      <c r="J430" s="68">
        <v>95.344129554655893</v>
      </c>
      <c r="K430" s="71">
        <v>0.87008984216679597</v>
      </c>
      <c r="L430" s="68">
        <v>41.346153846153797</v>
      </c>
      <c r="M430" s="71">
        <v>0.93679997191109898</v>
      </c>
      <c r="N430" s="68">
        <v>89.057750759878402</v>
      </c>
      <c r="O430" s="71">
        <v>0.92494471903612296</v>
      </c>
      <c r="P430" s="68">
        <v>98.366513527309806</v>
      </c>
      <c r="Q430" s="71"/>
      <c r="R430" s="68"/>
    </row>
    <row r="431" spans="1:18" x14ac:dyDescent="0.2">
      <c r="A431" s="72" t="s">
        <v>1173</v>
      </c>
      <c r="B431" s="66" t="s">
        <v>1174</v>
      </c>
      <c r="C431" s="67">
        <v>65</v>
      </c>
      <c r="D431" s="67" t="s">
        <v>340</v>
      </c>
      <c r="E431" s="71">
        <v>0.78198833465026096</v>
      </c>
      <c r="F431" s="68">
        <v>54.798676227247697</v>
      </c>
      <c r="G431" s="71">
        <v>0.79996583617412598</v>
      </c>
      <c r="H431" s="68">
        <v>54.109211252068398</v>
      </c>
      <c r="I431" s="71">
        <v>0.84715021514363598</v>
      </c>
      <c r="J431" s="68">
        <v>76.282404853833398</v>
      </c>
      <c r="K431" s="71">
        <v>0.94250996570307999</v>
      </c>
      <c r="L431" s="68">
        <v>79.591836734693899</v>
      </c>
      <c r="M431" s="71">
        <v>0.77173913043478304</v>
      </c>
      <c r="N431" s="68">
        <v>36.446532191213002</v>
      </c>
      <c r="O431" s="71">
        <v>0.54857652579568095</v>
      </c>
      <c r="P431" s="68">
        <v>48.689347462353602</v>
      </c>
      <c r="Q431" s="71"/>
      <c r="R431" s="68"/>
    </row>
    <row r="432" spans="1:18" x14ac:dyDescent="0.2">
      <c r="A432" s="72" t="s">
        <v>1175</v>
      </c>
      <c r="B432" s="66" t="s">
        <v>1176</v>
      </c>
      <c r="C432" s="67">
        <v>65</v>
      </c>
      <c r="D432" s="67" t="s">
        <v>340</v>
      </c>
      <c r="E432" s="71">
        <v>0.88663602138037401</v>
      </c>
      <c r="F432" s="68">
        <v>89.713182570325401</v>
      </c>
      <c r="G432" s="71">
        <v>0.84502486567197299</v>
      </c>
      <c r="H432" s="68">
        <v>74.572531715388905</v>
      </c>
      <c r="I432" s="71">
        <v>0.89458101135659296</v>
      </c>
      <c r="J432" s="68">
        <v>90.788747931605101</v>
      </c>
      <c r="K432" s="71">
        <v>0.88897945324199201</v>
      </c>
      <c r="L432" s="68">
        <v>55.819084390512998</v>
      </c>
      <c r="M432" s="71">
        <v>0.83152173913043503</v>
      </c>
      <c r="N432" s="68">
        <v>48.134843879524702</v>
      </c>
      <c r="O432" s="71">
        <v>0.97307303750087404</v>
      </c>
      <c r="P432" s="68">
        <v>98.661461238148306</v>
      </c>
      <c r="Q432" s="71"/>
      <c r="R432" s="68"/>
    </row>
    <row r="433" spans="1:18" x14ac:dyDescent="0.2">
      <c r="A433" s="72" t="s">
        <v>1177</v>
      </c>
      <c r="B433" s="66" t="s">
        <v>1178</v>
      </c>
      <c r="C433" s="67">
        <v>65</v>
      </c>
      <c r="D433" s="67" t="s">
        <v>340</v>
      </c>
      <c r="E433" s="71">
        <v>0.819337679206809</v>
      </c>
      <c r="F433" s="68">
        <v>65.250965250965294</v>
      </c>
      <c r="G433" s="71">
        <v>0.85904926893648603</v>
      </c>
      <c r="H433" s="68">
        <v>81.025923883066696</v>
      </c>
      <c r="I433" s="71">
        <v>0.85740095540509698</v>
      </c>
      <c r="J433" s="68">
        <v>79.950358521787095</v>
      </c>
      <c r="K433" s="71">
        <v>0.70335486353379495</v>
      </c>
      <c r="L433" s="68">
        <v>14.6166574738003</v>
      </c>
      <c r="M433" s="71">
        <v>0.97826086956521696</v>
      </c>
      <c r="N433" s="68">
        <v>92.6222713456756</v>
      </c>
      <c r="O433" s="71">
        <v>0.69862243859344797</v>
      </c>
      <c r="P433" s="68">
        <v>65.448968209704404</v>
      </c>
      <c r="Q433" s="71"/>
      <c r="R433" s="68"/>
    </row>
    <row r="434" spans="1:18" x14ac:dyDescent="0.2">
      <c r="A434" s="72" t="s">
        <v>803</v>
      </c>
      <c r="B434" s="66" t="s">
        <v>1179</v>
      </c>
      <c r="C434" s="67">
        <v>65</v>
      </c>
      <c r="D434" s="67" t="s">
        <v>340</v>
      </c>
      <c r="E434" s="71">
        <v>0.86144445348611098</v>
      </c>
      <c r="F434" s="68">
        <v>80.888030888030897</v>
      </c>
      <c r="G434" s="71">
        <v>0.812421213259509</v>
      </c>
      <c r="H434" s="68">
        <v>59.6249310535025</v>
      </c>
      <c r="I434" s="71">
        <v>0.85449281540763999</v>
      </c>
      <c r="J434" s="68">
        <v>78.902371759514594</v>
      </c>
      <c r="K434" s="71">
        <v>0.86835992550820396</v>
      </c>
      <c r="L434" s="68">
        <v>48.731384445670201</v>
      </c>
      <c r="M434" s="71">
        <v>0.92391304347826098</v>
      </c>
      <c r="N434" s="68">
        <v>74.329925393755204</v>
      </c>
      <c r="O434" s="71">
        <v>0.84803526977694099</v>
      </c>
      <c r="P434" s="68">
        <v>86.781929726715006</v>
      </c>
      <c r="Q434" s="71"/>
      <c r="R434" s="68"/>
    </row>
    <row r="435" spans="1:18" x14ac:dyDescent="0.2">
      <c r="A435" s="72" t="s">
        <v>1180</v>
      </c>
      <c r="B435" s="66" t="s">
        <v>1181</v>
      </c>
      <c r="C435" s="67">
        <v>65</v>
      </c>
      <c r="D435" s="67" t="s">
        <v>340</v>
      </c>
      <c r="E435" s="71">
        <v>0.87779774588613402</v>
      </c>
      <c r="F435" s="68">
        <v>86.707115278543796</v>
      </c>
      <c r="G435" s="71">
        <v>0.919151336183618</v>
      </c>
      <c r="H435" s="68">
        <v>95.4495311638169</v>
      </c>
      <c r="I435" s="71">
        <v>0.89328064885422598</v>
      </c>
      <c r="J435" s="68">
        <v>90.375068946497507</v>
      </c>
      <c r="K435" s="71">
        <v>0.92975617692638102</v>
      </c>
      <c r="L435" s="68">
        <v>73.414230557087706</v>
      </c>
      <c r="M435" s="71">
        <v>0.89130434782608703</v>
      </c>
      <c r="N435" s="68">
        <v>63.691627521414802</v>
      </c>
      <c r="O435" s="71">
        <v>0.75549621964035796</v>
      </c>
      <c r="P435" s="68">
        <v>73.396542108198503</v>
      </c>
      <c r="Q435" s="71"/>
      <c r="R435" s="68"/>
    </row>
    <row r="436" spans="1:18" x14ac:dyDescent="0.2">
      <c r="A436" s="72" t="s">
        <v>1182</v>
      </c>
      <c r="B436" s="66" t="s">
        <v>1183</v>
      </c>
      <c r="C436" s="67">
        <v>65</v>
      </c>
      <c r="D436" s="67" t="s">
        <v>340</v>
      </c>
      <c r="E436" s="71">
        <v>0.89405003728188104</v>
      </c>
      <c r="F436" s="68">
        <v>92.526199669056794</v>
      </c>
      <c r="G436" s="71">
        <v>0.849701804817103</v>
      </c>
      <c r="H436" s="68">
        <v>76.999448428019903</v>
      </c>
      <c r="I436" s="71">
        <v>0.870946012270301</v>
      </c>
      <c r="J436" s="68">
        <v>84.335355763927197</v>
      </c>
      <c r="K436" s="71">
        <v>0.95357140377324601</v>
      </c>
      <c r="L436" s="68">
        <v>85.024820739106502</v>
      </c>
      <c r="M436" s="71">
        <v>1</v>
      </c>
      <c r="N436" s="68">
        <v>100</v>
      </c>
      <c r="O436" s="71">
        <v>0.79603096554875497</v>
      </c>
      <c r="P436" s="68">
        <v>78.973786949247099</v>
      </c>
      <c r="Q436" s="71"/>
      <c r="R436" s="68"/>
    </row>
    <row r="437" spans="1:18" x14ac:dyDescent="0.2">
      <c r="A437" s="72" t="s">
        <v>1184</v>
      </c>
      <c r="B437" s="66" t="s">
        <v>1185</v>
      </c>
      <c r="C437" s="67">
        <v>65</v>
      </c>
      <c r="D437" s="67" t="s">
        <v>340</v>
      </c>
      <c r="E437" s="71">
        <v>0.92247738601436302</v>
      </c>
      <c r="F437" s="68">
        <v>99.062327633756198</v>
      </c>
      <c r="G437" s="71">
        <v>0.92134657540798204</v>
      </c>
      <c r="H437" s="68">
        <v>95.780474351902896</v>
      </c>
      <c r="I437" s="71">
        <v>0.95693065577174197</v>
      </c>
      <c r="J437" s="68">
        <v>99.172642029784896</v>
      </c>
      <c r="K437" s="71">
        <v>0.99221588927041404</v>
      </c>
      <c r="L437" s="68">
        <v>98.952013237727499</v>
      </c>
      <c r="M437" s="71">
        <v>1</v>
      </c>
      <c r="N437" s="68">
        <v>100</v>
      </c>
      <c r="O437" s="71">
        <v>0.74189380962167695</v>
      </c>
      <c r="P437" s="68">
        <v>71.388733965421096</v>
      </c>
      <c r="Q437" s="71"/>
      <c r="R437" s="68"/>
    </row>
    <row r="438" spans="1:18" x14ac:dyDescent="0.2">
      <c r="A438" s="72" t="s">
        <v>1186</v>
      </c>
      <c r="B438" s="66" t="s">
        <v>1187</v>
      </c>
      <c r="C438" s="67">
        <v>65</v>
      </c>
      <c r="D438" s="67" t="s">
        <v>340</v>
      </c>
      <c r="E438" s="71">
        <v>0.91460533340068095</v>
      </c>
      <c r="F438" s="68">
        <v>98.097076668505295</v>
      </c>
      <c r="G438" s="71">
        <v>0.99982203086229904</v>
      </c>
      <c r="H438" s="68">
        <v>99.9724214009928</v>
      </c>
      <c r="I438" s="71">
        <v>0.91994493744677996</v>
      </c>
      <c r="J438" s="68">
        <v>96.028681742967507</v>
      </c>
      <c r="K438" s="71">
        <v>0.95253708465208997</v>
      </c>
      <c r="L438" s="68">
        <v>84.307777164919997</v>
      </c>
      <c r="M438" s="71">
        <v>0.97282608695652195</v>
      </c>
      <c r="N438" s="68">
        <v>90.798563138988698</v>
      </c>
      <c r="O438" s="71">
        <v>0.72789652708571195</v>
      </c>
      <c r="P438" s="68">
        <v>69.380925822643604</v>
      </c>
      <c r="Q438" s="71"/>
      <c r="R438" s="68"/>
    </row>
    <row r="439" spans="1:18" x14ac:dyDescent="0.2">
      <c r="A439" s="72" t="s">
        <v>1188</v>
      </c>
      <c r="B439" s="66" t="s">
        <v>1189</v>
      </c>
      <c r="C439" s="67">
        <v>45</v>
      </c>
      <c r="D439" s="67" t="s">
        <v>340</v>
      </c>
      <c r="E439" s="71">
        <v>0.75735635751807096</v>
      </c>
      <c r="F439" s="68">
        <v>59.109311740890703</v>
      </c>
      <c r="G439" s="71">
        <v>0.95709168820391</v>
      </c>
      <c r="H439" s="68">
        <v>97.469635627530394</v>
      </c>
      <c r="I439" s="71">
        <v>0.87533432395789701</v>
      </c>
      <c r="J439" s="68">
        <v>93.927125506072898</v>
      </c>
      <c r="K439" s="71">
        <v>0.96840984837923005</v>
      </c>
      <c r="L439" s="68">
        <v>88.512145748987905</v>
      </c>
      <c r="M439" s="71">
        <v>0.852533267792563</v>
      </c>
      <c r="N439" s="68">
        <v>62.867274569402198</v>
      </c>
      <c r="O439" s="71">
        <v>0.133412659256751</v>
      </c>
      <c r="P439" s="68">
        <v>11.332312404287901</v>
      </c>
      <c r="Q439" s="71"/>
      <c r="R439" s="68"/>
    </row>
    <row r="440" spans="1:18" x14ac:dyDescent="0.2">
      <c r="A440" s="72" t="s">
        <v>579</v>
      </c>
      <c r="B440" s="66" t="s">
        <v>1190</v>
      </c>
      <c r="C440" s="67">
        <v>45</v>
      </c>
      <c r="D440" s="67" t="s">
        <v>340</v>
      </c>
      <c r="E440" s="71">
        <v>0.89203597976581706</v>
      </c>
      <c r="F440" s="68">
        <v>99.038461538461505</v>
      </c>
      <c r="G440" s="71">
        <v>0.99511220090778896</v>
      </c>
      <c r="H440" s="68">
        <v>99.898785425101195</v>
      </c>
      <c r="I440" s="71">
        <v>0.933379813050212</v>
      </c>
      <c r="J440" s="68">
        <v>99.291497975708495</v>
      </c>
      <c r="K440" s="71">
        <v>0.97999732458205102</v>
      </c>
      <c r="L440" s="68">
        <v>93.370445344129607</v>
      </c>
      <c r="M440" s="71">
        <v>1</v>
      </c>
      <c r="N440" s="68">
        <v>100</v>
      </c>
      <c r="O440" s="71">
        <v>0.55169056028902996</v>
      </c>
      <c r="P440" s="68">
        <v>75.701888718733997</v>
      </c>
      <c r="Q440" s="71"/>
      <c r="R440" s="68"/>
    </row>
    <row r="441" spans="1:18" x14ac:dyDescent="0.2">
      <c r="A441" s="72" t="s">
        <v>1191</v>
      </c>
      <c r="B441" s="66" t="s">
        <v>1192</v>
      </c>
      <c r="C441" s="67">
        <v>45</v>
      </c>
      <c r="D441" s="67" t="s">
        <v>340</v>
      </c>
      <c r="E441" s="71">
        <v>0.89865465085659701</v>
      </c>
      <c r="F441" s="68">
        <v>99.342105263157904</v>
      </c>
      <c r="G441" s="71">
        <v>0.96500053618182202</v>
      </c>
      <c r="H441" s="68">
        <v>98.32995951417</v>
      </c>
      <c r="I441" s="71">
        <v>0.95835004879482899</v>
      </c>
      <c r="J441" s="68">
        <v>99.949392712550605</v>
      </c>
      <c r="K441" s="71">
        <v>0.99208502370780804</v>
      </c>
      <c r="L441" s="68">
        <v>97.722672064777299</v>
      </c>
      <c r="M441" s="71">
        <v>1</v>
      </c>
      <c r="N441" s="68">
        <v>100</v>
      </c>
      <c r="O441" s="71">
        <v>0.57783764559852702</v>
      </c>
      <c r="P441" s="68">
        <v>78.560490045941805</v>
      </c>
      <c r="Q441" s="71"/>
      <c r="R441" s="68"/>
    </row>
    <row r="442" spans="1:18" x14ac:dyDescent="0.2">
      <c r="A442" s="72" t="s">
        <v>1193</v>
      </c>
      <c r="B442" s="66" t="s">
        <v>1194</v>
      </c>
      <c r="C442" s="67">
        <v>65</v>
      </c>
      <c r="D442" s="67" t="s">
        <v>340</v>
      </c>
      <c r="E442" s="71">
        <v>0.89213341526310397</v>
      </c>
      <c r="F442" s="68">
        <v>91.809156094870403</v>
      </c>
      <c r="G442" s="71">
        <v>0.86525225587246701</v>
      </c>
      <c r="H442" s="68">
        <v>83.370104798676195</v>
      </c>
      <c r="I442" s="71">
        <v>0.90614198635466903</v>
      </c>
      <c r="J442" s="68">
        <v>93.684500827357994</v>
      </c>
      <c r="K442" s="71">
        <v>0.97070018047857598</v>
      </c>
      <c r="L442" s="68">
        <v>93.022614451185902</v>
      </c>
      <c r="M442" s="71">
        <v>0.92391304347826098</v>
      </c>
      <c r="N442" s="68">
        <v>74.329925393755204</v>
      </c>
      <c r="O442" s="71">
        <v>0.79465961013154596</v>
      </c>
      <c r="P442" s="68">
        <v>78.722810931399906</v>
      </c>
      <c r="Q442" s="71"/>
      <c r="R442" s="68"/>
    </row>
    <row r="443" spans="1:18" x14ac:dyDescent="0.2">
      <c r="A443" s="72" t="s">
        <v>1195</v>
      </c>
      <c r="B443" s="66" t="s">
        <v>1196</v>
      </c>
      <c r="C443" s="67">
        <v>65</v>
      </c>
      <c r="D443" s="67" t="s">
        <v>340</v>
      </c>
      <c r="E443" s="71">
        <v>0.86929252883210595</v>
      </c>
      <c r="F443" s="68">
        <v>83.728626585769405</v>
      </c>
      <c r="G443" s="71">
        <v>0.78266459624636797</v>
      </c>
      <c r="H443" s="68">
        <v>46.387203530060702</v>
      </c>
      <c r="I443" s="71">
        <v>0.90052541761287697</v>
      </c>
      <c r="J443" s="68">
        <v>92.360728075013796</v>
      </c>
      <c r="K443" s="71">
        <v>0.91383972727373397</v>
      </c>
      <c r="L443" s="68">
        <v>66.105901820187498</v>
      </c>
      <c r="M443" s="71">
        <v>0.97826086956521696</v>
      </c>
      <c r="N443" s="68">
        <v>92.6222713456756</v>
      </c>
      <c r="O443" s="71">
        <v>0.77117203346233398</v>
      </c>
      <c r="P443" s="68">
        <v>75.237032905744599</v>
      </c>
      <c r="Q443" s="71"/>
      <c r="R443" s="68"/>
    </row>
    <row r="444" spans="1:18" x14ac:dyDescent="0.2">
      <c r="A444" s="72" t="s">
        <v>1197</v>
      </c>
      <c r="B444" s="66" t="s">
        <v>1198</v>
      </c>
      <c r="C444" s="67">
        <v>65</v>
      </c>
      <c r="D444" s="67" t="s">
        <v>340</v>
      </c>
      <c r="E444" s="71">
        <v>0.88941787705826103</v>
      </c>
      <c r="F444" s="68">
        <v>90.843905129619401</v>
      </c>
      <c r="G444" s="71">
        <v>0.83381363719871304</v>
      </c>
      <c r="H444" s="68">
        <v>69.194704908990602</v>
      </c>
      <c r="I444" s="71">
        <v>0.92694891241317301</v>
      </c>
      <c r="J444" s="68">
        <v>96.828461114175397</v>
      </c>
      <c r="K444" s="71">
        <v>0.88854553636630995</v>
      </c>
      <c r="L444" s="68">
        <v>55.653612796469901</v>
      </c>
      <c r="M444" s="71">
        <v>0.99456521739130399</v>
      </c>
      <c r="N444" s="68">
        <v>98.010500138159699</v>
      </c>
      <c r="O444" s="71">
        <v>0.80321608192180505</v>
      </c>
      <c r="P444" s="68">
        <v>79.977691020635802</v>
      </c>
      <c r="Q444" s="71"/>
      <c r="R444" s="68"/>
    </row>
    <row r="445" spans="1:18" x14ac:dyDescent="0.2">
      <c r="A445" s="72" t="s">
        <v>1064</v>
      </c>
      <c r="B445" s="66" t="s">
        <v>1199</v>
      </c>
      <c r="C445" s="67">
        <v>65</v>
      </c>
      <c r="D445" s="67" t="s">
        <v>340</v>
      </c>
      <c r="E445" s="71">
        <v>0.86787300848026805</v>
      </c>
      <c r="F445" s="68">
        <v>83.370104798676195</v>
      </c>
      <c r="G445" s="71">
        <v>0.772574827260888</v>
      </c>
      <c r="H445" s="68">
        <v>42.112520683949299</v>
      </c>
      <c r="I445" s="71">
        <v>0.852486740978459</v>
      </c>
      <c r="J445" s="68">
        <v>78.185328185328203</v>
      </c>
      <c r="K445" s="71">
        <v>0.85203450571817396</v>
      </c>
      <c r="L445" s="68">
        <v>44.153337010479902</v>
      </c>
      <c r="M445" s="71">
        <v>0.95108695652173902</v>
      </c>
      <c r="N445" s="68">
        <v>83.641890024868701</v>
      </c>
      <c r="O445" s="71">
        <v>0.91118201192208104</v>
      </c>
      <c r="P445" s="68">
        <v>94.645844952593393</v>
      </c>
      <c r="Q445" s="71"/>
      <c r="R445" s="68"/>
    </row>
    <row r="446" spans="1:18" x14ac:dyDescent="0.2">
      <c r="A446" s="72" t="s">
        <v>705</v>
      </c>
      <c r="B446" s="66" t="s">
        <v>1200</v>
      </c>
      <c r="C446" s="67">
        <v>65</v>
      </c>
      <c r="D446" s="67" t="s">
        <v>340</v>
      </c>
      <c r="E446" s="71">
        <v>0.78380656907968804</v>
      </c>
      <c r="F446" s="68">
        <v>55.212355212355199</v>
      </c>
      <c r="G446" s="71">
        <v>0.72166187924556202</v>
      </c>
      <c r="H446" s="68">
        <v>25.041367898510799</v>
      </c>
      <c r="I446" s="71">
        <v>0.75134881821181998</v>
      </c>
      <c r="J446" s="68">
        <v>38.251516822945398</v>
      </c>
      <c r="K446" s="71">
        <v>0.73223160812397803</v>
      </c>
      <c r="L446" s="68">
        <v>18.229453943739699</v>
      </c>
      <c r="M446" s="71">
        <v>0.79891304347826098</v>
      </c>
      <c r="N446" s="68">
        <v>41.475545730864901</v>
      </c>
      <c r="O446" s="71">
        <v>0.91487749633882098</v>
      </c>
      <c r="P446" s="68">
        <v>94.924707194645805</v>
      </c>
      <c r="Q446" s="71"/>
      <c r="R446" s="68"/>
    </row>
    <row r="447" spans="1:18" x14ac:dyDescent="0.2">
      <c r="A447" s="72" t="s">
        <v>1201</v>
      </c>
      <c r="B447" s="66" t="s">
        <v>1202</v>
      </c>
      <c r="C447" s="67">
        <v>65</v>
      </c>
      <c r="D447" s="67" t="s">
        <v>340</v>
      </c>
      <c r="E447" s="71">
        <v>0.90985752295042099</v>
      </c>
      <c r="F447" s="68">
        <v>97.104247104247094</v>
      </c>
      <c r="G447" s="71">
        <v>0.83197291751818403</v>
      </c>
      <c r="H447" s="68">
        <v>68.339768339768298</v>
      </c>
      <c r="I447" s="71">
        <v>0.92108620357972504</v>
      </c>
      <c r="J447" s="68">
        <v>96.249310535024804</v>
      </c>
      <c r="K447" s="71">
        <v>0.93363758477071002</v>
      </c>
      <c r="L447" s="68">
        <v>75.344732487589596</v>
      </c>
      <c r="M447" s="71">
        <v>0.99456521739130399</v>
      </c>
      <c r="N447" s="68">
        <v>98.010500138159699</v>
      </c>
      <c r="O447" s="71">
        <v>0.86802569149218101</v>
      </c>
      <c r="P447" s="68">
        <v>89.542665923033994</v>
      </c>
      <c r="Q447" s="71"/>
      <c r="R447" s="68"/>
    </row>
    <row r="448" spans="1:18" x14ac:dyDescent="0.2">
      <c r="A448" s="72" t="s">
        <v>1203</v>
      </c>
      <c r="B448" s="66" t="s">
        <v>1204</v>
      </c>
      <c r="C448" s="67">
        <v>65</v>
      </c>
      <c r="D448" s="67" t="s">
        <v>340</v>
      </c>
      <c r="E448" s="71">
        <v>0.874337877682551</v>
      </c>
      <c r="F448" s="68">
        <v>85.714285714285694</v>
      </c>
      <c r="G448" s="71">
        <v>0.83225628136388496</v>
      </c>
      <c r="H448" s="68">
        <v>68.532818532818496</v>
      </c>
      <c r="I448" s="71">
        <v>0.84731084301072401</v>
      </c>
      <c r="J448" s="68">
        <v>76.365140650854897</v>
      </c>
      <c r="K448" s="71">
        <v>0.90688402004371704</v>
      </c>
      <c r="L448" s="68">
        <v>63.210148924434598</v>
      </c>
      <c r="M448" s="71">
        <v>0.98913043478260898</v>
      </c>
      <c r="N448" s="68">
        <v>96.076264161370503</v>
      </c>
      <c r="O448" s="71">
        <v>0.79610780921182001</v>
      </c>
      <c r="P448" s="68">
        <v>79.001673173452303</v>
      </c>
      <c r="Q448" s="71"/>
      <c r="R448" s="68"/>
    </row>
    <row r="449" spans="1:18" x14ac:dyDescent="0.2">
      <c r="A449" s="72" t="s">
        <v>1205</v>
      </c>
      <c r="B449" s="66" t="s">
        <v>1206</v>
      </c>
      <c r="C449" s="67">
        <v>65</v>
      </c>
      <c r="D449" s="67" t="s">
        <v>340</v>
      </c>
      <c r="E449" s="71">
        <v>0.899368736110432</v>
      </c>
      <c r="F449" s="68">
        <v>94.2912300055157</v>
      </c>
      <c r="G449" s="71">
        <v>0.84513976446116801</v>
      </c>
      <c r="H449" s="68">
        <v>74.682846111417504</v>
      </c>
      <c r="I449" s="71">
        <v>0.913323325540492</v>
      </c>
      <c r="J449" s="68">
        <v>95.008273579702106</v>
      </c>
      <c r="K449" s="71">
        <v>0.96107691631971903</v>
      </c>
      <c r="L449" s="68">
        <v>88.582460011031401</v>
      </c>
      <c r="M449" s="71">
        <v>0.99456521739130399</v>
      </c>
      <c r="N449" s="68">
        <v>98.010500138159699</v>
      </c>
      <c r="O449" s="71">
        <v>0.78273845683947696</v>
      </c>
      <c r="P449" s="68">
        <v>77.133296151701103</v>
      </c>
      <c r="Q449" s="71"/>
      <c r="R449" s="68"/>
    </row>
    <row r="450" spans="1:18" x14ac:dyDescent="0.2">
      <c r="A450" s="72" t="s">
        <v>1207</v>
      </c>
      <c r="B450" s="66" t="s">
        <v>1208</v>
      </c>
      <c r="C450" s="67">
        <v>65</v>
      </c>
      <c r="D450" s="67" t="s">
        <v>340</v>
      </c>
      <c r="E450" s="71">
        <v>0.92088907634601203</v>
      </c>
      <c r="F450" s="68">
        <v>98.979591836734699</v>
      </c>
      <c r="G450" s="71">
        <v>0.90821215474936301</v>
      </c>
      <c r="H450" s="68">
        <v>93.767236624379507</v>
      </c>
      <c r="I450" s="71">
        <v>0.91560465991119</v>
      </c>
      <c r="J450" s="68">
        <v>95.504688361831199</v>
      </c>
      <c r="K450" s="71">
        <v>0.96804282884703297</v>
      </c>
      <c r="L450" s="68">
        <v>92.222835079977898</v>
      </c>
      <c r="M450" s="71">
        <v>1</v>
      </c>
      <c r="N450" s="68">
        <v>100</v>
      </c>
      <c r="O450" s="71">
        <v>0.81258573822247604</v>
      </c>
      <c r="P450" s="68">
        <v>81.344116006692701</v>
      </c>
      <c r="Q450" s="71"/>
      <c r="R450" s="68"/>
    </row>
    <row r="451" spans="1:18" x14ac:dyDescent="0.2">
      <c r="A451" s="72" t="s">
        <v>1209</v>
      </c>
      <c r="B451" s="66" t="s">
        <v>1210</v>
      </c>
      <c r="C451" s="67">
        <v>45</v>
      </c>
      <c r="D451" s="67" t="s">
        <v>340</v>
      </c>
      <c r="E451" s="71">
        <v>0.81141451065085801</v>
      </c>
      <c r="F451" s="68">
        <v>83.906882591093094</v>
      </c>
      <c r="G451" s="71">
        <v>0.886218710735594</v>
      </c>
      <c r="H451" s="68">
        <v>76.923076923076906</v>
      </c>
      <c r="I451" s="71">
        <v>0.83002076849010498</v>
      </c>
      <c r="J451" s="68">
        <v>81.275303643724698</v>
      </c>
      <c r="K451" s="71">
        <v>0.89228158062108698</v>
      </c>
      <c r="L451" s="68">
        <v>51.0627530364373</v>
      </c>
      <c r="M451" s="71">
        <v>0.852533267792563</v>
      </c>
      <c r="N451" s="68">
        <v>62.867274569402198</v>
      </c>
      <c r="O451" s="71">
        <v>0.596018225614941</v>
      </c>
      <c r="P451" s="68">
        <v>81.112812659520202</v>
      </c>
      <c r="Q451" s="71"/>
      <c r="R451" s="68"/>
    </row>
    <row r="452" spans="1:18" x14ac:dyDescent="0.2">
      <c r="A452" s="72" t="s">
        <v>1211</v>
      </c>
      <c r="B452" s="66" t="s">
        <v>1212</v>
      </c>
      <c r="C452" s="67">
        <v>65</v>
      </c>
      <c r="D452" s="67" t="s">
        <v>340</v>
      </c>
      <c r="E452" s="71">
        <v>0.89441584142202601</v>
      </c>
      <c r="F452" s="68">
        <v>92.664092664092706</v>
      </c>
      <c r="G452" s="71">
        <v>0.79771703683200801</v>
      </c>
      <c r="H452" s="68">
        <v>52.8681742967457</v>
      </c>
      <c r="I452" s="71">
        <v>0.90943362512602299</v>
      </c>
      <c r="J452" s="68">
        <v>94.2912300055157</v>
      </c>
      <c r="K452" s="71">
        <v>0.96964012210963102</v>
      </c>
      <c r="L452" s="68">
        <v>92.664092664092706</v>
      </c>
      <c r="M452" s="71">
        <v>0.88043478260869601</v>
      </c>
      <c r="N452" s="68">
        <v>61.038961038960998</v>
      </c>
      <c r="O452" s="71">
        <v>0.91485364043377304</v>
      </c>
      <c r="P452" s="68">
        <v>94.896820970440601</v>
      </c>
      <c r="Q452" s="71"/>
      <c r="R452" s="68"/>
    </row>
    <row r="453" spans="1:18" x14ac:dyDescent="0.2">
      <c r="A453" s="72" t="s">
        <v>1213</v>
      </c>
      <c r="B453" s="66" t="s">
        <v>1214</v>
      </c>
      <c r="C453" s="67">
        <v>65</v>
      </c>
      <c r="D453" s="67" t="s">
        <v>340</v>
      </c>
      <c r="E453" s="71">
        <v>0.86394018834160402</v>
      </c>
      <c r="F453" s="68">
        <v>81.770546056260301</v>
      </c>
      <c r="G453" s="71">
        <v>0.78222481627843399</v>
      </c>
      <c r="H453" s="68">
        <v>46.249310535024797</v>
      </c>
      <c r="I453" s="71">
        <v>0.89914849577095401</v>
      </c>
      <c r="J453" s="68">
        <v>91.974627688913401</v>
      </c>
      <c r="K453" s="71">
        <v>0.85134991391873205</v>
      </c>
      <c r="L453" s="68">
        <v>43.960286817429697</v>
      </c>
      <c r="M453" s="71">
        <v>0.89673913043478204</v>
      </c>
      <c r="N453" s="68">
        <v>65.598231555678396</v>
      </c>
      <c r="O453" s="71">
        <v>0.89023858530511601</v>
      </c>
      <c r="P453" s="68">
        <v>91.689905186837706</v>
      </c>
      <c r="Q453" s="71"/>
      <c r="R453" s="68"/>
    </row>
    <row r="454" spans="1:18" x14ac:dyDescent="0.2">
      <c r="A454" s="72" t="s">
        <v>1215</v>
      </c>
      <c r="B454" s="66" t="s">
        <v>1216</v>
      </c>
      <c r="C454" s="67">
        <v>65</v>
      </c>
      <c r="D454" s="67" t="s">
        <v>340</v>
      </c>
      <c r="E454" s="71">
        <v>0.83590014099552001</v>
      </c>
      <c r="F454" s="68">
        <v>71.428571428571402</v>
      </c>
      <c r="G454" s="71">
        <v>0.76091258030733699</v>
      </c>
      <c r="H454" s="68">
        <v>37.892995035852202</v>
      </c>
      <c r="I454" s="71">
        <v>0.890551020724619</v>
      </c>
      <c r="J454" s="68">
        <v>89.7407611693326</v>
      </c>
      <c r="K454" s="71">
        <v>0.82608670663141903</v>
      </c>
      <c r="L454" s="68">
        <v>37.038058466629899</v>
      </c>
      <c r="M454" s="71">
        <v>0.83152173913043503</v>
      </c>
      <c r="N454" s="68">
        <v>48.134843879524702</v>
      </c>
      <c r="O454" s="71">
        <v>0.870428658183791</v>
      </c>
      <c r="P454" s="68">
        <v>89.737869492470693</v>
      </c>
      <c r="Q454" s="71"/>
      <c r="R454" s="68"/>
    </row>
    <row r="455" spans="1:18" x14ac:dyDescent="0.2">
      <c r="A455" s="72" t="s">
        <v>1217</v>
      </c>
      <c r="B455" s="66" t="s">
        <v>1218</v>
      </c>
      <c r="C455" s="67">
        <v>65</v>
      </c>
      <c r="D455" s="67" t="s">
        <v>340</v>
      </c>
      <c r="E455" s="71">
        <v>0.87607577174176199</v>
      </c>
      <c r="F455" s="68">
        <v>86.045228902371804</v>
      </c>
      <c r="G455" s="71">
        <v>0.80956568032773102</v>
      </c>
      <c r="H455" s="68">
        <v>58.4942084942085</v>
      </c>
      <c r="I455" s="71">
        <v>0.90579111066074203</v>
      </c>
      <c r="J455" s="68">
        <v>93.574186431329295</v>
      </c>
      <c r="K455" s="71">
        <v>0.93587068395675999</v>
      </c>
      <c r="L455" s="68">
        <v>76.558190843905095</v>
      </c>
      <c r="M455" s="71">
        <v>0.88043478260869601</v>
      </c>
      <c r="N455" s="68">
        <v>61.038961038960998</v>
      </c>
      <c r="O455" s="71">
        <v>0.84871660115488301</v>
      </c>
      <c r="P455" s="68">
        <v>86.8377021751255</v>
      </c>
      <c r="Q455" s="71"/>
      <c r="R455" s="68"/>
    </row>
    <row r="456" spans="1:18" x14ac:dyDescent="0.2">
      <c r="A456" s="72" t="s">
        <v>1219</v>
      </c>
      <c r="B456" s="66" t="s">
        <v>1220</v>
      </c>
      <c r="C456" s="67">
        <v>65</v>
      </c>
      <c r="D456" s="67" t="s">
        <v>340</v>
      </c>
      <c r="E456" s="71">
        <v>0.89989883665455095</v>
      </c>
      <c r="F456" s="68">
        <v>94.539437396580297</v>
      </c>
      <c r="G456" s="71">
        <v>0.87826151899264304</v>
      </c>
      <c r="H456" s="68">
        <v>87.4517374517375</v>
      </c>
      <c r="I456" s="71">
        <v>0.93196530241911901</v>
      </c>
      <c r="J456" s="68">
        <v>97.269718698290106</v>
      </c>
      <c r="K456" s="71">
        <v>0.94292601460137504</v>
      </c>
      <c r="L456" s="68">
        <v>79.812465526751197</v>
      </c>
      <c r="M456" s="71">
        <v>0.96195652173913004</v>
      </c>
      <c r="N456" s="68">
        <v>87.068250898038102</v>
      </c>
      <c r="O456" s="71">
        <v>0.78438482552048705</v>
      </c>
      <c r="P456" s="68">
        <v>77.300613496932499</v>
      </c>
      <c r="Q456" s="71"/>
      <c r="R456" s="68"/>
    </row>
    <row r="457" spans="1:18" x14ac:dyDescent="0.2">
      <c r="A457" s="72" t="s">
        <v>1221</v>
      </c>
      <c r="B457" s="66" t="s">
        <v>1222</v>
      </c>
      <c r="C457" s="67">
        <v>65</v>
      </c>
      <c r="D457" s="67" t="s">
        <v>340</v>
      </c>
      <c r="E457" s="71">
        <v>0.86640791590236899</v>
      </c>
      <c r="F457" s="68">
        <v>82.901268615554301</v>
      </c>
      <c r="G457" s="71">
        <v>0.81118704858377799</v>
      </c>
      <c r="H457" s="68">
        <v>59.156094870380599</v>
      </c>
      <c r="I457" s="71">
        <v>0.83528685723233997</v>
      </c>
      <c r="J457" s="68">
        <v>72.145615002757907</v>
      </c>
      <c r="K457" s="71">
        <v>0.85377320366093901</v>
      </c>
      <c r="L457" s="68">
        <v>44.787644787644801</v>
      </c>
      <c r="M457" s="71">
        <v>0.97826086956521696</v>
      </c>
      <c r="N457" s="68">
        <v>92.6222713456756</v>
      </c>
      <c r="O457" s="71">
        <v>0.853531600469569</v>
      </c>
      <c r="P457" s="68">
        <v>87.534857780256601</v>
      </c>
      <c r="Q457" s="71"/>
      <c r="R457" s="68"/>
    </row>
    <row r="458" spans="1:18" x14ac:dyDescent="0.2">
      <c r="A458" s="72" t="s">
        <v>1223</v>
      </c>
      <c r="B458" s="66" t="s">
        <v>1224</v>
      </c>
      <c r="C458" s="67">
        <v>65</v>
      </c>
      <c r="D458" s="67" t="s">
        <v>340</v>
      </c>
      <c r="E458" s="71">
        <v>0.83122332063552495</v>
      </c>
      <c r="F458" s="68">
        <v>69.525648097076697</v>
      </c>
      <c r="G458" s="71">
        <v>0.77320757961238695</v>
      </c>
      <c r="H458" s="68">
        <v>42.360728075013803</v>
      </c>
      <c r="I458" s="71">
        <v>0.86943181424280702</v>
      </c>
      <c r="J458" s="68">
        <v>83.894098179812502</v>
      </c>
      <c r="K458" s="71">
        <v>0.79062182406605297</v>
      </c>
      <c r="L458" s="68">
        <v>28.350799779371201</v>
      </c>
      <c r="M458" s="71">
        <v>0.89673913043478204</v>
      </c>
      <c r="N458" s="68">
        <v>65.598231555678396</v>
      </c>
      <c r="O458" s="71">
        <v>0.82611625482159801</v>
      </c>
      <c r="P458" s="68">
        <v>83.435582822085905</v>
      </c>
      <c r="Q458" s="71"/>
      <c r="R458" s="68"/>
    </row>
    <row r="459" spans="1:18" x14ac:dyDescent="0.2">
      <c r="A459" s="72" t="s">
        <v>1225</v>
      </c>
      <c r="B459" s="66" t="s">
        <v>1226</v>
      </c>
      <c r="C459" s="67">
        <v>65</v>
      </c>
      <c r="D459" s="67" t="s">
        <v>340</v>
      </c>
      <c r="E459" s="71">
        <v>0.87944256161223999</v>
      </c>
      <c r="F459" s="68">
        <v>87.231108659680103</v>
      </c>
      <c r="G459" s="71">
        <v>0.83558319871532605</v>
      </c>
      <c r="H459" s="68">
        <v>70.077220077220105</v>
      </c>
      <c r="I459" s="71">
        <v>0.83885939904114004</v>
      </c>
      <c r="J459" s="68">
        <v>73.386651958080506</v>
      </c>
      <c r="K459" s="71">
        <v>0.94828235430701702</v>
      </c>
      <c r="L459" s="68">
        <v>81.991174848317698</v>
      </c>
      <c r="M459" s="71">
        <v>0.92934782608695699</v>
      </c>
      <c r="N459" s="68">
        <v>76.264161370544301</v>
      </c>
      <c r="O459" s="71">
        <v>0.84514002991075898</v>
      </c>
      <c r="P459" s="68">
        <v>86.279977691020605</v>
      </c>
      <c r="Q459" s="71"/>
      <c r="R459" s="68"/>
    </row>
    <row r="460" spans="1:18" x14ac:dyDescent="0.2">
      <c r="A460" s="72" t="s">
        <v>1227</v>
      </c>
      <c r="B460" s="66" t="s">
        <v>1228</v>
      </c>
      <c r="C460" s="67">
        <v>65</v>
      </c>
      <c r="D460" s="67" t="s">
        <v>340</v>
      </c>
      <c r="E460" s="71">
        <v>0.89190969397436204</v>
      </c>
      <c r="F460" s="68">
        <v>91.753998896856004</v>
      </c>
      <c r="G460" s="71">
        <v>0.82143604447491203</v>
      </c>
      <c r="H460" s="68">
        <v>63.430777716492003</v>
      </c>
      <c r="I460" s="71">
        <v>0.91985957799384499</v>
      </c>
      <c r="J460" s="68">
        <v>96.001103143960293</v>
      </c>
      <c r="K460" s="71">
        <v>0.97482797239673802</v>
      </c>
      <c r="L460" s="68">
        <v>94.539437396580297</v>
      </c>
      <c r="M460" s="71">
        <v>0.99456521739130399</v>
      </c>
      <c r="N460" s="68">
        <v>98.010500138159699</v>
      </c>
      <c r="O460" s="71">
        <v>0.74885965761501205</v>
      </c>
      <c r="P460" s="68">
        <v>72.476296709425597</v>
      </c>
      <c r="Q460" s="71"/>
      <c r="R460" s="68"/>
    </row>
    <row r="461" spans="1:18" x14ac:dyDescent="0.2">
      <c r="A461" s="72" t="s">
        <v>1229</v>
      </c>
      <c r="B461" s="66" t="s">
        <v>1230</v>
      </c>
      <c r="C461" s="67">
        <v>65</v>
      </c>
      <c r="D461" s="67" t="s">
        <v>340</v>
      </c>
      <c r="E461" s="71">
        <v>0.89590793061954399</v>
      </c>
      <c r="F461" s="68">
        <v>93.215664644236099</v>
      </c>
      <c r="G461" s="71">
        <v>0.845992792780347</v>
      </c>
      <c r="H461" s="68">
        <v>75.206839492553797</v>
      </c>
      <c r="I461" s="71">
        <v>0.92452468207962601</v>
      </c>
      <c r="J461" s="68">
        <v>96.525096525096501</v>
      </c>
      <c r="K461" s="71">
        <v>0.95919576113125604</v>
      </c>
      <c r="L461" s="68">
        <v>87.727523441809197</v>
      </c>
      <c r="M461" s="71">
        <v>0.99456521739130399</v>
      </c>
      <c r="N461" s="68">
        <v>98.010500138159699</v>
      </c>
      <c r="O461" s="71">
        <v>0.75526119971518602</v>
      </c>
      <c r="P461" s="68">
        <v>73.312883435582805</v>
      </c>
      <c r="Q461" s="71"/>
      <c r="R461" s="68"/>
    </row>
    <row r="462" spans="1:18" x14ac:dyDescent="0.2">
      <c r="A462" s="72" t="s">
        <v>1231</v>
      </c>
      <c r="B462" s="66" t="s">
        <v>1232</v>
      </c>
      <c r="C462" s="67">
        <v>65</v>
      </c>
      <c r="D462" s="67" t="s">
        <v>340</v>
      </c>
      <c r="E462" s="71">
        <v>0.88153484512351798</v>
      </c>
      <c r="F462" s="68">
        <v>88.086045228902407</v>
      </c>
      <c r="G462" s="71">
        <v>0.79913038114267498</v>
      </c>
      <c r="H462" s="68">
        <v>53.695532266960797</v>
      </c>
      <c r="I462" s="71">
        <v>0.89987793718794695</v>
      </c>
      <c r="J462" s="68">
        <v>92.140099282956399</v>
      </c>
      <c r="K462" s="71">
        <v>0.95184785658882598</v>
      </c>
      <c r="L462" s="68">
        <v>83.811362382791003</v>
      </c>
      <c r="M462" s="71">
        <v>0.89673913043478204</v>
      </c>
      <c r="N462" s="68">
        <v>65.598231555678396</v>
      </c>
      <c r="O462" s="71">
        <v>0.86007892026335897</v>
      </c>
      <c r="P462" s="68">
        <v>88.232013385387603</v>
      </c>
      <c r="Q462" s="71"/>
      <c r="R462" s="68"/>
    </row>
    <row r="463" spans="1:18" x14ac:dyDescent="0.2">
      <c r="A463" s="72" t="s">
        <v>1233</v>
      </c>
      <c r="B463" s="66" t="s">
        <v>1234</v>
      </c>
      <c r="C463" s="67">
        <v>65</v>
      </c>
      <c r="D463" s="67" t="s">
        <v>340</v>
      </c>
      <c r="E463" s="71">
        <v>0.88405237181301</v>
      </c>
      <c r="F463" s="68">
        <v>88.775510204081598</v>
      </c>
      <c r="G463" s="71">
        <v>0.85329803865871501</v>
      </c>
      <c r="H463" s="68">
        <v>78.4335355763927</v>
      </c>
      <c r="I463" s="71">
        <v>0.94098699550662102</v>
      </c>
      <c r="J463" s="68">
        <v>98.124655267512395</v>
      </c>
      <c r="K463" s="71">
        <v>0.88538779718253202</v>
      </c>
      <c r="L463" s="68">
        <v>54.605626034197499</v>
      </c>
      <c r="M463" s="71">
        <v>0.97826086956521696</v>
      </c>
      <c r="N463" s="68">
        <v>92.6222713456756</v>
      </c>
      <c r="O463" s="71">
        <v>0.76232815815196497</v>
      </c>
      <c r="P463" s="68">
        <v>73.898494143892904</v>
      </c>
      <c r="Q463" s="71"/>
      <c r="R463" s="68"/>
    </row>
    <row r="464" spans="1:18" x14ac:dyDescent="0.2">
      <c r="A464" s="72" t="s">
        <v>1235</v>
      </c>
      <c r="B464" s="66" t="s">
        <v>1236</v>
      </c>
      <c r="C464" s="67">
        <v>65</v>
      </c>
      <c r="D464" s="67" t="s">
        <v>340</v>
      </c>
      <c r="E464" s="71">
        <v>0.85921239265900995</v>
      </c>
      <c r="F464" s="68">
        <v>79.895201323772795</v>
      </c>
      <c r="G464" s="71">
        <v>0.83410204024717804</v>
      </c>
      <c r="H464" s="68">
        <v>69.3325979040265</v>
      </c>
      <c r="I464" s="71">
        <v>0.90277722849449904</v>
      </c>
      <c r="J464" s="68">
        <v>93.105350248207401</v>
      </c>
      <c r="K464" s="71">
        <v>0.91252255460603204</v>
      </c>
      <c r="L464" s="68">
        <v>65.609487038058504</v>
      </c>
      <c r="M464" s="71">
        <v>0.90760869565217395</v>
      </c>
      <c r="N464" s="68">
        <v>68.8864327162199</v>
      </c>
      <c r="O464" s="71">
        <v>0.73905144429516501</v>
      </c>
      <c r="P464" s="68">
        <v>70.942554378137203</v>
      </c>
      <c r="Q464" s="71"/>
      <c r="R464" s="68"/>
    </row>
    <row r="465" spans="1:18" x14ac:dyDescent="0.2">
      <c r="A465" s="72" t="s">
        <v>387</v>
      </c>
      <c r="B465" s="66" t="s">
        <v>1237</v>
      </c>
      <c r="C465" s="67">
        <v>65</v>
      </c>
      <c r="D465" s="67" t="s">
        <v>340</v>
      </c>
      <c r="E465" s="71">
        <v>0.89455436055111104</v>
      </c>
      <c r="F465" s="68">
        <v>92.719249862107006</v>
      </c>
      <c r="G465" s="71">
        <v>0.83776798311813205</v>
      </c>
      <c r="H465" s="68">
        <v>71.207942636514105</v>
      </c>
      <c r="I465" s="71">
        <v>0.91431950566717202</v>
      </c>
      <c r="J465" s="68">
        <v>95.173745173745203</v>
      </c>
      <c r="K465" s="71">
        <v>0.89949049783745305</v>
      </c>
      <c r="L465" s="68">
        <v>59.6800882515168</v>
      </c>
      <c r="M465" s="71">
        <v>1</v>
      </c>
      <c r="N465" s="68">
        <v>100</v>
      </c>
      <c r="O465" s="71">
        <v>0.82119381613279696</v>
      </c>
      <c r="P465" s="68">
        <v>82.654768544339106</v>
      </c>
      <c r="Q465" s="71"/>
      <c r="R465" s="68"/>
    </row>
    <row r="466" spans="1:18" x14ac:dyDescent="0.2">
      <c r="A466" s="72" t="s">
        <v>1238</v>
      </c>
      <c r="B466" s="66" t="s">
        <v>1239</v>
      </c>
      <c r="C466" s="67">
        <v>65</v>
      </c>
      <c r="D466" s="67" t="s">
        <v>340</v>
      </c>
      <c r="E466" s="71">
        <v>0.88997297531520703</v>
      </c>
      <c r="F466" s="68">
        <v>91.092112520683997</v>
      </c>
      <c r="G466" s="71">
        <v>0.80741737646237799</v>
      </c>
      <c r="H466" s="68">
        <v>57.528957528957498</v>
      </c>
      <c r="I466" s="71">
        <v>0.90997239435085997</v>
      </c>
      <c r="J466" s="68">
        <v>94.401544401544399</v>
      </c>
      <c r="K466" s="71">
        <v>0.95111812147223296</v>
      </c>
      <c r="L466" s="68">
        <v>83.425261996690594</v>
      </c>
      <c r="M466" s="71">
        <v>0.98913043478260898</v>
      </c>
      <c r="N466" s="68">
        <v>96.076264161370503</v>
      </c>
      <c r="O466" s="71">
        <v>0.79222654950795601</v>
      </c>
      <c r="P466" s="68">
        <v>78.416062465142204</v>
      </c>
      <c r="Q466" s="71"/>
      <c r="R466" s="68"/>
    </row>
    <row r="467" spans="1:18" x14ac:dyDescent="0.2">
      <c r="A467" s="72" t="s">
        <v>1240</v>
      </c>
      <c r="B467" s="66" t="s">
        <v>1241</v>
      </c>
      <c r="C467" s="67">
        <v>65</v>
      </c>
      <c r="D467" s="67" t="s">
        <v>340</v>
      </c>
      <c r="E467" s="71">
        <v>0.91338511757502705</v>
      </c>
      <c r="F467" s="68">
        <v>97.931605074462198</v>
      </c>
      <c r="G467" s="71">
        <v>0.89079993703966298</v>
      </c>
      <c r="H467" s="68">
        <v>90.816326530612201</v>
      </c>
      <c r="I467" s="71">
        <v>0.92931752745569796</v>
      </c>
      <c r="J467" s="68">
        <v>97.076668505239894</v>
      </c>
      <c r="K467" s="71">
        <v>0.98185563484606397</v>
      </c>
      <c r="L467" s="68">
        <v>96.773303916161098</v>
      </c>
      <c r="M467" s="71">
        <v>0.940217391304348</v>
      </c>
      <c r="N467" s="68">
        <v>79.662890301188199</v>
      </c>
      <c r="O467" s="71">
        <v>0.824735097229363</v>
      </c>
      <c r="P467" s="68">
        <v>83.184606804238697</v>
      </c>
      <c r="Q467" s="71"/>
      <c r="R467" s="68"/>
    </row>
    <row r="468" spans="1:18" x14ac:dyDescent="0.2">
      <c r="A468" s="72" t="s">
        <v>1242</v>
      </c>
      <c r="B468" s="66" t="s">
        <v>1243</v>
      </c>
      <c r="C468" s="67">
        <v>65</v>
      </c>
      <c r="D468" s="67" t="s">
        <v>340</v>
      </c>
      <c r="E468" s="71">
        <v>0.93302253742783403</v>
      </c>
      <c r="F468" s="68">
        <v>99.779371207942603</v>
      </c>
      <c r="G468" s="71">
        <v>0.93891191199834201</v>
      </c>
      <c r="H468" s="68">
        <v>97.380033094318804</v>
      </c>
      <c r="I468" s="71">
        <v>0.95600335380735102</v>
      </c>
      <c r="J468" s="68">
        <v>99.117484831770497</v>
      </c>
      <c r="K468" s="71">
        <v>0.99630470420626605</v>
      </c>
      <c r="L468" s="68">
        <v>99.365692222835094</v>
      </c>
      <c r="M468" s="71">
        <v>0.96739130434782605</v>
      </c>
      <c r="N468" s="68">
        <v>88.809063277148397</v>
      </c>
      <c r="O468" s="71">
        <v>0.80650141277938503</v>
      </c>
      <c r="P468" s="68">
        <v>80.563301728945902</v>
      </c>
      <c r="Q468" s="71"/>
      <c r="R468" s="68"/>
    </row>
    <row r="469" spans="1:18" x14ac:dyDescent="0.2">
      <c r="A469" s="72" t="s">
        <v>666</v>
      </c>
      <c r="B469" s="66" t="s">
        <v>1244</v>
      </c>
      <c r="C469" s="67">
        <v>65</v>
      </c>
      <c r="D469" s="67" t="s">
        <v>340</v>
      </c>
      <c r="E469" s="71">
        <v>0.83578948735604297</v>
      </c>
      <c r="F469" s="68">
        <v>71.318257032542704</v>
      </c>
      <c r="G469" s="71">
        <v>0.83247686296088796</v>
      </c>
      <c r="H469" s="68">
        <v>68.670711527854394</v>
      </c>
      <c r="I469" s="71">
        <v>0.91447559186642502</v>
      </c>
      <c r="J469" s="68">
        <v>95.256480970766702</v>
      </c>
      <c r="K469" s="71">
        <v>0.91796605932418895</v>
      </c>
      <c r="L469" s="68">
        <v>67.953667953667903</v>
      </c>
      <c r="M469" s="71">
        <v>0.78804347826086996</v>
      </c>
      <c r="N469" s="68">
        <v>39.541309754075698</v>
      </c>
      <c r="O469" s="71">
        <v>0.72598544436784296</v>
      </c>
      <c r="P469" s="68">
        <v>69.046291132180698</v>
      </c>
      <c r="Q469" s="71"/>
      <c r="R469" s="68"/>
    </row>
    <row r="470" spans="1:18" x14ac:dyDescent="0.2">
      <c r="A470" s="72" t="s">
        <v>1245</v>
      </c>
      <c r="B470" s="66" t="s">
        <v>1246</v>
      </c>
      <c r="C470" s="67">
        <v>65</v>
      </c>
      <c r="D470" s="67" t="s">
        <v>340</v>
      </c>
      <c r="E470" s="71">
        <v>0.84233205583098603</v>
      </c>
      <c r="F470" s="68">
        <v>73.772752344180901</v>
      </c>
      <c r="G470" s="71">
        <v>0.80476272458836295</v>
      </c>
      <c r="H470" s="68">
        <v>56.343077771649199</v>
      </c>
      <c r="I470" s="71">
        <v>0.88822829181579699</v>
      </c>
      <c r="J470" s="68">
        <v>88.996138996138995</v>
      </c>
      <c r="K470" s="71">
        <v>0.97238541456956296</v>
      </c>
      <c r="L470" s="68">
        <v>93.712079426365094</v>
      </c>
      <c r="M470" s="71">
        <v>0.934782608695652</v>
      </c>
      <c r="N470" s="68">
        <v>78.087869577231302</v>
      </c>
      <c r="O470" s="71">
        <v>0.61150123948555202</v>
      </c>
      <c r="P470" s="68">
        <v>55.9955382041272</v>
      </c>
      <c r="Q470" s="71"/>
      <c r="R470" s="68"/>
    </row>
    <row r="471" spans="1:18" x14ac:dyDescent="0.2">
      <c r="A471" s="72" t="s">
        <v>636</v>
      </c>
      <c r="B471" s="66" t="s">
        <v>1247</v>
      </c>
      <c r="C471" s="67">
        <v>65</v>
      </c>
      <c r="D471" s="67" t="s">
        <v>340</v>
      </c>
      <c r="E471" s="71">
        <v>0.87759477584336099</v>
      </c>
      <c r="F471" s="68">
        <v>86.596800882515197</v>
      </c>
      <c r="G471" s="71">
        <v>0.84566999016217403</v>
      </c>
      <c r="H471" s="68">
        <v>74.958632101489201</v>
      </c>
      <c r="I471" s="71">
        <v>0.92073444027754103</v>
      </c>
      <c r="J471" s="68">
        <v>96.138996138996106</v>
      </c>
      <c r="K471" s="71">
        <v>0.90751454710118595</v>
      </c>
      <c r="L471" s="68">
        <v>63.596249310535001</v>
      </c>
      <c r="M471" s="71">
        <v>0.99456521739130399</v>
      </c>
      <c r="N471" s="68">
        <v>98.010500138159699</v>
      </c>
      <c r="O471" s="71">
        <v>0.71948968428459903</v>
      </c>
      <c r="P471" s="68">
        <v>68.209704406023405</v>
      </c>
      <c r="Q471" s="71"/>
      <c r="R471" s="68"/>
    </row>
    <row r="472" spans="1:18" x14ac:dyDescent="0.2">
      <c r="A472" s="72" t="s">
        <v>513</v>
      </c>
      <c r="B472" s="66" t="s">
        <v>1248</v>
      </c>
      <c r="C472" s="67">
        <v>65</v>
      </c>
      <c r="D472" s="67" t="s">
        <v>340</v>
      </c>
      <c r="E472" s="71">
        <v>0.84555134782715802</v>
      </c>
      <c r="F472" s="68">
        <v>74.848317705460602</v>
      </c>
      <c r="G472" s="71">
        <v>0.82146600308369599</v>
      </c>
      <c r="H472" s="68">
        <v>63.458356315499202</v>
      </c>
      <c r="I472" s="71">
        <v>0.903262212278515</v>
      </c>
      <c r="J472" s="68">
        <v>93.215664644236099</v>
      </c>
      <c r="K472" s="71">
        <v>0.78144404894956898</v>
      </c>
      <c r="L472" s="68">
        <v>26.365140650854901</v>
      </c>
      <c r="M472" s="71">
        <v>0.99456521739130399</v>
      </c>
      <c r="N472" s="68">
        <v>98.010500138159699</v>
      </c>
      <c r="O472" s="71">
        <v>0.72701925743270701</v>
      </c>
      <c r="P472" s="68">
        <v>69.213608477412194</v>
      </c>
      <c r="Q472" s="71"/>
      <c r="R472" s="68"/>
    </row>
    <row r="473" spans="1:18" x14ac:dyDescent="0.2">
      <c r="A473" s="72" t="s">
        <v>1249</v>
      </c>
      <c r="B473" s="66" t="s">
        <v>1250</v>
      </c>
      <c r="C473" s="67">
        <v>65</v>
      </c>
      <c r="D473" s="67" t="s">
        <v>340</v>
      </c>
      <c r="E473" s="71">
        <v>0.85402820774393295</v>
      </c>
      <c r="F473" s="68">
        <v>77.881963596249307</v>
      </c>
      <c r="G473" s="71">
        <v>0.87115780394678899</v>
      </c>
      <c r="H473" s="68">
        <v>85.548814120242696</v>
      </c>
      <c r="I473" s="71">
        <v>0.89793307774717102</v>
      </c>
      <c r="J473" s="68">
        <v>91.753998896856004</v>
      </c>
      <c r="K473" s="71">
        <v>0.81671951029315504</v>
      </c>
      <c r="L473" s="68">
        <v>34.555984555984601</v>
      </c>
      <c r="M473" s="71">
        <v>0.83152173913043503</v>
      </c>
      <c r="N473" s="68">
        <v>48.134843879524702</v>
      </c>
      <c r="O473" s="71">
        <v>0.85280890760211403</v>
      </c>
      <c r="P473" s="68">
        <v>87.479085331846093</v>
      </c>
      <c r="Q473" s="71"/>
      <c r="R473" s="68"/>
    </row>
    <row r="474" spans="1:18" x14ac:dyDescent="0.2">
      <c r="A474" s="72" t="s">
        <v>680</v>
      </c>
      <c r="B474" s="66" t="s">
        <v>1251</v>
      </c>
      <c r="C474" s="67">
        <v>65</v>
      </c>
      <c r="D474" s="67" t="s">
        <v>340</v>
      </c>
      <c r="E474" s="71">
        <v>0.74703170163474097</v>
      </c>
      <c r="F474" s="68">
        <v>45.008273579702099</v>
      </c>
      <c r="G474" s="71">
        <v>0.75706499046633902</v>
      </c>
      <c r="H474" s="68">
        <v>36.293436293436301</v>
      </c>
      <c r="I474" s="71">
        <v>0.75944207966963295</v>
      </c>
      <c r="J474" s="68">
        <v>41.395477109762801</v>
      </c>
      <c r="K474" s="71">
        <v>0.78234454240114104</v>
      </c>
      <c r="L474" s="68">
        <v>26.613348041919501</v>
      </c>
      <c r="M474" s="71">
        <v>0.934782608695652</v>
      </c>
      <c r="N474" s="68">
        <v>78.087869577231302</v>
      </c>
      <c r="O474" s="71">
        <v>0.50152428694093698</v>
      </c>
      <c r="P474" s="68">
        <v>43.6140546569994</v>
      </c>
      <c r="Q474" s="71"/>
      <c r="R474" s="68"/>
    </row>
    <row r="475" spans="1:18" x14ac:dyDescent="0.2">
      <c r="A475" s="72" t="s">
        <v>686</v>
      </c>
      <c r="B475" s="66" t="s">
        <v>1252</v>
      </c>
      <c r="C475" s="67">
        <v>65</v>
      </c>
      <c r="D475" s="67" t="s">
        <v>340</v>
      </c>
      <c r="E475" s="71">
        <v>0.77547243443254499</v>
      </c>
      <c r="F475" s="68">
        <v>52.978488692774398</v>
      </c>
      <c r="G475" s="71">
        <v>0.76227173534431103</v>
      </c>
      <c r="H475" s="68">
        <v>38.361831218974103</v>
      </c>
      <c r="I475" s="71">
        <v>0.83134774392310995</v>
      </c>
      <c r="J475" s="68">
        <v>70.932156646442394</v>
      </c>
      <c r="K475" s="71">
        <v>0.83652708761379901</v>
      </c>
      <c r="L475" s="68">
        <v>39.630446773303902</v>
      </c>
      <c r="M475" s="71">
        <v>0.85869565217391297</v>
      </c>
      <c r="N475" s="68">
        <v>54.738878143133498</v>
      </c>
      <c r="O475" s="71">
        <v>0.58851995310758998</v>
      </c>
      <c r="P475" s="68">
        <v>53.513664249860597</v>
      </c>
      <c r="Q475" s="71"/>
      <c r="R475" s="68"/>
    </row>
    <row r="476" spans="1:18" x14ac:dyDescent="0.2">
      <c r="A476" s="72" t="s">
        <v>1253</v>
      </c>
      <c r="B476" s="66" t="s">
        <v>1254</v>
      </c>
      <c r="C476" s="67">
        <v>65</v>
      </c>
      <c r="D476" s="67" t="s">
        <v>340</v>
      </c>
      <c r="E476" s="71">
        <v>0.64115932044827795</v>
      </c>
      <c r="F476" s="68">
        <v>22.779922779922799</v>
      </c>
      <c r="G476" s="71">
        <v>0.62483355792384598</v>
      </c>
      <c r="H476" s="68">
        <v>7.61169332597904</v>
      </c>
      <c r="I476" s="71">
        <v>0.71298317339803396</v>
      </c>
      <c r="J476" s="68">
        <v>25.758411472697201</v>
      </c>
      <c r="K476" s="71">
        <v>0.77495586536621097</v>
      </c>
      <c r="L476" s="68">
        <v>24.903474903474901</v>
      </c>
      <c r="M476" s="71">
        <v>0.63586956521739102</v>
      </c>
      <c r="N476" s="68">
        <v>17.159436308372499</v>
      </c>
      <c r="O476" s="71">
        <v>0.45715444033590902</v>
      </c>
      <c r="P476" s="68">
        <v>38.984941438929198</v>
      </c>
      <c r="Q476" s="71"/>
      <c r="R476" s="68"/>
    </row>
    <row r="477" spans="1:18" x14ac:dyDescent="0.2">
      <c r="A477" s="72" t="s">
        <v>1255</v>
      </c>
      <c r="B477" s="66" t="s">
        <v>1256</v>
      </c>
      <c r="C477" s="67">
        <v>65</v>
      </c>
      <c r="D477" s="67" t="s">
        <v>340</v>
      </c>
      <c r="E477" s="71">
        <v>0.85603416868953597</v>
      </c>
      <c r="F477" s="68">
        <v>78.736900165471596</v>
      </c>
      <c r="G477" s="71">
        <v>0.80249880672306395</v>
      </c>
      <c r="H477" s="68">
        <v>55.350248207391097</v>
      </c>
      <c r="I477" s="71">
        <v>0.85464955720382996</v>
      </c>
      <c r="J477" s="68">
        <v>78.985107556536093</v>
      </c>
      <c r="K477" s="71">
        <v>0.90660625614785895</v>
      </c>
      <c r="L477" s="68">
        <v>63.099834528405999</v>
      </c>
      <c r="M477" s="71">
        <v>0.97826086956521696</v>
      </c>
      <c r="N477" s="68">
        <v>92.6222713456756</v>
      </c>
      <c r="O477" s="71">
        <v>0.73815535380771002</v>
      </c>
      <c r="P477" s="68">
        <v>70.775237032905693</v>
      </c>
      <c r="Q477" s="71"/>
      <c r="R477" s="68"/>
    </row>
    <row r="478" spans="1:18" x14ac:dyDescent="0.2">
      <c r="A478" s="72" t="s">
        <v>1257</v>
      </c>
      <c r="B478" s="66" t="s">
        <v>1258</v>
      </c>
      <c r="C478" s="67">
        <v>65</v>
      </c>
      <c r="D478" s="67" t="s">
        <v>340</v>
      </c>
      <c r="E478" s="71">
        <v>0.80120813758972398</v>
      </c>
      <c r="F478" s="68">
        <v>60.066188637617202</v>
      </c>
      <c r="G478" s="71">
        <v>0.80934523799811198</v>
      </c>
      <c r="H478" s="68">
        <v>58.328736900165502</v>
      </c>
      <c r="I478" s="71">
        <v>0.83838621592852602</v>
      </c>
      <c r="J478" s="68">
        <v>73.193601765030294</v>
      </c>
      <c r="K478" s="71">
        <v>0.90514290079684401</v>
      </c>
      <c r="L478" s="68">
        <v>62.410369553226701</v>
      </c>
      <c r="M478" s="71">
        <v>0.83695652173913004</v>
      </c>
      <c r="N478" s="68">
        <v>49.405913235700503</v>
      </c>
      <c r="O478" s="71">
        <v>0.61620981148600695</v>
      </c>
      <c r="P478" s="68">
        <v>56.3859453430006</v>
      </c>
      <c r="Q478" s="71"/>
      <c r="R478" s="68"/>
    </row>
    <row r="479" spans="1:18" x14ac:dyDescent="0.2">
      <c r="A479" s="72" t="s">
        <v>1259</v>
      </c>
      <c r="B479" s="66" t="s">
        <v>1260</v>
      </c>
      <c r="C479" s="67">
        <v>65</v>
      </c>
      <c r="D479" s="67" t="s">
        <v>340</v>
      </c>
      <c r="E479" s="71">
        <v>0.73364040774168005</v>
      </c>
      <c r="F479" s="68">
        <v>41.726420297848897</v>
      </c>
      <c r="G479" s="71">
        <v>0.75204361431746902</v>
      </c>
      <c r="H479" s="68">
        <v>34.225041367898498</v>
      </c>
      <c r="I479" s="71">
        <v>0.80865848868595502</v>
      </c>
      <c r="J479" s="68">
        <v>61.831218974076101</v>
      </c>
      <c r="K479" s="71">
        <v>0.84311683381075397</v>
      </c>
      <c r="L479" s="68">
        <v>41.616105901820198</v>
      </c>
      <c r="M479" s="71">
        <v>0.51630434782608703</v>
      </c>
      <c r="N479" s="68">
        <v>8.7593257806023797</v>
      </c>
      <c r="O479" s="71">
        <v>0.74807875406813595</v>
      </c>
      <c r="P479" s="68">
        <v>72.336865588399306</v>
      </c>
      <c r="Q479" s="71"/>
      <c r="R479" s="68"/>
    </row>
    <row r="480" spans="1:18" x14ac:dyDescent="0.2">
      <c r="A480" s="72" t="s">
        <v>1261</v>
      </c>
      <c r="B480" s="66" t="s">
        <v>1262</v>
      </c>
      <c r="C480" s="67">
        <v>65</v>
      </c>
      <c r="D480" s="67" t="s">
        <v>340</v>
      </c>
      <c r="E480" s="71">
        <v>0.71439671409390704</v>
      </c>
      <c r="F480" s="68">
        <v>37.231108659680103</v>
      </c>
      <c r="G480" s="71">
        <v>0.72638263821070503</v>
      </c>
      <c r="H480" s="68">
        <v>26.530612244897998</v>
      </c>
      <c r="I480" s="71">
        <v>0.78594294627044903</v>
      </c>
      <c r="J480" s="68">
        <v>51.792608935466099</v>
      </c>
      <c r="K480" s="71">
        <v>0.88423703196890902</v>
      </c>
      <c r="L480" s="68">
        <v>54.384997242140102</v>
      </c>
      <c r="M480" s="71">
        <v>0.80434782608695599</v>
      </c>
      <c r="N480" s="68">
        <v>42.691351201989498</v>
      </c>
      <c r="O480" s="71">
        <v>0.37107312793251701</v>
      </c>
      <c r="P480" s="68">
        <v>30.2565532626882</v>
      </c>
      <c r="Q480" s="71"/>
      <c r="R480" s="68"/>
    </row>
    <row r="481" spans="1:18" x14ac:dyDescent="0.2">
      <c r="A481" s="72" t="s">
        <v>1155</v>
      </c>
      <c r="B481" s="66" t="s">
        <v>1263</v>
      </c>
      <c r="C481" s="67">
        <v>65</v>
      </c>
      <c r="D481" s="67" t="s">
        <v>340</v>
      </c>
      <c r="E481" s="71">
        <v>0.74072631418407897</v>
      </c>
      <c r="F481" s="68">
        <v>43.629343629343602</v>
      </c>
      <c r="G481" s="71">
        <v>0.76952090646492</v>
      </c>
      <c r="H481" s="68">
        <v>41.036955322669598</v>
      </c>
      <c r="I481" s="71">
        <v>0.78036268482855098</v>
      </c>
      <c r="J481" s="68">
        <v>49.4208494208494</v>
      </c>
      <c r="K481" s="71">
        <v>0.87372429441171495</v>
      </c>
      <c r="L481" s="68">
        <v>50.413678985107602</v>
      </c>
      <c r="M481" s="71">
        <v>0.86413043478260898</v>
      </c>
      <c r="N481" s="68">
        <v>56.092843326885898</v>
      </c>
      <c r="O481" s="71">
        <v>0.415893250432603</v>
      </c>
      <c r="P481" s="68">
        <v>34.885666480758502</v>
      </c>
      <c r="Q481" s="71"/>
      <c r="R481" s="68"/>
    </row>
    <row r="482" spans="1:18" x14ac:dyDescent="0.2">
      <c r="A482" s="72" t="s">
        <v>1264</v>
      </c>
      <c r="B482" s="66" t="s">
        <v>1265</v>
      </c>
      <c r="C482" s="67">
        <v>65</v>
      </c>
      <c r="D482" s="67" t="s">
        <v>340</v>
      </c>
      <c r="E482" s="71">
        <v>0.66468993387268105</v>
      </c>
      <c r="F482" s="68">
        <v>27.357970215113099</v>
      </c>
      <c r="G482" s="71">
        <v>0.72405704477881805</v>
      </c>
      <c r="H482" s="68">
        <v>25.785990071704401</v>
      </c>
      <c r="I482" s="71">
        <v>0.75311963243792701</v>
      </c>
      <c r="J482" s="68">
        <v>38.830667402095997</v>
      </c>
      <c r="K482" s="71">
        <v>0.75039298972841695</v>
      </c>
      <c r="L482" s="68">
        <v>20.4908990623276</v>
      </c>
      <c r="M482" s="71">
        <v>0.77173913043478304</v>
      </c>
      <c r="N482" s="68">
        <v>36.446532191213002</v>
      </c>
      <c r="O482" s="71">
        <v>0.32414087198346198</v>
      </c>
      <c r="P482" s="68">
        <v>25.460122699386499</v>
      </c>
      <c r="Q482" s="71"/>
      <c r="R482" s="68"/>
    </row>
    <row r="483" spans="1:18" x14ac:dyDescent="0.2">
      <c r="A483" s="72" t="s">
        <v>1266</v>
      </c>
      <c r="B483" s="66" t="s">
        <v>1267</v>
      </c>
      <c r="C483" s="67">
        <v>65</v>
      </c>
      <c r="D483" s="67" t="s">
        <v>340</v>
      </c>
      <c r="E483" s="71">
        <v>0.72669699143051802</v>
      </c>
      <c r="F483" s="68">
        <v>40.154440154440202</v>
      </c>
      <c r="G483" s="71">
        <v>0.77386296528617604</v>
      </c>
      <c r="H483" s="68">
        <v>42.664092664092699</v>
      </c>
      <c r="I483" s="71">
        <v>0.82172274494678499</v>
      </c>
      <c r="J483" s="68">
        <v>67.429674572531695</v>
      </c>
      <c r="K483" s="71">
        <v>0.86587887186685197</v>
      </c>
      <c r="L483" s="68">
        <v>47.738554881412</v>
      </c>
      <c r="M483" s="71">
        <v>0.85326086956521796</v>
      </c>
      <c r="N483" s="68">
        <v>53.578336557059998</v>
      </c>
      <c r="O483" s="71">
        <v>0.31875950548755999</v>
      </c>
      <c r="P483" s="68">
        <v>25.013943112102599</v>
      </c>
      <c r="Q483" s="71"/>
      <c r="R483" s="68"/>
    </row>
    <row r="484" spans="1:18" x14ac:dyDescent="0.2">
      <c r="A484" s="72" t="s">
        <v>1268</v>
      </c>
      <c r="B484" s="66" t="s">
        <v>1269</v>
      </c>
      <c r="C484" s="67">
        <v>65</v>
      </c>
      <c r="D484" s="67" t="s">
        <v>340</v>
      </c>
      <c r="E484" s="71">
        <v>0.72745557918008696</v>
      </c>
      <c r="F484" s="68">
        <v>40.3199117484832</v>
      </c>
      <c r="G484" s="71">
        <v>0.77759335453959799</v>
      </c>
      <c r="H484" s="68">
        <v>44.346387203530099</v>
      </c>
      <c r="I484" s="71">
        <v>0.80119469902926199</v>
      </c>
      <c r="J484" s="68">
        <v>58.659680088251498</v>
      </c>
      <c r="K484" s="71">
        <v>0.88934354048966802</v>
      </c>
      <c r="L484" s="68">
        <v>55.956977385548797</v>
      </c>
      <c r="M484" s="71">
        <v>0.809782608695652</v>
      </c>
      <c r="N484" s="68">
        <v>43.824260845537403</v>
      </c>
      <c r="O484" s="71">
        <v>0.35936369314625199</v>
      </c>
      <c r="P484" s="68">
        <v>29.364194088120499</v>
      </c>
      <c r="Q484" s="71"/>
      <c r="R484" s="68"/>
    </row>
    <row r="485" spans="1:18" x14ac:dyDescent="0.2">
      <c r="A485" s="72" t="s">
        <v>1270</v>
      </c>
      <c r="B485" s="66" t="s">
        <v>1271</v>
      </c>
      <c r="C485" s="67">
        <v>65</v>
      </c>
      <c r="D485" s="67" t="s">
        <v>340</v>
      </c>
      <c r="E485" s="71">
        <v>0.73904661806114402</v>
      </c>
      <c r="F485" s="68">
        <v>43.215664644236099</v>
      </c>
      <c r="G485" s="71">
        <v>0.79862124140980395</v>
      </c>
      <c r="H485" s="68">
        <v>53.337010479867601</v>
      </c>
      <c r="I485" s="71">
        <v>0.83802711599177404</v>
      </c>
      <c r="J485" s="68">
        <v>73.138444567015995</v>
      </c>
      <c r="K485" s="71">
        <v>0.830187369229058</v>
      </c>
      <c r="L485" s="68">
        <v>38.1136238279095</v>
      </c>
      <c r="M485" s="71">
        <v>0.80434782608695599</v>
      </c>
      <c r="N485" s="68">
        <v>42.691351201989498</v>
      </c>
      <c r="O485" s="71">
        <v>0.42404953758812802</v>
      </c>
      <c r="P485" s="68">
        <v>35.582822085889603</v>
      </c>
      <c r="Q485" s="71"/>
      <c r="R485" s="68"/>
    </row>
    <row r="486" spans="1:18" x14ac:dyDescent="0.2">
      <c r="A486" s="72" t="s">
        <v>1272</v>
      </c>
      <c r="B486" s="66" t="s">
        <v>1273</v>
      </c>
      <c r="C486" s="67">
        <v>65</v>
      </c>
      <c r="D486" s="67" t="s">
        <v>340</v>
      </c>
      <c r="E486" s="71">
        <v>0.87693580920018599</v>
      </c>
      <c r="F486" s="68">
        <v>86.3485934914506</v>
      </c>
      <c r="G486" s="71">
        <v>0.79158124271189401</v>
      </c>
      <c r="H486" s="68">
        <v>49.862107004964102</v>
      </c>
      <c r="I486" s="71">
        <v>0.90221594632366597</v>
      </c>
      <c r="J486" s="68">
        <v>92.912300055157203</v>
      </c>
      <c r="K486" s="71">
        <v>0.88991061573564501</v>
      </c>
      <c r="L486" s="68">
        <v>56.150027578599001</v>
      </c>
      <c r="M486" s="71">
        <v>0.96195652173913004</v>
      </c>
      <c r="N486" s="68">
        <v>87.068250898038102</v>
      </c>
      <c r="O486" s="71">
        <v>0.83901471949059303</v>
      </c>
      <c r="P486" s="68">
        <v>85.248187395426697</v>
      </c>
      <c r="Q486" s="71"/>
      <c r="R486" s="68"/>
    </row>
    <row r="487" spans="1:18" x14ac:dyDescent="0.2">
      <c r="A487" s="72" t="s">
        <v>1274</v>
      </c>
      <c r="B487" s="66" t="s">
        <v>1275</v>
      </c>
      <c r="C487" s="67">
        <v>65</v>
      </c>
      <c r="D487" s="67" t="s">
        <v>340</v>
      </c>
      <c r="E487" s="71">
        <v>0.87252988874020299</v>
      </c>
      <c r="F487" s="68">
        <v>84.914506343077804</v>
      </c>
      <c r="G487" s="71">
        <v>0.80954090070246798</v>
      </c>
      <c r="H487" s="68">
        <v>58.439051296194201</v>
      </c>
      <c r="I487" s="71">
        <v>0.89832161542734201</v>
      </c>
      <c r="J487" s="68">
        <v>91.781577495863203</v>
      </c>
      <c r="K487" s="71">
        <v>0.96303139130301296</v>
      </c>
      <c r="L487" s="68">
        <v>89.658025372311101</v>
      </c>
      <c r="M487" s="71">
        <v>0.90217391304347805</v>
      </c>
      <c r="N487" s="68">
        <v>67.339043934788606</v>
      </c>
      <c r="O487" s="71">
        <v>0.78958162322471503</v>
      </c>
      <c r="P487" s="68">
        <v>77.9977691020636</v>
      </c>
      <c r="Q487" s="71"/>
      <c r="R487" s="68"/>
    </row>
    <row r="488" spans="1:18" x14ac:dyDescent="0.2">
      <c r="A488" s="72" t="s">
        <v>1276</v>
      </c>
      <c r="B488" s="66" t="s">
        <v>1277</v>
      </c>
      <c r="C488" s="67">
        <v>65</v>
      </c>
      <c r="D488" s="67" t="s">
        <v>340</v>
      </c>
      <c r="E488" s="71">
        <v>0.78104584167458502</v>
      </c>
      <c r="F488" s="68">
        <v>54.440154440154402</v>
      </c>
      <c r="G488" s="71">
        <v>0.77492364897759702</v>
      </c>
      <c r="H488" s="68">
        <v>43.215664644236099</v>
      </c>
      <c r="I488" s="71">
        <v>0.79899771658970098</v>
      </c>
      <c r="J488" s="68">
        <v>57.473800330943199</v>
      </c>
      <c r="K488" s="71">
        <v>0.86698863915872204</v>
      </c>
      <c r="L488" s="68">
        <v>48.234969663541101</v>
      </c>
      <c r="M488" s="71">
        <v>0.85326086956521796</v>
      </c>
      <c r="N488" s="68">
        <v>53.578336557059998</v>
      </c>
      <c r="O488" s="71">
        <v>0.61105833408168597</v>
      </c>
      <c r="P488" s="68">
        <v>55.911879531511403</v>
      </c>
      <c r="Q488" s="71"/>
      <c r="R488" s="68"/>
    </row>
    <row r="489" spans="1:18" x14ac:dyDescent="0.2">
      <c r="A489" s="72" t="s">
        <v>1278</v>
      </c>
      <c r="B489" s="66" t="s">
        <v>1279</v>
      </c>
      <c r="C489" s="67">
        <v>65</v>
      </c>
      <c r="D489" s="67" t="s">
        <v>340</v>
      </c>
      <c r="E489" s="71">
        <v>0.75425372402075397</v>
      </c>
      <c r="F489" s="68">
        <v>46.966354109211302</v>
      </c>
      <c r="G489" s="71">
        <v>0.80961237637384398</v>
      </c>
      <c r="H489" s="68">
        <v>58.5217870932157</v>
      </c>
      <c r="I489" s="71">
        <v>0.819360088971542</v>
      </c>
      <c r="J489" s="68">
        <v>66.409266409266394</v>
      </c>
      <c r="K489" s="71">
        <v>0.86873339661498095</v>
      </c>
      <c r="L489" s="68">
        <v>48.786541643684501</v>
      </c>
      <c r="M489" s="71">
        <v>0.86413043478260898</v>
      </c>
      <c r="N489" s="68">
        <v>56.092843326885898</v>
      </c>
      <c r="O489" s="71">
        <v>0.409432323360791</v>
      </c>
      <c r="P489" s="68">
        <v>34.244283324037902</v>
      </c>
      <c r="Q489" s="71"/>
      <c r="R489" s="68"/>
    </row>
    <row r="490" spans="1:18" x14ac:dyDescent="0.2">
      <c r="A490" s="72" t="s">
        <v>1280</v>
      </c>
      <c r="B490" s="66" t="s">
        <v>1281</v>
      </c>
      <c r="C490" s="67">
        <v>65</v>
      </c>
      <c r="D490" s="67" t="s">
        <v>340</v>
      </c>
      <c r="E490" s="71">
        <v>0.77698322176079304</v>
      </c>
      <c r="F490" s="68">
        <v>53.281853281853301</v>
      </c>
      <c r="G490" s="71">
        <v>0.85326628422305895</v>
      </c>
      <c r="H490" s="68">
        <v>78.4059569773855</v>
      </c>
      <c r="I490" s="71">
        <v>0.85789812646803398</v>
      </c>
      <c r="J490" s="68">
        <v>80.143408714837307</v>
      </c>
      <c r="K490" s="71">
        <v>0.84709685369154397</v>
      </c>
      <c r="L490" s="68">
        <v>42.498621070049602</v>
      </c>
      <c r="M490" s="71">
        <v>0.83152173913043503</v>
      </c>
      <c r="N490" s="68">
        <v>48.134843879524702</v>
      </c>
      <c r="O490" s="71">
        <v>0.49513310529089299</v>
      </c>
      <c r="P490" s="68">
        <v>42.721695482431699</v>
      </c>
      <c r="Q490" s="71"/>
      <c r="R490" s="68"/>
    </row>
    <row r="491" spans="1:18" x14ac:dyDescent="0.2">
      <c r="A491" s="72" t="s">
        <v>1282</v>
      </c>
      <c r="B491" s="66" t="s">
        <v>1283</v>
      </c>
      <c r="C491" s="67">
        <v>65</v>
      </c>
      <c r="D491" s="67" t="s">
        <v>340</v>
      </c>
      <c r="E491" s="71">
        <v>0.92432541759859299</v>
      </c>
      <c r="F491" s="68">
        <v>99.200220628792096</v>
      </c>
      <c r="G491" s="71">
        <v>0.92572177663454502</v>
      </c>
      <c r="H491" s="68">
        <v>96.221731936017605</v>
      </c>
      <c r="I491" s="71">
        <v>0.91428160964612104</v>
      </c>
      <c r="J491" s="68">
        <v>95.146166574738004</v>
      </c>
      <c r="K491" s="71">
        <v>0.95580458712185001</v>
      </c>
      <c r="L491" s="68">
        <v>86.238279095422001</v>
      </c>
      <c r="M491" s="71">
        <v>0.98913043478260898</v>
      </c>
      <c r="N491" s="68">
        <v>96.076264161370503</v>
      </c>
      <c r="O491" s="71">
        <v>0.83668867980784001</v>
      </c>
      <c r="P491" s="68">
        <v>84.885666480758502</v>
      </c>
      <c r="Q491" s="71"/>
      <c r="R491" s="68"/>
    </row>
    <row r="492" spans="1:18" x14ac:dyDescent="0.2">
      <c r="A492" s="72" t="s">
        <v>1284</v>
      </c>
      <c r="B492" s="66" t="s">
        <v>1285</v>
      </c>
      <c r="C492" s="67">
        <v>65</v>
      </c>
      <c r="D492" s="67" t="s">
        <v>340</v>
      </c>
      <c r="E492" s="71">
        <v>0.89282914217405196</v>
      </c>
      <c r="F492" s="68">
        <v>92.084942084942099</v>
      </c>
      <c r="G492" s="71">
        <v>0.88326107862890901</v>
      </c>
      <c r="H492" s="68">
        <v>88.775510204081598</v>
      </c>
      <c r="I492" s="71">
        <v>0.88856031637482802</v>
      </c>
      <c r="J492" s="68">
        <v>89.106453392167694</v>
      </c>
      <c r="K492" s="71">
        <v>0.93592259285079404</v>
      </c>
      <c r="L492" s="68">
        <v>76.640926640926594</v>
      </c>
      <c r="M492" s="71">
        <v>1</v>
      </c>
      <c r="N492" s="68">
        <v>100</v>
      </c>
      <c r="O492" s="71">
        <v>0.75640172301573005</v>
      </c>
      <c r="P492" s="68">
        <v>73.452314556608997</v>
      </c>
      <c r="Q492" s="71"/>
      <c r="R492" s="68"/>
    </row>
    <row r="493" spans="1:18" x14ac:dyDescent="0.2">
      <c r="A493" s="72" t="s">
        <v>1286</v>
      </c>
      <c r="B493" s="66" t="s">
        <v>1287</v>
      </c>
      <c r="C493" s="67">
        <v>65</v>
      </c>
      <c r="D493" s="67" t="s">
        <v>340</v>
      </c>
      <c r="E493" s="71">
        <v>0.85444669903296999</v>
      </c>
      <c r="F493" s="68">
        <v>78.075013789299504</v>
      </c>
      <c r="G493" s="71">
        <v>0.85461653692738904</v>
      </c>
      <c r="H493" s="68">
        <v>79.067843353557606</v>
      </c>
      <c r="I493" s="71">
        <v>0.83511771806078094</v>
      </c>
      <c r="J493" s="68">
        <v>72.062879205736394</v>
      </c>
      <c r="K493" s="71">
        <v>0.87240886444108601</v>
      </c>
      <c r="L493" s="68">
        <v>49.751792608935503</v>
      </c>
      <c r="M493" s="71">
        <v>0.97826086956521696</v>
      </c>
      <c r="N493" s="68">
        <v>92.6222713456756</v>
      </c>
      <c r="O493" s="71">
        <v>0.73182950617037601</v>
      </c>
      <c r="P493" s="68">
        <v>69.910764082543196</v>
      </c>
      <c r="Q493" s="71"/>
      <c r="R493" s="68"/>
    </row>
    <row r="494" spans="1:18" x14ac:dyDescent="0.2">
      <c r="A494" s="72" t="s">
        <v>1288</v>
      </c>
      <c r="B494" s="66" t="s">
        <v>1289</v>
      </c>
      <c r="C494" s="67">
        <v>65</v>
      </c>
      <c r="D494" s="67" t="s">
        <v>340</v>
      </c>
      <c r="E494" s="71">
        <v>0.92238306528608005</v>
      </c>
      <c r="F494" s="68">
        <v>99.034749034748998</v>
      </c>
      <c r="G494" s="71">
        <v>0.96397200285324203</v>
      </c>
      <c r="H494" s="68">
        <v>98.896856039713199</v>
      </c>
      <c r="I494" s="71">
        <v>0.89630078392040902</v>
      </c>
      <c r="J494" s="68">
        <v>91.312741312741295</v>
      </c>
      <c r="K494" s="71">
        <v>0.96443520735322896</v>
      </c>
      <c r="L494" s="68">
        <v>90.540540540540505</v>
      </c>
      <c r="M494" s="71">
        <v>0.94565217391304401</v>
      </c>
      <c r="N494" s="68">
        <v>81.790549875656296</v>
      </c>
      <c r="O494" s="71">
        <v>0.84155515839047901</v>
      </c>
      <c r="P494" s="68">
        <v>85.610708310094793</v>
      </c>
      <c r="Q494" s="71"/>
      <c r="R494" s="68"/>
    </row>
    <row r="495" spans="1:18" x14ac:dyDescent="0.2">
      <c r="A495" s="72" t="s">
        <v>1290</v>
      </c>
      <c r="B495" s="66" t="s">
        <v>1291</v>
      </c>
      <c r="C495" s="67">
        <v>65</v>
      </c>
      <c r="D495" s="67" t="s">
        <v>340</v>
      </c>
      <c r="E495" s="71">
        <v>0.875115407224626</v>
      </c>
      <c r="F495" s="68">
        <v>85.907335907335906</v>
      </c>
      <c r="G495" s="71">
        <v>0.91733691050849797</v>
      </c>
      <c r="H495" s="68">
        <v>95.091009376723704</v>
      </c>
      <c r="I495" s="71">
        <v>0.88068915891396005</v>
      </c>
      <c r="J495" s="68">
        <v>87.175951461665704</v>
      </c>
      <c r="K495" s="71">
        <v>0.94107501701106899</v>
      </c>
      <c r="L495" s="68">
        <v>79.067843353557606</v>
      </c>
      <c r="M495" s="71">
        <v>1</v>
      </c>
      <c r="N495" s="68">
        <v>100</v>
      </c>
      <c r="O495" s="71">
        <v>0.63647594968960497</v>
      </c>
      <c r="P495" s="68">
        <v>58.895705521472401</v>
      </c>
      <c r="Q495" s="71"/>
      <c r="R495" s="68"/>
    </row>
    <row r="496" spans="1:18" x14ac:dyDescent="0.2">
      <c r="A496" s="72" t="s">
        <v>1292</v>
      </c>
      <c r="B496" s="66" t="s">
        <v>1293</v>
      </c>
      <c r="C496" s="67">
        <v>65</v>
      </c>
      <c r="D496" s="67" t="s">
        <v>340</v>
      </c>
      <c r="E496" s="71">
        <v>0.79339652640334701</v>
      </c>
      <c r="F496" s="68">
        <v>57.9426365140651</v>
      </c>
      <c r="G496" s="71">
        <v>0.840470303693853</v>
      </c>
      <c r="H496" s="68">
        <v>72.393822393822404</v>
      </c>
      <c r="I496" s="71">
        <v>0.79506390525052495</v>
      </c>
      <c r="J496" s="68">
        <v>55.791505791505799</v>
      </c>
      <c r="K496" s="71">
        <v>0.84627842184386304</v>
      </c>
      <c r="L496" s="68">
        <v>42.333149476006597</v>
      </c>
      <c r="M496" s="71">
        <v>0.92934782608695699</v>
      </c>
      <c r="N496" s="68">
        <v>76.264161370544301</v>
      </c>
      <c r="O496" s="71">
        <v>0.55582217514153898</v>
      </c>
      <c r="P496" s="68">
        <v>49.693251533742298</v>
      </c>
      <c r="Q496" s="71"/>
      <c r="R496" s="68"/>
    </row>
    <row r="497" spans="1:18" x14ac:dyDescent="0.2">
      <c r="A497" s="72" t="s">
        <v>1171</v>
      </c>
      <c r="B497" s="66" t="s">
        <v>1294</v>
      </c>
      <c r="C497" s="67">
        <v>65</v>
      </c>
      <c r="D497" s="67" t="s">
        <v>340</v>
      </c>
      <c r="E497" s="71">
        <v>0.89792754736424396</v>
      </c>
      <c r="F497" s="68">
        <v>93.877551020408205</v>
      </c>
      <c r="G497" s="71">
        <v>0.91577083735197495</v>
      </c>
      <c r="H497" s="68">
        <v>94.787644787644794</v>
      </c>
      <c r="I497" s="71">
        <v>0.88731361596468805</v>
      </c>
      <c r="J497" s="68">
        <v>88.720353006067299</v>
      </c>
      <c r="K497" s="71">
        <v>0.93883060239935601</v>
      </c>
      <c r="L497" s="68">
        <v>77.992277992278005</v>
      </c>
      <c r="M497" s="71">
        <v>0.96739130434782605</v>
      </c>
      <c r="N497" s="68">
        <v>88.809063277148397</v>
      </c>
      <c r="O497" s="71">
        <v>0.78033137675737396</v>
      </c>
      <c r="P497" s="68">
        <v>76.742889012827703</v>
      </c>
      <c r="Q497" s="71"/>
      <c r="R497" s="68"/>
    </row>
    <row r="498" spans="1:18" x14ac:dyDescent="0.2">
      <c r="A498" s="72" t="s">
        <v>1295</v>
      </c>
      <c r="B498" s="66" t="s">
        <v>1296</v>
      </c>
      <c r="C498" s="67">
        <v>65</v>
      </c>
      <c r="D498" s="67" t="s">
        <v>340</v>
      </c>
      <c r="E498" s="71">
        <v>0.86911226818663301</v>
      </c>
      <c r="F498" s="68">
        <v>83.673469387755105</v>
      </c>
      <c r="G498" s="71">
        <v>0.91127750919303796</v>
      </c>
      <c r="H498" s="68">
        <v>94.070601213458403</v>
      </c>
      <c r="I498" s="71">
        <v>0.849271982623792</v>
      </c>
      <c r="J498" s="68">
        <v>76.944291230005504</v>
      </c>
      <c r="K498" s="71">
        <v>0.91960399340314003</v>
      </c>
      <c r="L498" s="68">
        <v>68.753447324875907</v>
      </c>
      <c r="M498" s="71">
        <v>0.98913043478260898</v>
      </c>
      <c r="N498" s="68">
        <v>96.076264161370503</v>
      </c>
      <c r="O498" s="71">
        <v>0.67627742093058696</v>
      </c>
      <c r="P498" s="68">
        <v>63.3575013943112</v>
      </c>
      <c r="Q498" s="71"/>
      <c r="R498" s="68"/>
    </row>
    <row r="499" spans="1:18" x14ac:dyDescent="0.2">
      <c r="A499" s="72" t="s">
        <v>986</v>
      </c>
      <c r="B499" s="66" t="s">
        <v>1297</v>
      </c>
      <c r="C499" s="67">
        <v>65</v>
      </c>
      <c r="D499" s="67" t="s">
        <v>340</v>
      </c>
      <c r="E499" s="71">
        <v>0.81413513417042804</v>
      </c>
      <c r="F499" s="68">
        <v>63.872035300606697</v>
      </c>
      <c r="G499" s="71">
        <v>0.86827841631288505</v>
      </c>
      <c r="H499" s="68">
        <v>84.280198565912897</v>
      </c>
      <c r="I499" s="71">
        <v>0.86022854087995304</v>
      </c>
      <c r="J499" s="68">
        <v>80.6674020959735</v>
      </c>
      <c r="K499" s="71">
        <v>0.88355032228713604</v>
      </c>
      <c r="L499" s="68">
        <v>54.054054054054099</v>
      </c>
      <c r="M499" s="71">
        <v>0.95652173913043503</v>
      </c>
      <c r="N499" s="68">
        <v>85.382702403978996</v>
      </c>
      <c r="O499" s="71">
        <v>0.50209665224172995</v>
      </c>
      <c r="P499" s="68">
        <v>43.725599553820402</v>
      </c>
      <c r="Q499" s="71"/>
      <c r="R499" s="68"/>
    </row>
    <row r="500" spans="1:18" x14ac:dyDescent="0.2">
      <c r="A500" s="72" t="s">
        <v>1284</v>
      </c>
      <c r="B500" s="66" t="s">
        <v>1298</v>
      </c>
      <c r="C500" s="67">
        <v>65</v>
      </c>
      <c r="D500" s="67" t="s">
        <v>340</v>
      </c>
      <c r="E500" s="71">
        <v>0.86553815067620699</v>
      </c>
      <c r="F500" s="68">
        <v>82.570325427468305</v>
      </c>
      <c r="G500" s="71">
        <v>0.87013198057959196</v>
      </c>
      <c r="H500" s="68">
        <v>84.997242140099303</v>
      </c>
      <c r="I500" s="71">
        <v>0.90024327067097998</v>
      </c>
      <c r="J500" s="68">
        <v>92.222835079977898</v>
      </c>
      <c r="K500" s="71">
        <v>0.89932854154394803</v>
      </c>
      <c r="L500" s="68">
        <v>59.6525096525097</v>
      </c>
      <c r="M500" s="71">
        <v>0.97826086956521696</v>
      </c>
      <c r="N500" s="68">
        <v>92.6222713456756</v>
      </c>
      <c r="O500" s="71">
        <v>0.679726091021297</v>
      </c>
      <c r="P500" s="68">
        <v>63.775794757389797</v>
      </c>
      <c r="Q500" s="71"/>
      <c r="R500" s="68"/>
    </row>
    <row r="501" spans="1:18" x14ac:dyDescent="0.2">
      <c r="A501" s="72" t="s">
        <v>1299</v>
      </c>
      <c r="B501" s="66" t="s">
        <v>1300</v>
      </c>
      <c r="C501" s="67">
        <v>65</v>
      </c>
      <c r="D501" s="67" t="s">
        <v>340</v>
      </c>
      <c r="E501" s="71">
        <v>0.87731892531619204</v>
      </c>
      <c r="F501" s="68">
        <v>86.403750689464999</v>
      </c>
      <c r="G501" s="71">
        <v>0.92854951275528697</v>
      </c>
      <c r="H501" s="68">
        <v>96.525096525096501</v>
      </c>
      <c r="I501" s="71">
        <v>0.87787973638024297</v>
      </c>
      <c r="J501" s="68">
        <v>86.293436293436301</v>
      </c>
      <c r="K501" s="71">
        <v>0.92100930295610905</v>
      </c>
      <c r="L501" s="68">
        <v>69.167126309983402</v>
      </c>
      <c r="M501" s="71">
        <v>1</v>
      </c>
      <c r="N501" s="68">
        <v>100</v>
      </c>
      <c r="O501" s="71">
        <v>0.65915607448932301</v>
      </c>
      <c r="P501" s="68">
        <v>61.015058561070802</v>
      </c>
      <c r="Q501" s="71"/>
      <c r="R501" s="68"/>
    </row>
    <row r="502" spans="1:18" x14ac:dyDescent="0.2">
      <c r="A502" s="72" t="s">
        <v>1301</v>
      </c>
      <c r="B502" s="66" t="s">
        <v>1302</v>
      </c>
      <c r="C502" s="67">
        <v>65</v>
      </c>
      <c r="D502" s="67" t="s">
        <v>340</v>
      </c>
      <c r="E502" s="71">
        <v>0.84949474721010299</v>
      </c>
      <c r="F502" s="68">
        <v>76.309983452840598</v>
      </c>
      <c r="G502" s="71">
        <v>0.88180554162354996</v>
      </c>
      <c r="H502" s="68">
        <v>88.361831218974103</v>
      </c>
      <c r="I502" s="71">
        <v>0.86369319603740502</v>
      </c>
      <c r="J502" s="68">
        <v>82.073910645339197</v>
      </c>
      <c r="K502" s="71">
        <v>0.90329183814474701</v>
      </c>
      <c r="L502" s="68">
        <v>61.279646993932701</v>
      </c>
      <c r="M502" s="71">
        <v>0.90760869565217395</v>
      </c>
      <c r="N502" s="68">
        <v>68.8864327162199</v>
      </c>
      <c r="O502" s="71">
        <v>0.69107446459263699</v>
      </c>
      <c r="P502" s="68">
        <v>64.584495259341907</v>
      </c>
      <c r="Q502" s="71"/>
      <c r="R502" s="68"/>
    </row>
    <row r="503" spans="1:18" x14ac:dyDescent="0.2">
      <c r="A503" s="72" t="s">
        <v>1303</v>
      </c>
      <c r="B503" s="66" t="s">
        <v>1304</v>
      </c>
      <c r="C503" s="67">
        <v>65</v>
      </c>
      <c r="D503" s="67" t="s">
        <v>340</v>
      </c>
      <c r="E503" s="71">
        <v>0.88431563648574996</v>
      </c>
      <c r="F503" s="68">
        <v>88.858246001103097</v>
      </c>
      <c r="G503" s="71">
        <v>0.87771893362944997</v>
      </c>
      <c r="H503" s="68">
        <v>87.258687258687303</v>
      </c>
      <c r="I503" s="71">
        <v>0.90094242686960502</v>
      </c>
      <c r="J503" s="68">
        <v>92.526199669056794</v>
      </c>
      <c r="K503" s="71">
        <v>0.87540820834028998</v>
      </c>
      <c r="L503" s="68">
        <v>51.1858797573083</v>
      </c>
      <c r="M503" s="71">
        <v>0.88586956521739102</v>
      </c>
      <c r="N503" s="68">
        <v>62.282398452611197</v>
      </c>
      <c r="O503" s="71">
        <v>0.88163904837201201</v>
      </c>
      <c r="P503" s="68">
        <v>90.909090909090907</v>
      </c>
      <c r="Q503" s="71"/>
      <c r="R503" s="68"/>
    </row>
    <row r="504" spans="1:18" x14ac:dyDescent="0.2">
      <c r="A504" s="72" t="s">
        <v>1305</v>
      </c>
      <c r="B504" s="66" t="s">
        <v>1306</v>
      </c>
      <c r="C504" s="67">
        <v>65</v>
      </c>
      <c r="D504" s="67" t="s">
        <v>340</v>
      </c>
      <c r="E504" s="71">
        <v>0.88699828807996794</v>
      </c>
      <c r="F504" s="68">
        <v>89.7683397683398</v>
      </c>
      <c r="G504" s="71">
        <v>0.90232028250803897</v>
      </c>
      <c r="H504" s="68">
        <v>93.050193050193101</v>
      </c>
      <c r="I504" s="71">
        <v>0.89545553035853498</v>
      </c>
      <c r="J504" s="68">
        <v>91.092112520683997</v>
      </c>
      <c r="K504" s="71">
        <v>0.92006178572258801</v>
      </c>
      <c r="L504" s="68">
        <v>68.918918918918905</v>
      </c>
      <c r="M504" s="71">
        <v>0.92934782608695699</v>
      </c>
      <c r="N504" s="68">
        <v>76.264161370544301</v>
      </c>
      <c r="O504" s="71">
        <v>0.787806015723721</v>
      </c>
      <c r="P504" s="68">
        <v>77.774679308421597</v>
      </c>
      <c r="Q504" s="71"/>
      <c r="R504" s="68"/>
    </row>
    <row r="505" spans="1:18" x14ac:dyDescent="0.2">
      <c r="A505" s="72" t="s">
        <v>1307</v>
      </c>
      <c r="B505" s="66" t="s">
        <v>1308</v>
      </c>
      <c r="C505" s="67">
        <v>65</v>
      </c>
      <c r="D505" s="67" t="s">
        <v>340</v>
      </c>
      <c r="E505" s="71">
        <v>0.85555613089018701</v>
      </c>
      <c r="F505" s="68">
        <v>78.681742967457296</v>
      </c>
      <c r="G505" s="71">
        <v>0.88924715100115803</v>
      </c>
      <c r="H505" s="68">
        <v>90.375068946497507</v>
      </c>
      <c r="I505" s="71">
        <v>0.87603264680932502</v>
      </c>
      <c r="J505" s="68">
        <v>85.962493105350205</v>
      </c>
      <c r="K505" s="71">
        <v>0.87455934694071502</v>
      </c>
      <c r="L505" s="68">
        <v>50.799779371207897</v>
      </c>
      <c r="M505" s="71">
        <v>0.95652173913043503</v>
      </c>
      <c r="N505" s="68">
        <v>85.382702403978996</v>
      </c>
      <c r="O505" s="71">
        <v>0.68141977056930203</v>
      </c>
      <c r="P505" s="68">
        <v>63.943112102621299</v>
      </c>
      <c r="Q505" s="71"/>
      <c r="R505" s="68"/>
    </row>
    <row r="506" spans="1:18" x14ac:dyDescent="0.2">
      <c r="A506" s="72" t="s">
        <v>1309</v>
      </c>
      <c r="B506" s="66" t="s">
        <v>1310</v>
      </c>
      <c r="C506" s="67">
        <v>65</v>
      </c>
      <c r="D506" s="67" t="s">
        <v>340</v>
      </c>
      <c r="E506" s="71">
        <v>0.88486189569378604</v>
      </c>
      <c r="F506" s="68">
        <v>89.078874793160495</v>
      </c>
      <c r="G506" s="71">
        <v>0.928168221244142</v>
      </c>
      <c r="H506" s="68">
        <v>96.469939327082201</v>
      </c>
      <c r="I506" s="71">
        <v>0.89930121209139102</v>
      </c>
      <c r="J506" s="68">
        <v>92.0022062879206</v>
      </c>
      <c r="K506" s="71">
        <v>0.87948459782989497</v>
      </c>
      <c r="L506" s="68">
        <v>52.454495311638198</v>
      </c>
      <c r="M506" s="71">
        <v>0.91847826086956497</v>
      </c>
      <c r="N506" s="68">
        <v>72.616744957170496</v>
      </c>
      <c r="O506" s="71">
        <v>0.79887718643393901</v>
      </c>
      <c r="P506" s="68">
        <v>79.308421639710005</v>
      </c>
      <c r="Q506" s="71"/>
      <c r="R506" s="68"/>
    </row>
    <row r="507" spans="1:18" x14ac:dyDescent="0.2">
      <c r="A507" s="72" t="s">
        <v>1155</v>
      </c>
      <c r="B507" s="66" t="s">
        <v>1311</v>
      </c>
      <c r="C507" s="67">
        <v>65</v>
      </c>
      <c r="D507" s="67" t="s">
        <v>340</v>
      </c>
      <c r="E507" s="71">
        <v>0.74957450622063404</v>
      </c>
      <c r="F507" s="68">
        <v>45.835631549917302</v>
      </c>
      <c r="G507" s="71">
        <v>0.88431238582387095</v>
      </c>
      <c r="H507" s="68">
        <v>89.216767788196407</v>
      </c>
      <c r="I507" s="71">
        <v>0.86537534355970402</v>
      </c>
      <c r="J507" s="68">
        <v>82.515168229453906</v>
      </c>
      <c r="K507" s="71">
        <v>0.74261643877921502</v>
      </c>
      <c r="L507" s="68">
        <v>19.498069498069501</v>
      </c>
      <c r="M507" s="71">
        <v>0.90217391304347805</v>
      </c>
      <c r="N507" s="68">
        <v>67.339043934788606</v>
      </c>
      <c r="O507" s="71">
        <v>0.35339444989690399</v>
      </c>
      <c r="P507" s="68">
        <v>28.750697155605099</v>
      </c>
      <c r="Q507" s="71"/>
      <c r="R507" s="68"/>
    </row>
    <row r="508" spans="1:18" x14ac:dyDescent="0.2">
      <c r="A508" s="72" t="s">
        <v>1312</v>
      </c>
      <c r="B508" s="66" t="s">
        <v>1313</v>
      </c>
      <c r="C508" s="67">
        <v>65</v>
      </c>
      <c r="D508" s="67" t="s">
        <v>340</v>
      </c>
      <c r="E508" s="71">
        <v>0.90361816027972597</v>
      </c>
      <c r="F508" s="68">
        <v>95.559845559845598</v>
      </c>
      <c r="G508" s="71">
        <v>0.94528764363087403</v>
      </c>
      <c r="H508" s="68">
        <v>97.931605074462198</v>
      </c>
      <c r="I508" s="71">
        <v>0.914429755998863</v>
      </c>
      <c r="J508" s="68">
        <v>95.228902371759503</v>
      </c>
      <c r="K508" s="71">
        <v>0.91734102301807696</v>
      </c>
      <c r="L508" s="68">
        <v>67.622724765581907</v>
      </c>
      <c r="M508" s="71">
        <v>0.85869565217391297</v>
      </c>
      <c r="N508" s="68">
        <v>54.738878143133498</v>
      </c>
      <c r="O508" s="71">
        <v>0.88233672657690398</v>
      </c>
      <c r="P508" s="68">
        <v>90.992749581706605</v>
      </c>
      <c r="Q508" s="71"/>
      <c r="R508" s="68"/>
    </row>
    <row r="509" spans="1:18" x14ac:dyDescent="0.2">
      <c r="A509" s="72" t="s">
        <v>1314</v>
      </c>
      <c r="B509" s="66" t="s">
        <v>1315</v>
      </c>
      <c r="C509" s="67">
        <v>45</v>
      </c>
      <c r="D509" s="67" t="s">
        <v>340</v>
      </c>
      <c r="E509" s="71">
        <v>0.28201039004346101</v>
      </c>
      <c r="F509" s="68">
        <v>1.51821862348178</v>
      </c>
      <c r="G509" s="71">
        <v>0.289964740929195</v>
      </c>
      <c r="H509" s="68">
        <v>2.0242914979757098</v>
      </c>
      <c r="I509" s="71">
        <v>0.42143625018396302</v>
      </c>
      <c r="J509" s="68">
        <v>1.7712550607287401</v>
      </c>
      <c r="K509" s="71">
        <v>0.59454349517982696</v>
      </c>
      <c r="L509" s="68">
        <v>3.4919028340081</v>
      </c>
      <c r="M509" s="71">
        <v>2.3910677293634299E-2</v>
      </c>
      <c r="N509" s="68">
        <v>1.57041540020263</v>
      </c>
      <c r="O509" s="71">
        <v>8.01967866306844E-2</v>
      </c>
      <c r="P509" s="68">
        <v>5.00255232261358</v>
      </c>
      <c r="Q509" s="71"/>
      <c r="R509" s="68"/>
    </row>
    <row r="510" spans="1:18" x14ac:dyDescent="0.2">
      <c r="A510" s="72" t="s">
        <v>1316</v>
      </c>
      <c r="B510" s="66" t="s">
        <v>1317</v>
      </c>
      <c r="C510" s="67">
        <v>45</v>
      </c>
      <c r="D510" s="67" t="s">
        <v>340</v>
      </c>
      <c r="E510" s="71">
        <v>0.298377745980556</v>
      </c>
      <c r="F510" s="68">
        <v>1.7712550607287401</v>
      </c>
      <c r="G510" s="71">
        <v>0.26050389788480199</v>
      </c>
      <c r="H510" s="68">
        <v>1.7206477732793499</v>
      </c>
      <c r="I510" s="71">
        <v>0.45865838528298702</v>
      </c>
      <c r="J510" s="68">
        <v>2.6821862348178098</v>
      </c>
      <c r="K510" s="71">
        <v>0.680561523293432</v>
      </c>
      <c r="L510" s="68">
        <v>8.6032388663967598</v>
      </c>
      <c r="M510" s="71">
        <v>2.7421789965240001E-2</v>
      </c>
      <c r="N510" s="68">
        <v>1.62107396149949</v>
      </c>
      <c r="O510" s="71">
        <v>6.4743133476319006E-2</v>
      </c>
      <c r="P510" s="68">
        <v>3.5222052067381302</v>
      </c>
      <c r="Q510" s="71"/>
      <c r="R510" s="68"/>
    </row>
    <row r="511" spans="1:18" x14ac:dyDescent="0.2">
      <c r="A511" s="72" t="s">
        <v>1318</v>
      </c>
      <c r="B511" s="66" t="s">
        <v>1319</v>
      </c>
      <c r="C511" s="67">
        <v>45</v>
      </c>
      <c r="D511" s="67" t="s">
        <v>340</v>
      </c>
      <c r="E511" s="71">
        <v>0.33173599812732502</v>
      </c>
      <c r="F511" s="68">
        <v>2.7834008097165999</v>
      </c>
      <c r="G511" s="71">
        <v>0.26415324316927502</v>
      </c>
      <c r="H511" s="68">
        <v>1.82186234817814</v>
      </c>
      <c r="I511" s="71">
        <v>0.50883114390686301</v>
      </c>
      <c r="J511" s="68">
        <v>4.1497975708502004</v>
      </c>
      <c r="K511" s="71">
        <v>0.69485017880517497</v>
      </c>
      <c r="L511" s="68">
        <v>9.76720647773279</v>
      </c>
      <c r="M511" s="71">
        <v>0.125732944770198</v>
      </c>
      <c r="N511" s="68">
        <v>2.83687943262411</v>
      </c>
      <c r="O511" s="71">
        <v>6.5112479985112201E-2</v>
      </c>
      <c r="P511" s="68">
        <v>3.5732516590097001</v>
      </c>
      <c r="Q511" s="71"/>
      <c r="R511" s="68"/>
    </row>
    <row r="512" spans="1:18" x14ac:dyDescent="0.2">
      <c r="A512" s="72" t="s">
        <v>1320</v>
      </c>
      <c r="B512" s="66" t="s">
        <v>1321</v>
      </c>
      <c r="C512" s="67">
        <v>45</v>
      </c>
      <c r="D512" s="67" t="s">
        <v>340</v>
      </c>
      <c r="E512" s="71">
        <v>0.28218705684448098</v>
      </c>
      <c r="F512" s="68">
        <v>1.56882591093117</v>
      </c>
      <c r="G512" s="71">
        <v>0.22364935859183399</v>
      </c>
      <c r="H512" s="68">
        <v>1.01214574898785</v>
      </c>
      <c r="I512" s="71">
        <v>0.48132015103072201</v>
      </c>
      <c r="J512" s="68">
        <v>3.34008097165992</v>
      </c>
      <c r="K512" s="71">
        <v>0.68131887021154403</v>
      </c>
      <c r="L512" s="68">
        <v>8.7044534412955503</v>
      </c>
      <c r="M512" s="71">
        <v>0</v>
      </c>
      <c r="N512" s="68">
        <v>1.0131712259371799</v>
      </c>
      <c r="O512" s="71">
        <v>2.4646904388306801E-2</v>
      </c>
      <c r="P512" s="68">
        <v>1.5313935681470101</v>
      </c>
      <c r="Q512" s="71"/>
      <c r="R512" s="68"/>
    </row>
    <row r="513" spans="1:18" x14ac:dyDescent="0.2">
      <c r="A513" s="72" t="s">
        <v>1322</v>
      </c>
      <c r="B513" s="66" t="s">
        <v>1323</v>
      </c>
      <c r="C513" s="67">
        <v>45</v>
      </c>
      <c r="D513" s="67" t="s">
        <v>340</v>
      </c>
      <c r="E513" s="71">
        <v>0.48453581094788001</v>
      </c>
      <c r="F513" s="68">
        <v>6.7813765182186199</v>
      </c>
      <c r="G513" s="71">
        <v>0.53490176736483097</v>
      </c>
      <c r="H513" s="68">
        <v>7.0344129554655899</v>
      </c>
      <c r="I513" s="71">
        <v>0.64326187923796996</v>
      </c>
      <c r="J513" s="68">
        <v>16.346153846153801</v>
      </c>
      <c r="K513" s="71">
        <v>0.72747683523205198</v>
      </c>
      <c r="L513" s="68">
        <v>13.309716599190301</v>
      </c>
      <c r="M513" s="71">
        <v>0.43119974719988802</v>
      </c>
      <c r="N513" s="68">
        <v>7.7507598784194496</v>
      </c>
      <c r="O513" s="71">
        <v>8.5838825704656896E-2</v>
      </c>
      <c r="P513" s="68">
        <v>5.6151097498723797</v>
      </c>
      <c r="Q513" s="71"/>
      <c r="R513" s="68"/>
    </row>
    <row r="514" spans="1:18" x14ac:dyDescent="0.2">
      <c r="A514" s="72" t="s">
        <v>1324</v>
      </c>
      <c r="B514" s="66" t="s">
        <v>1325</v>
      </c>
      <c r="C514" s="67">
        <v>45</v>
      </c>
      <c r="D514" s="67" t="s">
        <v>340</v>
      </c>
      <c r="E514" s="71">
        <v>0.56024012365086495</v>
      </c>
      <c r="F514" s="68">
        <v>10.779352226720601</v>
      </c>
      <c r="G514" s="71">
        <v>0.58888052619284603</v>
      </c>
      <c r="H514" s="68">
        <v>9.1093117408906892</v>
      </c>
      <c r="I514" s="71">
        <v>0.71920072734668805</v>
      </c>
      <c r="J514" s="68">
        <v>38.056680161943298</v>
      </c>
      <c r="K514" s="71">
        <v>0.87881057084276804</v>
      </c>
      <c r="L514" s="68">
        <v>44.888663967611301</v>
      </c>
      <c r="M514" s="71">
        <v>0.50844422597521199</v>
      </c>
      <c r="N514" s="68">
        <v>9.6757852077001001</v>
      </c>
      <c r="O514" s="71">
        <v>0.10586456789681201</v>
      </c>
      <c r="P514" s="68">
        <v>7.6059213884635</v>
      </c>
      <c r="Q514" s="71"/>
      <c r="R514" s="68"/>
    </row>
    <row r="515" spans="1:18" x14ac:dyDescent="0.2">
      <c r="A515" s="72" t="s">
        <v>1326</v>
      </c>
      <c r="B515" s="66" t="s">
        <v>1327</v>
      </c>
      <c r="C515" s="67">
        <v>45</v>
      </c>
      <c r="D515" s="67" t="s">
        <v>340</v>
      </c>
      <c r="E515" s="71">
        <v>0.64817612255398604</v>
      </c>
      <c r="F515" s="68">
        <v>22.5202429149798</v>
      </c>
      <c r="G515" s="71">
        <v>0.76202534218308005</v>
      </c>
      <c r="H515" s="68">
        <v>30.819838056680201</v>
      </c>
      <c r="I515" s="71">
        <v>0.74749280190785405</v>
      </c>
      <c r="J515" s="68">
        <v>47.419028340080999</v>
      </c>
      <c r="K515" s="71">
        <v>0.75553576830360902</v>
      </c>
      <c r="L515" s="68">
        <v>16.244939271255099</v>
      </c>
      <c r="M515" s="71">
        <v>0.81039991573329595</v>
      </c>
      <c r="N515" s="68">
        <v>49.544072948328299</v>
      </c>
      <c r="O515" s="71">
        <v>0.16542678464209201</v>
      </c>
      <c r="P515" s="68">
        <v>16.845329249617201</v>
      </c>
      <c r="Q515" s="71"/>
      <c r="R515" s="68"/>
    </row>
    <row r="516" spans="1:18" x14ac:dyDescent="0.2">
      <c r="A516" s="72" t="s">
        <v>1328</v>
      </c>
      <c r="B516" s="66" t="s">
        <v>1329</v>
      </c>
      <c r="C516" s="67">
        <v>45</v>
      </c>
      <c r="D516" s="67" t="s">
        <v>340</v>
      </c>
      <c r="E516" s="71">
        <v>0.33497764448134798</v>
      </c>
      <c r="F516" s="68">
        <v>2.8340080971659898</v>
      </c>
      <c r="G516" s="71">
        <v>0.32833765181034502</v>
      </c>
      <c r="H516" s="68">
        <v>2.73279352226721</v>
      </c>
      <c r="I516" s="71">
        <v>0.54667752340335196</v>
      </c>
      <c r="J516" s="68">
        <v>6.7307692307692299</v>
      </c>
      <c r="K516" s="71">
        <v>0.67206760763316298</v>
      </c>
      <c r="L516" s="68">
        <v>7.8441295546558703</v>
      </c>
      <c r="M516" s="71">
        <v>8.7110705382535694E-2</v>
      </c>
      <c r="N516" s="68">
        <v>2.43161094224924</v>
      </c>
      <c r="O516" s="71">
        <v>4.0694734177346502E-2</v>
      </c>
      <c r="P516" s="68">
        <v>2.39918325676366</v>
      </c>
      <c r="Q516" s="71"/>
      <c r="R516" s="68"/>
    </row>
    <row r="517" spans="1:18" x14ac:dyDescent="0.2">
      <c r="A517" s="72" t="s">
        <v>1330</v>
      </c>
      <c r="B517" s="66" t="s">
        <v>1331</v>
      </c>
      <c r="C517" s="67">
        <v>45</v>
      </c>
      <c r="D517" s="67" t="s">
        <v>340</v>
      </c>
      <c r="E517" s="71">
        <v>0.327963957938048</v>
      </c>
      <c r="F517" s="68">
        <v>2.58097165991903</v>
      </c>
      <c r="G517" s="71">
        <v>0.43149233858807601</v>
      </c>
      <c r="H517" s="68">
        <v>4.0485829959514197</v>
      </c>
      <c r="I517" s="71">
        <v>0.449969189886885</v>
      </c>
      <c r="J517" s="68">
        <v>2.58097165991903</v>
      </c>
      <c r="K517" s="71">
        <v>0.58441585738921398</v>
      </c>
      <c r="L517" s="68">
        <v>3.2894736842105301</v>
      </c>
      <c r="M517" s="71">
        <v>0.146799620799831</v>
      </c>
      <c r="N517" s="68">
        <v>3.3434650455927</v>
      </c>
      <c r="O517" s="71">
        <v>2.7142783026231701E-2</v>
      </c>
      <c r="P517" s="68">
        <v>1.6334864726901499</v>
      </c>
      <c r="Q517" s="71"/>
      <c r="R517" s="68"/>
    </row>
    <row r="518" spans="1:18" x14ac:dyDescent="0.2">
      <c r="A518" s="72" t="s">
        <v>1332</v>
      </c>
      <c r="B518" s="66" t="s">
        <v>1333</v>
      </c>
      <c r="C518" s="67">
        <v>45</v>
      </c>
      <c r="D518" s="67" t="s">
        <v>340</v>
      </c>
      <c r="E518" s="71">
        <v>0.51529675362704597</v>
      </c>
      <c r="F518" s="68">
        <v>8.4008097165991895</v>
      </c>
      <c r="G518" s="71">
        <v>0.59180073365459196</v>
      </c>
      <c r="H518" s="68">
        <v>9.3117408906882595</v>
      </c>
      <c r="I518" s="71">
        <v>0.66329807902233995</v>
      </c>
      <c r="J518" s="68">
        <v>20.647773279352201</v>
      </c>
      <c r="K518" s="71">
        <v>0.67576689298141901</v>
      </c>
      <c r="L518" s="68">
        <v>8.1983805668016192</v>
      </c>
      <c r="M518" s="71">
        <v>0.51546645131842295</v>
      </c>
      <c r="N518" s="68">
        <v>9.82776089159068</v>
      </c>
      <c r="O518" s="71">
        <v>0.130151611158455</v>
      </c>
      <c r="P518" s="68">
        <v>10.8218478815722</v>
      </c>
      <c r="Q518" s="71"/>
      <c r="R518" s="68"/>
    </row>
    <row r="519" spans="1:18" x14ac:dyDescent="0.2">
      <c r="A519" s="72" t="s">
        <v>1334</v>
      </c>
      <c r="B519" s="66" t="s">
        <v>1335</v>
      </c>
      <c r="C519" s="67">
        <v>45</v>
      </c>
      <c r="D519" s="67" t="s">
        <v>340</v>
      </c>
      <c r="E519" s="71">
        <v>0.59921772066798795</v>
      </c>
      <c r="F519" s="68">
        <v>14.9797570850202</v>
      </c>
      <c r="G519" s="71">
        <v>0.68877166489832098</v>
      </c>
      <c r="H519" s="68">
        <v>16.852226720647799</v>
      </c>
      <c r="I519" s="71">
        <v>0.74149215900834198</v>
      </c>
      <c r="J519" s="68">
        <v>45.647773279352201</v>
      </c>
      <c r="K519" s="71">
        <v>0.831653270043065</v>
      </c>
      <c r="L519" s="68">
        <v>29.959514170040499</v>
      </c>
      <c r="M519" s="71">
        <v>0.63133316948140905</v>
      </c>
      <c r="N519" s="68">
        <v>15.5521783181358</v>
      </c>
      <c r="O519" s="71">
        <v>0.10283833990880099</v>
      </c>
      <c r="P519" s="68">
        <v>7.2485962225625302</v>
      </c>
      <c r="Q519" s="71"/>
      <c r="R519" s="68"/>
    </row>
    <row r="520" spans="1:18" x14ac:dyDescent="0.2">
      <c r="A520" s="72" t="s">
        <v>1336</v>
      </c>
      <c r="B520" s="66" t="s">
        <v>1337</v>
      </c>
      <c r="C520" s="67">
        <v>45</v>
      </c>
      <c r="D520" s="67" t="s">
        <v>340</v>
      </c>
      <c r="E520" s="71">
        <v>0.26272434883690998</v>
      </c>
      <c r="F520" s="68">
        <v>1.16396761133603</v>
      </c>
      <c r="G520" s="71">
        <v>0.22435653833133601</v>
      </c>
      <c r="H520" s="68">
        <v>1.0627530364372499</v>
      </c>
      <c r="I520" s="71">
        <v>0.41010587888340899</v>
      </c>
      <c r="J520" s="68">
        <v>1.56882591093117</v>
      </c>
      <c r="K520" s="71">
        <v>0.560139715716093</v>
      </c>
      <c r="L520" s="68">
        <v>2.58097165991903</v>
      </c>
      <c r="M520" s="71">
        <v>4.1466240651662503E-2</v>
      </c>
      <c r="N520" s="68">
        <v>1.8237082066869299</v>
      </c>
      <c r="O520" s="71">
        <v>7.7553370602050101E-2</v>
      </c>
      <c r="P520" s="68">
        <v>4.84941296579888</v>
      </c>
      <c r="Q520" s="71"/>
      <c r="R520" s="68"/>
    </row>
    <row r="521" spans="1:18" x14ac:dyDescent="0.2">
      <c r="A521" s="72" t="s">
        <v>1338</v>
      </c>
      <c r="B521" s="66" t="s">
        <v>1339</v>
      </c>
      <c r="C521" s="67">
        <v>45</v>
      </c>
      <c r="D521" s="67" t="s">
        <v>340</v>
      </c>
      <c r="E521" s="71">
        <v>0.26760062752536201</v>
      </c>
      <c r="F521" s="68">
        <v>1.31578947368421</v>
      </c>
      <c r="G521" s="71">
        <v>0.23485474691317401</v>
      </c>
      <c r="H521" s="68">
        <v>1.16396761133603</v>
      </c>
      <c r="I521" s="71">
        <v>0.42909212993872903</v>
      </c>
      <c r="J521" s="68">
        <v>2.0242914979757098</v>
      </c>
      <c r="K521" s="71">
        <v>0.62023345053049905</v>
      </c>
      <c r="L521" s="68">
        <v>5.1113360323886603</v>
      </c>
      <c r="M521" s="71">
        <v>2.0399564622028701E-2</v>
      </c>
      <c r="N521" s="68">
        <v>1.4184397163120599</v>
      </c>
      <c r="O521" s="71">
        <v>3.3423245622377598E-2</v>
      </c>
      <c r="P521" s="68">
        <v>2.04185809086268</v>
      </c>
      <c r="Q521" s="71"/>
      <c r="R521" s="68"/>
    </row>
    <row r="522" spans="1:18" x14ac:dyDescent="0.2">
      <c r="A522" s="72" t="s">
        <v>1340</v>
      </c>
      <c r="B522" s="66" t="s">
        <v>1341</v>
      </c>
      <c r="C522" s="67">
        <v>45</v>
      </c>
      <c r="D522" s="67" t="s">
        <v>340</v>
      </c>
      <c r="E522" s="71">
        <v>0.225543093208627</v>
      </c>
      <c r="F522" s="68">
        <v>0.354251012145749</v>
      </c>
      <c r="G522" s="71">
        <v>7.8329603648781998E-2</v>
      </c>
      <c r="H522" s="68">
        <v>0.15182186234817799</v>
      </c>
      <c r="I522" s="71">
        <v>0.44777200953602098</v>
      </c>
      <c r="J522" s="68">
        <v>2.42914979757085</v>
      </c>
      <c r="K522" s="71">
        <v>0.51275134134814604</v>
      </c>
      <c r="L522" s="68">
        <v>1.4676113360323899</v>
      </c>
      <c r="M522" s="71">
        <v>0</v>
      </c>
      <c r="N522" s="68">
        <v>1.0131712259371799</v>
      </c>
      <c r="O522" s="71">
        <v>8.88625115101839E-2</v>
      </c>
      <c r="P522" s="68">
        <v>5.9213884635017902</v>
      </c>
      <c r="Q522" s="71"/>
      <c r="R522" s="68"/>
    </row>
    <row r="523" spans="1:18" x14ac:dyDescent="0.2">
      <c r="A523" s="72" t="s">
        <v>1342</v>
      </c>
      <c r="B523" s="66" t="s">
        <v>1343</v>
      </c>
      <c r="C523" s="67">
        <v>45</v>
      </c>
      <c r="D523" s="67" t="s">
        <v>340</v>
      </c>
      <c r="E523" s="71">
        <v>0.30458426506401898</v>
      </c>
      <c r="F523" s="68">
        <v>2.0242914979757098</v>
      </c>
      <c r="G523" s="71">
        <v>0.23985751638401201</v>
      </c>
      <c r="H523" s="68">
        <v>1.2145748987854299</v>
      </c>
      <c r="I523" s="71">
        <v>0.54036206588813895</v>
      </c>
      <c r="J523" s="68">
        <v>6.1740890688259098</v>
      </c>
      <c r="K523" s="71">
        <v>0.65586536463539102</v>
      </c>
      <c r="L523" s="68">
        <v>6.7813765182186199</v>
      </c>
      <c r="M523" s="71">
        <v>2.3910677293634299E-2</v>
      </c>
      <c r="N523" s="68">
        <v>1.57041540020263</v>
      </c>
      <c r="O523" s="71">
        <v>6.2925701118917501E-2</v>
      </c>
      <c r="P523" s="68">
        <v>3.4201123021950002</v>
      </c>
      <c r="Q523" s="71"/>
      <c r="R523" s="68"/>
    </row>
    <row r="524" spans="1:18" x14ac:dyDescent="0.2">
      <c r="A524" s="72" t="s">
        <v>569</v>
      </c>
      <c r="B524" s="66" t="s">
        <v>1344</v>
      </c>
      <c r="C524" s="67">
        <v>45</v>
      </c>
      <c r="D524" s="67" t="s">
        <v>340</v>
      </c>
      <c r="E524" s="71">
        <v>0.239567644172414</v>
      </c>
      <c r="F524" s="68">
        <v>0.55668016194332004</v>
      </c>
      <c r="G524" s="71">
        <v>0.20822939008272801</v>
      </c>
      <c r="H524" s="68">
        <v>0.708502024291498</v>
      </c>
      <c r="I524" s="71">
        <v>0.42445704540768098</v>
      </c>
      <c r="J524" s="68">
        <v>1.8724696356275301</v>
      </c>
      <c r="K524" s="71">
        <v>0.480434707345962</v>
      </c>
      <c r="L524" s="68">
        <v>1.0627530364372499</v>
      </c>
      <c r="M524" s="71">
        <v>2.8440012640005602E-3</v>
      </c>
      <c r="N524" s="68">
        <v>1.1144883485309001</v>
      </c>
      <c r="O524" s="71">
        <v>8.1873076761697194E-2</v>
      </c>
      <c r="P524" s="68">
        <v>5.2067381316998498</v>
      </c>
      <c r="Q524" s="71"/>
      <c r="R524" s="68"/>
    </row>
    <row r="525" spans="1:18" x14ac:dyDescent="0.2">
      <c r="A525" s="72" t="s">
        <v>1345</v>
      </c>
      <c r="B525" s="66" t="s">
        <v>1346</v>
      </c>
      <c r="C525" s="67">
        <v>45</v>
      </c>
      <c r="D525" s="67" t="s">
        <v>340</v>
      </c>
      <c r="E525" s="71">
        <v>0.33525354789239897</v>
      </c>
      <c r="F525" s="68">
        <v>2.8846153846153801</v>
      </c>
      <c r="G525" s="71">
        <v>0.44014929555398302</v>
      </c>
      <c r="H525" s="68">
        <v>4.5040485829959502</v>
      </c>
      <c r="I525" s="71">
        <v>0.471259145028876</v>
      </c>
      <c r="J525" s="68">
        <v>2.9858299595141702</v>
      </c>
      <c r="K525" s="71">
        <v>0.57308761283680298</v>
      </c>
      <c r="L525" s="68">
        <v>2.73279352226721</v>
      </c>
      <c r="M525" s="71">
        <v>0.12924405744180301</v>
      </c>
      <c r="N525" s="68">
        <v>2.93819655521783</v>
      </c>
      <c r="O525" s="71">
        <v>6.2527628600530502E-2</v>
      </c>
      <c r="P525" s="68">
        <v>3.3180193976518599</v>
      </c>
      <c r="Q525" s="71"/>
      <c r="R525" s="68"/>
    </row>
    <row r="526" spans="1:18" x14ac:dyDescent="0.2">
      <c r="A526" s="72" t="s">
        <v>1347</v>
      </c>
      <c r="B526" s="66" t="s">
        <v>1348</v>
      </c>
      <c r="C526" s="67">
        <v>45</v>
      </c>
      <c r="D526" s="67" t="s">
        <v>340</v>
      </c>
      <c r="E526" s="71">
        <v>0.41161989526862702</v>
      </c>
      <c r="F526" s="68">
        <v>4.5546558704453401</v>
      </c>
      <c r="G526" s="71">
        <v>0.39750245345650798</v>
      </c>
      <c r="H526" s="68">
        <v>3.5931174089068798</v>
      </c>
      <c r="I526" s="71">
        <v>0.55590309212246103</v>
      </c>
      <c r="J526" s="68">
        <v>7.4392712550607296</v>
      </c>
      <c r="K526" s="71">
        <v>0.761825597796846</v>
      </c>
      <c r="L526" s="68">
        <v>16.8016194331984</v>
      </c>
      <c r="M526" s="71">
        <v>0.28022190232084598</v>
      </c>
      <c r="N526" s="68">
        <v>5.0151975683890599</v>
      </c>
      <c r="O526" s="71">
        <v>6.2646430646472503E-2</v>
      </c>
      <c r="P526" s="68">
        <v>3.3690658499234298</v>
      </c>
      <c r="Q526" s="71"/>
      <c r="R526" s="68"/>
    </row>
    <row r="527" spans="1:18" x14ac:dyDescent="0.2">
      <c r="A527" s="72" t="s">
        <v>1349</v>
      </c>
      <c r="B527" s="66" t="s">
        <v>1350</v>
      </c>
      <c r="C527" s="67">
        <v>45</v>
      </c>
      <c r="D527" s="67" t="s">
        <v>340</v>
      </c>
      <c r="E527" s="71">
        <v>0.48563800909011601</v>
      </c>
      <c r="F527" s="68">
        <v>6.8825910931174104</v>
      </c>
      <c r="G527" s="71">
        <v>0.43791630887739402</v>
      </c>
      <c r="H527" s="68">
        <v>4.4028340080971704</v>
      </c>
      <c r="I527" s="71">
        <v>0.71422922022611901</v>
      </c>
      <c r="J527" s="68">
        <v>35.121457489878502</v>
      </c>
      <c r="K527" s="71">
        <v>0.64086853473046501</v>
      </c>
      <c r="L527" s="68">
        <v>5.7692307692307701</v>
      </c>
      <c r="M527" s="71">
        <v>0.53302201467645105</v>
      </c>
      <c r="N527" s="68">
        <v>10.385005065856101</v>
      </c>
      <c r="O527" s="71">
        <v>0.102153966940154</v>
      </c>
      <c r="P527" s="68">
        <v>7.1465033180194002</v>
      </c>
      <c r="Q527" s="71"/>
      <c r="R527" s="68"/>
    </row>
    <row r="528" spans="1:18" x14ac:dyDescent="0.2">
      <c r="A528" s="72" t="s">
        <v>1351</v>
      </c>
      <c r="B528" s="66" t="s">
        <v>1352</v>
      </c>
      <c r="C528" s="67">
        <v>45</v>
      </c>
      <c r="D528" s="67" t="s">
        <v>340</v>
      </c>
      <c r="E528" s="71">
        <v>0.37294510263608299</v>
      </c>
      <c r="F528" s="68">
        <v>3.3906882591093099</v>
      </c>
      <c r="G528" s="71">
        <v>0.45404698306177699</v>
      </c>
      <c r="H528" s="68">
        <v>5.1113360323886603</v>
      </c>
      <c r="I528" s="71">
        <v>0.47095969812640998</v>
      </c>
      <c r="J528" s="68">
        <v>2.9352226720647798</v>
      </c>
      <c r="K528" s="71">
        <v>0.61104481944644295</v>
      </c>
      <c r="L528" s="68">
        <v>4.5546558704453401</v>
      </c>
      <c r="M528" s="71">
        <v>0.241599662933183</v>
      </c>
      <c r="N528" s="68">
        <v>4.50861195542047</v>
      </c>
      <c r="O528" s="71">
        <v>8.7074349612598495E-2</v>
      </c>
      <c r="P528" s="68">
        <v>5.7682491066870796</v>
      </c>
      <c r="Q528" s="71"/>
      <c r="R528" s="68"/>
    </row>
    <row r="529" spans="1:18" x14ac:dyDescent="0.2">
      <c r="A529" s="72" t="s">
        <v>1353</v>
      </c>
      <c r="B529" s="66" t="s">
        <v>1354</v>
      </c>
      <c r="C529" s="67">
        <v>45</v>
      </c>
      <c r="D529" s="67" t="s">
        <v>340</v>
      </c>
      <c r="E529" s="71">
        <v>0.65234693479833605</v>
      </c>
      <c r="F529" s="68">
        <v>23.431174089068801</v>
      </c>
      <c r="G529" s="71">
        <v>0.74088628603713702</v>
      </c>
      <c r="H529" s="68">
        <v>26.113360323886599</v>
      </c>
      <c r="I529" s="71">
        <v>0.697459861435201</v>
      </c>
      <c r="J529" s="68">
        <v>28.947368421052602</v>
      </c>
      <c r="K529" s="71">
        <v>0.88781515051035098</v>
      </c>
      <c r="L529" s="68">
        <v>48.684210526315802</v>
      </c>
      <c r="M529" s="71">
        <v>0.66293318352585895</v>
      </c>
      <c r="N529" s="68">
        <v>18.085106382978701</v>
      </c>
      <c r="O529" s="71">
        <v>0.27264019248312998</v>
      </c>
      <c r="P529" s="68">
        <v>38.846350178662597</v>
      </c>
      <c r="Q529" s="71"/>
      <c r="R529" s="68"/>
    </row>
    <row r="530" spans="1:18" x14ac:dyDescent="0.2">
      <c r="A530" s="72" t="s">
        <v>1355</v>
      </c>
      <c r="B530" s="66" t="s">
        <v>1356</v>
      </c>
      <c r="C530" s="67">
        <v>45</v>
      </c>
      <c r="D530" s="67" t="s">
        <v>340</v>
      </c>
      <c r="E530" s="71">
        <v>0.67885868914054803</v>
      </c>
      <c r="F530" s="68">
        <v>29.5040485829959</v>
      </c>
      <c r="G530" s="71">
        <v>0.82052145602833504</v>
      </c>
      <c r="H530" s="68">
        <v>49.645748987854198</v>
      </c>
      <c r="I530" s="71">
        <v>0.732178621187345</v>
      </c>
      <c r="J530" s="68">
        <v>42.054655870445302</v>
      </c>
      <c r="K530" s="71">
        <v>0.81037552741282004</v>
      </c>
      <c r="L530" s="68">
        <v>24.898785425101199</v>
      </c>
      <c r="M530" s="71">
        <v>0.81039991573329595</v>
      </c>
      <c r="N530" s="68">
        <v>49.544072948328299</v>
      </c>
      <c r="O530" s="71">
        <v>0.22081792534094299</v>
      </c>
      <c r="P530" s="68">
        <v>28.6881061766207</v>
      </c>
      <c r="Q530" s="71"/>
      <c r="R530" s="68"/>
    </row>
    <row r="531" spans="1:18" x14ac:dyDescent="0.2">
      <c r="A531" s="72" t="s">
        <v>1357</v>
      </c>
      <c r="B531" s="66" t="s">
        <v>1358</v>
      </c>
      <c r="C531" s="67">
        <v>45</v>
      </c>
      <c r="D531" s="67" t="s">
        <v>340</v>
      </c>
      <c r="E531" s="71">
        <v>0.56348245703497901</v>
      </c>
      <c r="F531" s="68">
        <v>11.133603238866399</v>
      </c>
      <c r="G531" s="71">
        <v>0.68087953374971899</v>
      </c>
      <c r="H531" s="68">
        <v>15.637651821862301</v>
      </c>
      <c r="I531" s="71">
        <v>0.67915777799696797</v>
      </c>
      <c r="J531" s="68">
        <v>24.139676113360299</v>
      </c>
      <c r="K531" s="71">
        <v>0.75060476540663701</v>
      </c>
      <c r="L531" s="68">
        <v>15.789473684210501</v>
      </c>
      <c r="M531" s="71">
        <v>0.57866647940732396</v>
      </c>
      <c r="N531" s="68">
        <v>12.2087132725431</v>
      </c>
      <c r="O531" s="71">
        <v>0.12810372861425001</v>
      </c>
      <c r="P531" s="68">
        <v>10.464522715671301</v>
      </c>
      <c r="Q531" s="71"/>
      <c r="R531" s="68"/>
    </row>
    <row r="532" spans="1:18" x14ac:dyDescent="0.2">
      <c r="A532" s="72" t="s">
        <v>1359</v>
      </c>
      <c r="B532" s="66" t="s">
        <v>1360</v>
      </c>
      <c r="C532" s="67">
        <v>45</v>
      </c>
      <c r="D532" s="67" t="s">
        <v>340</v>
      </c>
      <c r="E532" s="71">
        <v>0.652579396461056</v>
      </c>
      <c r="F532" s="68">
        <v>23.532388663967598</v>
      </c>
      <c r="G532" s="71">
        <v>0.67880152415740602</v>
      </c>
      <c r="H532" s="68">
        <v>15.334008097166</v>
      </c>
      <c r="I532" s="71">
        <v>0.75477693992067796</v>
      </c>
      <c r="J532" s="68">
        <v>50.101214574898798</v>
      </c>
      <c r="K532" s="71">
        <v>0.84222244440949001</v>
      </c>
      <c r="L532" s="68">
        <v>32.641700404858298</v>
      </c>
      <c r="M532" s="71">
        <v>0.71911098627155001</v>
      </c>
      <c r="N532" s="68">
        <v>26.4944275582573</v>
      </c>
      <c r="O532" s="71">
        <v>0.26798508754615602</v>
      </c>
      <c r="P532" s="68">
        <v>37.876467585502802</v>
      </c>
      <c r="Q532" s="71"/>
      <c r="R532" s="68"/>
    </row>
    <row r="533" spans="1:18" x14ac:dyDescent="0.2">
      <c r="A533" s="72" t="s">
        <v>1361</v>
      </c>
      <c r="B533" s="66" t="s">
        <v>1362</v>
      </c>
      <c r="C533" s="67">
        <v>45</v>
      </c>
      <c r="D533" s="67" t="s">
        <v>340</v>
      </c>
      <c r="E533" s="71">
        <v>0.53620973314701303</v>
      </c>
      <c r="F533" s="68">
        <v>9.4635627530364399</v>
      </c>
      <c r="G533" s="71">
        <v>0.64304196514828205</v>
      </c>
      <c r="H533" s="68">
        <v>11.842105263157899</v>
      </c>
      <c r="I533" s="71">
        <v>0.65211481038233199</v>
      </c>
      <c r="J533" s="68">
        <v>18.269230769230798</v>
      </c>
      <c r="K533" s="71">
        <v>0.76107951004776797</v>
      </c>
      <c r="L533" s="68">
        <v>16.700404858299599</v>
      </c>
      <c r="M533" s="71">
        <v>0.51897756399002803</v>
      </c>
      <c r="N533" s="68">
        <v>10.0303951367781</v>
      </c>
      <c r="O533" s="71">
        <v>0.105834816166652</v>
      </c>
      <c r="P533" s="68">
        <v>7.5548749361919301</v>
      </c>
      <c r="Q533" s="71"/>
      <c r="R533" s="68"/>
    </row>
    <row r="534" spans="1:18" x14ac:dyDescent="0.2">
      <c r="A534" s="72" t="s">
        <v>1363</v>
      </c>
      <c r="B534" s="66" t="s">
        <v>1364</v>
      </c>
      <c r="C534" s="67">
        <v>45</v>
      </c>
      <c r="D534" s="67" t="s">
        <v>340</v>
      </c>
      <c r="E534" s="71">
        <v>0.73111625536747105</v>
      </c>
      <c r="F534" s="68">
        <v>47.975708502024297</v>
      </c>
      <c r="G534" s="71">
        <v>0.86429308058784005</v>
      </c>
      <c r="H534" s="68">
        <v>67.712550607287497</v>
      </c>
      <c r="I534" s="71">
        <v>0.81232473551141404</v>
      </c>
      <c r="J534" s="68">
        <v>73.886639676113404</v>
      </c>
      <c r="K534" s="71">
        <v>0.874118735461755</v>
      </c>
      <c r="L534" s="68">
        <v>43.2186234817814</v>
      </c>
      <c r="M534" s="71">
        <v>0.88062216916540903</v>
      </c>
      <c r="N534" s="68">
        <v>71.935157041539995</v>
      </c>
      <c r="O534" s="71">
        <v>0.224222556110938</v>
      </c>
      <c r="P534" s="68">
        <v>29.402756508422701</v>
      </c>
      <c r="Q534" s="71"/>
      <c r="R534" s="68"/>
    </row>
    <row r="535" spans="1:18" x14ac:dyDescent="0.2">
      <c r="A535" s="72" t="s">
        <v>966</v>
      </c>
      <c r="B535" s="66" t="s">
        <v>1365</v>
      </c>
      <c r="C535" s="67">
        <v>45</v>
      </c>
      <c r="D535" s="67" t="s">
        <v>340</v>
      </c>
      <c r="E535" s="71">
        <v>0.56450723846047102</v>
      </c>
      <c r="F535" s="68">
        <v>11.437246963562799</v>
      </c>
      <c r="G535" s="71">
        <v>0.70608669658119805</v>
      </c>
      <c r="H535" s="68">
        <v>19.635627530364399</v>
      </c>
      <c r="I535" s="71">
        <v>0.69808993937143404</v>
      </c>
      <c r="J535" s="68">
        <v>29.251012145749002</v>
      </c>
      <c r="K535" s="71">
        <v>0.82389360804450595</v>
      </c>
      <c r="L535" s="68">
        <v>28.340080971659901</v>
      </c>
      <c r="M535" s="71">
        <v>0.55057757803447904</v>
      </c>
      <c r="N535" s="68">
        <v>11.246200607902701</v>
      </c>
      <c r="O535" s="71">
        <v>4.3888370270741002E-2</v>
      </c>
      <c r="P535" s="68">
        <v>2.6544155181214899</v>
      </c>
      <c r="Q535" s="71"/>
      <c r="R535" s="68"/>
    </row>
    <row r="536" spans="1:18" x14ac:dyDescent="0.2">
      <c r="A536" s="72" t="s">
        <v>968</v>
      </c>
      <c r="B536" s="66" t="s">
        <v>1366</v>
      </c>
      <c r="C536" s="67">
        <v>45</v>
      </c>
      <c r="D536" s="67" t="s">
        <v>340</v>
      </c>
      <c r="E536" s="71">
        <v>0.52077886121672401</v>
      </c>
      <c r="F536" s="68">
        <v>8.9574898785425106</v>
      </c>
      <c r="G536" s="71">
        <v>0.61128578814071299</v>
      </c>
      <c r="H536" s="68">
        <v>9.9696356275303604</v>
      </c>
      <c r="I536" s="71">
        <v>0.60898018121847097</v>
      </c>
      <c r="J536" s="68">
        <v>12.550607287449401</v>
      </c>
      <c r="K536" s="71">
        <v>0.72302641582767102</v>
      </c>
      <c r="L536" s="68">
        <v>12.702429149797601</v>
      </c>
      <c r="M536" s="71">
        <v>0.54355535269126798</v>
      </c>
      <c r="N536" s="68">
        <v>10.790273556231</v>
      </c>
      <c r="O536" s="71">
        <v>0.117046568205497</v>
      </c>
      <c r="P536" s="68">
        <v>8.5758039816232792</v>
      </c>
      <c r="Q536" s="71"/>
      <c r="R536" s="68"/>
    </row>
    <row r="537" spans="1:18" x14ac:dyDescent="0.2">
      <c r="A537" s="72" t="s">
        <v>1367</v>
      </c>
      <c r="B537" s="66" t="s">
        <v>1368</v>
      </c>
      <c r="C537" s="67">
        <v>45</v>
      </c>
      <c r="D537" s="67" t="s">
        <v>340</v>
      </c>
      <c r="E537" s="71">
        <v>0.72417030897704804</v>
      </c>
      <c r="F537" s="68">
        <v>45.040485829959501</v>
      </c>
      <c r="G537" s="71">
        <v>0.83214763543741199</v>
      </c>
      <c r="H537" s="68">
        <v>54.251012145749002</v>
      </c>
      <c r="I537" s="71">
        <v>0.80396905844145605</v>
      </c>
      <c r="J537" s="68">
        <v>69.180161943319803</v>
      </c>
      <c r="K537" s="71">
        <v>0.94754432374294095</v>
      </c>
      <c r="L537" s="68">
        <v>78.238866396761097</v>
      </c>
      <c r="M537" s="71">
        <v>0.89115550718022596</v>
      </c>
      <c r="N537" s="68">
        <v>75.633232016210698</v>
      </c>
      <c r="O537" s="71">
        <v>0.14603502008320399</v>
      </c>
      <c r="P537" s="68">
        <v>14.037774374681</v>
      </c>
      <c r="Q537" s="71"/>
      <c r="R537" s="68"/>
    </row>
    <row r="538" spans="1:18" x14ac:dyDescent="0.2">
      <c r="A538" s="72" t="s">
        <v>1369</v>
      </c>
      <c r="B538" s="66" t="s">
        <v>1370</v>
      </c>
      <c r="C538" s="67">
        <v>45</v>
      </c>
      <c r="D538" s="67" t="s">
        <v>340</v>
      </c>
      <c r="E538" s="71">
        <v>0.46437426934631099</v>
      </c>
      <c r="F538" s="68">
        <v>6.1740890688259098</v>
      </c>
      <c r="G538" s="71">
        <v>0.51389142405308696</v>
      </c>
      <c r="H538" s="68">
        <v>6.07287449392713</v>
      </c>
      <c r="I538" s="71">
        <v>0.63338801744713702</v>
      </c>
      <c r="J538" s="68">
        <v>15.1315789473684</v>
      </c>
      <c r="K538" s="71">
        <v>0.684915740301967</v>
      </c>
      <c r="L538" s="68">
        <v>9.1093117408906892</v>
      </c>
      <c r="M538" s="71">
        <v>0.40662195849864802</v>
      </c>
      <c r="N538" s="68">
        <v>7.1935157041539997</v>
      </c>
      <c r="O538" s="71">
        <v>8.3054206430713803E-2</v>
      </c>
      <c r="P538" s="68">
        <v>5.2577845839714099</v>
      </c>
      <c r="Q538" s="71"/>
      <c r="R538" s="68"/>
    </row>
    <row r="539" spans="1:18" x14ac:dyDescent="0.2">
      <c r="A539" s="72" t="s">
        <v>1371</v>
      </c>
      <c r="B539" s="66" t="s">
        <v>1372</v>
      </c>
      <c r="C539" s="67">
        <v>45</v>
      </c>
      <c r="D539" s="67" t="s">
        <v>340</v>
      </c>
      <c r="E539" s="71">
        <v>0.69761896324086603</v>
      </c>
      <c r="F539" s="68">
        <v>35.121457489878502</v>
      </c>
      <c r="G539" s="71">
        <v>0.80360787163722702</v>
      </c>
      <c r="H539" s="68">
        <v>43.117408906882602</v>
      </c>
      <c r="I539" s="71">
        <v>0.78782905370944301</v>
      </c>
      <c r="J539" s="68">
        <v>63.461538461538503</v>
      </c>
      <c r="K539" s="71">
        <v>0.88835376908343999</v>
      </c>
      <c r="L539" s="68">
        <v>48.836032388664002</v>
      </c>
      <c r="M539" s="71">
        <v>0.82795547909132405</v>
      </c>
      <c r="N539" s="68">
        <v>55.217831813576502</v>
      </c>
      <c r="O539" s="71">
        <v>0.18034864268289499</v>
      </c>
      <c r="P539" s="68">
        <v>20.061255742725901</v>
      </c>
      <c r="Q539" s="71"/>
      <c r="R539" s="68"/>
    </row>
    <row r="540" spans="1:18" x14ac:dyDescent="0.2">
      <c r="A540" s="72" t="s">
        <v>1373</v>
      </c>
      <c r="B540" s="66" t="s">
        <v>1374</v>
      </c>
      <c r="C540" s="67">
        <v>45</v>
      </c>
      <c r="D540" s="67" t="s">
        <v>340</v>
      </c>
      <c r="E540" s="71">
        <v>0.331064692738953</v>
      </c>
      <c r="F540" s="68">
        <v>2.6821862348178098</v>
      </c>
      <c r="G540" s="71">
        <v>0.384977235783038</v>
      </c>
      <c r="H540" s="68">
        <v>3.4412955465586998</v>
      </c>
      <c r="I540" s="71">
        <v>0.43864777964711699</v>
      </c>
      <c r="J540" s="68">
        <v>2.2267206477732802</v>
      </c>
      <c r="K540" s="71">
        <v>0.57454180539265498</v>
      </c>
      <c r="L540" s="68">
        <v>2.8846153846153801</v>
      </c>
      <c r="M540" s="71">
        <v>0.16084407148625399</v>
      </c>
      <c r="N540" s="68">
        <v>3.5967578520769998</v>
      </c>
      <c r="O540" s="71">
        <v>9.6312571385702095E-2</v>
      </c>
      <c r="P540" s="68">
        <v>6.5849923430321597</v>
      </c>
      <c r="Q540" s="71"/>
      <c r="R540" s="68"/>
    </row>
    <row r="541" spans="1:18" x14ac:dyDescent="0.2">
      <c r="A541" s="72" t="s">
        <v>1375</v>
      </c>
      <c r="B541" s="66" t="s">
        <v>1376</v>
      </c>
      <c r="C541" s="67">
        <v>45</v>
      </c>
      <c r="D541" s="67" t="s">
        <v>340</v>
      </c>
      <c r="E541" s="71">
        <v>0.50990209393895702</v>
      </c>
      <c r="F541" s="68">
        <v>8.1983805668016192</v>
      </c>
      <c r="G541" s="71">
        <v>0.60149745484887895</v>
      </c>
      <c r="H541" s="68">
        <v>9.6659919028340102</v>
      </c>
      <c r="I541" s="71">
        <v>0.60830403380663101</v>
      </c>
      <c r="J541" s="68">
        <v>12.449392712550599</v>
      </c>
      <c r="K541" s="71">
        <v>0.77293848626168904</v>
      </c>
      <c r="L541" s="68">
        <v>18.269230769230798</v>
      </c>
      <c r="M541" s="71">
        <v>0.46982198658754998</v>
      </c>
      <c r="N541" s="68">
        <v>8.6626139817629202</v>
      </c>
      <c r="O541" s="71">
        <v>9.6948508190035906E-2</v>
      </c>
      <c r="P541" s="68">
        <v>6.6870852475752898</v>
      </c>
      <c r="Q541" s="71"/>
      <c r="R541" s="68"/>
    </row>
    <row r="542" spans="1:18" x14ac:dyDescent="0.2">
      <c r="A542" s="72" t="s">
        <v>1377</v>
      </c>
      <c r="B542" s="66" t="s">
        <v>1378</v>
      </c>
      <c r="C542" s="67">
        <v>45</v>
      </c>
      <c r="D542" s="67" t="s">
        <v>340</v>
      </c>
      <c r="E542" s="71">
        <v>0.58948787403936798</v>
      </c>
      <c r="F542" s="68">
        <v>13.917004048582999</v>
      </c>
      <c r="G542" s="71">
        <v>0.52741879808918601</v>
      </c>
      <c r="H542" s="68">
        <v>6.5283400809716596</v>
      </c>
      <c r="I542" s="71">
        <v>0.71911903773869101</v>
      </c>
      <c r="J542" s="68">
        <v>37.9554655870445</v>
      </c>
      <c r="K542" s="71">
        <v>0.897216740022177</v>
      </c>
      <c r="L542" s="68">
        <v>52.935222672064803</v>
      </c>
      <c r="M542" s="71">
        <v>0.57164425406411301</v>
      </c>
      <c r="N542" s="68">
        <v>11.9047619047619</v>
      </c>
      <c r="O542" s="71">
        <v>0.23204054028267199</v>
      </c>
      <c r="P542" s="68">
        <v>30.9851965288412</v>
      </c>
      <c r="Q542" s="71"/>
      <c r="R542" s="68"/>
    </row>
    <row r="543" spans="1:18" x14ac:dyDescent="0.2">
      <c r="A543" s="72" t="s">
        <v>1379</v>
      </c>
      <c r="B543" s="66" t="s">
        <v>1380</v>
      </c>
      <c r="C543" s="67">
        <v>45</v>
      </c>
      <c r="D543" s="67" t="s">
        <v>340</v>
      </c>
      <c r="E543" s="71">
        <v>0.71934107970824301</v>
      </c>
      <c r="F543" s="68">
        <v>43.421052631579002</v>
      </c>
      <c r="G543" s="71">
        <v>0.819601627450526</v>
      </c>
      <c r="H543" s="68">
        <v>49.038461538461497</v>
      </c>
      <c r="I543" s="71">
        <v>0.82051443590452799</v>
      </c>
      <c r="J543" s="68">
        <v>77.074898785425106</v>
      </c>
      <c r="K543" s="71">
        <v>0.91435318751022998</v>
      </c>
      <c r="L543" s="68">
        <v>60.576923076923102</v>
      </c>
      <c r="M543" s="71">
        <v>0.82795547909132405</v>
      </c>
      <c r="N543" s="68">
        <v>55.217831813576502</v>
      </c>
      <c r="O543" s="71">
        <v>0.21428066858460801</v>
      </c>
      <c r="P543" s="68">
        <v>27.1567126084737</v>
      </c>
      <c r="Q543" s="71"/>
      <c r="R543" s="68"/>
    </row>
    <row r="544" spans="1:18" x14ac:dyDescent="0.2">
      <c r="A544" s="72" t="s">
        <v>1381</v>
      </c>
      <c r="B544" s="66" t="s">
        <v>1382</v>
      </c>
      <c r="C544" s="67">
        <v>45</v>
      </c>
      <c r="D544" s="67" t="s">
        <v>340</v>
      </c>
      <c r="E544" s="71">
        <v>0.63360341091389205</v>
      </c>
      <c r="F544" s="68">
        <v>19.585020242915</v>
      </c>
      <c r="G544" s="71">
        <v>0.79987724738696098</v>
      </c>
      <c r="H544" s="68">
        <v>41.497975708501997</v>
      </c>
      <c r="I544" s="71">
        <v>0.75415776215838903</v>
      </c>
      <c r="J544" s="68">
        <v>50</v>
      </c>
      <c r="K544" s="71">
        <v>0.77674844901090001</v>
      </c>
      <c r="L544" s="68">
        <v>19.1295546558704</v>
      </c>
      <c r="M544" s="71">
        <v>0.66644429619746504</v>
      </c>
      <c r="N544" s="68">
        <v>18.439716312056699</v>
      </c>
      <c r="O544" s="71">
        <v>0.17078929981574301</v>
      </c>
      <c r="P544" s="68">
        <v>18.1214905564063</v>
      </c>
      <c r="Q544" s="71"/>
      <c r="R544" s="68"/>
    </row>
    <row r="545" spans="1:18" x14ac:dyDescent="0.2">
      <c r="A545" s="72" t="s">
        <v>1383</v>
      </c>
      <c r="B545" s="66" t="s">
        <v>1384</v>
      </c>
      <c r="C545" s="67">
        <v>45</v>
      </c>
      <c r="D545" s="67" t="s">
        <v>340</v>
      </c>
      <c r="E545" s="71">
        <v>0.65208991524669802</v>
      </c>
      <c r="F545" s="68">
        <v>23.380566801619398</v>
      </c>
      <c r="G545" s="71">
        <v>0.73895866898683904</v>
      </c>
      <c r="H545" s="68">
        <v>25.6072874493927</v>
      </c>
      <c r="I545" s="71">
        <v>0.71648717876290502</v>
      </c>
      <c r="J545" s="68">
        <v>36.5890688259109</v>
      </c>
      <c r="K545" s="71">
        <v>0.90284816365022302</v>
      </c>
      <c r="L545" s="68">
        <v>54.706477732793502</v>
      </c>
      <c r="M545" s="71">
        <v>0.67346652154067599</v>
      </c>
      <c r="N545" s="68">
        <v>19.3515704154002</v>
      </c>
      <c r="O545" s="71">
        <v>0.22868904329284501</v>
      </c>
      <c r="P545" s="68">
        <v>30.219499744767699</v>
      </c>
      <c r="Q545" s="71"/>
      <c r="R545" s="68"/>
    </row>
    <row r="546" spans="1:18" x14ac:dyDescent="0.2">
      <c r="A546" s="72" t="s">
        <v>1385</v>
      </c>
      <c r="B546" s="66" t="s">
        <v>1386</v>
      </c>
      <c r="C546" s="67">
        <v>45</v>
      </c>
      <c r="D546" s="67" t="s">
        <v>340</v>
      </c>
      <c r="E546" s="71">
        <v>0.71880636409719201</v>
      </c>
      <c r="F546" s="68">
        <v>43.168016194331997</v>
      </c>
      <c r="G546" s="71">
        <v>0.89198869788970703</v>
      </c>
      <c r="H546" s="68">
        <v>79.757085020242897</v>
      </c>
      <c r="I546" s="71">
        <v>0.860963748901725</v>
      </c>
      <c r="J546" s="68">
        <v>89.979757085020196</v>
      </c>
      <c r="K546" s="71">
        <v>0.78971641556165795</v>
      </c>
      <c r="L546" s="68">
        <v>21.153846153846199</v>
      </c>
      <c r="M546" s="71">
        <v>0.852533267792563</v>
      </c>
      <c r="N546" s="68">
        <v>62.867274569402198</v>
      </c>
      <c r="O546" s="71">
        <v>0.19882969034030401</v>
      </c>
      <c r="P546" s="68">
        <v>23.6855538540071</v>
      </c>
      <c r="Q546" s="71"/>
      <c r="R546" s="68"/>
    </row>
    <row r="547" spans="1:18" x14ac:dyDescent="0.2">
      <c r="A547" s="72" t="s">
        <v>1387</v>
      </c>
      <c r="B547" s="66" t="s">
        <v>1388</v>
      </c>
      <c r="C547" s="67">
        <v>45</v>
      </c>
      <c r="D547" s="67" t="s">
        <v>340</v>
      </c>
      <c r="E547" s="71">
        <v>0.67147414868814703</v>
      </c>
      <c r="F547" s="68">
        <v>27.6315789473684</v>
      </c>
      <c r="G547" s="71">
        <v>0.81008810477019</v>
      </c>
      <c r="H547" s="68">
        <v>45.445344129554698</v>
      </c>
      <c r="I547" s="71">
        <v>0.61774543369099999</v>
      </c>
      <c r="J547" s="68">
        <v>13.4109311740891</v>
      </c>
      <c r="K547" s="71">
        <v>0.87617634294267599</v>
      </c>
      <c r="L547" s="68">
        <v>44.1295546558704</v>
      </c>
      <c r="M547" s="71">
        <v>0.75773322565921097</v>
      </c>
      <c r="N547" s="68">
        <v>35.207700101317101</v>
      </c>
      <c r="O547" s="71">
        <v>0.29562763637765799</v>
      </c>
      <c r="P547" s="68">
        <v>43.032159264931103</v>
      </c>
      <c r="Q547" s="71"/>
      <c r="R547" s="68"/>
    </row>
    <row r="548" spans="1:18" x14ac:dyDescent="0.2">
      <c r="A548" s="72" t="s">
        <v>1389</v>
      </c>
      <c r="B548" s="66" t="s">
        <v>1390</v>
      </c>
      <c r="C548" s="67">
        <v>45</v>
      </c>
      <c r="D548" s="67" t="s">
        <v>340</v>
      </c>
      <c r="E548" s="71">
        <v>0.63319200030723599</v>
      </c>
      <c r="F548" s="68">
        <v>19.534412955465601</v>
      </c>
      <c r="G548" s="71">
        <v>0.83350441255268004</v>
      </c>
      <c r="H548" s="68">
        <v>54.554655870445302</v>
      </c>
      <c r="I548" s="71">
        <v>0.79638365155803903</v>
      </c>
      <c r="J548" s="68">
        <v>66.497975708501997</v>
      </c>
      <c r="K548" s="71">
        <v>0.81391480665882099</v>
      </c>
      <c r="L548" s="68">
        <v>25.860323886639701</v>
      </c>
      <c r="M548" s="71">
        <v>0.606755380780169</v>
      </c>
      <c r="N548" s="68">
        <v>13.779128672745699</v>
      </c>
      <c r="O548" s="71">
        <v>0.115401749986472</v>
      </c>
      <c r="P548" s="68">
        <v>8.3716181725370102</v>
      </c>
      <c r="Q548" s="71"/>
      <c r="R548" s="68"/>
    </row>
    <row r="549" spans="1:18" x14ac:dyDescent="0.2">
      <c r="A549" s="72" t="s">
        <v>1391</v>
      </c>
      <c r="B549" s="66" t="s">
        <v>1392</v>
      </c>
      <c r="C549" s="67">
        <v>45</v>
      </c>
      <c r="D549" s="67" t="s">
        <v>340</v>
      </c>
      <c r="E549" s="71">
        <v>0.71147167988287197</v>
      </c>
      <c r="F549" s="68">
        <v>40.232793522267201</v>
      </c>
      <c r="G549" s="71">
        <v>0.85509633248442696</v>
      </c>
      <c r="H549" s="68">
        <v>64.372469635627496</v>
      </c>
      <c r="I549" s="71">
        <v>0.81150796935886005</v>
      </c>
      <c r="J549" s="68">
        <v>73.582995951417004</v>
      </c>
      <c r="K549" s="71">
        <v>0.84034193925715694</v>
      </c>
      <c r="L549" s="68">
        <v>32.186234817813798</v>
      </c>
      <c r="M549" s="71">
        <v>0.87359994382219697</v>
      </c>
      <c r="N549" s="68">
        <v>69.503546099290801</v>
      </c>
      <c r="O549" s="71">
        <v>0.176812214491717</v>
      </c>
      <c r="P549" s="68">
        <v>19.0403266972945</v>
      </c>
      <c r="Q549" s="71"/>
      <c r="R549" s="68"/>
    </row>
    <row r="550" spans="1:18" x14ac:dyDescent="0.2">
      <c r="A550" s="72" t="s">
        <v>986</v>
      </c>
      <c r="B550" s="66" t="s">
        <v>1393</v>
      </c>
      <c r="C550" s="67">
        <v>45</v>
      </c>
      <c r="D550" s="67" t="s">
        <v>340</v>
      </c>
      <c r="E550" s="71">
        <v>0.66641030739234897</v>
      </c>
      <c r="F550" s="68">
        <v>26.923076923076898</v>
      </c>
      <c r="G550" s="71">
        <v>0.82518041370266004</v>
      </c>
      <c r="H550" s="68">
        <v>51.720647773279303</v>
      </c>
      <c r="I550" s="71">
        <v>0.78607984612801196</v>
      </c>
      <c r="J550" s="68">
        <v>62.449392712550598</v>
      </c>
      <c r="K550" s="71">
        <v>0.72435324988486005</v>
      </c>
      <c r="L550" s="68">
        <v>12.9554655870445</v>
      </c>
      <c r="M550" s="71">
        <v>0.803377690390085</v>
      </c>
      <c r="N550" s="68">
        <v>47.467071935157001</v>
      </c>
      <c r="O550" s="71">
        <v>0.193060336856126</v>
      </c>
      <c r="P550" s="68">
        <v>22.460438999489501</v>
      </c>
      <c r="Q550" s="71"/>
      <c r="R550" s="68"/>
    </row>
    <row r="551" spans="1:18" x14ac:dyDescent="0.2">
      <c r="A551" s="72" t="s">
        <v>1394</v>
      </c>
      <c r="B551" s="66" t="s">
        <v>1395</v>
      </c>
      <c r="C551" s="67">
        <v>45</v>
      </c>
      <c r="D551" s="67" t="s">
        <v>340</v>
      </c>
      <c r="E551" s="71">
        <v>0.73001689237224199</v>
      </c>
      <c r="F551" s="68">
        <v>47.672064777327897</v>
      </c>
      <c r="G551" s="71">
        <v>0.78745638592846701</v>
      </c>
      <c r="H551" s="68">
        <v>38.056680161943298</v>
      </c>
      <c r="I551" s="71">
        <v>0.82030980436199796</v>
      </c>
      <c r="J551" s="68">
        <v>76.923076923076906</v>
      </c>
      <c r="K551" s="71">
        <v>0.89569160807297998</v>
      </c>
      <c r="L551" s="68">
        <v>52.429149797570901</v>
      </c>
      <c r="M551" s="71">
        <v>0.87008883115059199</v>
      </c>
      <c r="N551" s="68">
        <v>68.693009118540999</v>
      </c>
      <c r="O551" s="71">
        <v>0.276537832347171</v>
      </c>
      <c r="P551" s="68">
        <v>39.561000510464503</v>
      </c>
      <c r="Q551" s="71"/>
      <c r="R551" s="68"/>
    </row>
    <row r="552" spans="1:18" x14ac:dyDescent="0.2">
      <c r="A552" s="72" t="s">
        <v>1396</v>
      </c>
      <c r="B552" s="66" t="s">
        <v>1397</v>
      </c>
      <c r="C552" s="67">
        <v>45</v>
      </c>
      <c r="D552" s="67" t="s">
        <v>340</v>
      </c>
      <c r="E552" s="71">
        <v>0.63762368922506396</v>
      </c>
      <c r="F552" s="68">
        <v>20.242914979757099</v>
      </c>
      <c r="G552" s="71">
        <v>0.74451371251798304</v>
      </c>
      <c r="H552" s="68">
        <v>26.771255060728699</v>
      </c>
      <c r="I552" s="71">
        <v>0.717023902590604</v>
      </c>
      <c r="J552" s="68">
        <v>36.8927125506073</v>
      </c>
      <c r="K552" s="71">
        <v>0.88887178869297401</v>
      </c>
      <c r="L552" s="68">
        <v>49.2408906882591</v>
      </c>
      <c r="M552" s="71">
        <v>0.70155542291352102</v>
      </c>
      <c r="N552" s="68">
        <v>23.353596757852099</v>
      </c>
      <c r="O552" s="71">
        <v>0.13615361941023801</v>
      </c>
      <c r="P552" s="68">
        <v>12.149055640633</v>
      </c>
      <c r="Q552" s="71"/>
      <c r="R552" s="68"/>
    </row>
    <row r="553" spans="1:18" x14ac:dyDescent="0.2">
      <c r="A553" s="72" t="s">
        <v>1398</v>
      </c>
      <c r="B553" s="66" t="s">
        <v>1399</v>
      </c>
      <c r="C553" s="67">
        <v>45</v>
      </c>
      <c r="D553" s="67" t="s">
        <v>340</v>
      </c>
      <c r="E553" s="71">
        <v>0.68176418350590395</v>
      </c>
      <c r="F553" s="68">
        <v>29.959514170040499</v>
      </c>
      <c r="G553" s="71">
        <v>0.80662359336214995</v>
      </c>
      <c r="H553" s="68">
        <v>44.230769230769198</v>
      </c>
      <c r="I553" s="71">
        <v>0.79120493081642396</v>
      </c>
      <c r="J553" s="68">
        <v>64.271255060728706</v>
      </c>
      <c r="K553" s="71">
        <v>0.91715580606401004</v>
      </c>
      <c r="L553" s="68">
        <v>62.0445344129555</v>
      </c>
      <c r="M553" s="71">
        <v>0.79986657771847902</v>
      </c>
      <c r="N553" s="68">
        <v>46.352583586626103</v>
      </c>
      <c r="O553" s="71">
        <v>9.3970009568456497E-2</v>
      </c>
      <c r="P553" s="68">
        <v>6.4828994384890199</v>
      </c>
      <c r="Q553" s="71"/>
      <c r="R553" s="68"/>
    </row>
    <row r="554" spans="1:18" x14ac:dyDescent="0.2">
      <c r="A554" s="72" t="s">
        <v>1400</v>
      </c>
      <c r="B554" s="66" t="s">
        <v>1401</v>
      </c>
      <c r="C554" s="67">
        <v>45</v>
      </c>
      <c r="D554" s="67" t="s">
        <v>340</v>
      </c>
      <c r="E554" s="71">
        <v>0.72445364016293401</v>
      </c>
      <c r="F554" s="68">
        <v>45.242914979757103</v>
      </c>
      <c r="G554" s="71">
        <v>0.84746866861931303</v>
      </c>
      <c r="H554" s="68">
        <v>60.678137651821899</v>
      </c>
      <c r="I554" s="71">
        <v>0.80441120175995695</v>
      </c>
      <c r="J554" s="68">
        <v>69.331983805668003</v>
      </c>
      <c r="K554" s="71">
        <v>0.89787804761093704</v>
      </c>
      <c r="L554" s="68">
        <v>53.137651821862399</v>
      </c>
      <c r="M554" s="71">
        <v>0.89466661985183105</v>
      </c>
      <c r="N554" s="68">
        <v>76.950354609929093</v>
      </c>
      <c r="O554" s="71">
        <v>0.17784366297263099</v>
      </c>
      <c r="P554" s="68">
        <v>19.2955589586524</v>
      </c>
      <c r="Q554" s="71"/>
      <c r="R554" s="68"/>
    </row>
    <row r="555" spans="1:18" x14ac:dyDescent="0.2">
      <c r="A555" s="72" t="s">
        <v>1402</v>
      </c>
      <c r="B555" s="66" t="s">
        <v>1403</v>
      </c>
      <c r="C555" s="67">
        <v>45</v>
      </c>
      <c r="D555" s="67" t="s">
        <v>340</v>
      </c>
      <c r="E555" s="71">
        <v>0.68851591150598301</v>
      </c>
      <c r="F555" s="68">
        <v>31.831983805667999</v>
      </c>
      <c r="G555" s="71">
        <v>0.82220406831136905</v>
      </c>
      <c r="H555" s="68">
        <v>50.6072874493927</v>
      </c>
      <c r="I555" s="71">
        <v>0.76218895485806604</v>
      </c>
      <c r="J555" s="68">
        <v>52.834008097165999</v>
      </c>
      <c r="K555" s="71">
        <v>0.95253922648934797</v>
      </c>
      <c r="L555" s="68">
        <v>81.123481781376498</v>
      </c>
      <c r="M555" s="71">
        <v>0.77177767634563399</v>
      </c>
      <c r="N555" s="68">
        <v>38.145896656535001</v>
      </c>
      <c r="O555" s="71">
        <v>0.133869631525497</v>
      </c>
      <c r="P555" s="68">
        <v>11.638591117917301</v>
      </c>
      <c r="Q555" s="71"/>
      <c r="R555" s="68"/>
    </row>
    <row r="556" spans="1:18" x14ac:dyDescent="0.2">
      <c r="A556" s="72" t="s">
        <v>1404</v>
      </c>
      <c r="B556" s="66" t="s">
        <v>1405</v>
      </c>
      <c r="C556" s="67">
        <v>45</v>
      </c>
      <c r="D556" s="67" t="s">
        <v>340</v>
      </c>
      <c r="E556" s="71">
        <v>0.79161851242027703</v>
      </c>
      <c r="F556" s="68">
        <v>75.3036437246964</v>
      </c>
      <c r="G556" s="71">
        <v>0.914997393898631</v>
      </c>
      <c r="H556" s="68">
        <v>87.1963562753036</v>
      </c>
      <c r="I556" s="71">
        <v>0.85386575853745394</v>
      </c>
      <c r="J556" s="68">
        <v>88.056680161943305</v>
      </c>
      <c r="K556" s="71">
        <v>0.97584839630817699</v>
      </c>
      <c r="L556" s="68">
        <v>91.497975708501997</v>
      </c>
      <c r="M556" s="71">
        <v>0.92977774656788703</v>
      </c>
      <c r="N556" s="68">
        <v>87.386018237082098</v>
      </c>
      <c r="O556" s="71">
        <v>0.28360326678923897</v>
      </c>
      <c r="P556" s="68">
        <v>41.194486983154697</v>
      </c>
      <c r="Q556" s="71"/>
      <c r="R556" s="68"/>
    </row>
    <row r="557" spans="1:18" x14ac:dyDescent="0.2">
      <c r="A557" s="72" t="s">
        <v>1406</v>
      </c>
      <c r="B557" s="66" t="s">
        <v>1407</v>
      </c>
      <c r="C557" s="67">
        <v>45</v>
      </c>
      <c r="D557" s="67" t="s">
        <v>340</v>
      </c>
      <c r="E557" s="71">
        <v>0.78111467285898295</v>
      </c>
      <c r="F557" s="68">
        <v>70.192307692307693</v>
      </c>
      <c r="G557" s="71">
        <v>0.91650633884842603</v>
      </c>
      <c r="H557" s="68">
        <v>87.753036437247005</v>
      </c>
      <c r="I557" s="71">
        <v>0.843294960774293</v>
      </c>
      <c r="J557" s="68">
        <v>85.323886639676104</v>
      </c>
      <c r="K557" s="71">
        <v>0.98327667794580398</v>
      </c>
      <c r="L557" s="68">
        <v>94.585020242914993</v>
      </c>
      <c r="M557" s="71">
        <v>0.95786664794073195</v>
      </c>
      <c r="N557" s="68">
        <v>93.920972644376903</v>
      </c>
      <c r="O557" s="71">
        <v>0.20462873878565799</v>
      </c>
      <c r="P557" s="68">
        <v>25.012761613067902</v>
      </c>
      <c r="Q557" s="71"/>
      <c r="R557" s="68"/>
    </row>
    <row r="558" spans="1:18" x14ac:dyDescent="0.2">
      <c r="A558" s="72" t="s">
        <v>1054</v>
      </c>
      <c r="B558" s="66" t="s">
        <v>1408</v>
      </c>
      <c r="C558" s="67">
        <v>45</v>
      </c>
      <c r="D558" s="67" t="s">
        <v>340</v>
      </c>
      <c r="E558" s="71">
        <v>0.72385798433196102</v>
      </c>
      <c r="F558" s="68">
        <v>44.939271255060703</v>
      </c>
      <c r="G558" s="71">
        <v>0.87974423040378402</v>
      </c>
      <c r="H558" s="68">
        <v>74.190283400809705</v>
      </c>
      <c r="I558" s="71">
        <v>0.74649063944238703</v>
      </c>
      <c r="J558" s="68">
        <v>47.115384615384599</v>
      </c>
      <c r="K558" s="71">
        <v>0.92178343377916905</v>
      </c>
      <c r="L558" s="68">
        <v>65.131578947368396</v>
      </c>
      <c r="M558" s="71">
        <v>0.84902215512095802</v>
      </c>
      <c r="N558" s="68">
        <v>61.651469098277602</v>
      </c>
      <c r="O558" s="71">
        <v>0.222249462913509</v>
      </c>
      <c r="P558" s="68">
        <v>29.045431342521699</v>
      </c>
      <c r="Q558" s="71"/>
      <c r="R558" s="68"/>
    </row>
    <row r="559" spans="1:18" x14ac:dyDescent="0.2">
      <c r="A559" s="72" t="s">
        <v>1058</v>
      </c>
      <c r="B559" s="66" t="s">
        <v>1409</v>
      </c>
      <c r="C559" s="67">
        <v>45</v>
      </c>
      <c r="D559" s="67" t="s">
        <v>340</v>
      </c>
      <c r="E559" s="71">
        <v>0.76703974702450195</v>
      </c>
      <c r="F559" s="68">
        <v>63.815789473684198</v>
      </c>
      <c r="G559" s="71">
        <v>0.92881832186717594</v>
      </c>
      <c r="H559" s="68">
        <v>91.447368421052602</v>
      </c>
      <c r="I559" s="71">
        <v>0.83277583161845004</v>
      </c>
      <c r="J559" s="68">
        <v>82.287449392712503</v>
      </c>
      <c r="K559" s="71">
        <v>0.97367717876265303</v>
      </c>
      <c r="L559" s="68">
        <v>90.637651821862306</v>
      </c>
      <c r="M559" s="71">
        <v>0.92275552122467597</v>
      </c>
      <c r="N559" s="68">
        <v>85.359675785207699</v>
      </c>
      <c r="O559" s="71">
        <v>0.177171881649556</v>
      </c>
      <c r="P559" s="68">
        <v>19.193466054109201</v>
      </c>
      <c r="Q559" s="71"/>
      <c r="R559" s="68"/>
    </row>
    <row r="560" spans="1:18" x14ac:dyDescent="0.2">
      <c r="A560" s="72" t="s">
        <v>1410</v>
      </c>
      <c r="B560" s="66" t="s">
        <v>1411</v>
      </c>
      <c r="C560" s="67">
        <v>45</v>
      </c>
      <c r="D560" s="67" t="s">
        <v>340</v>
      </c>
      <c r="E560" s="71">
        <v>0.76322837215157902</v>
      </c>
      <c r="F560" s="68">
        <v>61.842105263157897</v>
      </c>
      <c r="G560" s="71">
        <v>0.9453446926936</v>
      </c>
      <c r="H560" s="68">
        <v>95.242914979757103</v>
      </c>
      <c r="I560" s="71">
        <v>0.83373439624649304</v>
      </c>
      <c r="J560" s="68">
        <v>82.489878542510098</v>
      </c>
      <c r="K560" s="71">
        <v>0.93344712969506005</v>
      </c>
      <c r="L560" s="68">
        <v>70.748987854250998</v>
      </c>
      <c r="M560" s="71">
        <v>0.950844422597521</v>
      </c>
      <c r="N560" s="68">
        <v>92.401215805471097</v>
      </c>
      <c r="O560" s="71">
        <v>0.15277121952521999</v>
      </c>
      <c r="P560" s="68">
        <v>14.956610515569199</v>
      </c>
      <c r="Q560" s="71"/>
      <c r="R560" s="68"/>
    </row>
    <row r="561" spans="1:18" x14ac:dyDescent="0.2">
      <c r="A561" s="72" t="s">
        <v>1412</v>
      </c>
      <c r="B561" s="66" t="s">
        <v>1413</v>
      </c>
      <c r="C561" s="67">
        <v>45</v>
      </c>
      <c r="D561" s="67" t="s">
        <v>340</v>
      </c>
      <c r="E561" s="71">
        <v>0.60046470176220801</v>
      </c>
      <c r="F561" s="68">
        <v>15.1821862348178</v>
      </c>
      <c r="G561" s="71">
        <v>0.76508076594997998</v>
      </c>
      <c r="H561" s="68">
        <v>31.6295546558704</v>
      </c>
      <c r="I561" s="71">
        <v>0.57969555526570304</v>
      </c>
      <c r="J561" s="68">
        <v>9.2611336032388696</v>
      </c>
      <c r="K561" s="71">
        <v>0.879139491913843</v>
      </c>
      <c r="L561" s="68">
        <v>45.141700404858298</v>
      </c>
      <c r="M561" s="71">
        <v>0.69804431024191604</v>
      </c>
      <c r="N561" s="68">
        <v>22.7963525835866</v>
      </c>
      <c r="O561" s="71">
        <v>8.0363385439598201E-2</v>
      </c>
      <c r="P561" s="68">
        <v>5.0535987748851499</v>
      </c>
      <c r="Q561" s="71"/>
      <c r="R561" s="68"/>
    </row>
    <row r="562" spans="1:18" x14ac:dyDescent="0.2">
      <c r="A562" s="72" t="s">
        <v>1414</v>
      </c>
      <c r="B562" s="66" t="s">
        <v>1415</v>
      </c>
      <c r="C562" s="67">
        <v>45</v>
      </c>
      <c r="D562" s="67" t="s">
        <v>340</v>
      </c>
      <c r="E562" s="71">
        <v>0.68887503290343</v>
      </c>
      <c r="F562" s="68">
        <v>32.034412955465598</v>
      </c>
      <c r="G562" s="71">
        <v>0.84240231235075202</v>
      </c>
      <c r="H562" s="68">
        <v>57.995951417004001</v>
      </c>
      <c r="I562" s="71">
        <v>0.82291529972058497</v>
      </c>
      <c r="J562" s="68">
        <v>78.238866396761097</v>
      </c>
      <c r="K562" s="71">
        <v>0.87077615787860396</v>
      </c>
      <c r="L562" s="68">
        <v>41.649797570850197</v>
      </c>
      <c r="M562" s="71">
        <v>0.77528878901723997</v>
      </c>
      <c r="N562" s="68">
        <v>39.057750759878402</v>
      </c>
      <c r="O562" s="71">
        <v>0.132992605549969</v>
      </c>
      <c r="P562" s="68">
        <v>11.2302194997448</v>
      </c>
      <c r="Q562" s="71"/>
      <c r="R562" s="68"/>
    </row>
    <row r="563" spans="1:18" x14ac:dyDescent="0.2">
      <c r="A563" s="72" t="s">
        <v>475</v>
      </c>
      <c r="B563" s="66" t="s">
        <v>1416</v>
      </c>
      <c r="C563" s="67">
        <v>45</v>
      </c>
      <c r="D563" s="67" t="s">
        <v>340</v>
      </c>
      <c r="E563" s="71">
        <v>0.57753331748766101</v>
      </c>
      <c r="F563" s="68">
        <v>12.702429149797601</v>
      </c>
      <c r="G563" s="71">
        <v>0.70821382094059604</v>
      </c>
      <c r="H563" s="68">
        <v>19.888663967611301</v>
      </c>
      <c r="I563" s="71">
        <v>0.63860651259659096</v>
      </c>
      <c r="J563" s="68">
        <v>15.7388663967611</v>
      </c>
      <c r="K563" s="71">
        <v>0.79948157564074995</v>
      </c>
      <c r="L563" s="68">
        <v>22.8238866396761</v>
      </c>
      <c r="M563" s="71">
        <v>0.55057757803447904</v>
      </c>
      <c r="N563" s="68">
        <v>11.246200607902701</v>
      </c>
      <c r="O563" s="71">
        <v>0.19078710022589099</v>
      </c>
      <c r="P563" s="68">
        <v>21.796835119959201</v>
      </c>
      <c r="Q563" s="71"/>
      <c r="R563" s="68"/>
    </row>
    <row r="564" spans="1:18" x14ac:dyDescent="0.2">
      <c r="A564" s="72" t="s">
        <v>1417</v>
      </c>
      <c r="B564" s="66" t="s">
        <v>1418</v>
      </c>
      <c r="C564" s="67">
        <v>45</v>
      </c>
      <c r="D564" s="67" t="s">
        <v>340</v>
      </c>
      <c r="E564" s="71">
        <v>0.63446265632764698</v>
      </c>
      <c r="F564" s="68">
        <v>19.787449392712499</v>
      </c>
      <c r="G564" s="71">
        <v>0.802942478811694</v>
      </c>
      <c r="H564" s="68">
        <v>42.7631578947368</v>
      </c>
      <c r="I564" s="71">
        <v>0.74443332895439396</v>
      </c>
      <c r="J564" s="68">
        <v>46.659919028340099</v>
      </c>
      <c r="K564" s="71">
        <v>0.808160559889751</v>
      </c>
      <c r="L564" s="68">
        <v>24.443319838056699</v>
      </c>
      <c r="M564" s="71">
        <v>0.687510972227099</v>
      </c>
      <c r="N564" s="68">
        <v>21.377912867274599</v>
      </c>
      <c r="O564" s="71">
        <v>0.12926594175529901</v>
      </c>
      <c r="P564" s="68">
        <v>10.617662072486</v>
      </c>
      <c r="Q564" s="71"/>
      <c r="R564" s="68"/>
    </row>
    <row r="565" spans="1:18" x14ac:dyDescent="0.2">
      <c r="A565" s="72" t="s">
        <v>605</v>
      </c>
      <c r="B565" s="66" t="s">
        <v>1419</v>
      </c>
      <c r="C565" s="67">
        <v>45</v>
      </c>
      <c r="D565" s="67" t="s">
        <v>340</v>
      </c>
      <c r="E565" s="71">
        <v>0.68226167577327201</v>
      </c>
      <c r="F565" s="68">
        <v>30.212550607287401</v>
      </c>
      <c r="G565" s="71">
        <v>0.84124767590226002</v>
      </c>
      <c r="H565" s="68">
        <v>57.489878542510098</v>
      </c>
      <c r="I565" s="71">
        <v>0.77440916213769095</v>
      </c>
      <c r="J565" s="68">
        <v>57.742914979757103</v>
      </c>
      <c r="K565" s="71">
        <v>0.82777769037091697</v>
      </c>
      <c r="L565" s="68">
        <v>28.896761133603199</v>
      </c>
      <c r="M565" s="71">
        <v>0.77177767634563399</v>
      </c>
      <c r="N565" s="68">
        <v>38.145896656535001</v>
      </c>
      <c r="O565" s="71">
        <v>0.19609617410986099</v>
      </c>
      <c r="P565" s="68">
        <v>22.868810617662099</v>
      </c>
      <c r="Q565" s="71"/>
      <c r="R565" s="68"/>
    </row>
    <row r="566" spans="1:18" x14ac:dyDescent="0.2">
      <c r="A566" s="72" t="s">
        <v>1420</v>
      </c>
      <c r="B566" s="66" t="s">
        <v>1421</v>
      </c>
      <c r="C566" s="67">
        <v>45</v>
      </c>
      <c r="D566" s="67" t="s">
        <v>340</v>
      </c>
      <c r="E566" s="71">
        <v>0.71848415999923199</v>
      </c>
      <c r="F566" s="68">
        <v>42.965587044534402</v>
      </c>
      <c r="G566" s="71">
        <v>0.87784243629046099</v>
      </c>
      <c r="H566" s="68">
        <v>73.026315789473699</v>
      </c>
      <c r="I566" s="71">
        <v>0.78590719947257104</v>
      </c>
      <c r="J566" s="68">
        <v>62.297570850202398</v>
      </c>
      <c r="K566" s="71">
        <v>0.91961907925598396</v>
      </c>
      <c r="L566" s="68">
        <v>63.663967611335998</v>
      </c>
      <c r="M566" s="71">
        <v>0.88062216916540903</v>
      </c>
      <c r="N566" s="68">
        <v>71.935157041539995</v>
      </c>
      <c r="O566" s="71">
        <v>0.12842991581173599</v>
      </c>
      <c r="P566" s="68">
        <v>10.566615620214399</v>
      </c>
      <c r="Q566" s="71"/>
      <c r="R566" s="68"/>
    </row>
    <row r="567" spans="1:18" x14ac:dyDescent="0.2">
      <c r="A567" s="72" t="s">
        <v>1422</v>
      </c>
      <c r="B567" s="66" t="s">
        <v>1423</v>
      </c>
      <c r="C567" s="67">
        <v>45</v>
      </c>
      <c r="D567" s="67" t="s">
        <v>340</v>
      </c>
      <c r="E567" s="71">
        <v>0.63833451650699602</v>
      </c>
      <c r="F567" s="68">
        <v>20.445344129554702</v>
      </c>
      <c r="G567" s="71">
        <v>0.85450089476800795</v>
      </c>
      <c r="H567" s="68">
        <v>63.967611336032398</v>
      </c>
      <c r="I567" s="71">
        <v>0.70686965325359596</v>
      </c>
      <c r="J567" s="68">
        <v>32.692307692307701</v>
      </c>
      <c r="K567" s="71">
        <v>0.74595521326814995</v>
      </c>
      <c r="L567" s="68">
        <v>15.232793522267199</v>
      </c>
      <c r="M567" s="71">
        <v>0.75071100031600002</v>
      </c>
      <c r="N567" s="68">
        <v>33.485309017223898</v>
      </c>
      <c r="O567" s="71">
        <v>0.13363582092922799</v>
      </c>
      <c r="P567" s="68">
        <v>11.434405308831</v>
      </c>
      <c r="Q567" s="71"/>
      <c r="R567" s="68"/>
    </row>
    <row r="568" spans="1:18" x14ac:dyDescent="0.2">
      <c r="A568" s="72" t="s">
        <v>1424</v>
      </c>
      <c r="B568" s="66" t="s">
        <v>1425</v>
      </c>
      <c r="C568" s="67">
        <v>45</v>
      </c>
      <c r="D568" s="67" t="s">
        <v>340</v>
      </c>
      <c r="E568" s="71">
        <v>0.76444803270420003</v>
      </c>
      <c r="F568" s="68">
        <v>62.702429149797602</v>
      </c>
      <c r="G568" s="71">
        <v>0.92084167142888396</v>
      </c>
      <c r="H568" s="68">
        <v>89.17004048583</v>
      </c>
      <c r="I568" s="71">
        <v>0.85723667238740497</v>
      </c>
      <c r="J568" s="68">
        <v>88.967611336032405</v>
      </c>
      <c r="K568" s="71">
        <v>0.93505476935752196</v>
      </c>
      <c r="L568" s="68">
        <v>71.508097165991899</v>
      </c>
      <c r="M568" s="71">
        <v>0.93328885923949301</v>
      </c>
      <c r="N568" s="68">
        <v>88.297872340425499</v>
      </c>
      <c r="O568" s="71">
        <v>0.175818191107699</v>
      </c>
      <c r="P568" s="68">
        <v>18.836140888208298</v>
      </c>
      <c r="Q568" s="71"/>
      <c r="R568" s="68"/>
    </row>
    <row r="569" spans="1:18" x14ac:dyDescent="0.2">
      <c r="A569" s="72" t="s">
        <v>513</v>
      </c>
      <c r="B569" s="66" t="s">
        <v>1426</v>
      </c>
      <c r="C569" s="67">
        <v>45</v>
      </c>
      <c r="D569" s="67" t="s">
        <v>340</v>
      </c>
      <c r="E569" s="71">
        <v>0.75486496015215598</v>
      </c>
      <c r="F569" s="68">
        <v>58.147773279352201</v>
      </c>
      <c r="G569" s="71">
        <v>0.91012117818410698</v>
      </c>
      <c r="H569" s="68">
        <v>85.779352226720604</v>
      </c>
      <c r="I569" s="71">
        <v>0.81291178545791698</v>
      </c>
      <c r="J569" s="68">
        <v>74.291497975708495</v>
      </c>
      <c r="K569" s="71">
        <v>0.92897585094532698</v>
      </c>
      <c r="L569" s="68">
        <v>68.370445344129607</v>
      </c>
      <c r="M569" s="71">
        <v>0.85604438046416897</v>
      </c>
      <c r="N569" s="68">
        <v>63.931104356636297</v>
      </c>
      <c r="O569" s="71">
        <v>0.26627160570925901</v>
      </c>
      <c r="P569" s="68">
        <v>37.366003062787101</v>
      </c>
      <c r="Q569" s="71"/>
      <c r="R569" s="68"/>
    </row>
    <row r="570" spans="1:18" x14ac:dyDescent="0.2">
      <c r="A570" s="72" t="s">
        <v>1427</v>
      </c>
      <c r="B570" s="66" t="s">
        <v>1428</v>
      </c>
      <c r="C570" s="67">
        <v>45</v>
      </c>
      <c r="D570" s="67" t="s">
        <v>340</v>
      </c>
      <c r="E570" s="71">
        <v>0.79284651277898699</v>
      </c>
      <c r="F570" s="68">
        <v>76.417004048582996</v>
      </c>
      <c r="G570" s="71">
        <v>0.95210070870253305</v>
      </c>
      <c r="H570" s="68">
        <v>96.659919028340099</v>
      </c>
      <c r="I570" s="71">
        <v>0.88328817240072</v>
      </c>
      <c r="J570" s="68">
        <v>95.091093117408903</v>
      </c>
      <c r="K570" s="71">
        <v>0.97848647451682702</v>
      </c>
      <c r="L570" s="68">
        <v>92.813765182186202</v>
      </c>
      <c r="M570" s="71">
        <v>0.96488887328394402</v>
      </c>
      <c r="N570" s="68">
        <v>95.1367781155015</v>
      </c>
      <c r="O570" s="71">
        <v>0.18546833499091001</v>
      </c>
      <c r="P570" s="68">
        <v>20.7759060745278</v>
      </c>
      <c r="Q570" s="71"/>
      <c r="R570" s="68"/>
    </row>
    <row r="571" spans="1:18" x14ac:dyDescent="0.2">
      <c r="A571" s="72" t="s">
        <v>1429</v>
      </c>
      <c r="B571" s="66" t="s">
        <v>1430</v>
      </c>
      <c r="C571" s="67">
        <v>45</v>
      </c>
      <c r="D571" s="67" t="s">
        <v>340</v>
      </c>
      <c r="E571" s="71">
        <v>0.81296095799894097</v>
      </c>
      <c r="F571" s="68">
        <v>84.514170040485794</v>
      </c>
      <c r="G571" s="71">
        <v>0.96388576215034605</v>
      </c>
      <c r="H571" s="68">
        <v>98.228744939271294</v>
      </c>
      <c r="I571" s="71">
        <v>0.87596753975314401</v>
      </c>
      <c r="J571" s="68">
        <v>94.028340080971702</v>
      </c>
      <c r="K571" s="71">
        <v>0.92577622365913603</v>
      </c>
      <c r="L571" s="68">
        <v>67.105263157894697</v>
      </c>
      <c r="M571" s="71">
        <v>0.93679997191109898</v>
      </c>
      <c r="N571" s="68">
        <v>89.057750759878402</v>
      </c>
      <c r="O571" s="71">
        <v>0.36237529252098</v>
      </c>
      <c r="P571" s="68">
        <v>53.854007146503299</v>
      </c>
      <c r="Q571" s="71"/>
      <c r="R571" s="68"/>
    </row>
    <row r="572" spans="1:18" x14ac:dyDescent="0.2">
      <c r="A572" s="72" t="s">
        <v>1431</v>
      </c>
      <c r="B572" s="66" t="s">
        <v>1432</v>
      </c>
      <c r="C572" s="67">
        <v>45</v>
      </c>
      <c r="D572" s="67" t="s">
        <v>340</v>
      </c>
      <c r="E572" s="71">
        <v>0.82283300971999396</v>
      </c>
      <c r="F572" s="68">
        <v>88.562753036437201</v>
      </c>
      <c r="G572" s="71">
        <v>0.949177667894051</v>
      </c>
      <c r="H572" s="68">
        <v>96.204453441295499</v>
      </c>
      <c r="I572" s="71">
        <v>0.87254357731327403</v>
      </c>
      <c r="J572" s="68">
        <v>93.370445344129607</v>
      </c>
      <c r="K572" s="71">
        <v>0.97531862675111902</v>
      </c>
      <c r="L572" s="68">
        <v>91.244939271255106</v>
      </c>
      <c r="M572" s="71">
        <v>0.95435553526912698</v>
      </c>
      <c r="N572" s="68">
        <v>93.313069908814597</v>
      </c>
      <c r="O572" s="71">
        <v>0.36276964137239798</v>
      </c>
      <c r="P572" s="68">
        <v>53.956100051046398</v>
      </c>
      <c r="Q572" s="71"/>
      <c r="R572" s="68"/>
    </row>
    <row r="573" spans="1:18" x14ac:dyDescent="0.2">
      <c r="A573" s="72" t="s">
        <v>1433</v>
      </c>
      <c r="B573" s="66" t="s">
        <v>1434</v>
      </c>
      <c r="C573" s="67">
        <v>45</v>
      </c>
      <c r="D573" s="67" t="s">
        <v>340</v>
      </c>
      <c r="E573" s="71">
        <v>0.82546795175346999</v>
      </c>
      <c r="F573" s="68">
        <v>89.524291497975696</v>
      </c>
      <c r="G573" s="71">
        <v>0.99745575132989295</v>
      </c>
      <c r="H573" s="68">
        <v>99.949392712550605</v>
      </c>
      <c r="I573" s="71">
        <v>0.90695964832375497</v>
      </c>
      <c r="J573" s="68">
        <v>98.026315789473699</v>
      </c>
      <c r="K573" s="71">
        <v>0.93810731085367305</v>
      </c>
      <c r="L573" s="68">
        <v>73.228744939271294</v>
      </c>
      <c r="M573" s="71">
        <v>0.93328885923949301</v>
      </c>
      <c r="N573" s="68">
        <v>88.297872340425499</v>
      </c>
      <c r="O573" s="71">
        <v>0.35152818902053501</v>
      </c>
      <c r="P573" s="68">
        <v>52.373660030627903</v>
      </c>
      <c r="Q573" s="71"/>
      <c r="R573" s="68"/>
    </row>
    <row r="574" spans="1:18" x14ac:dyDescent="0.2">
      <c r="A574" s="72" t="s">
        <v>1435</v>
      </c>
      <c r="B574" s="66" t="s">
        <v>1436</v>
      </c>
      <c r="C574" s="67">
        <v>45</v>
      </c>
      <c r="D574" s="67" t="s">
        <v>340</v>
      </c>
      <c r="E574" s="71">
        <v>0.821231109176633</v>
      </c>
      <c r="F574" s="68">
        <v>87.904858299595105</v>
      </c>
      <c r="G574" s="71">
        <v>0.94007502739557103</v>
      </c>
      <c r="H574" s="68">
        <v>94.331983805668003</v>
      </c>
      <c r="I574" s="71">
        <v>0.82629431560299105</v>
      </c>
      <c r="J574" s="68">
        <v>79.149797570850197</v>
      </c>
      <c r="K574" s="71">
        <v>0.962791368586842</v>
      </c>
      <c r="L574" s="68">
        <v>86.538461538461505</v>
      </c>
      <c r="M574" s="71">
        <v>0.96137776061233804</v>
      </c>
      <c r="N574" s="68">
        <v>94.427558257345495</v>
      </c>
      <c r="O574" s="71">
        <v>0.415617073685422</v>
      </c>
      <c r="P574" s="68">
        <v>60.387953037263898</v>
      </c>
      <c r="Q574" s="71"/>
      <c r="R574" s="68"/>
    </row>
    <row r="575" spans="1:18" x14ac:dyDescent="0.2">
      <c r="A575" s="72" t="s">
        <v>1437</v>
      </c>
      <c r="B575" s="66" t="s">
        <v>1438</v>
      </c>
      <c r="C575" s="67">
        <v>45</v>
      </c>
      <c r="D575" s="67" t="s">
        <v>340</v>
      </c>
      <c r="E575" s="71">
        <v>0.7607853605139</v>
      </c>
      <c r="F575" s="68">
        <v>60.880566801619402</v>
      </c>
      <c r="G575" s="71">
        <v>0.89879407400490197</v>
      </c>
      <c r="H575" s="68">
        <v>81.882591093117398</v>
      </c>
      <c r="I575" s="71">
        <v>0.857884442176025</v>
      </c>
      <c r="J575" s="68">
        <v>89.119433198380605</v>
      </c>
      <c r="K575" s="71">
        <v>0.94430709675037205</v>
      </c>
      <c r="L575" s="68">
        <v>76.467611336032405</v>
      </c>
      <c r="M575" s="71">
        <v>0.84902215512095802</v>
      </c>
      <c r="N575" s="68">
        <v>61.651469098277602</v>
      </c>
      <c r="O575" s="71">
        <v>0.25391903451724501</v>
      </c>
      <c r="P575" s="68">
        <v>34.915773353751902</v>
      </c>
      <c r="Q575" s="71"/>
      <c r="R575" s="68"/>
    </row>
    <row r="576" spans="1:18" x14ac:dyDescent="0.2">
      <c r="A576" s="72" t="s">
        <v>1439</v>
      </c>
      <c r="B576" s="66" t="s">
        <v>1440</v>
      </c>
      <c r="C576" s="67">
        <v>45</v>
      </c>
      <c r="D576" s="67" t="s">
        <v>340</v>
      </c>
      <c r="E576" s="71">
        <v>0.70357076049232103</v>
      </c>
      <c r="F576" s="68">
        <v>37.246963562753002</v>
      </c>
      <c r="G576" s="71">
        <v>0.755501170914058</v>
      </c>
      <c r="H576" s="68">
        <v>29.251012145749002</v>
      </c>
      <c r="I576" s="71">
        <v>0.68563841404049697</v>
      </c>
      <c r="J576" s="68">
        <v>25.708502024291501</v>
      </c>
      <c r="K576" s="71">
        <v>0.92547006596646697</v>
      </c>
      <c r="L576" s="68">
        <v>66.852226720647806</v>
      </c>
      <c r="M576" s="71">
        <v>0.86657771847898601</v>
      </c>
      <c r="N576" s="68">
        <v>67.983789260384995</v>
      </c>
      <c r="O576" s="71">
        <v>0.284666433061598</v>
      </c>
      <c r="P576" s="68">
        <v>41.449719244512501</v>
      </c>
      <c r="Q576" s="71"/>
      <c r="R576" s="68"/>
    </row>
    <row r="577" spans="1:18" x14ac:dyDescent="0.2">
      <c r="A577" s="72" t="s">
        <v>1441</v>
      </c>
      <c r="B577" s="66" t="s">
        <v>1442</v>
      </c>
      <c r="C577" s="67">
        <v>45</v>
      </c>
      <c r="D577" s="67" t="s">
        <v>340</v>
      </c>
      <c r="E577" s="71">
        <v>0.75268977566569095</v>
      </c>
      <c r="F577" s="68">
        <v>57.388663967611301</v>
      </c>
      <c r="G577" s="71">
        <v>0.92187819668071302</v>
      </c>
      <c r="H577" s="68">
        <v>89.524291497975696</v>
      </c>
      <c r="I577" s="71">
        <v>0.838295357909425</v>
      </c>
      <c r="J577" s="68">
        <v>83.704453441295499</v>
      </c>
      <c r="K577" s="71">
        <v>0.90846341679268205</v>
      </c>
      <c r="L577" s="68">
        <v>57.591093117408903</v>
      </c>
      <c r="M577" s="71">
        <v>0.91573329588146501</v>
      </c>
      <c r="N577" s="68">
        <v>83.282674772036501</v>
      </c>
      <c r="O577" s="71">
        <v>0.179078611064169</v>
      </c>
      <c r="P577" s="68">
        <v>19.550791220010201</v>
      </c>
      <c r="Q577" s="71"/>
      <c r="R577" s="68"/>
    </row>
    <row r="578" spans="1:18" x14ac:dyDescent="0.2">
      <c r="A578" s="72" t="s">
        <v>1443</v>
      </c>
      <c r="B578" s="66" t="s">
        <v>1444</v>
      </c>
      <c r="C578" s="67">
        <v>45</v>
      </c>
      <c r="D578" s="67" t="s">
        <v>340</v>
      </c>
      <c r="E578" s="71">
        <v>0.70599667944632505</v>
      </c>
      <c r="F578" s="68">
        <v>37.854251012145802</v>
      </c>
      <c r="G578" s="71">
        <v>0.85911596306287796</v>
      </c>
      <c r="H578" s="68">
        <v>65.789473684210506</v>
      </c>
      <c r="I578" s="71">
        <v>0.77695976415673396</v>
      </c>
      <c r="J578" s="68">
        <v>58.451417004048601</v>
      </c>
      <c r="K578" s="71">
        <v>0.91180662228564002</v>
      </c>
      <c r="L578" s="68">
        <v>59.210526315789501</v>
      </c>
      <c r="M578" s="71">
        <v>0.83848881710614098</v>
      </c>
      <c r="N578" s="68">
        <v>58.156028368794303</v>
      </c>
      <c r="O578" s="71">
        <v>0.14361223062023201</v>
      </c>
      <c r="P578" s="68">
        <v>13.4252169474222</v>
      </c>
      <c r="Q578" s="71"/>
      <c r="R578" s="68"/>
    </row>
    <row r="579" spans="1:18" x14ac:dyDescent="0.2">
      <c r="A579" s="72" t="s">
        <v>1445</v>
      </c>
      <c r="B579" s="66" t="s">
        <v>1446</v>
      </c>
      <c r="C579" s="67">
        <v>45</v>
      </c>
      <c r="D579" s="67" t="s">
        <v>340</v>
      </c>
      <c r="E579" s="71">
        <v>0.75190752850018805</v>
      </c>
      <c r="F579" s="68">
        <v>56.831983805668003</v>
      </c>
      <c r="G579" s="71">
        <v>0.87914614751411502</v>
      </c>
      <c r="H579" s="68">
        <v>73.785425101214599</v>
      </c>
      <c r="I579" s="71">
        <v>0.83152289399000501</v>
      </c>
      <c r="J579" s="68">
        <v>81.730769230769198</v>
      </c>
      <c r="K579" s="71">
        <v>0.93352029860937202</v>
      </c>
      <c r="L579" s="68">
        <v>70.799595141700394</v>
      </c>
      <c r="M579" s="71">
        <v>0.88764439450861998</v>
      </c>
      <c r="N579" s="68">
        <v>74.265450861195504</v>
      </c>
      <c r="O579" s="71">
        <v>0.22770390787882899</v>
      </c>
      <c r="P579" s="68">
        <v>29.964267483409898</v>
      </c>
      <c r="Q579" s="71"/>
      <c r="R579" s="68"/>
    </row>
    <row r="580" spans="1:18" x14ac:dyDescent="0.2">
      <c r="A580" s="72" t="s">
        <v>1447</v>
      </c>
      <c r="B580" s="66" t="s">
        <v>1448</v>
      </c>
      <c r="C580" s="67">
        <v>45</v>
      </c>
      <c r="D580" s="67" t="s">
        <v>340</v>
      </c>
      <c r="E580" s="71">
        <v>0.65780229502652499</v>
      </c>
      <c r="F580" s="68">
        <v>24.746963562752999</v>
      </c>
      <c r="G580" s="71">
        <v>0.808080826501264</v>
      </c>
      <c r="H580" s="68">
        <v>44.686234817813798</v>
      </c>
      <c r="I580" s="71">
        <v>0.71113665399362402</v>
      </c>
      <c r="J580" s="68">
        <v>33.957489878542503</v>
      </c>
      <c r="K580" s="71">
        <v>0.80733377028432396</v>
      </c>
      <c r="L580" s="68">
        <v>24.291497975708499</v>
      </c>
      <c r="M580" s="71">
        <v>0.78582212703205601</v>
      </c>
      <c r="N580" s="68">
        <v>42.198581560283699</v>
      </c>
      <c r="O580" s="71">
        <v>0.17663809732135599</v>
      </c>
      <c r="P580" s="68">
        <v>18.938233792751401</v>
      </c>
      <c r="Q580" s="71"/>
      <c r="R580" s="68"/>
    </row>
    <row r="581" spans="1:18" x14ac:dyDescent="0.2">
      <c r="A581" s="72" t="s">
        <v>1449</v>
      </c>
      <c r="B581" s="66" t="s">
        <v>1450</v>
      </c>
      <c r="C581" s="67">
        <v>45</v>
      </c>
      <c r="D581" s="67" t="s">
        <v>340</v>
      </c>
      <c r="E581" s="71">
        <v>0.79222064805590897</v>
      </c>
      <c r="F581" s="68">
        <v>75.860323886639705</v>
      </c>
      <c r="G581" s="71">
        <v>0.91353234873978195</v>
      </c>
      <c r="H581" s="68">
        <v>86.5890688259109</v>
      </c>
      <c r="I581" s="71">
        <v>0.871036515076551</v>
      </c>
      <c r="J581" s="68">
        <v>93.117408906882602</v>
      </c>
      <c r="K581" s="71">
        <v>0.95675726919955695</v>
      </c>
      <c r="L581" s="68">
        <v>82.945344129554698</v>
      </c>
      <c r="M581" s="71">
        <v>0.98595554931357698</v>
      </c>
      <c r="N581" s="68">
        <v>98.328267477203596</v>
      </c>
      <c r="O581" s="71">
        <v>0.233821557950076</v>
      </c>
      <c r="P581" s="68">
        <v>31.189382337927501</v>
      </c>
      <c r="Q581" s="71"/>
      <c r="R581" s="68"/>
    </row>
    <row r="582" spans="1:18" x14ac:dyDescent="0.2">
      <c r="A582" s="72" t="s">
        <v>1451</v>
      </c>
      <c r="B582" s="66" t="s">
        <v>1452</v>
      </c>
      <c r="C582" s="67">
        <v>45</v>
      </c>
      <c r="D582" s="67" t="s">
        <v>340</v>
      </c>
      <c r="E582" s="71">
        <v>0.84876821178395401</v>
      </c>
      <c r="F582" s="68">
        <v>94.686234817813798</v>
      </c>
      <c r="G582" s="71">
        <v>0.82445502883192001</v>
      </c>
      <c r="H582" s="68">
        <v>51.467611336032398</v>
      </c>
      <c r="I582" s="71">
        <v>0.81810062476455903</v>
      </c>
      <c r="J582" s="68">
        <v>76.265182186234796</v>
      </c>
      <c r="K582" s="71">
        <v>0.87189502437392996</v>
      </c>
      <c r="L582" s="68">
        <v>42.206477732793502</v>
      </c>
      <c r="M582" s="71">
        <v>0.88062216916540903</v>
      </c>
      <c r="N582" s="68">
        <v>71.935157041539995</v>
      </c>
      <c r="O582" s="71"/>
      <c r="P582" s="68"/>
      <c r="Q582" s="71"/>
      <c r="R582" s="68"/>
    </row>
    <row r="583" spans="1:18" x14ac:dyDescent="0.2">
      <c r="A583" s="72" t="s">
        <v>513</v>
      </c>
      <c r="B583" s="66" t="s">
        <v>1453</v>
      </c>
      <c r="C583" s="67">
        <v>65</v>
      </c>
      <c r="D583" s="67" t="s">
        <v>340</v>
      </c>
      <c r="E583" s="71">
        <v>0.58475083915736403</v>
      </c>
      <c r="F583" s="68">
        <v>13.706563706563699</v>
      </c>
      <c r="G583" s="71">
        <v>0.47263384147960502</v>
      </c>
      <c r="H583" s="68">
        <v>2.2338665195808098</v>
      </c>
      <c r="I583" s="71">
        <v>0.55518870007156895</v>
      </c>
      <c r="J583" s="68">
        <v>4.4125758411472704</v>
      </c>
      <c r="K583" s="71">
        <v>0.80259815320532302</v>
      </c>
      <c r="L583" s="68">
        <v>31.2465526751241</v>
      </c>
      <c r="M583" s="71">
        <v>0.27717391304347799</v>
      </c>
      <c r="N583" s="68">
        <v>2.6526664824537201</v>
      </c>
      <c r="O583" s="71">
        <v>0.81615958798684796</v>
      </c>
      <c r="P583" s="68">
        <v>81.957612939208005</v>
      </c>
      <c r="Q583" s="71"/>
      <c r="R583" s="68"/>
    </row>
    <row r="584" spans="1:18" x14ac:dyDescent="0.2">
      <c r="A584" s="72" t="s">
        <v>1454</v>
      </c>
      <c r="B584" s="66" t="s">
        <v>1455</v>
      </c>
      <c r="C584" s="67">
        <v>45</v>
      </c>
      <c r="D584" s="67" t="s">
        <v>340</v>
      </c>
      <c r="E584" s="71">
        <v>0.75192704487758599</v>
      </c>
      <c r="F584" s="68">
        <v>56.882591093117398</v>
      </c>
      <c r="G584" s="71">
        <v>0.86793415809223395</v>
      </c>
      <c r="H584" s="68">
        <v>68.977732793522307</v>
      </c>
      <c r="I584" s="71">
        <v>0.79006501650986305</v>
      </c>
      <c r="J584" s="68">
        <v>63.866396761133601</v>
      </c>
      <c r="K584" s="71">
        <v>0.93400275936056398</v>
      </c>
      <c r="L584" s="68">
        <v>71.002024291498003</v>
      </c>
      <c r="M584" s="71">
        <v>0.89466661985183105</v>
      </c>
      <c r="N584" s="68">
        <v>76.950354609929093</v>
      </c>
      <c r="O584" s="71">
        <v>0.27296667057343499</v>
      </c>
      <c r="P584" s="68">
        <v>38.897396630934203</v>
      </c>
      <c r="Q584" s="71"/>
      <c r="R584" s="68"/>
    </row>
    <row r="585" spans="1:18" x14ac:dyDescent="0.2">
      <c r="A585" s="72" t="s">
        <v>1456</v>
      </c>
      <c r="B585" s="66" t="s">
        <v>1457</v>
      </c>
      <c r="C585" s="67">
        <v>45</v>
      </c>
      <c r="D585" s="67" t="s">
        <v>340</v>
      </c>
      <c r="E585" s="71">
        <v>0.79009619205897397</v>
      </c>
      <c r="F585" s="68">
        <v>74.797570850202405</v>
      </c>
      <c r="G585" s="71">
        <v>0.932509581597466</v>
      </c>
      <c r="H585" s="68">
        <v>92.206477732793502</v>
      </c>
      <c r="I585" s="71">
        <v>0.84320547574089699</v>
      </c>
      <c r="J585" s="68">
        <v>85.273279352226695</v>
      </c>
      <c r="K585" s="71">
        <v>0.91410047286846696</v>
      </c>
      <c r="L585" s="68">
        <v>60.172064777327897</v>
      </c>
      <c r="M585" s="71">
        <v>0.95435553526912698</v>
      </c>
      <c r="N585" s="68">
        <v>93.313069908814597</v>
      </c>
      <c r="O585" s="71">
        <v>0.30630989481891102</v>
      </c>
      <c r="P585" s="68">
        <v>45.227156712608497</v>
      </c>
      <c r="Q585" s="71"/>
      <c r="R585" s="68"/>
    </row>
    <row r="586" spans="1:18" x14ac:dyDescent="0.2">
      <c r="A586" s="72" t="s">
        <v>1458</v>
      </c>
      <c r="B586" s="66" t="s">
        <v>1459</v>
      </c>
      <c r="C586" s="67">
        <v>45</v>
      </c>
      <c r="D586" s="67" t="s">
        <v>340</v>
      </c>
      <c r="E586" s="71">
        <v>0.80452371557013103</v>
      </c>
      <c r="F586" s="68">
        <v>81.376518218623502</v>
      </c>
      <c r="G586" s="71">
        <v>0.96572076354632896</v>
      </c>
      <c r="H586" s="68">
        <v>98.4817813765182</v>
      </c>
      <c r="I586" s="71">
        <v>0.90869696952355405</v>
      </c>
      <c r="J586" s="68">
        <v>98.076923076923094</v>
      </c>
      <c r="K586" s="71">
        <v>0.92974956037554402</v>
      </c>
      <c r="L586" s="68">
        <v>68.927125506072898</v>
      </c>
      <c r="M586" s="71">
        <v>0.96488887328394402</v>
      </c>
      <c r="N586" s="68">
        <v>95.1367781155015</v>
      </c>
      <c r="O586" s="71">
        <v>0.25356241112128602</v>
      </c>
      <c r="P586" s="68">
        <v>34.864726901480303</v>
      </c>
      <c r="Q586" s="71"/>
      <c r="R586" s="68"/>
    </row>
    <row r="587" spans="1:18" x14ac:dyDescent="0.2">
      <c r="A587" s="72" t="s">
        <v>569</v>
      </c>
      <c r="B587" s="66" t="s">
        <v>1460</v>
      </c>
      <c r="C587" s="67">
        <v>45</v>
      </c>
      <c r="D587" s="67" t="s">
        <v>340</v>
      </c>
      <c r="E587" s="71">
        <v>0.87661107682918704</v>
      </c>
      <c r="F587" s="68">
        <v>98.178137651821899</v>
      </c>
      <c r="G587" s="71">
        <v>0.90185975053103695</v>
      </c>
      <c r="H587" s="68">
        <v>82.742914979757103</v>
      </c>
      <c r="I587" s="71">
        <v>0.93393994681185999</v>
      </c>
      <c r="J587" s="68">
        <v>99.342105263157904</v>
      </c>
      <c r="K587" s="71">
        <v>0.92046834529518995</v>
      </c>
      <c r="L587" s="68">
        <v>64.372469635627496</v>
      </c>
      <c r="M587" s="71">
        <v>1</v>
      </c>
      <c r="N587" s="68">
        <v>100</v>
      </c>
      <c r="O587" s="71">
        <v>0.62678734150784798</v>
      </c>
      <c r="P587" s="68">
        <v>83.869321082184797</v>
      </c>
      <c r="Q587" s="71"/>
      <c r="R587" s="68"/>
    </row>
    <row r="588" spans="1:18" x14ac:dyDescent="0.2">
      <c r="A588" s="72" t="s">
        <v>666</v>
      </c>
      <c r="B588" s="66" t="s">
        <v>1461</v>
      </c>
      <c r="C588" s="67">
        <v>65</v>
      </c>
      <c r="D588" s="67" t="s">
        <v>340</v>
      </c>
      <c r="E588" s="71">
        <v>0.85190488254792396</v>
      </c>
      <c r="F588" s="68">
        <v>77.137341423055702</v>
      </c>
      <c r="G588" s="71">
        <v>0.78198321479791499</v>
      </c>
      <c r="H588" s="68">
        <v>46.0562603419746</v>
      </c>
      <c r="I588" s="71">
        <v>0.893132538995696</v>
      </c>
      <c r="J588" s="68">
        <v>90.319911748483193</v>
      </c>
      <c r="K588" s="71">
        <v>0.83595092868807896</v>
      </c>
      <c r="L588" s="68">
        <v>39.575289575289602</v>
      </c>
      <c r="M588" s="71">
        <v>0.83152173913043503</v>
      </c>
      <c r="N588" s="68">
        <v>48.134843879524702</v>
      </c>
      <c r="O588" s="71">
        <v>0.91693599112749302</v>
      </c>
      <c r="P588" s="68">
        <v>95.008365867261602</v>
      </c>
      <c r="Q588" s="71"/>
      <c r="R588" s="68"/>
    </row>
    <row r="589" spans="1:18" x14ac:dyDescent="0.2">
      <c r="A589" s="72" t="s">
        <v>1462</v>
      </c>
      <c r="B589" s="66" t="s">
        <v>1463</v>
      </c>
      <c r="C589" s="67">
        <v>65</v>
      </c>
      <c r="D589" s="67" t="s">
        <v>340</v>
      </c>
      <c r="E589" s="71">
        <v>0.70705201810957696</v>
      </c>
      <c r="F589" s="68">
        <v>35.7694429123001</v>
      </c>
      <c r="G589" s="71">
        <v>0.59005496706523597</v>
      </c>
      <c r="H589" s="68">
        <v>5.0744622173193603</v>
      </c>
      <c r="I589" s="71">
        <v>0.72637268338247896</v>
      </c>
      <c r="J589" s="68">
        <v>28.764478764478799</v>
      </c>
      <c r="K589" s="71">
        <v>0.83452056543248498</v>
      </c>
      <c r="L589" s="68">
        <v>39.106453392167701</v>
      </c>
      <c r="M589" s="71">
        <v>0.42934782608695699</v>
      </c>
      <c r="N589" s="68">
        <v>5.3329649074329897</v>
      </c>
      <c r="O589" s="71">
        <v>0.95496404858072703</v>
      </c>
      <c r="P589" s="68">
        <v>97.601784718349094</v>
      </c>
      <c r="Q589" s="71"/>
      <c r="R589" s="68"/>
    </row>
    <row r="590" spans="1:18" x14ac:dyDescent="0.2">
      <c r="A590" s="72" t="s">
        <v>1464</v>
      </c>
      <c r="B590" s="66" t="s">
        <v>1465</v>
      </c>
      <c r="C590" s="67">
        <v>45</v>
      </c>
      <c r="D590" s="67" t="s">
        <v>340</v>
      </c>
      <c r="E590" s="71">
        <v>0.69575097695089005</v>
      </c>
      <c r="F590" s="68">
        <v>34.463562753036399</v>
      </c>
      <c r="G590" s="71">
        <v>0.82430775033375903</v>
      </c>
      <c r="H590" s="68">
        <v>51.366396761133601</v>
      </c>
      <c r="I590" s="71">
        <v>0.78797041528631895</v>
      </c>
      <c r="J590" s="68">
        <v>63.5627530364373</v>
      </c>
      <c r="K590" s="71">
        <v>0.87783917510729903</v>
      </c>
      <c r="L590" s="68">
        <v>44.585020242915</v>
      </c>
      <c r="M590" s="71">
        <v>0.77879990168884505</v>
      </c>
      <c r="N590" s="68">
        <v>40.020263424518703</v>
      </c>
      <c r="O590" s="71">
        <v>0.20983764233822499</v>
      </c>
      <c r="P590" s="68">
        <v>26.237876467585501</v>
      </c>
      <c r="Q590" s="71"/>
      <c r="R590" s="68"/>
    </row>
    <row r="591" spans="1:18" x14ac:dyDescent="0.2">
      <c r="A591" s="72" t="s">
        <v>1466</v>
      </c>
      <c r="B591" s="66" t="s">
        <v>1467</v>
      </c>
      <c r="C591" s="67">
        <v>45</v>
      </c>
      <c r="D591" s="67" t="s">
        <v>340</v>
      </c>
      <c r="E591" s="71">
        <v>0.65542648952845295</v>
      </c>
      <c r="F591" s="68">
        <v>24.139676113360299</v>
      </c>
      <c r="G591" s="71">
        <v>0.59143020865454798</v>
      </c>
      <c r="H591" s="68">
        <v>9.2611336032388696</v>
      </c>
      <c r="I591" s="71">
        <v>0.64858395655409595</v>
      </c>
      <c r="J591" s="68">
        <v>17.358299595141698</v>
      </c>
      <c r="K591" s="71">
        <v>0.77015520053664599</v>
      </c>
      <c r="L591" s="68">
        <v>18.0668016194332</v>
      </c>
      <c r="M591" s="71">
        <v>0.49791088796039501</v>
      </c>
      <c r="N591" s="68">
        <v>9.4224924012158109</v>
      </c>
      <c r="O591" s="71">
        <v>0.76905219393657998</v>
      </c>
      <c r="P591" s="68">
        <v>92.291985706993401</v>
      </c>
      <c r="Q591" s="71"/>
      <c r="R591" s="68"/>
    </row>
    <row r="592" spans="1:18" x14ac:dyDescent="0.2">
      <c r="A592" s="72" t="s">
        <v>966</v>
      </c>
      <c r="B592" s="66" t="s">
        <v>1468</v>
      </c>
      <c r="C592" s="67">
        <v>45</v>
      </c>
      <c r="D592" s="67" t="s">
        <v>340</v>
      </c>
      <c r="E592" s="71">
        <v>0.72518058433983301</v>
      </c>
      <c r="F592" s="68">
        <v>45.597165991902799</v>
      </c>
      <c r="G592" s="71">
        <v>0.88633719572890002</v>
      </c>
      <c r="H592" s="68">
        <v>76.973684210526301</v>
      </c>
      <c r="I592" s="71">
        <v>0.81115786447314897</v>
      </c>
      <c r="J592" s="68">
        <v>73.4817813765182</v>
      </c>
      <c r="K592" s="71">
        <v>0.92284166338121698</v>
      </c>
      <c r="L592" s="68">
        <v>65.688259109311701</v>
      </c>
      <c r="M592" s="71">
        <v>0.82093325374811299</v>
      </c>
      <c r="N592" s="68">
        <v>52.4822695035461</v>
      </c>
      <c r="O592" s="71">
        <v>0.18463294436778699</v>
      </c>
      <c r="P592" s="68">
        <v>20.520673813169999</v>
      </c>
      <c r="Q592" s="71"/>
      <c r="R592" s="68"/>
    </row>
    <row r="593" spans="1:18" x14ac:dyDescent="0.2">
      <c r="A593" s="72" t="s">
        <v>968</v>
      </c>
      <c r="B593" s="66" t="s">
        <v>1469</v>
      </c>
      <c r="C593" s="67">
        <v>45</v>
      </c>
      <c r="D593" s="67" t="s">
        <v>340</v>
      </c>
      <c r="E593" s="71">
        <v>0.771376639004964</v>
      </c>
      <c r="F593" s="68">
        <v>65.941295546558706</v>
      </c>
      <c r="G593" s="71">
        <v>0.780412773054042</v>
      </c>
      <c r="H593" s="68">
        <v>36.234817813765197</v>
      </c>
      <c r="I593" s="71">
        <v>0.82424533821142298</v>
      </c>
      <c r="J593" s="68">
        <v>78.441295546558706</v>
      </c>
      <c r="K593" s="71">
        <v>0.89291764175365995</v>
      </c>
      <c r="L593" s="68">
        <v>51.315789473684198</v>
      </c>
      <c r="M593" s="71">
        <v>0.78231101436045103</v>
      </c>
      <c r="N593" s="68">
        <v>41.337386018237098</v>
      </c>
      <c r="O593" s="71">
        <v>0.57699642764524695</v>
      </c>
      <c r="P593" s="68">
        <v>78.458397141398706</v>
      </c>
      <c r="Q593" s="71"/>
      <c r="R593" s="68"/>
    </row>
    <row r="594" spans="1:18" x14ac:dyDescent="0.2">
      <c r="A594" s="72" t="s">
        <v>1470</v>
      </c>
      <c r="B594" s="66" t="s">
        <v>1471</v>
      </c>
      <c r="C594" s="67">
        <v>65</v>
      </c>
      <c r="D594" s="67" t="s">
        <v>340</v>
      </c>
      <c r="E594" s="71">
        <v>0.815379823819528</v>
      </c>
      <c r="F594" s="68">
        <v>64.202978488692807</v>
      </c>
      <c r="G594" s="71">
        <v>0.78562709233664296</v>
      </c>
      <c r="H594" s="68">
        <v>47.297297297297298</v>
      </c>
      <c r="I594" s="71">
        <v>0.83974519957554805</v>
      </c>
      <c r="J594" s="68">
        <v>73.8554881412024</v>
      </c>
      <c r="K594" s="71">
        <v>0.89082804187558895</v>
      </c>
      <c r="L594" s="68">
        <v>56.618863761720903</v>
      </c>
      <c r="M594" s="71">
        <v>0.71195652173913004</v>
      </c>
      <c r="N594" s="68">
        <v>26.8858800773694</v>
      </c>
      <c r="O594" s="71">
        <v>0.84874226357073201</v>
      </c>
      <c r="P594" s="68">
        <v>86.865588399330704</v>
      </c>
      <c r="Q594" s="71"/>
      <c r="R594" s="68"/>
    </row>
    <row r="595" spans="1:18" x14ac:dyDescent="0.2">
      <c r="A595" s="72" t="s">
        <v>1472</v>
      </c>
      <c r="B595" s="66" t="s">
        <v>1473</v>
      </c>
      <c r="C595" s="67">
        <v>65</v>
      </c>
      <c r="D595" s="67" t="s">
        <v>340</v>
      </c>
      <c r="E595" s="71">
        <v>0.78470066239281</v>
      </c>
      <c r="F595" s="68">
        <v>55.598455598455601</v>
      </c>
      <c r="G595" s="71">
        <v>0.79150597512574605</v>
      </c>
      <c r="H595" s="68">
        <v>49.806949806949802</v>
      </c>
      <c r="I595" s="71">
        <v>0.807384301680384</v>
      </c>
      <c r="J595" s="68">
        <v>61.086596800882504</v>
      </c>
      <c r="K595" s="71">
        <v>0.95344798514597395</v>
      </c>
      <c r="L595" s="68">
        <v>84.969663541092103</v>
      </c>
      <c r="M595" s="71">
        <v>0.45108695652173902</v>
      </c>
      <c r="N595" s="68">
        <v>6.0237634705719802</v>
      </c>
      <c r="O595" s="71">
        <v>0.92007809349020497</v>
      </c>
      <c r="P595" s="68">
        <v>95.315114333519205</v>
      </c>
      <c r="Q595" s="71"/>
      <c r="R595" s="68"/>
    </row>
    <row r="596" spans="1:18" x14ac:dyDescent="0.2">
      <c r="A596" s="72" t="s">
        <v>579</v>
      </c>
      <c r="B596" s="66" t="s">
        <v>1474</v>
      </c>
      <c r="C596" s="67">
        <v>65</v>
      </c>
      <c r="D596" s="67" t="s">
        <v>340</v>
      </c>
      <c r="E596" s="71">
        <v>0.44557624218362601</v>
      </c>
      <c r="F596" s="68">
        <v>2.26144511858798</v>
      </c>
      <c r="G596" s="71">
        <v>0.29186842382179201</v>
      </c>
      <c r="H596" s="68">
        <v>1.15830115830116</v>
      </c>
      <c r="I596" s="71">
        <v>0.55657315673525498</v>
      </c>
      <c r="J596" s="68">
        <v>4.4401544401544397</v>
      </c>
      <c r="K596" s="71">
        <v>0.66046770797258803</v>
      </c>
      <c r="L596" s="68">
        <v>10.2316602316602</v>
      </c>
      <c r="M596" s="71">
        <v>0.184782608695652</v>
      </c>
      <c r="N596" s="68">
        <v>1.9066040342636099</v>
      </c>
      <c r="O596" s="71">
        <v>0.53418931369283995</v>
      </c>
      <c r="P596" s="68">
        <v>47.127718906859997</v>
      </c>
      <c r="Q596" s="71"/>
      <c r="R596" s="68"/>
    </row>
    <row r="597" spans="1:18" x14ac:dyDescent="0.2">
      <c r="A597" s="72" t="s">
        <v>1284</v>
      </c>
      <c r="B597" s="66" t="s">
        <v>1475</v>
      </c>
      <c r="C597" s="67">
        <v>65</v>
      </c>
      <c r="D597" s="67" t="s">
        <v>340</v>
      </c>
      <c r="E597" s="71">
        <v>0.88878968742752695</v>
      </c>
      <c r="F597" s="68">
        <v>90.540540540540505</v>
      </c>
      <c r="G597" s="71">
        <v>0.83080787165005898</v>
      </c>
      <c r="H597" s="68">
        <v>67.815774958632105</v>
      </c>
      <c r="I597" s="71">
        <v>0.891905480023096</v>
      </c>
      <c r="J597" s="68">
        <v>90.071704357418696</v>
      </c>
      <c r="K597" s="71">
        <v>0.91389571571031103</v>
      </c>
      <c r="L597" s="68">
        <v>66.133480419194697</v>
      </c>
      <c r="M597" s="71">
        <v>0.86956521739130399</v>
      </c>
      <c r="N597" s="68">
        <v>58.109975131251701</v>
      </c>
      <c r="O597" s="71">
        <v>0.93777415236286399</v>
      </c>
      <c r="P597" s="68">
        <v>96.542108198549897</v>
      </c>
      <c r="Q597" s="71"/>
      <c r="R597" s="68"/>
    </row>
    <row r="598" spans="1:18" x14ac:dyDescent="0.2">
      <c r="A598" s="72" t="s">
        <v>1476</v>
      </c>
      <c r="B598" s="66" t="s">
        <v>1477</v>
      </c>
      <c r="C598" s="67">
        <v>65</v>
      </c>
      <c r="D598" s="67" t="s">
        <v>340</v>
      </c>
      <c r="E598" s="71">
        <v>0.89438506199762602</v>
      </c>
      <c r="F598" s="68">
        <v>92.636514065085507</v>
      </c>
      <c r="G598" s="71">
        <v>0.85218189866469196</v>
      </c>
      <c r="H598" s="68">
        <v>78.019856591285205</v>
      </c>
      <c r="I598" s="71">
        <v>0.92177840997939597</v>
      </c>
      <c r="J598" s="68">
        <v>96.359624931053503</v>
      </c>
      <c r="K598" s="71">
        <v>0.96730308996677195</v>
      </c>
      <c r="L598" s="68">
        <v>91.809156094870403</v>
      </c>
      <c r="M598" s="71">
        <v>0.94565217391304401</v>
      </c>
      <c r="N598" s="68">
        <v>81.790549875656296</v>
      </c>
      <c r="O598" s="71">
        <v>0.78500973746422897</v>
      </c>
      <c r="P598" s="68">
        <v>77.440044617958705</v>
      </c>
      <c r="Q598" s="71"/>
      <c r="R598" s="68"/>
    </row>
    <row r="599" spans="1:18" x14ac:dyDescent="0.2">
      <c r="A599" s="72" t="s">
        <v>1478</v>
      </c>
      <c r="B599" s="66" t="s">
        <v>1479</v>
      </c>
      <c r="C599" s="67">
        <v>65</v>
      </c>
      <c r="D599" s="67" t="s">
        <v>340</v>
      </c>
      <c r="E599" s="71">
        <v>0.723785085812928</v>
      </c>
      <c r="F599" s="68">
        <v>39.327082184224999</v>
      </c>
      <c r="G599" s="71">
        <v>0.74377977667957496</v>
      </c>
      <c r="H599" s="68">
        <v>31.605074462217299</v>
      </c>
      <c r="I599" s="71">
        <v>0.78720504677548497</v>
      </c>
      <c r="J599" s="68">
        <v>52.371759514616699</v>
      </c>
      <c r="K599" s="71">
        <v>0.83846148913282903</v>
      </c>
      <c r="L599" s="68">
        <v>40.264754550468801</v>
      </c>
      <c r="M599" s="71">
        <v>0.85869565217391297</v>
      </c>
      <c r="N599" s="68">
        <v>54.738878143133498</v>
      </c>
      <c r="O599" s="71">
        <v>0.390783464302839</v>
      </c>
      <c r="P599" s="68">
        <v>32.348020078081397</v>
      </c>
      <c r="Q599" s="71"/>
      <c r="R599" s="68"/>
    </row>
    <row r="600" spans="1:18" x14ac:dyDescent="0.2">
      <c r="A600" s="72" t="s">
        <v>1480</v>
      </c>
      <c r="B600" s="66" t="s">
        <v>1481</v>
      </c>
      <c r="C600" s="67">
        <v>65</v>
      </c>
      <c r="D600" s="67" t="s">
        <v>340</v>
      </c>
      <c r="E600" s="71">
        <v>0.80125933242523495</v>
      </c>
      <c r="F600" s="68">
        <v>60.176503033645901</v>
      </c>
      <c r="G600" s="71">
        <v>0.824976837455908</v>
      </c>
      <c r="H600" s="68">
        <v>64.947600661886398</v>
      </c>
      <c r="I600" s="71">
        <v>0.86574813167605702</v>
      </c>
      <c r="J600" s="68">
        <v>82.680639823497003</v>
      </c>
      <c r="K600" s="71">
        <v>0.84219821692578101</v>
      </c>
      <c r="L600" s="68">
        <v>41.312741312741302</v>
      </c>
      <c r="M600" s="71">
        <v>0.90760869565217395</v>
      </c>
      <c r="N600" s="68">
        <v>68.8864327162199</v>
      </c>
      <c r="O600" s="71">
        <v>0.565764780416256</v>
      </c>
      <c r="P600" s="68">
        <v>50.8365867261573</v>
      </c>
      <c r="Q600" s="71"/>
      <c r="R600" s="68"/>
    </row>
    <row r="601" spans="1:18" x14ac:dyDescent="0.2">
      <c r="A601" s="72" t="s">
        <v>1482</v>
      </c>
      <c r="B601" s="66" t="s">
        <v>1483</v>
      </c>
      <c r="C601" s="67">
        <v>65</v>
      </c>
      <c r="D601" s="67" t="s">
        <v>340</v>
      </c>
      <c r="E601" s="71">
        <v>0.90875073097481696</v>
      </c>
      <c r="F601" s="68">
        <v>96.911196911196896</v>
      </c>
      <c r="G601" s="71">
        <v>0.87188051452196202</v>
      </c>
      <c r="H601" s="68">
        <v>85.769442912300093</v>
      </c>
      <c r="I601" s="71">
        <v>0.90247364853530598</v>
      </c>
      <c r="J601" s="68">
        <v>93.022614451185902</v>
      </c>
      <c r="K601" s="71">
        <v>0.93610887595611003</v>
      </c>
      <c r="L601" s="68">
        <v>76.833976833976806</v>
      </c>
      <c r="M601" s="71">
        <v>0.91847826086956497</v>
      </c>
      <c r="N601" s="68">
        <v>72.616744957170496</v>
      </c>
      <c r="O601" s="71">
        <v>0.91481235499114</v>
      </c>
      <c r="P601" s="68">
        <v>94.868934746235396</v>
      </c>
      <c r="Q601" s="71"/>
      <c r="R601" s="68"/>
    </row>
    <row r="602" spans="1:18" x14ac:dyDescent="0.2">
      <c r="A602" s="72" t="s">
        <v>1113</v>
      </c>
      <c r="B602" s="66" t="s">
        <v>1484</v>
      </c>
      <c r="C602" s="67">
        <v>65</v>
      </c>
      <c r="D602" s="67" t="s">
        <v>340</v>
      </c>
      <c r="E602" s="71">
        <v>0.69605311085745103</v>
      </c>
      <c r="F602" s="68">
        <v>33.480419194704901</v>
      </c>
      <c r="G602" s="71">
        <v>0.66644552359812803</v>
      </c>
      <c r="H602" s="68">
        <v>12.741312741312701</v>
      </c>
      <c r="I602" s="71">
        <v>0.71486595074085202</v>
      </c>
      <c r="J602" s="68">
        <v>26.1445118587976</v>
      </c>
      <c r="K602" s="71">
        <v>0.79693795159846703</v>
      </c>
      <c r="L602" s="68">
        <v>29.619415333700999</v>
      </c>
      <c r="M602" s="71">
        <v>0.75</v>
      </c>
      <c r="N602" s="68">
        <v>32.578060237634702</v>
      </c>
      <c r="O602" s="71">
        <v>0.55201612834980995</v>
      </c>
      <c r="P602" s="68">
        <v>49.1634132738427</v>
      </c>
      <c r="Q602" s="71"/>
      <c r="R602" s="68"/>
    </row>
    <row r="603" spans="1:18" x14ac:dyDescent="0.2">
      <c r="A603" s="72" t="s">
        <v>1377</v>
      </c>
      <c r="B603" s="66" t="s">
        <v>1485</v>
      </c>
      <c r="C603" s="67">
        <v>65</v>
      </c>
      <c r="D603" s="67" t="s">
        <v>340</v>
      </c>
      <c r="E603" s="71">
        <v>0.66953981910169902</v>
      </c>
      <c r="F603" s="68">
        <v>28.4335355763927</v>
      </c>
      <c r="G603" s="71">
        <v>0.62710760676704802</v>
      </c>
      <c r="H603" s="68">
        <v>7.9977937120794298</v>
      </c>
      <c r="I603" s="71">
        <v>0.74926233832773403</v>
      </c>
      <c r="J603" s="68">
        <v>37.341423055708802</v>
      </c>
      <c r="K603" s="71">
        <v>0.78489249698019903</v>
      </c>
      <c r="L603" s="68">
        <v>27.164920022062901</v>
      </c>
      <c r="M603" s="71">
        <v>0.625</v>
      </c>
      <c r="N603" s="68">
        <v>16.026526664824502</v>
      </c>
      <c r="O603" s="71">
        <v>0.56143665343351201</v>
      </c>
      <c r="P603" s="68">
        <v>50.306748466257702</v>
      </c>
      <c r="Q603" s="71"/>
      <c r="R603" s="68"/>
    </row>
    <row r="604" spans="1:18" x14ac:dyDescent="0.2">
      <c r="A604" s="72" t="s">
        <v>1284</v>
      </c>
      <c r="B604" s="66" t="s">
        <v>1486</v>
      </c>
      <c r="C604" s="67">
        <v>65</v>
      </c>
      <c r="D604" s="67" t="s">
        <v>340</v>
      </c>
      <c r="E604" s="71">
        <v>0.66516008841235097</v>
      </c>
      <c r="F604" s="68">
        <v>27.495863210148901</v>
      </c>
      <c r="G604" s="71">
        <v>0.71775234868160298</v>
      </c>
      <c r="H604" s="68">
        <v>24.048538334252601</v>
      </c>
      <c r="I604" s="71">
        <v>0.71572662378105201</v>
      </c>
      <c r="J604" s="68">
        <v>26.227247655819099</v>
      </c>
      <c r="K604" s="71">
        <v>0.72021038204275101</v>
      </c>
      <c r="L604" s="68">
        <v>16.4368450082736</v>
      </c>
      <c r="M604" s="71">
        <v>0.65217391304347805</v>
      </c>
      <c r="N604" s="68">
        <v>18.872616744957199</v>
      </c>
      <c r="O604" s="71">
        <v>0.51993717451287003</v>
      </c>
      <c r="P604" s="68">
        <v>45.593976575571702</v>
      </c>
      <c r="Q604" s="71"/>
      <c r="R604" s="68"/>
    </row>
    <row r="605" spans="1:18" x14ac:dyDescent="0.2">
      <c r="A605" s="72" t="s">
        <v>1115</v>
      </c>
      <c r="B605" s="66" t="s">
        <v>1487</v>
      </c>
      <c r="C605" s="67">
        <v>65</v>
      </c>
      <c r="D605" s="67" t="s">
        <v>340</v>
      </c>
      <c r="E605" s="71">
        <v>0.73108776551802901</v>
      </c>
      <c r="F605" s="68">
        <v>41.009376723662399</v>
      </c>
      <c r="G605" s="71">
        <v>0.70548995563855799</v>
      </c>
      <c r="H605" s="68">
        <v>20.711527854385</v>
      </c>
      <c r="I605" s="71">
        <v>0.80458013914351501</v>
      </c>
      <c r="J605" s="68">
        <v>60.011031439602903</v>
      </c>
      <c r="K605" s="71">
        <v>0.77102640047455695</v>
      </c>
      <c r="L605" s="68">
        <v>24.1312741312741</v>
      </c>
      <c r="M605" s="71">
        <v>0.74456521739130399</v>
      </c>
      <c r="N605" s="68">
        <v>31.500414479137898</v>
      </c>
      <c r="O605" s="71">
        <v>0.62977711494221</v>
      </c>
      <c r="P605" s="68">
        <v>58.142777467930799</v>
      </c>
      <c r="Q605" s="71"/>
      <c r="R605" s="68"/>
    </row>
    <row r="606" spans="1:18" x14ac:dyDescent="0.2">
      <c r="A606" s="72" t="s">
        <v>1488</v>
      </c>
      <c r="B606" s="66" t="s">
        <v>1489</v>
      </c>
      <c r="C606" s="67">
        <v>65</v>
      </c>
      <c r="D606" s="67" t="s">
        <v>340</v>
      </c>
      <c r="E606" s="71">
        <v>0.68970381354739996</v>
      </c>
      <c r="F606" s="68">
        <v>32.349696635410901</v>
      </c>
      <c r="G606" s="71">
        <v>0.65671114344711301</v>
      </c>
      <c r="H606" s="68">
        <v>11.2520683949255</v>
      </c>
      <c r="I606" s="71">
        <v>0.77052298566185295</v>
      </c>
      <c r="J606" s="68">
        <v>46.083838940981799</v>
      </c>
      <c r="K606" s="71">
        <v>0.81804762954256005</v>
      </c>
      <c r="L606" s="68">
        <v>34.804191947049098</v>
      </c>
      <c r="M606" s="71">
        <v>0.74456521739130399</v>
      </c>
      <c r="N606" s="68">
        <v>31.500414479137898</v>
      </c>
      <c r="O606" s="71">
        <v>0.458672091694169</v>
      </c>
      <c r="P606" s="68">
        <v>39.0964863357501</v>
      </c>
      <c r="Q606" s="71"/>
      <c r="R606" s="68"/>
    </row>
    <row r="607" spans="1:18" x14ac:dyDescent="0.2">
      <c r="A607" s="72" t="s">
        <v>1490</v>
      </c>
      <c r="B607" s="66" t="s">
        <v>1491</v>
      </c>
      <c r="C607" s="67">
        <v>65</v>
      </c>
      <c r="D607" s="67" t="s">
        <v>340</v>
      </c>
      <c r="E607" s="71">
        <v>0.64725714241795496</v>
      </c>
      <c r="F607" s="68">
        <v>23.6072807501379</v>
      </c>
      <c r="G607" s="71">
        <v>0.63360271682462399</v>
      </c>
      <c r="H607" s="68">
        <v>8.41147269718698</v>
      </c>
      <c r="I607" s="71">
        <v>0.73087584106021997</v>
      </c>
      <c r="J607" s="68">
        <v>30.612244897959201</v>
      </c>
      <c r="K607" s="71">
        <v>0.70841717988851205</v>
      </c>
      <c r="L607" s="68">
        <v>15.1958080529509</v>
      </c>
      <c r="M607" s="71">
        <v>0.66847826086956497</v>
      </c>
      <c r="N607" s="68">
        <v>20.8621166067975</v>
      </c>
      <c r="O607" s="71">
        <v>0.49491171344685603</v>
      </c>
      <c r="P607" s="68">
        <v>42.610150585610697</v>
      </c>
      <c r="Q607" s="71"/>
      <c r="R607" s="68"/>
    </row>
    <row r="608" spans="1:18" x14ac:dyDescent="0.2">
      <c r="A608" s="72" t="s">
        <v>1119</v>
      </c>
      <c r="B608" s="66" t="s">
        <v>1492</v>
      </c>
      <c r="C608" s="67">
        <v>65</v>
      </c>
      <c r="D608" s="67" t="s">
        <v>340</v>
      </c>
      <c r="E608" s="71">
        <v>0.81003460540750905</v>
      </c>
      <c r="F608" s="68">
        <v>62.603419746276899</v>
      </c>
      <c r="G608" s="71">
        <v>0.850209615504668</v>
      </c>
      <c r="H608" s="68">
        <v>77.2752344180916</v>
      </c>
      <c r="I608" s="71">
        <v>0.863263992195896</v>
      </c>
      <c r="J608" s="68">
        <v>81.687810259238802</v>
      </c>
      <c r="K608" s="71">
        <v>0.86366166638692399</v>
      </c>
      <c r="L608" s="68">
        <v>47.269718698290099</v>
      </c>
      <c r="M608" s="71">
        <v>0.875</v>
      </c>
      <c r="N608" s="68">
        <v>59.823155567836402</v>
      </c>
      <c r="O608" s="71">
        <v>0.59803775295005901</v>
      </c>
      <c r="P608" s="68">
        <v>54.573340769659801</v>
      </c>
      <c r="Q608" s="71"/>
      <c r="R608" s="68"/>
    </row>
    <row r="609" spans="1:18" x14ac:dyDescent="0.2">
      <c r="A609" s="72" t="s">
        <v>1493</v>
      </c>
      <c r="B609" s="66" t="s">
        <v>1494</v>
      </c>
      <c r="C609" s="67">
        <v>65</v>
      </c>
      <c r="D609" s="67" t="s">
        <v>340</v>
      </c>
      <c r="E609" s="71">
        <v>0.65175370940530797</v>
      </c>
      <c r="F609" s="68">
        <v>24.820739106453399</v>
      </c>
      <c r="G609" s="71">
        <v>0.66766736245378</v>
      </c>
      <c r="H609" s="68">
        <v>12.9619415333701</v>
      </c>
      <c r="I609" s="71">
        <v>0.65504531644469799</v>
      </c>
      <c r="J609" s="68">
        <v>14.0926640926641</v>
      </c>
      <c r="K609" s="71">
        <v>0.68460166704227798</v>
      </c>
      <c r="L609" s="68">
        <v>12.1897407611693</v>
      </c>
      <c r="M609" s="71">
        <v>0.71739130434782605</v>
      </c>
      <c r="N609" s="68">
        <v>27.549046697982899</v>
      </c>
      <c r="O609" s="71">
        <v>0.53406289673795604</v>
      </c>
      <c r="P609" s="68">
        <v>47.044060234244299</v>
      </c>
      <c r="Q609" s="71"/>
      <c r="R609" s="68"/>
    </row>
    <row r="610" spans="1:18" x14ac:dyDescent="0.2">
      <c r="A610" s="72" t="s">
        <v>705</v>
      </c>
      <c r="B610" s="66" t="s">
        <v>1495</v>
      </c>
      <c r="C610" s="67">
        <v>65</v>
      </c>
      <c r="D610" s="67" t="s">
        <v>340</v>
      </c>
      <c r="E610" s="71">
        <v>0.65309974561150697</v>
      </c>
      <c r="F610" s="68">
        <v>25.179260893546601</v>
      </c>
      <c r="G610" s="71">
        <v>0.71012500176446902</v>
      </c>
      <c r="H610" s="68">
        <v>21.952564809707699</v>
      </c>
      <c r="I610" s="71">
        <v>0.73723106280802797</v>
      </c>
      <c r="J610" s="68">
        <v>32.901268615554301</v>
      </c>
      <c r="K610" s="71">
        <v>0.72397633469063105</v>
      </c>
      <c r="L610" s="68">
        <v>16.905681191395502</v>
      </c>
      <c r="M610" s="71">
        <v>0.70652173913043503</v>
      </c>
      <c r="N610" s="68">
        <v>26.139817629179301</v>
      </c>
      <c r="O610" s="71">
        <v>0.38764458966396997</v>
      </c>
      <c r="P610" s="68">
        <v>32.208588957055198</v>
      </c>
      <c r="Q610" s="71"/>
      <c r="R610" s="68"/>
    </row>
    <row r="611" spans="1:18" x14ac:dyDescent="0.2">
      <c r="A611" s="72" t="s">
        <v>1496</v>
      </c>
      <c r="B611" s="66" t="s">
        <v>1497</v>
      </c>
      <c r="C611" s="67">
        <v>65</v>
      </c>
      <c r="D611" s="67" t="s">
        <v>340</v>
      </c>
      <c r="E611" s="71">
        <v>0.79707562746870098</v>
      </c>
      <c r="F611" s="68">
        <v>59.045780474351901</v>
      </c>
      <c r="G611" s="71">
        <v>0.74136594410007794</v>
      </c>
      <c r="H611" s="68">
        <v>30.888030888030901</v>
      </c>
      <c r="I611" s="71">
        <v>0.82447629203265804</v>
      </c>
      <c r="J611" s="68">
        <v>68.450082735796997</v>
      </c>
      <c r="K611" s="71">
        <v>0.76849379592248102</v>
      </c>
      <c r="L611" s="68">
        <v>23.5521235521236</v>
      </c>
      <c r="M611" s="71">
        <v>0.74456521739130399</v>
      </c>
      <c r="N611" s="68">
        <v>31.500414479137898</v>
      </c>
      <c r="O611" s="71">
        <v>0.906476887896982</v>
      </c>
      <c r="P611" s="68">
        <v>94.116006692693801</v>
      </c>
      <c r="Q611" s="71"/>
      <c r="R611" s="68"/>
    </row>
    <row r="612" spans="1:18" x14ac:dyDescent="0.2">
      <c r="A612" s="72" t="s">
        <v>680</v>
      </c>
      <c r="B612" s="66" t="s">
        <v>1498</v>
      </c>
      <c r="C612" s="67">
        <v>65</v>
      </c>
      <c r="D612" s="67" t="s">
        <v>340</v>
      </c>
      <c r="E612" s="71">
        <v>0.63293414831456996</v>
      </c>
      <c r="F612" s="68">
        <v>21.373414230557099</v>
      </c>
      <c r="G612" s="71">
        <v>0.70967515637834699</v>
      </c>
      <c r="H612" s="68">
        <v>21.842250413679</v>
      </c>
      <c r="I612" s="71">
        <v>0.73186207611092402</v>
      </c>
      <c r="J612" s="68">
        <v>31.136238279095402</v>
      </c>
      <c r="K612" s="71">
        <v>0.72255210523853097</v>
      </c>
      <c r="L612" s="68">
        <v>16.7402095973525</v>
      </c>
      <c r="M612" s="71">
        <v>0.64673913043478204</v>
      </c>
      <c r="N612" s="68">
        <v>18.237082066869299</v>
      </c>
      <c r="O612" s="71">
        <v>0.35384227341026597</v>
      </c>
      <c r="P612" s="68">
        <v>28.8343558282209</v>
      </c>
      <c r="Q612" s="71"/>
      <c r="R612" s="68"/>
    </row>
    <row r="613" spans="1:18" x14ac:dyDescent="0.2">
      <c r="A613" s="72" t="s">
        <v>682</v>
      </c>
      <c r="B613" s="66" t="s">
        <v>1499</v>
      </c>
      <c r="C613" s="67">
        <v>65</v>
      </c>
      <c r="D613" s="67" t="s">
        <v>340</v>
      </c>
      <c r="E613" s="71">
        <v>0.66200033591312102</v>
      </c>
      <c r="F613" s="68">
        <v>26.9994484280199</v>
      </c>
      <c r="G613" s="71">
        <v>0.71678236930893702</v>
      </c>
      <c r="H613" s="68">
        <v>23.6072807501379</v>
      </c>
      <c r="I613" s="71">
        <v>0.787865461094308</v>
      </c>
      <c r="J613" s="68">
        <v>52.647545504688402</v>
      </c>
      <c r="K613" s="71">
        <v>0.801381789225312</v>
      </c>
      <c r="L613" s="68">
        <v>31.025923883066699</v>
      </c>
      <c r="M613" s="71">
        <v>0.67391304347826098</v>
      </c>
      <c r="N613" s="68">
        <v>21.552915169936401</v>
      </c>
      <c r="O613" s="71">
        <v>0.33005901645878799</v>
      </c>
      <c r="P613" s="68">
        <v>26.1572783045176</v>
      </c>
      <c r="Q613" s="71"/>
      <c r="R613" s="68"/>
    </row>
    <row r="614" spans="1:18" x14ac:dyDescent="0.2">
      <c r="A614" s="72" t="s">
        <v>1500</v>
      </c>
      <c r="B614" s="66" t="s">
        <v>1501</v>
      </c>
      <c r="C614" s="67">
        <v>65</v>
      </c>
      <c r="D614" s="67" t="s">
        <v>340</v>
      </c>
      <c r="E614" s="71">
        <v>0.53530862477691099</v>
      </c>
      <c r="F614" s="68">
        <v>7.61169332597904</v>
      </c>
      <c r="G614" s="71">
        <v>0.66051805176896405</v>
      </c>
      <c r="H614" s="68">
        <v>11.8863761720905</v>
      </c>
      <c r="I614" s="71">
        <v>0.69927920607752103</v>
      </c>
      <c r="J614" s="68">
        <v>22.283507997793699</v>
      </c>
      <c r="K614" s="71">
        <v>0.69654182472830195</v>
      </c>
      <c r="L614" s="68">
        <v>13.706563706563699</v>
      </c>
      <c r="M614" s="71">
        <v>0.45108695652173902</v>
      </c>
      <c r="N614" s="68">
        <v>6.0237634705719802</v>
      </c>
      <c r="O614" s="71">
        <v>0.169117084788029</v>
      </c>
      <c r="P614" s="68">
        <v>12.186279977690999</v>
      </c>
      <c r="Q614" s="71"/>
      <c r="R614" s="68"/>
    </row>
    <row r="615" spans="1:18" x14ac:dyDescent="0.2">
      <c r="A615" s="72" t="s">
        <v>387</v>
      </c>
      <c r="B615" s="66" t="s">
        <v>1502</v>
      </c>
      <c r="C615" s="67">
        <v>65</v>
      </c>
      <c r="D615" s="67" t="s">
        <v>340</v>
      </c>
      <c r="E615" s="71">
        <v>0.52159818182097095</v>
      </c>
      <c r="F615" s="68">
        <v>6.0672917815774996</v>
      </c>
      <c r="G615" s="71">
        <v>0.64194954346643596</v>
      </c>
      <c r="H615" s="68">
        <v>9.4594594594594597</v>
      </c>
      <c r="I615" s="71">
        <v>0.70859811879715395</v>
      </c>
      <c r="J615" s="68">
        <v>24.627688913403201</v>
      </c>
      <c r="K615" s="71">
        <v>0.70551099207338397</v>
      </c>
      <c r="L615" s="68">
        <v>14.892443463872</v>
      </c>
      <c r="M615" s="71">
        <v>0.40217391304347799</v>
      </c>
      <c r="N615" s="68">
        <v>4.5040066316662104</v>
      </c>
      <c r="O615" s="71">
        <v>0.1497583417244</v>
      </c>
      <c r="P615" s="68">
        <v>10.234244283323999</v>
      </c>
      <c r="Q615" s="71"/>
      <c r="R615" s="68"/>
    </row>
    <row r="616" spans="1:18" x14ac:dyDescent="0.2">
      <c r="A616" s="72" t="s">
        <v>1503</v>
      </c>
      <c r="B616" s="66" t="s">
        <v>1504</v>
      </c>
      <c r="C616" s="67">
        <v>65</v>
      </c>
      <c r="D616" s="67" t="s">
        <v>340</v>
      </c>
      <c r="E616" s="71">
        <v>0.67947832915655904</v>
      </c>
      <c r="F616" s="68">
        <v>30.364037506894601</v>
      </c>
      <c r="G616" s="71">
        <v>0.75468295084451198</v>
      </c>
      <c r="H616" s="68">
        <v>35.300606729178199</v>
      </c>
      <c r="I616" s="71">
        <v>0.82150584232845603</v>
      </c>
      <c r="J616" s="68">
        <v>67.374517374517396</v>
      </c>
      <c r="K616" s="71">
        <v>0.85462220305154801</v>
      </c>
      <c r="L616" s="68">
        <v>44.8703805846663</v>
      </c>
      <c r="M616" s="71">
        <v>0.69565217391304401</v>
      </c>
      <c r="N616" s="68">
        <v>24.675324675324699</v>
      </c>
      <c r="O616" s="71">
        <v>0.27092847564523598</v>
      </c>
      <c r="P616" s="68">
        <v>21.137757947573899</v>
      </c>
      <c r="Q616" s="71"/>
      <c r="R616" s="68"/>
    </row>
    <row r="617" spans="1:18" x14ac:dyDescent="0.2">
      <c r="A617" s="72" t="s">
        <v>1505</v>
      </c>
      <c r="B617" s="66" t="s">
        <v>1506</v>
      </c>
      <c r="C617" s="67">
        <v>65</v>
      </c>
      <c r="D617" s="67" t="s">
        <v>340</v>
      </c>
      <c r="E617" s="71">
        <v>0.65202221499995405</v>
      </c>
      <c r="F617" s="68">
        <v>24.903474903474901</v>
      </c>
      <c r="G617" s="71">
        <v>0.73483364525677297</v>
      </c>
      <c r="H617" s="68">
        <v>28.626585769442901</v>
      </c>
      <c r="I617" s="71">
        <v>0.80074336708438798</v>
      </c>
      <c r="J617" s="68">
        <v>58.439051296194201</v>
      </c>
      <c r="K617" s="71">
        <v>0.815922626834513</v>
      </c>
      <c r="L617" s="68">
        <v>34.362934362934404</v>
      </c>
      <c r="M617" s="71">
        <v>0.684782608695652</v>
      </c>
      <c r="N617" s="68">
        <v>23.183199778944498</v>
      </c>
      <c r="O617" s="71">
        <v>0.22382882712844099</v>
      </c>
      <c r="P617" s="68">
        <v>17.0663692136085</v>
      </c>
      <c r="Q617" s="71"/>
      <c r="R617" s="68"/>
    </row>
    <row r="618" spans="1:18" x14ac:dyDescent="0.2">
      <c r="A618" s="72" t="s">
        <v>1507</v>
      </c>
      <c r="B618" s="66" t="s">
        <v>1508</v>
      </c>
      <c r="C618" s="67">
        <v>65</v>
      </c>
      <c r="D618" s="67" t="s">
        <v>340</v>
      </c>
      <c r="E618" s="71">
        <v>0.69049785842261602</v>
      </c>
      <c r="F618" s="68">
        <v>32.597904026475497</v>
      </c>
      <c r="G618" s="71">
        <v>0.80811211664174198</v>
      </c>
      <c r="H618" s="68">
        <v>57.832322118036402</v>
      </c>
      <c r="I618" s="71">
        <v>0.80133702481985902</v>
      </c>
      <c r="J618" s="68">
        <v>58.797573083287404</v>
      </c>
      <c r="K618" s="71">
        <v>0.73906046273805104</v>
      </c>
      <c r="L618" s="68">
        <v>19.0568119139548</v>
      </c>
      <c r="M618" s="71">
        <v>0.70108695652173902</v>
      </c>
      <c r="N618" s="68">
        <v>25.255595468361399</v>
      </c>
      <c r="O618" s="71">
        <v>0.40289273139168802</v>
      </c>
      <c r="P618" s="68">
        <v>33.575013943112097</v>
      </c>
      <c r="Q618" s="71"/>
      <c r="R618" s="68"/>
    </row>
    <row r="619" spans="1:18" x14ac:dyDescent="0.2">
      <c r="A619" s="72" t="s">
        <v>1509</v>
      </c>
      <c r="B619" s="66" t="s">
        <v>1510</v>
      </c>
      <c r="C619" s="67">
        <v>65</v>
      </c>
      <c r="D619" s="67" t="s">
        <v>340</v>
      </c>
      <c r="E619" s="71">
        <v>0.79982862907291596</v>
      </c>
      <c r="F619" s="68">
        <v>59.6800882515168</v>
      </c>
      <c r="G619" s="71">
        <v>0.822739555762244</v>
      </c>
      <c r="H619" s="68">
        <v>63.954771097628203</v>
      </c>
      <c r="I619" s="71">
        <v>0.83500211902231103</v>
      </c>
      <c r="J619" s="68">
        <v>72.035300606729194</v>
      </c>
      <c r="K619" s="71">
        <v>0.77233790228417598</v>
      </c>
      <c r="L619" s="68">
        <v>24.296745725317201</v>
      </c>
      <c r="M619" s="71">
        <v>0.71739130434782605</v>
      </c>
      <c r="N619" s="68">
        <v>27.549046697982899</v>
      </c>
      <c r="O619" s="71">
        <v>0.85167226394802498</v>
      </c>
      <c r="P619" s="68">
        <v>87.283881762409393</v>
      </c>
      <c r="Q619" s="71"/>
      <c r="R619" s="68"/>
    </row>
    <row r="620" spans="1:18" x14ac:dyDescent="0.2">
      <c r="A620" s="72" t="s">
        <v>387</v>
      </c>
      <c r="B620" s="66" t="s">
        <v>1511</v>
      </c>
      <c r="C620" s="67">
        <v>65</v>
      </c>
      <c r="D620" s="67" t="s">
        <v>340</v>
      </c>
      <c r="E620" s="71">
        <v>0.74639771160164403</v>
      </c>
      <c r="F620" s="68">
        <v>44.8979591836735</v>
      </c>
      <c r="G620" s="71">
        <v>0.81448837792486894</v>
      </c>
      <c r="H620" s="68">
        <v>60.369553226696098</v>
      </c>
      <c r="I620" s="71">
        <v>0.82537805091054595</v>
      </c>
      <c r="J620" s="68">
        <v>68.891340319911706</v>
      </c>
      <c r="K620" s="71">
        <v>0.84994612820441995</v>
      </c>
      <c r="L620" s="68">
        <v>43.519029233314903</v>
      </c>
      <c r="M620" s="71">
        <v>0.85869565217391297</v>
      </c>
      <c r="N620" s="68">
        <v>54.738878143133498</v>
      </c>
      <c r="O620" s="71">
        <v>0.38348034879447201</v>
      </c>
      <c r="P620" s="68">
        <v>31.706636921360801</v>
      </c>
      <c r="Q620" s="71"/>
      <c r="R620" s="68"/>
    </row>
    <row r="621" spans="1:18" x14ac:dyDescent="0.2">
      <c r="A621" s="72" t="s">
        <v>1512</v>
      </c>
      <c r="B621" s="66" t="s">
        <v>1513</v>
      </c>
      <c r="C621" s="67">
        <v>65</v>
      </c>
      <c r="D621" s="67" t="s">
        <v>340</v>
      </c>
      <c r="E621" s="71">
        <v>0.76042061171520603</v>
      </c>
      <c r="F621" s="68">
        <v>48.2901268615554</v>
      </c>
      <c r="G621" s="71">
        <v>0.84865715403832398</v>
      </c>
      <c r="H621" s="68">
        <v>76.447876447876496</v>
      </c>
      <c r="I621" s="71">
        <v>0.84231792846129905</v>
      </c>
      <c r="J621" s="68">
        <v>74.600110314396005</v>
      </c>
      <c r="K621" s="71">
        <v>0.88053822603777399</v>
      </c>
      <c r="L621" s="68">
        <v>52.785438499724201</v>
      </c>
      <c r="M621" s="71">
        <v>0.84782608695652195</v>
      </c>
      <c r="N621" s="68">
        <v>52.141475545730898</v>
      </c>
      <c r="O621" s="71">
        <v>0.38276366308211301</v>
      </c>
      <c r="P621" s="68">
        <v>31.650864472950399</v>
      </c>
      <c r="Q621" s="71"/>
      <c r="R621" s="68"/>
    </row>
    <row r="622" spans="1:18" x14ac:dyDescent="0.2">
      <c r="A622" s="72" t="s">
        <v>1155</v>
      </c>
      <c r="B622" s="66" t="s">
        <v>1514</v>
      </c>
      <c r="C622" s="67">
        <v>65</v>
      </c>
      <c r="D622" s="67" t="s">
        <v>340</v>
      </c>
      <c r="E622" s="71">
        <v>0.75581267975396405</v>
      </c>
      <c r="F622" s="68">
        <v>47.407611693325997</v>
      </c>
      <c r="G622" s="71">
        <v>0.85368274744574901</v>
      </c>
      <c r="H622" s="68">
        <v>78.681742967457296</v>
      </c>
      <c r="I622" s="71">
        <v>0.82828809818926596</v>
      </c>
      <c r="J622" s="68">
        <v>69.994484280198606</v>
      </c>
      <c r="K622" s="71">
        <v>0.806917601404054</v>
      </c>
      <c r="L622" s="68">
        <v>32.349696635410901</v>
      </c>
      <c r="M622" s="71">
        <v>0.84782608695652195</v>
      </c>
      <c r="N622" s="68">
        <v>52.141475545730898</v>
      </c>
      <c r="O622" s="71">
        <v>0.44234886477422902</v>
      </c>
      <c r="P622" s="68">
        <v>37.534857780256601</v>
      </c>
      <c r="Q622" s="71"/>
      <c r="R622" s="68"/>
    </row>
    <row r="623" spans="1:18" x14ac:dyDescent="0.2">
      <c r="A623" s="72" t="s">
        <v>1515</v>
      </c>
      <c r="B623" s="66" t="s">
        <v>1516</v>
      </c>
      <c r="C623" s="67">
        <v>65</v>
      </c>
      <c r="D623" s="67" t="s">
        <v>340</v>
      </c>
      <c r="E623" s="71">
        <v>0.855265863416378</v>
      </c>
      <c r="F623" s="68">
        <v>78.488692774407099</v>
      </c>
      <c r="G623" s="71">
        <v>0.89584555653890596</v>
      </c>
      <c r="H623" s="68">
        <v>91.753998896856004</v>
      </c>
      <c r="I623" s="71">
        <v>0.86199187903345798</v>
      </c>
      <c r="J623" s="68">
        <v>81.301709873138407</v>
      </c>
      <c r="K623" s="71">
        <v>0.88350465490224595</v>
      </c>
      <c r="L623" s="68">
        <v>53.9988968560397</v>
      </c>
      <c r="M623" s="71">
        <v>0.86413043478260898</v>
      </c>
      <c r="N623" s="68">
        <v>56.092843326885898</v>
      </c>
      <c r="O623" s="71">
        <v>0.77085679182466904</v>
      </c>
      <c r="P623" s="68">
        <v>75.153374233128801</v>
      </c>
      <c r="Q623" s="71"/>
      <c r="R623" s="68"/>
    </row>
    <row r="624" spans="1:18" x14ac:dyDescent="0.2">
      <c r="A624" s="72" t="s">
        <v>1517</v>
      </c>
      <c r="B624" s="66" t="s">
        <v>1518</v>
      </c>
      <c r="C624" s="67">
        <v>65</v>
      </c>
      <c r="D624" s="67" t="s">
        <v>340</v>
      </c>
      <c r="E624" s="71">
        <v>0.76469657532173896</v>
      </c>
      <c r="F624" s="68">
        <v>49.862107004964102</v>
      </c>
      <c r="G624" s="71">
        <v>0.80696142522382197</v>
      </c>
      <c r="H624" s="68">
        <v>57.308328736900201</v>
      </c>
      <c r="I624" s="71">
        <v>0.78098980903654103</v>
      </c>
      <c r="J624" s="68">
        <v>49.806949806949802</v>
      </c>
      <c r="K624" s="71">
        <v>0.843934220824758</v>
      </c>
      <c r="L624" s="68">
        <v>41.836734693877602</v>
      </c>
      <c r="M624" s="71">
        <v>0.91304347826086996</v>
      </c>
      <c r="N624" s="68">
        <v>70.737772865432405</v>
      </c>
      <c r="O624" s="71">
        <v>0.47855394326270601</v>
      </c>
      <c r="P624" s="68">
        <v>40.9648633575014</v>
      </c>
      <c r="Q624" s="71"/>
      <c r="R624" s="68"/>
    </row>
    <row r="625" spans="1:18" x14ac:dyDescent="0.2">
      <c r="A625" s="72" t="s">
        <v>1519</v>
      </c>
      <c r="B625" s="66" t="s">
        <v>1520</v>
      </c>
      <c r="C625" s="67">
        <v>65</v>
      </c>
      <c r="D625" s="67" t="s">
        <v>340</v>
      </c>
      <c r="E625" s="71">
        <v>0.77633017546391803</v>
      </c>
      <c r="F625" s="68">
        <v>53.171538885824603</v>
      </c>
      <c r="G625" s="71">
        <v>0.80524709068489198</v>
      </c>
      <c r="H625" s="68">
        <v>56.563706563706603</v>
      </c>
      <c r="I625" s="71">
        <v>0.82875387040274995</v>
      </c>
      <c r="J625" s="68">
        <v>70.104798676227205</v>
      </c>
      <c r="K625" s="71">
        <v>0.86670366895810602</v>
      </c>
      <c r="L625" s="68">
        <v>48.124655267512402</v>
      </c>
      <c r="M625" s="71">
        <v>0.89673913043478204</v>
      </c>
      <c r="N625" s="68">
        <v>65.598231555678396</v>
      </c>
      <c r="O625" s="71">
        <v>0.48420711683905898</v>
      </c>
      <c r="P625" s="68">
        <v>41.578360290016697</v>
      </c>
      <c r="Q625" s="71"/>
      <c r="R625" s="68"/>
    </row>
    <row r="626" spans="1:18" x14ac:dyDescent="0.2">
      <c r="A626" s="72" t="s">
        <v>1521</v>
      </c>
      <c r="B626" s="66" t="s">
        <v>1522</v>
      </c>
      <c r="C626" s="67">
        <v>65</v>
      </c>
      <c r="D626" s="67" t="s">
        <v>340</v>
      </c>
      <c r="E626" s="71">
        <v>0.85774210621622604</v>
      </c>
      <c r="F626" s="68">
        <v>79.150579150579105</v>
      </c>
      <c r="G626" s="71">
        <v>0.891308823964858</v>
      </c>
      <c r="H626" s="68">
        <v>90.954219525648099</v>
      </c>
      <c r="I626" s="71">
        <v>0.86762897879102696</v>
      </c>
      <c r="J626" s="68">
        <v>83.232211803640396</v>
      </c>
      <c r="K626" s="71">
        <v>0.86147359480410601</v>
      </c>
      <c r="L626" s="68">
        <v>46.662989520132399</v>
      </c>
      <c r="M626" s="71">
        <v>0.91847826086956497</v>
      </c>
      <c r="N626" s="68">
        <v>72.616744957170496</v>
      </c>
      <c r="O626" s="71">
        <v>0.74982087265157404</v>
      </c>
      <c r="P626" s="68">
        <v>72.671500278862197</v>
      </c>
      <c r="Q626" s="71"/>
      <c r="R626" s="68"/>
    </row>
    <row r="627" spans="1:18" x14ac:dyDescent="0.2">
      <c r="A627" s="72" t="s">
        <v>757</v>
      </c>
      <c r="B627" s="66" t="s">
        <v>1523</v>
      </c>
      <c r="C627" s="67">
        <v>65</v>
      </c>
      <c r="D627" s="67" t="s">
        <v>340</v>
      </c>
      <c r="E627" s="71">
        <v>0.75691497453402301</v>
      </c>
      <c r="F627" s="68">
        <v>47.600661886376201</v>
      </c>
      <c r="G627" s="71">
        <v>0.81483740764205703</v>
      </c>
      <c r="H627" s="68">
        <v>60.479867622724797</v>
      </c>
      <c r="I627" s="71">
        <v>0.81838012432663398</v>
      </c>
      <c r="J627" s="68">
        <v>65.9404302261445</v>
      </c>
      <c r="K627" s="71">
        <v>0.810293291796639</v>
      </c>
      <c r="L627" s="68">
        <v>33.066740209597299</v>
      </c>
      <c r="M627" s="71">
        <v>0.89130434782608703</v>
      </c>
      <c r="N627" s="68">
        <v>63.691627521414802</v>
      </c>
      <c r="O627" s="71">
        <v>0.449759701078701</v>
      </c>
      <c r="P627" s="68">
        <v>38.204127161182399</v>
      </c>
      <c r="Q627" s="71"/>
      <c r="R627" s="68"/>
    </row>
    <row r="628" spans="1:18" x14ac:dyDescent="0.2">
      <c r="A628" s="72" t="s">
        <v>759</v>
      </c>
      <c r="B628" s="66" t="s">
        <v>1524</v>
      </c>
      <c r="C628" s="67">
        <v>65</v>
      </c>
      <c r="D628" s="67" t="s">
        <v>340</v>
      </c>
      <c r="E628" s="71">
        <v>0.79370239881382798</v>
      </c>
      <c r="F628" s="68">
        <v>58.025372311086599</v>
      </c>
      <c r="G628" s="71">
        <v>0.8704204824142</v>
      </c>
      <c r="H628" s="68">
        <v>85.162713734142301</v>
      </c>
      <c r="I628" s="71">
        <v>0.84252519648285895</v>
      </c>
      <c r="J628" s="68">
        <v>74.710424710424704</v>
      </c>
      <c r="K628" s="71">
        <v>0.83631976537463804</v>
      </c>
      <c r="L628" s="68">
        <v>39.602868174296702</v>
      </c>
      <c r="M628" s="71">
        <v>0.94565217391304401</v>
      </c>
      <c r="N628" s="68">
        <v>81.790549875656296</v>
      </c>
      <c r="O628" s="71">
        <v>0.47359437588440001</v>
      </c>
      <c r="P628" s="68">
        <v>40.630228667038502</v>
      </c>
      <c r="Q628" s="71"/>
      <c r="R628" s="68"/>
    </row>
    <row r="629" spans="1:18" x14ac:dyDescent="0.2">
      <c r="A629" s="72" t="s">
        <v>763</v>
      </c>
      <c r="B629" s="66" t="s">
        <v>1525</v>
      </c>
      <c r="C629" s="67">
        <v>65</v>
      </c>
      <c r="D629" s="67" t="s">
        <v>340</v>
      </c>
      <c r="E629" s="71">
        <v>0.81506061465267898</v>
      </c>
      <c r="F629" s="68">
        <v>64.120242691671294</v>
      </c>
      <c r="G629" s="71">
        <v>0.88816873355283799</v>
      </c>
      <c r="H629" s="68">
        <v>90.154440154440195</v>
      </c>
      <c r="I629" s="71">
        <v>0.878849349124183</v>
      </c>
      <c r="J629" s="68">
        <v>86.458907887479299</v>
      </c>
      <c r="K629" s="71">
        <v>0.86803663415782095</v>
      </c>
      <c r="L629" s="68">
        <v>48.510755653612797</v>
      </c>
      <c r="M629" s="71">
        <v>0.86956521739130399</v>
      </c>
      <c r="N629" s="68">
        <v>58.109975131251701</v>
      </c>
      <c r="O629" s="71">
        <v>0.57068313903724799</v>
      </c>
      <c r="P629" s="68">
        <v>51.394311210262103</v>
      </c>
      <c r="Q629" s="71"/>
      <c r="R629" s="68"/>
    </row>
    <row r="630" spans="1:18" x14ac:dyDescent="0.2">
      <c r="A630" s="72" t="s">
        <v>1526</v>
      </c>
      <c r="B630" s="66" t="s">
        <v>1527</v>
      </c>
      <c r="C630" s="67">
        <v>65</v>
      </c>
      <c r="D630" s="67" t="s">
        <v>340</v>
      </c>
      <c r="E630" s="71">
        <v>0.801922946308253</v>
      </c>
      <c r="F630" s="68">
        <v>60.369553226696098</v>
      </c>
      <c r="G630" s="71">
        <v>0.82676463263754996</v>
      </c>
      <c r="H630" s="68">
        <v>66.050744622173198</v>
      </c>
      <c r="I630" s="71">
        <v>0.82523433019656001</v>
      </c>
      <c r="J630" s="68">
        <v>68.808604522890207</v>
      </c>
      <c r="K630" s="71">
        <v>0.89243331672266601</v>
      </c>
      <c r="L630" s="68">
        <v>57.225592939878702</v>
      </c>
      <c r="M630" s="71">
        <v>0.940217391304348</v>
      </c>
      <c r="N630" s="68">
        <v>79.662890301188199</v>
      </c>
      <c r="O630" s="71">
        <v>0.52496506068014304</v>
      </c>
      <c r="P630" s="68">
        <v>46.151701059676498</v>
      </c>
      <c r="Q630" s="71"/>
      <c r="R630" s="68"/>
    </row>
    <row r="631" spans="1:18" x14ac:dyDescent="0.2">
      <c r="A631" s="72" t="s">
        <v>1528</v>
      </c>
      <c r="B631" s="66" t="s">
        <v>1529</v>
      </c>
      <c r="C631" s="67">
        <v>65</v>
      </c>
      <c r="D631" s="67" t="s">
        <v>340</v>
      </c>
      <c r="E631" s="71">
        <v>0.87378017088840898</v>
      </c>
      <c r="F631" s="68">
        <v>85.521235521235496</v>
      </c>
      <c r="G631" s="71">
        <v>0.91554970225246501</v>
      </c>
      <c r="H631" s="68">
        <v>94.732487589630395</v>
      </c>
      <c r="I631" s="71">
        <v>0.89294796309756996</v>
      </c>
      <c r="J631" s="68">
        <v>90.292333149475994</v>
      </c>
      <c r="K631" s="71">
        <v>0.90660344858203501</v>
      </c>
      <c r="L631" s="68">
        <v>63.0722559293988</v>
      </c>
      <c r="M631" s="71">
        <v>0.940217391304348</v>
      </c>
      <c r="N631" s="68">
        <v>79.662890301188199</v>
      </c>
      <c r="O631" s="71">
        <v>0.71358234920562702</v>
      </c>
      <c r="P631" s="68">
        <v>67.4846625766871</v>
      </c>
      <c r="Q631" s="71"/>
      <c r="R631" s="68"/>
    </row>
    <row r="632" spans="1:18" x14ac:dyDescent="0.2">
      <c r="A632" s="72" t="s">
        <v>1530</v>
      </c>
      <c r="B632" s="66" t="s">
        <v>1531</v>
      </c>
      <c r="C632" s="67">
        <v>65</v>
      </c>
      <c r="D632" s="67" t="s">
        <v>340</v>
      </c>
      <c r="E632" s="71">
        <v>0.84551426714048405</v>
      </c>
      <c r="F632" s="68">
        <v>74.793160507446203</v>
      </c>
      <c r="G632" s="71">
        <v>0.86560806427888204</v>
      </c>
      <c r="H632" s="68">
        <v>83.425261996690594</v>
      </c>
      <c r="I632" s="71">
        <v>0.87106438097680705</v>
      </c>
      <c r="J632" s="68">
        <v>84.362934362934396</v>
      </c>
      <c r="K632" s="71">
        <v>0.84017723238536401</v>
      </c>
      <c r="L632" s="68">
        <v>40.733590733590702</v>
      </c>
      <c r="M632" s="71">
        <v>0.95108695652173902</v>
      </c>
      <c r="N632" s="68">
        <v>83.641890024868701</v>
      </c>
      <c r="O632" s="71">
        <v>0.69963470153962704</v>
      </c>
      <c r="P632" s="68">
        <v>65.616285554935899</v>
      </c>
      <c r="Q632" s="71"/>
      <c r="R632" s="68"/>
    </row>
    <row r="633" spans="1:18" x14ac:dyDescent="0.2">
      <c r="A633" s="72" t="s">
        <v>1532</v>
      </c>
      <c r="B633" s="66" t="s">
        <v>1533</v>
      </c>
      <c r="C633" s="67">
        <v>65</v>
      </c>
      <c r="D633" s="67" t="s">
        <v>340</v>
      </c>
      <c r="E633" s="71">
        <v>0.88034386616982296</v>
      </c>
      <c r="F633" s="68">
        <v>87.644787644787598</v>
      </c>
      <c r="G633" s="71">
        <v>0.911750685372131</v>
      </c>
      <c r="H633" s="68">
        <v>94.153337010479902</v>
      </c>
      <c r="I633" s="71">
        <v>0.88883311891044303</v>
      </c>
      <c r="J633" s="68">
        <v>89.244346387203507</v>
      </c>
      <c r="K633" s="71">
        <v>0.885746033593106</v>
      </c>
      <c r="L633" s="68">
        <v>54.715940430226098</v>
      </c>
      <c r="M633" s="71">
        <v>0.94565217391304401</v>
      </c>
      <c r="N633" s="68">
        <v>81.790549875656296</v>
      </c>
      <c r="O633" s="71">
        <v>0.769737319060388</v>
      </c>
      <c r="P633" s="68">
        <v>74.762967094255401</v>
      </c>
      <c r="Q633" s="71"/>
      <c r="R633" s="68"/>
    </row>
    <row r="634" spans="1:18" x14ac:dyDescent="0.2">
      <c r="A634" s="72" t="s">
        <v>1534</v>
      </c>
      <c r="B634" s="66" t="s">
        <v>1535</v>
      </c>
      <c r="C634" s="67">
        <v>65</v>
      </c>
      <c r="D634" s="67" t="s">
        <v>340</v>
      </c>
      <c r="E634" s="71">
        <v>0.90207480541193497</v>
      </c>
      <c r="F634" s="68">
        <v>95.118587975730804</v>
      </c>
      <c r="G634" s="71">
        <v>0.95792596159958898</v>
      </c>
      <c r="H634" s="68">
        <v>98.676227247655802</v>
      </c>
      <c r="I634" s="71">
        <v>0.934948915505183</v>
      </c>
      <c r="J634" s="68">
        <v>97.545504688361802</v>
      </c>
      <c r="K634" s="71">
        <v>0.92879728353686497</v>
      </c>
      <c r="L634" s="68">
        <v>72.972972972972997</v>
      </c>
      <c r="M634" s="71">
        <v>0.92934782608695699</v>
      </c>
      <c r="N634" s="68">
        <v>76.264161370544301</v>
      </c>
      <c r="O634" s="71">
        <v>0.759354040331081</v>
      </c>
      <c r="P634" s="68">
        <v>73.703290574456204</v>
      </c>
      <c r="Q634" s="71"/>
      <c r="R634" s="68"/>
    </row>
    <row r="635" spans="1:18" x14ac:dyDescent="0.2">
      <c r="A635" s="72" t="s">
        <v>1536</v>
      </c>
      <c r="B635" s="66" t="s">
        <v>1537</v>
      </c>
      <c r="C635" s="67">
        <v>65</v>
      </c>
      <c r="D635" s="67" t="s">
        <v>340</v>
      </c>
      <c r="E635" s="71">
        <v>0.83353959121424603</v>
      </c>
      <c r="F635" s="68">
        <v>70.408163265306101</v>
      </c>
      <c r="G635" s="71">
        <v>0.90758494773266396</v>
      </c>
      <c r="H635" s="68">
        <v>93.684500827357994</v>
      </c>
      <c r="I635" s="71">
        <v>0.89681130507597795</v>
      </c>
      <c r="J635" s="68">
        <v>91.478212906784293</v>
      </c>
      <c r="K635" s="71">
        <v>0.88434796292955498</v>
      </c>
      <c r="L635" s="68">
        <v>54.412575841147302</v>
      </c>
      <c r="M635" s="71">
        <v>0.75</v>
      </c>
      <c r="N635" s="68">
        <v>32.578060237634702</v>
      </c>
      <c r="O635" s="71">
        <v>0.72895374033303495</v>
      </c>
      <c r="P635" s="68">
        <v>69.520356943669796</v>
      </c>
      <c r="Q635" s="71"/>
      <c r="R635" s="68"/>
    </row>
    <row r="636" spans="1:18" x14ac:dyDescent="0.2">
      <c r="A636" s="72" t="s">
        <v>1538</v>
      </c>
      <c r="B636" s="66" t="s">
        <v>1539</v>
      </c>
      <c r="C636" s="67">
        <v>65</v>
      </c>
      <c r="D636" s="67" t="s">
        <v>340</v>
      </c>
      <c r="E636" s="71">
        <v>0.80081716533191505</v>
      </c>
      <c r="F636" s="68">
        <v>59.928295642581404</v>
      </c>
      <c r="G636" s="71">
        <v>0.86263128218822904</v>
      </c>
      <c r="H636" s="68">
        <v>82.542746828461105</v>
      </c>
      <c r="I636" s="71">
        <v>0.86626214601263596</v>
      </c>
      <c r="J636" s="68">
        <v>82.818532818532802</v>
      </c>
      <c r="K636" s="71">
        <v>0.82981794594495495</v>
      </c>
      <c r="L636" s="68">
        <v>37.975730832873701</v>
      </c>
      <c r="M636" s="71">
        <v>0.71195652173913004</v>
      </c>
      <c r="N636" s="68">
        <v>26.8858800773694</v>
      </c>
      <c r="O636" s="71">
        <v>0.73341793077462603</v>
      </c>
      <c r="P636" s="68">
        <v>70.105967651979896</v>
      </c>
      <c r="Q636" s="71"/>
      <c r="R636" s="68"/>
    </row>
    <row r="637" spans="1:18" x14ac:dyDescent="0.2">
      <c r="A637" s="72" t="s">
        <v>1540</v>
      </c>
      <c r="B637" s="66" t="s">
        <v>1541</v>
      </c>
      <c r="C637" s="67">
        <v>65</v>
      </c>
      <c r="D637" s="67" t="s">
        <v>340</v>
      </c>
      <c r="E637" s="71">
        <v>0.70633152887099904</v>
      </c>
      <c r="F637" s="68">
        <v>35.603971318257003</v>
      </c>
      <c r="G637" s="71">
        <v>0.74927274432375901</v>
      </c>
      <c r="H637" s="68">
        <v>33.397683397683402</v>
      </c>
      <c r="I637" s="71">
        <v>0.81028886716201098</v>
      </c>
      <c r="J637" s="68">
        <v>62.437948152233901</v>
      </c>
      <c r="K637" s="71">
        <v>0.83699180785388205</v>
      </c>
      <c r="L637" s="68">
        <v>39.713182570325401</v>
      </c>
      <c r="M637" s="71">
        <v>0.82608695652173902</v>
      </c>
      <c r="N637" s="68">
        <v>47.001934235976798</v>
      </c>
      <c r="O637" s="71">
        <v>0.309017268493605</v>
      </c>
      <c r="P637" s="68">
        <v>24.177356385945298</v>
      </c>
      <c r="Q637" s="71"/>
      <c r="R637" s="68"/>
    </row>
    <row r="638" spans="1:18" x14ac:dyDescent="0.2">
      <c r="A638" s="72" t="s">
        <v>1542</v>
      </c>
      <c r="B638" s="66" t="s">
        <v>1543</v>
      </c>
      <c r="C638" s="67">
        <v>65</v>
      </c>
      <c r="D638" s="67" t="s">
        <v>340</v>
      </c>
      <c r="E638" s="71">
        <v>0.70208157974205898</v>
      </c>
      <c r="F638" s="68">
        <v>34.721456150027599</v>
      </c>
      <c r="G638" s="71">
        <v>0.756244506258688</v>
      </c>
      <c r="H638" s="68">
        <v>35.934914506343098</v>
      </c>
      <c r="I638" s="71">
        <v>0.79483077181360595</v>
      </c>
      <c r="J638" s="68">
        <v>55.653612796469901</v>
      </c>
      <c r="K638" s="71">
        <v>0.81972572203974903</v>
      </c>
      <c r="L638" s="68">
        <v>35.2454495311638</v>
      </c>
      <c r="M638" s="71">
        <v>0.77173913043478304</v>
      </c>
      <c r="N638" s="68">
        <v>36.446532191213002</v>
      </c>
      <c r="O638" s="71">
        <v>0.367867768163471</v>
      </c>
      <c r="P638" s="68">
        <v>29.977691020635799</v>
      </c>
      <c r="Q638" s="71"/>
      <c r="R638" s="68"/>
    </row>
    <row r="639" spans="1:18" x14ac:dyDescent="0.2">
      <c r="A639" s="72" t="s">
        <v>1544</v>
      </c>
      <c r="B639" s="66" t="s">
        <v>1545</v>
      </c>
      <c r="C639" s="67">
        <v>65</v>
      </c>
      <c r="D639" s="67" t="s">
        <v>340</v>
      </c>
      <c r="E639" s="71">
        <v>0.76782803401619004</v>
      </c>
      <c r="F639" s="68">
        <v>50.910093767236603</v>
      </c>
      <c r="G639" s="71">
        <v>0.83004693313328104</v>
      </c>
      <c r="H639" s="68">
        <v>67.346938775510196</v>
      </c>
      <c r="I639" s="71">
        <v>0.86783995479990494</v>
      </c>
      <c r="J639" s="68">
        <v>83.370104798676195</v>
      </c>
      <c r="K639" s="71">
        <v>0.89258998602218498</v>
      </c>
      <c r="L639" s="68">
        <v>57.308328736900201</v>
      </c>
      <c r="M639" s="71">
        <v>0.86956521739130399</v>
      </c>
      <c r="N639" s="68">
        <v>58.109975131251701</v>
      </c>
      <c r="O639" s="71">
        <v>0.37909807873427498</v>
      </c>
      <c r="P639" s="68">
        <v>31.232571109871699</v>
      </c>
      <c r="Q639" s="71"/>
      <c r="R639" s="68"/>
    </row>
    <row r="640" spans="1:18" x14ac:dyDescent="0.2">
      <c r="A640" s="72" t="s">
        <v>1546</v>
      </c>
      <c r="B640" s="66" t="s">
        <v>1547</v>
      </c>
      <c r="C640" s="67">
        <v>65</v>
      </c>
      <c r="D640" s="67" t="s">
        <v>340</v>
      </c>
      <c r="E640" s="71">
        <v>0.75067621493868097</v>
      </c>
      <c r="F640" s="68">
        <v>46.083838940981799</v>
      </c>
      <c r="G640" s="71">
        <v>0.82285264855741402</v>
      </c>
      <c r="H640" s="68">
        <v>64.065085493656895</v>
      </c>
      <c r="I640" s="71">
        <v>0.81535986046198605</v>
      </c>
      <c r="J640" s="68">
        <v>64.589078874793202</v>
      </c>
      <c r="K640" s="71">
        <v>0.70616425802981697</v>
      </c>
      <c r="L640" s="68">
        <v>14.9200220628792</v>
      </c>
      <c r="M640" s="71">
        <v>0.86956521739130399</v>
      </c>
      <c r="N640" s="68">
        <v>58.109975131251701</v>
      </c>
      <c r="O640" s="71">
        <v>0.53943909025288395</v>
      </c>
      <c r="P640" s="68">
        <v>47.908533184606803</v>
      </c>
      <c r="Q640" s="71"/>
      <c r="R640" s="68"/>
    </row>
    <row r="641" spans="1:18" x14ac:dyDescent="0.2">
      <c r="A641" s="72" t="s">
        <v>1548</v>
      </c>
      <c r="B641" s="66" t="s">
        <v>1549</v>
      </c>
      <c r="C641" s="67">
        <v>65</v>
      </c>
      <c r="D641" s="67" t="s">
        <v>340</v>
      </c>
      <c r="E641" s="71">
        <v>0.83223779084113103</v>
      </c>
      <c r="F641" s="68">
        <v>70.022062879205706</v>
      </c>
      <c r="G641" s="71">
        <v>0.88998968388585298</v>
      </c>
      <c r="H641" s="68">
        <v>90.595697738554904</v>
      </c>
      <c r="I641" s="71">
        <v>0.87219793206047602</v>
      </c>
      <c r="J641" s="68">
        <v>84.693877551020407</v>
      </c>
      <c r="K641" s="71">
        <v>0.89044706541543095</v>
      </c>
      <c r="L641" s="68">
        <v>56.398234969663498</v>
      </c>
      <c r="M641" s="71">
        <v>0.90217391304347805</v>
      </c>
      <c r="N641" s="68">
        <v>67.339043934788606</v>
      </c>
      <c r="O641" s="71">
        <v>0.60638035980041904</v>
      </c>
      <c r="P641" s="68">
        <v>55.242610150585598</v>
      </c>
      <c r="Q641" s="71"/>
      <c r="R641" s="68"/>
    </row>
    <row r="642" spans="1:18" x14ac:dyDescent="0.2">
      <c r="A642" s="72" t="s">
        <v>1550</v>
      </c>
      <c r="B642" s="66" t="s">
        <v>1551</v>
      </c>
      <c r="C642" s="67">
        <v>65</v>
      </c>
      <c r="D642" s="67" t="s">
        <v>340</v>
      </c>
      <c r="E642" s="71">
        <v>0.80217581557485595</v>
      </c>
      <c r="F642" s="68">
        <v>60.424710424710398</v>
      </c>
      <c r="G642" s="71">
        <v>0.85009693844340195</v>
      </c>
      <c r="H642" s="68">
        <v>77.137341423055702</v>
      </c>
      <c r="I642" s="71">
        <v>0.82619943781273897</v>
      </c>
      <c r="J642" s="68">
        <v>69.249862107005001</v>
      </c>
      <c r="K642" s="71">
        <v>0.85646777642753502</v>
      </c>
      <c r="L642" s="68">
        <v>45.366795366795401</v>
      </c>
      <c r="M642" s="71">
        <v>0.92391304347826098</v>
      </c>
      <c r="N642" s="68">
        <v>74.329925393755204</v>
      </c>
      <c r="O642" s="71">
        <v>0.55420188171234597</v>
      </c>
      <c r="P642" s="68">
        <v>49.498047964305599</v>
      </c>
      <c r="Q642" s="71"/>
      <c r="R642" s="68"/>
    </row>
    <row r="643" spans="1:18" x14ac:dyDescent="0.2">
      <c r="A643" s="72" t="s">
        <v>1552</v>
      </c>
      <c r="B643" s="66" t="s">
        <v>1553</v>
      </c>
      <c r="C643" s="67">
        <v>65</v>
      </c>
      <c r="D643" s="67" t="s">
        <v>340</v>
      </c>
      <c r="E643" s="71">
        <v>0.81581772434253996</v>
      </c>
      <c r="F643" s="68">
        <v>64.451185879757304</v>
      </c>
      <c r="G643" s="71">
        <v>0.87001710335653404</v>
      </c>
      <c r="H643" s="68">
        <v>84.831770546056305</v>
      </c>
      <c r="I643" s="71">
        <v>0.87036103348549299</v>
      </c>
      <c r="J643" s="68">
        <v>84.197462768891299</v>
      </c>
      <c r="K643" s="71">
        <v>0.84536159395363197</v>
      </c>
      <c r="L643" s="68">
        <v>42.195256480970798</v>
      </c>
      <c r="M643" s="71">
        <v>0.934782608695652</v>
      </c>
      <c r="N643" s="68">
        <v>78.087869577231302</v>
      </c>
      <c r="O643" s="71">
        <v>0.55856628222139004</v>
      </c>
      <c r="P643" s="68">
        <v>50.027886224205197</v>
      </c>
      <c r="Q643" s="71"/>
      <c r="R643" s="68"/>
    </row>
    <row r="644" spans="1:18" x14ac:dyDescent="0.2">
      <c r="A644" s="72" t="s">
        <v>1554</v>
      </c>
      <c r="B644" s="66" t="s">
        <v>1555</v>
      </c>
      <c r="C644" s="67">
        <v>65</v>
      </c>
      <c r="D644" s="67" t="s">
        <v>340</v>
      </c>
      <c r="E644" s="71">
        <v>0.819540787617976</v>
      </c>
      <c r="F644" s="68">
        <v>65.416436845008306</v>
      </c>
      <c r="G644" s="71">
        <v>0.88567067854474901</v>
      </c>
      <c r="H644" s="68">
        <v>89.575289575289602</v>
      </c>
      <c r="I644" s="71">
        <v>0.87709198572628599</v>
      </c>
      <c r="J644" s="68">
        <v>86.155543298400403</v>
      </c>
      <c r="K644" s="71">
        <v>0.84570777141108799</v>
      </c>
      <c r="L644" s="68">
        <v>42.250413678985097</v>
      </c>
      <c r="M644" s="71">
        <v>0.92391304347826098</v>
      </c>
      <c r="N644" s="68">
        <v>74.329925393755204</v>
      </c>
      <c r="O644" s="71">
        <v>0.56532045892949701</v>
      </c>
      <c r="P644" s="68">
        <v>50.752928053541503</v>
      </c>
      <c r="Q644" s="71"/>
      <c r="R644" s="68"/>
    </row>
    <row r="645" spans="1:18" x14ac:dyDescent="0.2">
      <c r="A645" s="72" t="s">
        <v>1556</v>
      </c>
      <c r="B645" s="66" t="s">
        <v>1557</v>
      </c>
      <c r="C645" s="67">
        <v>65</v>
      </c>
      <c r="D645" s="67" t="s">
        <v>340</v>
      </c>
      <c r="E645" s="71">
        <v>0.84605113988640201</v>
      </c>
      <c r="F645" s="68">
        <v>75.0137892995036</v>
      </c>
      <c r="G645" s="71">
        <v>0.90314213312935798</v>
      </c>
      <c r="H645" s="68">
        <v>93.1605074462217</v>
      </c>
      <c r="I645" s="71">
        <v>0.90226105454907302</v>
      </c>
      <c r="J645" s="68">
        <v>92.967457253171503</v>
      </c>
      <c r="K645" s="71">
        <v>0.94948454374389801</v>
      </c>
      <c r="L645" s="68">
        <v>82.625482625482604</v>
      </c>
      <c r="M645" s="71">
        <v>0.90760869565217395</v>
      </c>
      <c r="N645" s="68">
        <v>68.8864327162199</v>
      </c>
      <c r="O645" s="71">
        <v>0.56775927235750701</v>
      </c>
      <c r="P645" s="68">
        <v>51.087562744004501</v>
      </c>
      <c r="Q645" s="71"/>
      <c r="R645" s="68"/>
    </row>
    <row r="646" spans="1:18" x14ac:dyDescent="0.2">
      <c r="A646" s="72" t="s">
        <v>1093</v>
      </c>
      <c r="B646" s="66" t="s">
        <v>1558</v>
      </c>
      <c r="C646" s="67">
        <v>65</v>
      </c>
      <c r="D646" s="67" t="s">
        <v>340</v>
      </c>
      <c r="E646" s="71">
        <v>0.76696360477191405</v>
      </c>
      <c r="F646" s="68">
        <v>50.6067291781577</v>
      </c>
      <c r="G646" s="71">
        <v>0.83556806553586105</v>
      </c>
      <c r="H646" s="68">
        <v>70.022062879205706</v>
      </c>
      <c r="I646" s="71">
        <v>0.79803877912638099</v>
      </c>
      <c r="J646" s="68">
        <v>56.894649751792599</v>
      </c>
      <c r="K646" s="71">
        <v>0.780073511031522</v>
      </c>
      <c r="L646" s="68">
        <v>26.006618863761702</v>
      </c>
      <c r="M646" s="71">
        <v>0.84239130434782605</v>
      </c>
      <c r="N646" s="68">
        <v>50.566454821774002</v>
      </c>
      <c r="O646" s="71">
        <v>0.57874636381797895</v>
      </c>
      <c r="P646" s="68">
        <v>52.426101505856103</v>
      </c>
      <c r="Q646" s="71"/>
      <c r="R646" s="68"/>
    </row>
    <row r="647" spans="1:18" x14ac:dyDescent="0.2">
      <c r="A647" s="72" t="s">
        <v>1559</v>
      </c>
      <c r="B647" s="66" t="s">
        <v>1560</v>
      </c>
      <c r="C647" s="67">
        <v>65</v>
      </c>
      <c r="D647" s="67" t="s">
        <v>340</v>
      </c>
      <c r="E647" s="71">
        <v>0.78849816660288696</v>
      </c>
      <c r="F647" s="68">
        <v>56.591285162713703</v>
      </c>
      <c r="G647" s="71">
        <v>0.83950742100440001</v>
      </c>
      <c r="H647" s="68">
        <v>71.897407611693296</v>
      </c>
      <c r="I647" s="71">
        <v>0.82732332105169704</v>
      </c>
      <c r="J647" s="68">
        <v>69.691119691119695</v>
      </c>
      <c r="K647" s="71">
        <v>0.78835871583838402</v>
      </c>
      <c r="L647" s="68">
        <v>27.826806398235</v>
      </c>
      <c r="M647" s="71">
        <v>0.934782608695652</v>
      </c>
      <c r="N647" s="68">
        <v>78.087869577231302</v>
      </c>
      <c r="O647" s="71">
        <v>0.55251876642430398</v>
      </c>
      <c r="P647" s="68">
        <v>49.274958170663702</v>
      </c>
      <c r="Q647" s="71"/>
      <c r="R647" s="68"/>
    </row>
    <row r="648" spans="1:18" x14ac:dyDescent="0.2">
      <c r="A648" s="72" t="s">
        <v>1561</v>
      </c>
      <c r="B648" s="66" t="s">
        <v>1562</v>
      </c>
      <c r="C648" s="67">
        <v>65</v>
      </c>
      <c r="D648" s="67" t="s">
        <v>340</v>
      </c>
      <c r="E648" s="71">
        <v>0.82423115617457798</v>
      </c>
      <c r="F648" s="68">
        <v>67.126309983452799</v>
      </c>
      <c r="G648" s="71">
        <v>0.88644238299474798</v>
      </c>
      <c r="H648" s="68">
        <v>89.713182570325401</v>
      </c>
      <c r="I648" s="71">
        <v>0.87240092419466797</v>
      </c>
      <c r="J648" s="68">
        <v>84.749034749034706</v>
      </c>
      <c r="K648" s="71">
        <v>0.88900908012423496</v>
      </c>
      <c r="L648" s="68">
        <v>55.846662989520098</v>
      </c>
      <c r="M648" s="71">
        <v>0.82065217391304301</v>
      </c>
      <c r="N648" s="68">
        <v>45.9519204200055</v>
      </c>
      <c r="O648" s="71">
        <v>0.65265121964619699</v>
      </c>
      <c r="P648" s="68">
        <v>60.429447852760703</v>
      </c>
      <c r="Q648" s="71"/>
      <c r="R648" s="68"/>
    </row>
    <row r="649" spans="1:18" x14ac:dyDescent="0.2">
      <c r="A649" s="72" t="s">
        <v>1097</v>
      </c>
      <c r="B649" s="66" t="s">
        <v>1563</v>
      </c>
      <c r="C649" s="67">
        <v>65</v>
      </c>
      <c r="D649" s="67" t="s">
        <v>340</v>
      </c>
      <c r="E649" s="71">
        <v>0.76453772999450198</v>
      </c>
      <c r="F649" s="68">
        <v>49.724214009928303</v>
      </c>
      <c r="G649" s="71">
        <v>0.84201592936379199</v>
      </c>
      <c r="H649" s="68">
        <v>73.193601765030294</v>
      </c>
      <c r="I649" s="71">
        <v>0.84488725780174001</v>
      </c>
      <c r="J649" s="68">
        <v>75.648097076668506</v>
      </c>
      <c r="K649" s="71">
        <v>0.77663721131768104</v>
      </c>
      <c r="L649" s="68">
        <v>25.317153888582499</v>
      </c>
      <c r="M649" s="71">
        <v>0.75543478260869601</v>
      </c>
      <c r="N649" s="68">
        <v>33.655705996131502</v>
      </c>
      <c r="O649" s="71">
        <v>0.60371346888060196</v>
      </c>
      <c r="P649" s="68">
        <v>55.047406581148898</v>
      </c>
      <c r="Q649" s="71"/>
      <c r="R649" s="68"/>
    </row>
    <row r="650" spans="1:18" x14ac:dyDescent="0.2">
      <c r="A650" s="72" t="s">
        <v>1564</v>
      </c>
      <c r="B650" s="66" t="s">
        <v>1565</v>
      </c>
      <c r="C650" s="67">
        <v>65</v>
      </c>
      <c r="D650" s="67" t="s">
        <v>340</v>
      </c>
      <c r="E650" s="71">
        <v>0.74247548469859703</v>
      </c>
      <c r="F650" s="68">
        <v>43.987865416436797</v>
      </c>
      <c r="G650" s="71">
        <v>0.81750550960013002</v>
      </c>
      <c r="H650" s="68">
        <v>61.831218974076101</v>
      </c>
      <c r="I650" s="71">
        <v>0.81428335544676</v>
      </c>
      <c r="J650" s="68">
        <v>63.982349696635403</v>
      </c>
      <c r="K650" s="71">
        <v>0.79460698984073597</v>
      </c>
      <c r="L650" s="68">
        <v>29.150579150579102</v>
      </c>
      <c r="M650" s="71">
        <v>0.83695652173913004</v>
      </c>
      <c r="N650" s="68">
        <v>49.405913235700503</v>
      </c>
      <c r="O650" s="71">
        <v>0.44902504686622802</v>
      </c>
      <c r="P650" s="68">
        <v>38.176240936977102</v>
      </c>
      <c r="Q650" s="71"/>
      <c r="R650" s="68"/>
    </row>
    <row r="651" spans="1:18" x14ac:dyDescent="0.2">
      <c r="A651" s="72" t="s">
        <v>1566</v>
      </c>
      <c r="B651" s="66" t="s">
        <v>1567</v>
      </c>
      <c r="C651" s="67">
        <v>65</v>
      </c>
      <c r="D651" s="67" t="s">
        <v>340</v>
      </c>
      <c r="E651" s="71">
        <v>0.80677887855089603</v>
      </c>
      <c r="F651" s="68">
        <v>61.803640375068902</v>
      </c>
      <c r="G651" s="71">
        <v>0.89439678680768797</v>
      </c>
      <c r="H651" s="68">
        <v>91.533370104798706</v>
      </c>
      <c r="I651" s="71">
        <v>0.88116649975285599</v>
      </c>
      <c r="J651" s="68">
        <v>87.286265857694403</v>
      </c>
      <c r="K651" s="71">
        <v>0.86633196662462197</v>
      </c>
      <c r="L651" s="68">
        <v>47.959183673469397</v>
      </c>
      <c r="M651" s="71">
        <v>0.95108695652173902</v>
      </c>
      <c r="N651" s="68">
        <v>83.641890024868701</v>
      </c>
      <c r="O651" s="71">
        <v>0.44091218304757401</v>
      </c>
      <c r="P651" s="68">
        <v>37.255995538204097</v>
      </c>
      <c r="Q651" s="71"/>
      <c r="R651" s="68"/>
    </row>
    <row r="652" spans="1:18" x14ac:dyDescent="0.2">
      <c r="A652" s="72" t="s">
        <v>1568</v>
      </c>
      <c r="B652" s="66" t="s">
        <v>1569</v>
      </c>
      <c r="C652" s="67">
        <v>65</v>
      </c>
      <c r="D652" s="67" t="s">
        <v>340</v>
      </c>
      <c r="E652" s="71">
        <v>0.78781705338319397</v>
      </c>
      <c r="F652" s="68">
        <v>56.343077771649199</v>
      </c>
      <c r="G652" s="71">
        <v>0.88194195419369903</v>
      </c>
      <c r="H652" s="68">
        <v>88.472145615002802</v>
      </c>
      <c r="I652" s="71">
        <v>0.86853458451544496</v>
      </c>
      <c r="J652" s="68">
        <v>83.535576392719193</v>
      </c>
      <c r="K652" s="71">
        <v>0.847180556906869</v>
      </c>
      <c r="L652" s="68">
        <v>42.526199669056801</v>
      </c>
      <c r="M652" s="71">
        <v>0.84239130434782605</v>
      </c>
      <c r="N652" s="68">
        <v>50.566454821774002</v>
      </c>
      <c r="O652" s="71">
        <v>0.49903686695212901</v>
      </c>
      <c r="P652" s="68">
        <v>43.195761293920803</v>
      </c>
      <c r="Q652" s="71"/>
      <c r="R652" s="68"/>
    </row>
    <row r="653" spans="1:18" x14ac:dyDescent="0.2">
      <c r="A653" s="72" t="s">
        <v>1570</v>
      </c>
      <c r="B653" s="66" t="s">
        <v>1571</v>
      </c>
      <c r="C653" s="67">
        <v>65</v>
      </c>
      <c r="D653" s="67" t="s">
        <v>340</v>
      </c>
      <c r="E653" s="71">
        <v>0.84711078697912801</v>
      </c>
      <c r="F653" s="68">
        <v>75.289575289575296</v>
      </c>
      <c r="G653" s="71">
        <v>0.88736875638917201</v>
      </c>
      <c r="H653" s="68">
        <v>90.016547159404297</v>
      </c>
      <c r="I653" s="71">
        <v>0.89690093033391805</v>
      </c>
      <c r="J653" s="68">
        <v>91.533370104798706</v>
      </c>
      <c r="K653" s="71">
        <v>0.83585275426349404</v>
      </c>
      <c r="L653" s="68">
        <v>39.547710976282403</v>
      </c>
      <c r="M653" s="71">
        <v>0.77717391304347805</v>
      </c>
      <c r="N653" s="68">
        <v>37.745233489914298</v>
      </c>
      <c r="O653" s="71">
        <v>0.838257580865576</v>
      </c>
      <c r="P653" s="68">
        <v>85.080870050195202</v>
      </c>
      <c r="Q653" s="71"/>
      <c r="R653" s="68"/>
    </row>
    <row r="654" spans="1:18" x14ac:dyDescent="0.2">
      <c r="A654" s="72" t="s">
        <v>1572</v>
      </c>
      <c r="B654" s="66" t="s">
        <v>1573</v>
      </c>
      <c r="C654" s="67">
        <v>65</v>
      </c>
      <c r="D654" s="67" t="s">
        <v>340</v>
      </c>
      <c r="E654" s="71">
        <v>0.72345049720526899</v>
      </c>
      <c r="F654" s="68">
        <v>39.2443463872035</v>
      </c>
      <c r="G654" s="71">
        <v>0.80306989429603803</v>
      </c>
      <c r="H654" s="68">
        <v>55.570876999448402</v>
      </c>
      <c r="I654" s="71">
        <v>0.80132503659733101</v>
      </c>
      <c r="J654" s="68">
        <v>58.742415885272997</v>
      </c>
      <c r="K654" s="71">
        <v>0.84063072460786303</v>
      </c>
      <c r="L654" s="68">
        <v>40.9266409266409</v>
      </c>
      <c r="M654" s="71">
        <v>0.86956521739130399</v>
      </c>
      <c r="N654" s="68">
        <v>58.109975131251701</v>
      </c>
      <c r="O654" s="71">
        <v>0.30266161313381101</v>
      </c>
      <c r="P654" s="68">
        <v>23.619631901840499</v>
      </c>
      <c r="Q654" s="71"/>
      <c r="R654" s="68"/>
    </row>
    <row r="655" spans="1:18" x14ac:dyDescent="0.2">
      <c r="A655" s="72" t="s">
        <v>1574</v>
      </c>
      <c r="B655" s="66" t="s">
        <v>1575</v>
      </c>
      <c r="C655" s="67">
        <v>65</v>
      </c>
      <c r="D655" s="67" t="s">
        <v>340</v>
      </c>
      <c r="E655" s="71">
        <v>0.75162373141373495</v>
      </c>
      <c r="F655" s="68">
        <v>46.442360728075002</v>
      </c>
      <c r="G655" s="71">
        <v>0.87177603553212701</v>
      </c>
      <c r="H655" s="68">
        <v>85.741864313292893</v>
      </c>
      <c r="I655" s="71">
        <v>0.88519339739797398</v>
      </c>
      <c r="J655" s="68">
        <v>88.361831218974103</v>
      </c>
      <c r="K655" s="71">
        <v>0.82396754528743199</v>
      </c>
      <c r="L655" s="68">
        <v>36.3485934914506</v>
      </c>
      <c r="M655" s="71">
        <v>0.77717391304347805</v>
      </c>
      <c r="N655" s="68">
        <v>37.745233489914298</v>
      </c>
      <c r="O655" s="71">
        <v>0.40000776580766301</v>
      </c>
      <c r="P655" s="68">
        <v>33.3519241494702</v>
      </c>
      <c r="Q655" s="71"/>
      <c r="R655" s="68"/>
    </row>
    <row r="656" spans="1:18" x14ac:dyDescent="0.2">
      <c r="A656" s="72" t="s">
        <v>1576</v>
      </c>
      <c r="B656" s="66" t="s">
        <v>1577</v>
      </c>
      <c r="C656" s="67">
        <v>65</v>
      </c>
      <c r="D656" s="67" t="s">
        <v>340</v>
      </c>
      <c r="E656" s="71">
        <v>0.78840548500761998</v>
      </c>
      <c r="F656" s="68">
        <v>56.536127964699403</v>
      </c>
      <c r="G656" s="71">
        <v>0.84279300199016804</v>
      </c>
      <c r="H656" s="68">
        <v>73.496966354109205</v>
      </c>
      <c r="I656" s="71">
        <v>0.820720974693255</v>
      </c>
      <c r="J656" s="68">
        <v>67.0711527854385</v>
      </c>
      <c r="K656" s="71">
        <v>0.82386281202784195</v>
      </c>
      <c r="L656" s="68">
        <v>36.293436293436301</v>
      </c>
      <c r="M656" s="71">
        <v>0.940217391304348</v>
      </c>
      <c r="N656" s="68">
        <v>79.662890301188199</v>
      </c>
      <c r="O656" s="71">
        <v>0.51443324502248899</v>
      </c>
      <c r="P656" s="68">
        <v>44.952593418851102</v>
      </c>
      <c r="Q656" s="71"/>
      <c r="R656" s="68"/>
    </row>
    <row r="657" spans="1:18" x14ac:dyDescent="0.2">
      <c r="A657" s="72" t="s">
        <v>1578</v>
      </c>
      <c r="B657" s="66" t="s">
        <v>1579</v>
      </c>
      <c r="C657" s="67">
        <v>65</v>
      </c>
      <c r="D657" s="67" t="s">
        <v>340</v>
      </c>
      <c r="E657" s="71">
        <v>0.73417642755449397</v>
      </c>
      <c r="F657" s="68">
        <v>41.891891891891902</v>
      </c>
      <c r="G657" s="71">
        <v>0.81486745410782901</v>
      </c>
      <c r="H657" s="68">
        <v>60.507446221731897</v>
      </c>
      <c r="I657" s="71">
        <v>0.80022629368190001</v>
      </c>
      <c r="J657" s="68">
        <v>58.273579702151103</v>
      </c>
      <c r="K657" s="71">
        <v>0.782545736411695</v>
      </c>
      <c r="L657" s="68">
        <v>26.640926640926601</v>
      </c>
      <c r="M657" s="71">
        <v>0.76630434782608703</v>
      </c>
      <c r="N657" s="68">
        <v>35.175462835037301</v>
      </c>
      <c r="O657" s="71">
        <v>0.50693830574496002</v>
      </c>
      <c r="P657" s="68">
        <v>44.088120468488597</v>
      </c>
      <c r="Q657" s="71"/>
      <c r="R657" s="68"/>
    </row>
    <row r="658" spans="1:18" x14ac:dyDescent="0.2">
      <c r="A658" s="72" t="s">
        <v>1580</v>
      </c>
      <c r="B658" s="66" t="s">
        <v>1581</v>
      </c>
      <c r="C658" s="67">
        <v>65</v>
      </c>
      <c r="D658" s="67" t="s">
        <v>340</v>
      </c>
      <c r="E658" s="71">
        <v>0.75847206256685995</v>
      </c>
      <c r="F658" s="68">
        <v>47.931605074462198</v>
      </c>
      <c r="G658" s="71">
        <v>0.83934857914167704</v>
      </c>
      <c r="H658" s="68">
        <v>71.759514616657498</v>
      </c>
      <c r="I658" s="71">
        <v>0.84628965598459105</v>
      </c>
      <c r="J658" s="68">
        <v>76.034197462768901</v>
      </c>
      <c r="K658" s="71">
        <v>0.82107604269619205</v>
      </c>
      <c r="L658" s="68">
        <v>35.603971318257003</v>
      </c>
      <c r="M658" s="71">
        <v>0.64673913043478204</v>
      </c>
      <c r="N658" s="68">
        <v>18.237082066869299</v>
      </c>
      <c r="O658" s="71">
        <v>0.63890690457705601</v>
      </c>
      <c r="P658" s="68">
        <v>59.174567763524799</v>
      </c>
      <c r="Q658" s="71"/>
      <c r="R658" s="68"/>
    </row>
    <row r="659" spans="1:18" x14ac:dyDescent="0.2">
      <c r="A659" s="72" t="s">
        <v>1582</v>
      </c>
      <c r="B659" s="66" t="s">
        <v>1583</v>
      </c>
      <c r="C659" s="67">
        <v>65</v>
      </c>
      <c r="D659" s="67" t="s">
        <v>340</v>
      </c>
      <c r="E659" s="71">
        <v>0.66902890811008697</v>
      </c>
      <c r="F659" s="68">
        <v>28.295642581356901</v>
      </c>
      <c r="G659" s="71">
        <v>0.79655777392016702</v>
      </c>
      <c r="H659" s="68">
        <v>52.261445118588</v>
      </c>
      <c r="I659" s="71">
        <v>0.79197242444891203</v>
      </c>
      <c r="J659" s="68">
        <v>54.191947049089897</v>
      </c>
      <c r="K659" s="71">
        <v>0.58483493079392301</v>
      </c>
      <c r="L659" s="68">
        <v>5.6536127964699396</v>
      </c>
      <c r="M659" s="71">
        <v>0.85326086956521796</v>
      </c>
      <c r="N659" s="68">
        <v>53.578336557059998</v>
      </c>
      <c r="O659" s="71">
        <v>0.31851854182221501</v>
      </c>
      <c r="P659" s="68">
        <v>24.958170663692101</v>
      </c>
      <c r="Q659" s="71"/>
      <c r="R659" s="68"/>
    </row>
    <row r="660" spans="1:18" x14ac:dyDescent="0.2">
      <c r="A660" s="72" t="s">
        <v>868</v>
      </c>
      <c r="B660" s="66" t="s">
        <v>1584</v>
      </c>
      <c r="C660" s="67">
        <v>65</v>
      </c>
      <c r="D660" s="67" t="s">
        <v>340</v>
      </c>
      <c r="E660" s="71">
        <v>0.63525097658719198</v>
      </c>
      <c r="F660" s="68">
        <v>21.787093215664601</v>
      </c>
      <c r="G660" s="71">
        <v>0.82599222930295602</v>
      </c>
      <c r="H660" s="68">
        <v>65.609487038058504</v>
      </c>
      <c r="I660" s="71">
        <v>0.79439209429237601</v>
      </c>
      <c r="J660" s="68">
        <v>55.350248207391097</v>
      </c>
      <c r="K660" s="71">
        <v>0.77679045540344405</v>
      </c>
      <c r="L660" s="68">
        <v>25.372311086596799</v>
      </c>
      <c r="M660" s="71">
        <v>0.63043478260869601</v>
      </c>
      <c r="N660" s="68">
        <v>16.5515335728102</v>
      </c>
      <c r="O660" s="71">
        <v>0.14864532132848801</v>
      </c>
      <c r="P660" s="68">
        <v>10.122699386503101</v>
      </c>
      <c r="Q660" s="71"/>
      <c r="R660" s="68"/>
    </row>
    <row r="661" spans="1:18" x14ac:dyDescent="0.2">
      <c r="A661" s="72" t="s">
        <v>870</v>
      </c>
      <c r="B661" s="66" t="s">
        <v>1585</v>
      </c>
      <c r="C661" s="67">
        <v>65</v>
      </c>
      <c r="D661" s="67" t="s">
        <v>340</v>
      </c>
      <c r="E661" s="71">
        <v>0.75083448907393002</v>
      </c>
      <c r="F661" s="68">
        <v>46.138996138996099</v>
      </c>
      <c r="G661" s="71">
        <v>0.91826623166268595</v>
      </c>
      <c r="H661" s="68">
        <v>95.256480970766702</v>
      </c>
      <c r="I661" s="71">
        <v>0.88227790694797903</v>
      </c>
      <c r="J661" s="68">
        <v>87.562051847766099</v>
      </c>
      <c r="K661" s="71">
        <v>0.88128770314237004</v>
      </c>
      <c r="L661" s="68">
        <v>53.226696083838902</v>
      </c>
      <c r="M661" s="71">
        <v>0.82065217391304301</v>
      </c>
      <c r="N661" s="68">
        <v>45.9519204200055</v>
      </c>
      <c r="O661" s="71">
        <v>0.25168842970357103</v>
      </c>
      <c r="P661" s="68">
        <v>19.687674288901299</v>
      </c>
      <c r="Q661" s="71"/>
      <c r="R661" s="68"/>
    </row>
    <row r="662" spans="1:18" x14ac:dyDescent="0.2">
      <c r="A662" s="72" t="s">
        <v>1586</v>
      </c>
      <c r="B662" s="66" t="s">
        <v>1587</v>
      </c>
      <c r="C662" s="67">
        <v>65</v>
      </c>
      <c r="D662" s="67" t="s">
        <v>340</v>
      </c>
      <c r="E662" s="71">
        <v>0.81018551516797599</v>
      </c>
      <c r="F662" s="68">
        <v>62.686155543298398</v>
      </c>
      <c r="G662" s="71">
        <v>0.90088468992820403</v>
      </c>
      <c r="H662" s="68">
        <v>92.719249862107006</v>
      </c>
      <c r="I662" s="71">
        <v>0.89711402744089397</v>
      </c>
      <c r="J662" s="68">
        <v>91.671263099834505</v>
      </c>
      <c r="K662" s="71">
        <v>0.85003153285407396</v>
      </c>
      <c r="L662" s="68">
        <v>43.574186431329302</v>
      </c>
      <c r="M662" s="71">
        <v>0.76086956521739102</v>
      </c>
      <c r="N662" s="68">
        <v>34.512296214423898</v>
      </c>
      <c r="O662" s="71">
        <v>0.64202776039931497</v>
      </c>
      <c r="P662" s="68">
        <v>59.4813162297825</v>
      </c>
      <c r="Q662" s="71"/>
      <c r="R662" s="68"/>
    </row>
    <row r="663" spans="1:18" x14ac:dyDescent="0.2">
      <c r="A663" s="72" t="s">
        <v>1588</v>
      </c>
      <c r="B663" s="66" t="s">
        <v>1589</v>
      </c>
      <c r="C663" s="67">
        <v>65</v>
      </c>
      <c r="D663" s="67" t="s">
        <v>340</v>
      </c>
      <c r="E663" s="71">
        <v>0.76886813923220199</v>
      </c>
      <c r="F663" s="68">
        <v>51.130722559294</v>
      </c>
      <c r="G663" s="71">
        <v>0.90773297122329</v>
      </c>
      <c r="H663" s="68">
        <v>93.739658025372293</v>
      </c>
      <c r="I663" s="71">
        <v>0.86485417000238496</v>
      </c>
      <c r="J663" s="68">
        <v>82.322118036403793</v>
      </c>
      <c r="K663" s="71">
        <v>0.86793700418264796</v>
      </c>
      <c r="L663" s="68">
        <v>48.455598455598498</v>
      </c>
      <c r="M663" s="71">
        <v>0.875</v>
      </c>
      <c r="N663" s="68">
        <v>59.823155567836402</v>
      </c>
      <c r="O663" s="71">
        <v>0.32881655075268901</v>
      </c>
      <c r="P663" s="68">
        <v>26.017847183491401</v>
      </c>
      <c r="Q663" s="71"/>
      <c r="R663" s="68"/>
    </row>
    <row r="664" spans="1:18" x14ac:dyDescent="0.2">
      <c r="A664" s="72" t="s">
        <v>1590</v>
      </c>
      <c r="B664" s="66" t="s">
        <v>1591</v>
      </c>
      <c r="C664" s="67">
        <v>65</v>
      </c>
      <c r="D664" s="67" t="s">
        <v>340</v>
      </c>
      <c r="E664" s="71">
        <v>0.72081484534611795</v>
      </c>
      <c r="F664" s="68">
        <v>38.747931605074498</v>
      </c>
      <c r="G664" s="71">
        <v>0.94497595809943902</v>
      </c>
      <c r="H664" s="68">
        <v>97.876447876447898</v>
      </c>
      <c r="I664" s="71">
        <v>0.88739985862186299</v>
      </c>
      <c r="J664" s="68">
        <v>88.747931605074498</v>
      </c>
      <c r="K664" s="71">
        <v>0.87912656437970804</v>
      </c>
      <c r="L664" s="68">
        <v>52.371759514616699</v>
      </c>
      <c r="M664" s="71">
        <v>0.64673913043478204</v>
      </c>
      <c r="N664" s="68">
        <v>18.237082066869299</v>
      </c>
      <c r="O664" s="71">
        <v>0.24583271519479999</v>
      </c>
      <c r="P664" s="68">
        <v>19.1299498047964</v>
      </c>
      <c r="Q664" s="71"/>
      <c r="R664" s="68"/>
    </row>
    <row r="665" spans="1:18" x14ac:dyDescent="0.2">
      <c r="A665" s="72" t="s">
        <v>1592</v>
      </c>
      <c r="B665" s="66" t="s">
        <v>1593</v>
      </c>
      <c r="C665" s="67">
        <v>75</v>
      </c>
      <c r="D665" s="67" t="s">
        <v>340</v>
      </c>
      <c r="E665" s="71">
        <v>0.73816947860385496</v>
      </c>
      <c r="F665" s="68">
        <v>66.8893838158872</v>
      </c>
      <c r="G665" s="71">
        <v>0.836893368657882</v>
      </c>
      <c r="H665" s="68">
        <v>51.893095768374202</v>
      </c>
      <c r="I665" s="71">
        <v>0.81955704618415304</v>
      </c>
      <c r="J665" s="68">
        <v>44.097995545657</v>
      </c>
      <c r="K665" s="71">
        <v>0.732416339476744</v>
      </c>
      <c r="L665" s="68">
        <v>14.625092798812201</v>
      </c>
      <c r="M665" s="71">
        <v>0.83164983164983197</v>
      </c>
      <c r="N665" s="68">
        <v>69.809825673534107</v>
      </c>
      <c r="O665" s="71">
        <v>0.47033080705066599</v>
      </c>
      <c r="P665" s="68">
        <v>82.861762328213402</v>
      </c>
      <c r="Q665" s="71"/>
      <c r="R665" s="68"/>
    </row>
    <row r="666" spans="1:18" x14ac:dyDescent="0.2">
      <c r="A666" s="72" t="s">
        <v>1594</v>
      </c>
      <c r="B666" s="66" t="s">
        <v>1595</v>
      </c>
      <c r="C666" s="67">
        <v>65</v>
      </c>
      <c r="D666" s="67" t="s">
        <v>340</v>
      </c>
      <c r="E666" s="71">
        <v>0.60234393068601599</v>
      </c>
      <c r="F666" s="68">
        <v>16.050744622173202</v>
      </c>
      <c r="G666" s="71">
        <v>0.73976467640375099</v>
      </c>
      <c r="H666" s="68">
        <v>30.336458907887501</v>
      </c>
      <c r="I666" s="71">
        <v>0.70039976633471002</v>
      </c>
      <c r="J666" s="68">
        <v>22.614451185879801</v>
      </c>
      <c r="K666" s="71">
        <v>0.696715114355972</v>
      </c>
      <c r="L666" s="68">
        <v>13.7341423055709</v>
      </c>
      <c r="M666" s="71">
        <v>0.71195652173913004</v>
      </c>
      <c r="N666" s="68">
        <v>26.8858800773694</v>
      </c>
      <c r="O666" s="71">
        <v>0.16288357459651401</v>
      </c>
      <c r="P666" s="68">
        <v>11.5170105967652</v>
      </c>
      <c r="Q666" s="71"/>
      <c r="R666" s="68"/>
    </row>
    <row r="667" spans="1:18" x14ac:dyDescent="0.2">
      <c r="A667" s="72" t="s">
        <v>1596</v>
      </c>
      <c r="B667" s="66" t="s">
        <v>1597</v>
      </c>
      <c r="C667" s="67">
        <v>65</v>
      </c>
      <c r="D667" s="67" t="s">
        <v>340</v>
      </c>
      <c r="E667" s="71">
        <v>0.71902946413802404</v>
      </c>
      <c r="F667" s="68">
        <v>38.306674020959697</v>
      </c>
      <c r="G667" s="71">
        <v>0.84198125864384099</v>
      </c>
      <c r="H667" s="68">
        <v>73.138444567015995</v>
      </c>
      <c r="I667" s="71">
        <v>0.798514764268898</v>
      </c>
      <c r="J667" s="68">
        <v>57.170435741864303</v>
      </c>
      <c r="K667" s="71">
        <v>0.78938237557833801</v>
      </c>
      <c r="L667" s="68">
        <v>28.075013789299501</v>
      </c>
      <c r="M667" s="71">
        <v>0.67391304347826098</v>
      </c>
      <c r="N667" s="68">
        <v>21.552915169936401</v>
      </c>
      <c r="O667" s="71">
        <v>0.49135587872078401</v>
      </c>
      <c r="P667" s="68">
        <v>42.275515895147798</v>
      </c>
      <c r="Q667" s="71"/>
      <c r="R667" s="68"/>
    </row>
    <row r="668" spans="1:18" x14ac:dyDescent="0.2">
      <c r="A668" s="72" t="s">
        <v>1598</v>
      </c>
      <c r="B668" s="66" t="s">
        <v>1599</v>
      </c>
      <c r="C668" s="67">
        <v>75</v>
      </c>
      <c r="D668" s="67" t="s">
        <v>340</v>
      </c>
      <c r="E668" s="71">
        <v>0.776683694699979</v>
      </c>
      <c r="F668" s="68">
        <v>75.278396436525597</v>
      </c>
      <c r="G668" s="71">
        <v>0.86434723323669405</v>
      </c>
      <c r="H668" s="68">
        <v>58.203414996287997</v>
      </c>
      <c r="I668" s="71">
        <v>0.87143411573751595</v>
      </c>
      <c r="J668" s="68">
        <v>60.133630289532299</v>
      </c>
      <c r="K668" s="71">
        <v>0.82380451137379895</v>
      </c>
      <c r="L668" s="68">
        <v>27.7654046028211</v>
      </c>
      <c r="M668" s="71">
        <v>0.90235690235690202</v>
      </c>
      <c r="N668" s="68">
        <v>86.053882725831997</v>
      </c>
      <c r="O668" s="71">
        <v>0.42147571079498602</v>
      </c>
      <c r="P668" s="68">
        <v>76.798706548100199</v>
      </c>
      <c r="Q668" s="71"/>
      <c r="R668" s="68"/>
    </row>
    <row r="669" spans="1:18" x14ac:dyDescent="0.2">
      <c r="A669" s="72" t="s">
        <v>1600</v>
      </c>
      <c r="B669" s="66" t="s">
        <v>1601</v>
      </c>
      <c r="C669" s="67">
        <v>75</v>
      </c>
      <c r="D669" s="67" t="s">
        <v>340</v>
      </c>
      <c r="E669" s="71">
        <v>0.63425630826393398</v>
      </c>
      <c r="F669" s="68">
        <v>38.530066815144799</v>
      </c>
      <c r="G669" s="71">
        <v>0.85036309210577699</v>
      </c>
      <c r="H669" s="68">
        <v>55.085374907201199</v>
      </c>
      <c r="I669" s="71">
        <v>0.871190025399182</v>
      </c>
      <c r="J669" s="68">
        <v>60.059391239792099</v>
      </c>
      <c r="K669" s="71">
        <v>0.81341596960030704</v>
      </c>
      <c r="L669" s="68">
        <v>25.909428359317001</v>
      </c>
      <c r="M669" s="71">
        <v>0.81481481481481499</v>
      </c>
      <c r="N669" s="68">
        <v>64.659270998415195</v>
      </c>
      <c r="O669" s="71">
        <v>0.45575394766352101</v>
      </c>
      <c r="P669" s="68">
        <v>80.840743734842405</v>
      </c>
      <c r="Q669" s="71">
        <v>0</v>
      </c>
      <c r="R669" s="68">
        <v>81.441441441441398</v>
      </c>
    </row>
    <row r="670" spans="1:18" x14ac:dyDescent="0.2">
      <c r="A670" s="72" t="s">
        <v>1602</v>
      </c>
      <c r="B670" s="66" t="s">
        <v>1603</v>
      </c>
      <c r="C670" s="67">
        <v>65</v>
      </c>
      <c r="D670" s="67" t="s">
        <v>340</v>
      </c>
      <c r="E670" s="71">
        <v>0.82546741996143802</v>
      </c>
      <c r="F670" s="68">
        <v>67.374517374517396</v>
      </c>
      <c r="G670" s="71">
        <v>0.96321129086032897</v>
      </c>
      <c r="H670" s="68">
        <v>98.869277440706</v>
      </c>
      <c r="I670" s="71">
        <v>0.95586288898005101</v>
      </c>
      <c r="J670" s="68">
        <v>99.089906232763397</v>
      </c>
      <c r="K670" s="71">
        <v>0.84771707221746695</v>
      </c>
      <c r="L670" s="68">
        <v>42.746828461114198</v>
      </c>
      <c r="M670" s="71">
        <v>0.77717391304347805</v>
      </c>
      <c r="N670" s="68">
        <v>37.745233489914298</v>
      </c>
      <c r="O670" s="71">
        <v>0.58337193470586302</v>
      </c>
      <c r="P670" s="68">
        <v>52.928053541550497</v>
      </c>
      <c r="Q670" s="71"/>
      <c r="R670" s="68"/>
    </row>
    <row r="671" spans="1:18" x14ac:dyDescent="0.2">
      <c r="A671" s="72" t="s">
        <v>1604</v>
      </c>
      <c r="B671" s="66" t="s">
        <v>1605</v>
      </c>
      <c r="C671" s="67">
        <v>75</v>
      </c>
      <c r="D671" s="67" t="s">
        <v>340</v>
      </c>
      <c r="E671" s="71">
        <v>0.82578103151662097</v>
      </c>
      <c r="F671" s="68">
        <v>87.973273942093499</v>
      </c>
      <c r="G671" s="71">
        <v>0.94432276992720499</v>
      </c>
      <c r="H671" s="68">
        <v>79.732739420935403</v>
      </c>
      <c r="I671" s="71">
        <v>0.85540598360020803</v>
      </c>
      <c r="J671" s="68">
        <v>54.936896807720899</v>
      </c>
      <c r="K671" s="71">
        <v>0.94007314340195602</v>
      </c>
      <c r="L671" s="68">
        <v>69.636228656273204</v>
      </c>
      <c r="M671" s="71">
        <v>0.92592592592592604</v>
      </c>
      <c r="N671" s="68">
        <v>89.6196513470681</v>
      </c>
      <c r="O671" s="71">
        <v>0.46317733472780798</v>
      </c>
      <c r="P671" s="68">
        <v>81.972514147130198</v>
      </c>
      <c r="Q671" s="71"/>
      <c r="R671" s="68"/>
    </row>
    <row r="672" spans="1:18" x14ac:dyDescent="0.2">
      <c r="A672" s="72" t="s">
        <v>1606</v>
      </c>
      <c r="B672" s="66" t="s">
        <v>1607</v>
      </c>
      <c r="C672" s="67">
        <v>75</v>
      </c>
      <c r="D672" s="67" t="s">
        <v>340</v>
      </c>
      <c r="E672" s="71">
        <v>0.79983210816305705</v>
      </c>
      <c r="F672" s="68">
        <v>81.217520415738704</v>
      </c>
      <c r="G672" s="71">
        <v>0.94436602604791198</v>
      </c>
      <c r="H672" s="68">
        <v>79.806978470675602</v>
      </c>
      <c r="I672" s="71">
        <v>0.86636644301270405</v>
      </c>
      <c r="J672" s="68">
        <v>58.797327394209397</v>
      </c>
      <c r="K672" s="71">
        <v>0.92778089427507404</v>
      </c>
      <c r="L672" s="68">
        <v>60.579064587973299</v>
      </c>
      <c r="M672" s="71">
        <v>0.85521885521885499</v>
      </c>
      <c r="N672" s="68">
        <v>75.356576862123603</v>
      </c>
      <c r="O672" s="71">
        <v>0.40542832226073999</v>
      </c>
      <c r="P672" s="68">
        <v>73.888439773645899</v>
      </c>
      <c r="Q672" s="71"/>
      <c r="R672" s="68"/>
    </row>
    <row r="673" spans="1:18" x14ac:dyDescent="0.2">
      <c r="A673" s="72" t="s">
        <v>1608</v>
      </c>
      <c r="B673" s="66" t="s">
        <v>1609</v>
      </c>
      <c r="C673" s="67">
        <v>75</v>
      </c>
      <c r="D673" s="67" t="s">
        <v>340</v>
      </c>
      <c r="E673" s="71">
        <v>0.68082953504336197</v>
      </c>
      <c r="F673" s="68">
        <v>53.080920564216797</v>
      </c>
      <c r="G673" s="71">
        <v>0.94119001054945195</v>
      </c>
      <c r="H673" s="68">
        <v>79.064587973273902</v>
      </c>
      <c r="I673" s="71">
        <v>0.85462080292982001</v>
      </c>
      <c r="J673" s="68">
        <v>54.417223459539699</v>
      </c>
      <c r="K673" s="71">
        <v>0.88976529680563499</v>
      </c>
      <c r="L673" s="68">
        <v>45.434298440980001</v>
      </c>
      <c r="M673" s="71">
        <v>0.86868686868686895</v>
      </c>
      <c r="N673" s="68">
        <v>78.8431061806656</v>
      </c>
      <c r="O673" s="71">
        <v>0.53071423128839601</v>
      </c>
      <c r="P673" s="68">
        <v>89.086499595796298</v>
      </c>
      <c r="Q673" s="71">
        <v>0</v>
      </c>
      <c r="R673" s="68">
        <v>81.441441441441398</v>
      </c>
    </row>
    <row r="674" spans="1:18" x14ac:dyDescent="0.2">
      <c r="A674" s="72" t="s">
        <v>1610</v>
      </c>
      <c r="B674" s="66" t="s">
        <v>1611</v>
      </c>
      <c r="C674" s="67">
        <v>75</v>
      </c>
      <c r="D674" s="67" t="s">
        <v>340</v>
      </c>
      <c r="E674" s="71">
        <v>0.72130650843383703</v>
      </c>
      <c r="F674" s="68">
        <v>62.806236080178202</v>
      </c>
      <c r="G674" s="71">
        <v>0.93877327743730699</v>
      </c>
      <c r="H674" s="68">
        <v>78.099480326651801</v>
      </c>
      <c r="I674" s="71">
        <v>0.883909256051157</v>
      </c>
      <c r="J674" s="68">
        <v>64.291017074981397</v>
      </c>
      <c r="K674" s="71">
        <v>0.92379417877238101</v>
      </c>
      <c r="L674" s="68">
        <v>58.574610244988897</v>
      </c>
      <c r="M674" s="71">
        <v>0.87542087542087499</v>
      </c>
      <c r="N674" s="68">
        <v>80.427892234548295</v>
      </c>
      <c r="O674" s="71">
        <v>0.49304146292130202</v>
      </c>
      <c r="P674" s="68">
        <v>86.257073565076794</v>
      </c>
      <c r="Q674" s="71">
        <v>0.21290000000000001</v>
      </c>
      <c r="R674" s="68">
        <v>86.126126126126096</v>
      </c>
    </row>
    <row r="675" spans="1:18" x14ac:dyDescent="0.2">
      <c r="A675" s="72" t="s">
        <v>1612</v>
      </c>
      <c r="B675" s="66" t="s">
        <v>1613</v>
      </c>
      <c r="C675" s="67">
        <v>75</v>
      </c>
      <c r="D675" s="67" t="s">
        <v>340</v>
      </c>
      <c r="E675" s="71">
        <v>0.792363362008912</v>
      </c>
      <c r="F675" s="68">
        <v>79.138827023014102</v>
      </c>
      <c r="G675" s="71">
        <v>0.88452259819321899</v>
      </c>
      <c r="H675" s="68">
        <v>62.806236080178202</v>
      </c>
      <c r="I675" s="71">
        <v>0.94076669852939998</v>
      </c>
      <c r="J675" s="68">
        <v>85.894580549368996</v>
      </c>
      <c r="K675" s="71">
        <v>0.95603030030164604</v>
      </c>
      <c r="L675" s="68">
        <v>82.331106161841106</v>
      </c>
      <c r="M675" s="71">
        <v>0.88215488215488203</v>
      </c>
      <c r="N675" s="68">
        <v>81.378763866878003</v>
      </c>
      <c r="O675" s="71">
        <v>0.98100569287432604</v>
      </c>
      <c r="P675" s="68">
        <v>99.110751818916697</v>
      </c>
      <c r="Q675" s="71">
        <v>0.10970000000000001</v>
      </c>
      <c r="R675" s="68">
        <v>84.324324324324294</v>
      </c>
    </row>
    <row r="676" spans="1:18" x14ac:dyDescent="0.2">
      <c r="A676" s="72" t="s">
        <v>1614</v>
      </c>
      <c r="B676" s="66" t="s">
        <v>1615</v>
      </c>
      <c r="C676" s="67">
        <v>75</v>
      </c>
      <c r="D676" s="67" t="s">
        <v>340</v>
      </c>
      <c r="E676" s="71">
        <v>0.88799790049888505</v>
      </c>
      <c r="F676" s="68">
        <v>97.253155159613996</v>
      </c>
      <c r="G676" s="71">
        <v>0.97430413087801704</v>
      </c>
      <c r="H676" s="68">
        <v>89.755011135857501</v>
      </c>
      <c r="I676" s="71">
        <v>0.90472990723185398</v>
      </c>
      <c r="J676" s="68">
        <v>72.828507795100194</v>
      </c>
      <c r="K676" s="71">
        <v>0.94338934598634305</v>
      </c>
      <c r="L676" s="68">
        <v>72.680029695619893</v>
      </c>
      <c r="M676" s="71">
        <v>0.95959595959596</v>
      </c>
      <c r="N676" s="68">
        <v>95.404120443740098</v>
      </c>
      <c r="O676" s="71">
        <v>0.81946805930113698</v>
      </c>
      <c r="P676" s="68">
        <v>97.655618431689604</v>
      </c>
      <c r="Q676" s="71">
        <v>0.72650000000000003</v>
      </c>
      <c r="R676" s="68">
        <v>91.351351351351397</v>
      </c>
    </row>
    <row r="677" spans="1:18" x14ac:dyDescent="0.2">
      <c r="A677" s="72" t="s">
        <v>1616</v>
      </c>
      <c r="B677" s="66" t="s">
        <v>1617</v>
      </c>
      <c r="C677" s="67">
        <v>75</v>
      </c>
      <c r="D677" s="67" t="s">
        <v>340</v>
      </c>
      <c r="E677" s="71">
        <v>0.94124921944238504</v>
      </c>
      <c r="F677" s="68">
        <v>99.7030438010393</v>
      </c>
      <c r="G677" s="71">
        <v>0.95147556002432099</v>
      </c>
      <c r="H677" s="68">
        <v>81.885671863400106</v>
      </c>
      <c r="I677" s="71">
        <v>0.95193904790438999</v>
      </c>
      <c r="J677" s="68">
        <v>89.903489235337801</v>
      </c>
      <c r="K677" s="71">
        <v>0.95961375124686399</v>
      </c>
      <c r="L677" s="68">
        <v>84.929472902746895</v>
      </c>
      <c r="M677" s="71">
        <v>0.97979797979798</v>
      </c>
      <c r="N677" s="68">
        <v>97.3058637083994</v>
      </c>
      <c r="O677" s="71">
        <v>0.80466897768075696</v>
      </c>
      <c r="P677" s="68">
        <v>97.332255456750204</v>
      </c>
      <c r="Q677" s="71">
        <v>1</v>
      </c>
      <c r="R677" s="68">
        <v>100</v>
      </c>
    </row>
    <row r="678" spans="1:18" x14ac:dyDescent="0.2">
      <c r="A678" s="72" t="s">
        <v>1618</v>
      </c>
      <c r="B678" s="66" t="s">
        <v>1619</v>
      </c>
      <c r="C678" s="67">
        <v>75</v>
      </c>
      <c r="D678" s="67" t="s">
        <v>340</v>
      </c>
      <c r="E678" s="71">
        <v>0.800932760374647</v>
      </c>
      <c r="F678" s="68">
        <v>81.440237564959205</v>
      </c>
      <c r="G678" s="71">
        <v>0.976981166302054</v>
      </c>
      <c r="H678" s="68">
        <v>90.423162583518902</v>
      </c>
      <c r="I678" s="71">
        <v>0.90008741998923603</v>
      </c>
      <c r="J678" s="68">
        <v>71.269487750556806</v>
      </c>
      <c r="K678" s="71">
        <v>0.93801922578609798</v>
      </c>
      <c r="L678" s="68">
        <v>67.854491462509301</v>
      </c>
      <c r="M678" s="71">
        <v>0.86195286195286203</v>
      </c>
      <c r="N678" s="68">
        <v>77.416798732171202</v>
      </c>
      <c r="O678" s="71">
        <v>0.32762312784298397</v>
      </c>
      <c r="P678" s="68">
        <v>54.324979789814101</v>
      </c>
      <c r="Q678" s="71"/>
      <c r="R678" s="68"/>
    </row>
    <row r="679" spans="1:18" x14ac:dyDescent="0.2">
      <c r="A679" s="72" t="s">
        <v>1620</v>
      </c>
      <c r="B679" s="66" t="s">
        <v>1621</v>
      </c>
      <c r="C679" s="67">
        <v>75</v>
      </c>
      <c r="D679" s="67" t="s">
        <v>340</v>
      </c>
      <c r="E679" s="71">
        <v>0.82630247759040099</v>
      </c>
      <c r="F679" s="68">
        <v>88.195991091313999</v>
      </c>
      <c r="G679" s="71">
        <v>0.86099142267189599</v>
      </c>
      <c r="H679" s="68">
        <v>57.386785449146302</v>
      </c>
      <c r="I679" s="71">
        <v>0.88206074508701005</v>
      </c>
      <c r="J679" s="68">
        <v>63.548626577579803</v>
      </c>
      <c r="K679" s="71">
        <v>0.97629440626177899</v>
      </c>
      <c r="L679" s="68">
        <v>93.170007423905005</v>
      </c>
      <c r="M679" s="71">
        <v>0.89562289562289599</v>
      </c>
      <c r="N679" s="68">
        <v>83.835182250396201</v>
      </c>
      <c r="O679" s="71">
        <v>0.34979539589882302</v>
      </c>
      <c r="P679" s="68">
        <v>61.034761519805997</v>
      </c>
      <c r="Q679" s="71">
        <v>0.99304999999999999</v>
      </c>
      <c r="R679" s="68">
        <v>93.693693693693703</v>
      </c>
    </row>
    <row r="680" spans="1:18" x14ac:dyDescent="0.2">
      <c r="A680" s="72" t="s">
        <v>1622</v>
      </c>
      <c r="B680" s="66" t="s">
        <v>1623</v>
      </c>
      <c r="C680" s="67">
        <v>75</v>
      </c>
      <c r="D680" s="67" t="s">
        <v>340</v>
      </c>
      <c r="E680" s="71">
        <v>0.86688163441930299</v>
      </c>
      <c r="F680" s="68">
        <v>95.916852264290995</v>
      </c>
      <c r="G680" s="71">
        <v>0.60064490325790998</v>
      </c>
      <c r="H680" s="68">
        <v>13.8827023014105</v>
      </c>
      <c r="I680" s="71">
        <v>1</v>
      </c>
      <c r="J680" s="68">
        <v>100</v>
      </c>
      <c r="K680" s="71">
        <v>1</v>
      </c>
      <c r="L680" s="68">
        <v>100</v>
      </c>
      <c r="M680" s="71"/>
      <c r="N680" s="68"/>
      <c r="O680" s="71"/>
      <c r="P680" s="68"/>
      <c r="Q680" s="71"/>
      <c r="R680" s="68"/>
    </row>
    <row r="681" spans="1:18" x14ac:dyDescent="0.2">
      <c r="A681" s="72" t="s">
        <v>1624</v>
      </c>
      <c r="B681" s="66" t="s">
        <v>1625</v>
      </c>
      <c r="C681" s="67">
        <v>65</v>
      </c>
      <c r="D681" s="67" t="s">
        <v>340</v>
      </c>
      <c r="E681" s="71">
        <v>0.74784022045992504</v>
      </c>
      <c r="F681" s="68">
        <v>45.146166574737997</v>
      </c>
      <c r="G681" s="71">
        <v>0.75634510297493696</v>
      </c>
      <c r="H681" s="68">
        <v>36.045228902371797</v>
      </c>
      <c r="I681" s="71">
        <v>0.79249406378517395</v>
      </c>
      <c r="J681" s="68">
        <v>54.440154440154402</v>
      </c>
      <c r="K681" s="71">
        <v>0.84831355795847097</v>
      </c>
      <c r="L681" s="68">
        <v>42.995035852178702</v>
      </c>
      <c r="M681" s="71">
        <v>0.88586956521739102</v>
      </c>
      <c r="N681" s="68">
        <v>62.282398452611197</v>
      </c>
      <c r="O681" s="71">
        <v>0.45617881236364899</v>
      </c>
      <c r="P681" s="68">
        <v>38.761851645287202</v>
      </c>
      <c r="Q681" s="71"/>
      <c r="R681" s="68"/>
    </row>
    <row r="682" spans="1:18" x14ac:dyDescent="0.2">
      <c r="A682" s="72" t="s">
        <v>1626</v>
      </c>
      <c r="B682" s="66" t="s">
        <v>1627</v>
      </c>
      <c r="C682" s="67">
        <v>65</v>
      </c>
      <c r="D682" s="67" t="s">
        <v>340</v>
      </c>
      <c r="E682" s="71">
        <v>0.75740180278153202</v>
      </c>
      <c r="F682" s="68">
        <v>47.6833976833977</v>
      </c>
      <c r="G682" s="71">
        <v>0.793086874345867</v>
      </c>
      <c r="H682" s="68">
        <v>50.717043574186398</v>
      </c>
      <c r="I682" s="71">
        <v>0.81691305324996799</v>
      </c>
      <c r="J682" s="68">
        <v>65.278543849972394</v>
      </c>
      <c r="K682" s="71">
        <v>0.86550169722593095</v>
      </c>
      <c r="L682" s="68">
        <v>47.628240485383301</v>
      </c>
      <c r="M682" s="71">
        <v>0.85326086956521796</v>
      </c>
      <c r="N682" s="68">
        <v>53.578336557059998</v>
      </c>
      <c r="O682" s="71">
        <v>0.45824651952067702</v>
      </c>
      <c r="P682" s="68">
        <v>39.068600111544903</v>
      </c>
      <c r="Q682" s="71"/>
      <c r="R682" s="68"/>
    </row>
    <row r="683" spans="1:18" x14ac:dyDescent="0.2">
      <c r="A683" s="72" t="s">
        <v>874</v>
      </c>
      <c r="B683" s="66" t="s">
        <v>1628</v>
      </c>
      <c r="C683" s="67">
        <v>65</v>
      </c>
      <c r="D683" s="67" t="s">
        <v>340</v>
      </c>
      <c r="E683" s="71">
        <v>0.77081537579751302</v>
      </c>
      <c r="F683" s="68">
        <v>51.434087148372903</v>
      </c>
      <c r="G683" s="71">
        <v>0.79855729595262004</v>
      </c>
      <c r="H683" s="68">
        <v>53.309431880860402</v>
      </c>
      <c r="I683" s="71">
        <v>0.808145491992728</v>
      </c>
      <c r="J683" s="68">
        <v>61.500275785990098</v>
      </c>
      <c r="K683" s="71">
        <v>0.72887670040723296</v>
      </c>
      <c r="L683" s="68">
        <v>17.733039161610598</v>
      </c>
      <c r="M683" s="71">
        <v>0.95108695652173902</v>
      </c>
      <c r="N683" s="68">
        <v>83.641890024868701</v>
      </c>
      <c r="O683" s="71">
        <v>0.56741043411324299</v>
      </c>
      <c r="P683" s="68">
        <v>51.003904071388703</v>
      </c>
      <c r="Q683" s="71"/>
      <c r="R683" s="68"/>
    </row>
    <row r="684" spans="1:18" x14ac:dyDescent="0.2">
      <c r="A684" s="72" t="s">
        <v>1629</v>
      </c>
      <c r="B684" s="66" t="s">
        <v>1630</v>
      </c>
      <c r="C684" s="67">
        <v>65</v>
      </c>
      <c r="D684" s="67" t="s">
        <v>340</v>
      </c>
      <c r="E684" s="71">
        <v>0.79577487264899704</v>
      </c>
      <c r="F684" s="68">
        <v>58.632101489244299</v>
      </c>
      <c r="G684" s="71">
        <v>0.78696904262265899</v>
      </c>
      <c r="H684" s="68">
        <v>47.821290678433499</v>
      </c>
      <c r="I684" s="71">
        <v>0.81195536083225295</v>
      </c>
      <c r="J684" s="68">
        <v>63.0446773303916</v>
      </c>
      <c r="K684" s="71">
        <v>0.885582522099296</v>
      </c>
      <c r="L684" s="68">
        <v>54.688361831218998</v>
      </c>
      <c r="M684" s="71">
        <v>0.90760869565217395</v>
      </c>
      <c r="N684" s="68">
        <v>68.8864327162199</v>
      </c>
      <c r="O684" s="71">
        <v>0.58675874203860301</v>
      </c>
      <c r="P684" s="68">
        <v>53.234802007808099</v>
      </c>
      <c r="Q684" s="71"/>
      <c r="R684" s="68"/>
    </row>
    <row r="685" spans="1:18" x14ac:dyDescent="0.2">
      <c r="A685" s="72" t="s">
        <v>1631</v>
      </c>
      <c r="B685" s="66" t="s">
        <v>1632</v>
      </c>
      <c r="C685" s="67">
        <v>65</v>
      </c>
      <c r="D685" s="67" t="s">
        <v>340</v>
      </c>
      <c r="E685" s="71">
        <v>0.80875252167007605</v>
      </c>
      <c r="F685" s="68">
        <v>62.244897959183703</v>
      </c>
      <c r="G685" s="71">
        <v>0.83334407735798699</v>
      </c>
      <c r="H685" s="68">
        <v>69.029233314947604</v>
      </c>
      <c r="I685" s="71">
        <v>0.84298246210803995</v>
      </c>
      <c r="J685" s="68">
        <v>74.903474903474901</v>
      </c>
      <c r="K685" s="71">
        <v>0.89348427240974804</v>
      </c>
      <c r="L685" s="68">
        <v>57.777164920022102</v>
      </c>
      <c r="M685" s="71">
        <v>0.940217391304348</v>
      </c>
      <c r="N685" s="68">
        <v>79.662890301188199</v>
      </c>
      <c r="O685" s="71">
        <v>0.53373440517025605</v>
      </c>
      <c r="P685" s="68">
        <v>46.988287785833798</v>
      </c>
      <c r="Q685" s="71"/>
      <c r="R685" s="68"/>
    </row>
    <row r="686" spans="1:18" x14ac:dyDescent="0.2">
      <c r="A686" s="72" t="s">
        <v>1633</v>
      </c>
      <c r="B686" s="66" t="s">
        <v>1634</v>
      </c>
      <c r="C686" s="67">
        <v>65</v>
      </c>
      <c r="D686" s="67" t="s">
        <v>340</v>
      </c>
      <c r="E686" s="71">
        <v>0.84115615923227005</v>
      </c>
      <c r="F686" s="68">
        <v>73.221180364037494</v>
      </c>
      <c r="G686" s="71">
        <v>0.83521170573890902</v>
      </c>
      <c r="H686" s="68">
        <v>69.939327082184207</v>
      </c>
      <c r="I686" s="71">
        <v>0.85344582996250995</v>
      </c>
      <c r="J686" s="68">
        <v>78.626585769442897</v>
      </c>
      <c r="K686" s="71">
        <v>0.951343322071589</v>
      </c>
      <c r="L686" s="68">
        <v>83.563154991726407</v>
      </c>
      <c r="M686" s="71">
        <v>0.98913043478260898</v>
      </c>
      <c r="N686" s="68">
        <v>96.076264161370503</v>
      </c>
      <c r="O686" s="71">
        <v>0.57664950360573497</v>
      </c>
      <c r="P686" s="68">
        <v>52.063580591188</v>
      </c>
      <c r="Q686" s="71"/>
      <c r="R686" s="68"/>
    </row>
    <row r="687" spans="1:18" x14ac:dyDescent="0.2">
      <c r="A687" s="72" t="s">
        <v>1635</v>
      </c>
      <c r="B687" s="66" t="s">
        <v>1636</v>
      </c>
      <c r="C687" s="67">
        <v>65</v>
      </c>
      <c r="D687" s="67" t="s">
        <v>340</v>
      </c>
      <c r="E687" s="71">
        <v>0.81721241163452196</v>
      </c>
      <c r="F687" s="68">
        <v>64.7545504688362</v>
      </c>
      <c r="G687" s="71">
        <v>0.84002943039542</v>
      </c>
      <c r="H687" s="68">
        <v>72.173193601765007</v>
      </c>
      <c r="I687" s="71">
        <v>0.87944455553790302</v>
      </c>
      <c r="J687" s="68">
        <v>86.679536679536696</v>
      </c>
      <c r="K687" s="71">
        <v>0.87774932656469995</v>
      </c>
      <c r="L687" s="68">
        <v>52.013237727523403</v>
      </c>
      <c r="M687" s="71">
        <v>0.86956521739130399</v>
      </c>
      <c r="N687" s="68">
        <v>58.109975131251701</v>
      </c>
      <c r="O687" s="71">
        <v>0.61927352828328197</v>
      </c>
      <c r="P687" s="68">
        <v>56.915783602900198</v>
      </c>
      <c r="Q687" s="71"/>
      <c r="R687" s="68"/>
    </row>
    <row r="688" spans="1:18" x14ac:dyDescent="0.2">
      <c r="A688" s="72" t="s">
        <v>1637</v>
      </c>
      <c r="B688" s="66" t="s">
        <v>1638</v>
      </c>
      <c r="C688" s="67">
        <v>65</v>
      </c>
      <c r="D688" s="67" t="s">
        <v>340</v>
      </c>
      <c r="E688" s="71">
        <v>0.82392937300560198</v>
      </c>
      <c r="F688" s="68">
        <v>67.0159955874242</v>
      </c>
      <c r="G688" s="71">
        <v>0.86399448435607196</v>
      </c>
      <c r="H688" s="68">
        <v>82.818532818532802</v>
      </c>
      <c r="I688" s="71">
        <v>0.87629531107852598</v>
      </c>
      <c r="J688" s="68">
        <v>86.017650303364604</v>
      </c>
      <c r="K688" s="71">
        <v>0.89065862917901994</v>
      </c>
      <c r="L688" s="68">
        <v>56.536127964699403</v>
      </c>
      <c r="M688" s="71">
        <v>0.90760869565217395</v>
      </c>
      <c r="N688" s="68">
        <v>68.8864327162199</v>
      </c>
      <c r="O688" s="71">
        <v>0.58108974476221698</v>
      </c>
      <c r="P688" s="68">
        <v>52.704963747908501</v>
      </c>
      <c r="Q688" s="71"/>
      <c r="R688" s="68"/>
    </row>
    <row r="689" spans="1:18" x14ac:dyDescent="0.2">
      <c r="A689" s="72" t="s">
        <v>1639</v>
      </c>
      <c r="B689" s="66" t="s">
        <v>1640</v>
      </c>
      <c r="C689" s="67">
        <v>65</v>
      </c>
      <c r="D689" s="67" t="s">
        <v>340</v>
      </c>
      <c r="E689" s="71">
        <v>0.81802618483446699</v>
      </c>
      <c r="F689" s="68">
        <v>64.920022062879198</v>
      </c>
      <c r="G689" s="71">
        <v>0.82640563784558996</v>
      </c>
      <c r="H689" s="68">
        <v>65.830115830115801</v>
      </c>
      <c r="I689" s="71">
        <v>0.85180548358694597</v>
      </c>
      <c r="J689" s="68">
        <v>77.854384997242093</v>
      </c>
      <c r="K689" s="71">
        <v>0.91412022989298902</v>
      </c>
      <c r="L689" s="68">
        <v>66.243794815223396</v>
      </c>
      <c r="M689" s="71">
        <v>0.940217391304348</v>
      </c>
      <c r="N689" s="68">
        <v>79.662890301188199</v>
      </c>
      <c r="O689" s="71">
        <v>0.55758218154246197</v>
      </c>
      <c r="P689" s="68">
        <v>49.888455103178998</v>
      </c>
      <c r="Q689" s="71"/>
      <c r="R689" s="68"/>
    </row>
    <row r="690" spans="1:18" x14ac:dyDescent="0.2">
      <c r="A690" s="72" t="s">
        <v>1641</v>
      </c>
      <c r="B690" s="66" t="s">
        <v>1642</v>
      </c>
      <c r="C690" s="67">
        <v>65</v>
      </c>
      <c r="D690" s="67" t="s">
        <v>340</v>
      </c>
      <c r="E690" s="71">
        <v>0.82743465180097497</v>
      </c>
      <c r="F690" s="68">
        <v>68.091560948703801</v>
      </c>
      <c r="G690" s="71">
        <v>0.86477984692463405</v>
      </c>
      <c r="H690" s="68">
        <v>83.204633204633197</v>
      </c>
      <c r="I690" s="71">
        <v>0.87432253614462396</v>
      </c>
      <c r="J690" s="68">
        <v>85.576392719249895</v>
      </c>
      <c r="K690" s="71">
        <v>0.92076480093251101</v>
      </c>
      <c r="L690" s="68">
        <v>69.084390512961903</v>
      </c>
      <c r="M690" s="71">
        <v>0.96195652173913004</v>
      </c>
      <c r="N690" s="68">
        <v>87.068250898038102</v>
      </c>
      <c r="O690" s="71">
        <v>0.51534955326397403</v>
      </c>
      <c r="P690" s="68">
        <v>45.092024539877301</v>
      </c>
      <c r="Q690" s="71"/>
      <c r="R690" s="68"/>
    </row>
    <row r="691" spans="1:18" x14ac:dyDescent="0.2">
      <c r="A691" s="72" t="s">
        <v>1643</v>
      </c>
      <c r="B691" s="66" t="s">
        <v>1644</v>
      </c>
      <c r="C691" s="67">
        <v>65</v>
      </c>
      <c r="D691" s="67" t="s">
        <v>340</v>
      </c>
      <c r="E691" s="71">
        <v>0.78579757287150498</v>
      </c>
      <c r="F691" s="68">
        <v>55.956977385548797</v>
      </c>
      <c r="G691" s="71">
        <v>0.85729667256166298</v>
      </c>
      <c r="H691" s="68">
        <v>80.281301709873105</v>
      </c>
      <c r="I691" s="71">
        <v>0.84179875665284098</v>
      </c>
      <c r="J691" s="68">
        <v>74.407060121345793</v>
      </c>
      <c r="K691" s="71">
        <v>0.90135827728009499</v>
      </c>
      <c r="L691" s="68">
        <v>60.838389409817999</v>
      </c>
      <c r="M691" s="71">
        <v>0.86956521739130399</v>
      </c>
      <c r="N691" s="68">
        <v>58.109975131251701</v>
      </c>
      <c r="O691" s="71">
        <v>0.45896894047162201</v>
      </c>
      <c r="P691" s="68">
        <v>39.124372559955397</v>
      </c>
      <c r="Q691" s="71"/>
      <c r="R691" s="68"/>
    </row>
    <row r="692" spans="1:18" x14ac:dyDescent="0.2">
      <c r="A692" s="72" t="s">
        <v>1645</v>
      </c>
      <c r="B692" s="66" t="s">
        <v>1646</v>
      </c>
      <c r="C692" s="67">
        <v>65</v>
      </c>
      <c r="D692" s="67" t="s">
        <v>340</v>
      </c>
      <c r="E692" s="71">
        <v>0.78315631873337699</v>
      </c>
      <c r="F692" s="68">
        <v>55.1020408163265</v>
      </c>
      <c r="G692" s="71">
        <v>0.82228934401353804</v>
      </c>
      <c r="H692" s="68">
        <v>63.789299503585198</v>
      </c>
      <c r="I692" s="71">
        <v>0.78332565844502799</v>
      </c>
      <c r="J692" s="68">
        <v>50.937672366243802</v>
      </c>
      <c r="K692" s="71">
        <v>0.844363954286806</v>
      </c>
      <c r="L692" s="68">
        <v>41.919470490899101</v>
      </c>
      <c r="M692" s="71">
        <v>0.91304347826086996</v>
      </c>
      <c r="N692" s="68">
        <v>70.737772865432405</v>
      </c>
      <c r="O692" s="71">
        <v>0.55275915866064496</v>
      </c>
      <c r="P692" s="68">
        <v>49.302844394868899</v>
      </c>
      <c r="Q692" s="71"/>
      <c r="R692" s="68"/>
    </row>
    <row r="693" spans="1:18" x14ac:dyDescent="0.2">
      <c r="A693" s="72" t="s">
        <v>1647</v>
      </c>
      <c r="B693" s="66" t="s">
        <v>1648</v>
      </c>
      <c r="C693" s="67">
        <v>65</v>
      </c>
      <c r="D693" s="67" t="s">
        <v>340</v>
      </c>
      <c r="E693" s="71">
        <v>0.81995277021830704</v>
      </c>
      <c r="F693" s="68">
        <v>65.554329840044105</v>
      </c>
      <c r="G693" s="71">
        <v>0.86448296704131</v>
      </c>
      <c r="H693" s="68">
        <v>83.039161610590199</v>
      </c>
      <c r="I693" s="71">
        <v>0.86106791121074</v>
      </c>
      <c r="J693" s="68">
        <v>80.915609487038097</v>
      </c>
      <c r="K693" s="71">
        <v>0.89886527456452603</v>
      </c>
      <c r="L693" s="68">
        <v>59.431880860452303</v>
      </c>
      <c r="M693" s="71">
        <v>0.90760869565217395</v>
      </c>
      <c r="N693" s="68">
        <v>68.8864327162199</v>
      </c>
      <c r="O693" s="71">
        <v>0.56773900262278298</v>
      </c>
      <c r="P693" s="68">
        <v>51.031790295594</v>
      </c>
      <c r="Q693" s="71"/>
      <c r="R693" s="68"/>
    </row>
    <row r="694" spans="1:18" x14ac:dyDescent="0.2">
      <c r="A694" s="72" t="s">
        <v>1649</v>
      </c>
      <c r="B694" s="66" t="s">
        <v>1650</v>
      </c>
      <c r="C694" s="67">
        <v>65</v>
      </c>
      <c r="D694" s="67" t="s">
        <v>340</v>
      </c>
      <c r="E694" s="71">
        <v>0.79550606759125098</v>
      </c>
      <c r="F694" s="68">
        <v>58.576944291229999</v>
      </c>
      <c r="G694" s="71">
        <v>0.85594114269267996</v>
      </c>
      <c r="H694" s="68">
        <v>79.867622724765596</v>
      </c>
      <c r="I694" s="71">
        <v>0.87174025496066099</v>
      </c>
      <c r="J694" s="68">
        <v>84.528405956977394</v>
      </c>
      <c r="K694" s="71">
        <v>0.84829039493328096</v>
      </c>
      <c r="L694" s="68">
        <v>42.939878654164403</v>
      </c>
      <c r="M694" s="71">
        <v>0.88043478260869601</v>
      </c>
      <c r="N694" s="68">
        <v>61.038961038960998</v>
      </c>
      <c r="O694" s="71">
        <v>0.52112376276093497</v>
      </c>
      <c r="P694" s="68">
        <v>45.621862799776899</v>
      </c>
      <c r="Q694" s="71"/>
      <c r="R694" s="68"/>
    </row>
    <row r="695" spans="1:18" x14ac:dyDescent="0.2">
      <c r="A695" s="72" t="s">
        <v>1651</v>
      </c>
      <c r="B695" s="66" t="s">
        <v>1652</v>
      </c>
      <c r="C695" s="67">
        <v>65</v>
      </c>
      <c r="D695" s="67" t="s">
        <v>340</v>
      </c>
      <c r="E695" s="71">
        <v>0.75102275587634804</v>
      </c>
      <c r="F695" s="68">
        <v>46.194153337010498</v>
      </c>
      <c r="G695" s="71">
        <v>0.83281468076433995</v>
      </c>
      <c r="H695" s="68">
        <v>68.808604522890207</v>
      </c>
      <c r="I695" s="71">
        <v>0.81213155194911402</v>
      </c>
      <c r="J695" s="68">
        <v>63.154991726420299</v>
      </c>
      <c r="K695" s="71">
        <v>0.78345272618996198</v>
      </c>
      <c r="L695" s="68">
        <v>26.889134031991201</v>
      </c>
      <c r="M695" s="71">
        <v>0.77173913043478304</v>
      </c>
      <c r="N695" s="68">
        <v>36.446532191213002</v>
      </c>
      <c r="O695" s="71">
        <v>0.55497569004353897</v>
      </c>
      <c r="P695" s="68">
        <v>49.6095928611266</v>
      </c>
      <c r="Q695" s="71"/>
      <c r="R695" s="68"/>
    </row>
    <row r="696" spans="1:18" x14ac:dyDescent="0.2">
      <c r="A696" s="72" t="s">
        <v>1653</v>
      </c>
      <c r="B696" s="66" t="s">
        <v>1654</v>
      </c>
      <c r="C696" s="67">
        <v>65</v>
      </c>
      <c r="D696" s="67" t="s">
        <v>340</v>
      </c>
      <c r="E696" s="71">
        <v>0.80019539308347598</v>
      </c>
      <c r="F696" s="68">
        <v>59.735245449531199</v>
      </c>
      <c r="G696" s="71">
        <v>0.91846877464305798</v>
      </c>
      <c r="H696" s="68">
        <v>95.339216767788201</v>
      </c>
      <c r="I696" s="71">
        <v>0.88381906975748903</v>
      </c>
      <c r="J696" s="68">
        <v>87.975730832873694</v>
      </c>
      <c r="K696" s="71">
        <v>0.86027711396329498</v>
      </c>
      <c r="L696" s="68">
        <v>46.304467733039203</v>
      </c>
      <c r="M696" s="71">
        <v>0.86413043478260898</v>
      </c>
      <c r="N696" s="68">
        <v>56.092843326885898</v>
      </c>
      <c r="O696" s="71">
        <v>0.47428157227092999</v>
      </c>
      <c r="P696" s="68">
        <v>40.658114891243699</v>
      </c>
      <c r="Q696" s="71"/>
      <c r="R696" s="68"/>
    </row>
    <row r="697" spans="1:18" x14ac:dyDescent="0.2">
      <c r="A697" s="72" t="s">
        <v>1655</v>
      </c>
      <c r="B697" s="66" t="s">
        <v>1656</v>
      </c>
      <c r="C697" s="67">
        <v>65</v>
      </c>
      <c r="D697" s="67" t="s">
        <v>340</v>
      </c>
      <c r="E697" s="71">
        <v>0.76203952264703601</v>
      </c>
      <c r="F697" s="68">
        <v>48.8141202426917</v>
      </c>
      <c r="G697" s="71">
        <v>0.86948531732254997</v>
      </c>
      <c r="H697" s="68">
        <v>84.666298952013193</v>
      </c>
      <c r="I697" s="71">
        <v>0.79440778612727003</v>
      </c>
      <c r="J697" s="68">
        <v>55.377826806398197</v>
      </c>
      <c r="K697" s="71">
        <v>0.813681079641705</v>
      </c>
      <c r="L697" s="68">
        <v>33.728626585769398</v>
      </c>
      <c r="M697" s="71">
        <v>0.88586956521739102</v>
      </c>
      <c r="N697" s="68">
        <v>62.282398452611197</v>
      </c>
      <c r="O697" s="71">
        <v>0.44675386492626301</v>
      </c>
      <c r="P697" s="68">
        <v>37.813720022308999</v>
      </c>
      <c r="Q697" s="71"/>
      <c r="R697" s="68"/>
    </row>
    <row r="698" spans="1:18" x14ac:dyDescent="0.2">
      <c r="A698" s="72" t="s">
        <v>1657</v>
      </c>
      <c r="B698" s="66" t="s">
        <v>1658</v>
      </c>
      <c r="C698" s="67">
        <v>65</v>
      </c>
      <c r="D698" s="67" t="s">
        <v>340</v>
      </c>
      <c r="E698" s="71">
        <v>0.75452566260627396</v>
      </c>
      <c r="F698" s="68">
        <v>47.049089906232801</v>
      </c>
      <c r="G698" s="71">
        <v>0.864421168297554</v>
      </c>
      <c r="H698" s="68">
        <v>82.9840044125758</v>
      </c>
      <c r="I698" s="71">
        <v>0.825234378637557</v>
      </c>
      <c r="J698" s="68">
        <v>68.836183121897406</v>
      </c>
      <c r="K698" s="71">
        <v>0.81631646162042704</v>
      </c>
      <c r="L698" s="68">
        <v>34.500827357970202</v>
      </c>
      <c r="M698" s="71">
        <v>0.85326086956521796</v>
      </c>
      <c r="N698" s="68">
        <v>53.578336557059998</v>
      </c>
      <c r="O698" s="71">
        <v>0.41339543491061398</v>
      </c>
      <c r="P698" s="68">
        <v>34.7741215839375</v>
      </c>
      <c r="Q698" s="71"/>
      <c r="R698" s="68"/>
    </row>
    <row r="699" spans="1:18" x14ac:dyDescent="0.2">
      <c r="A699" s="72" t="s">
        <v>1659</v>
      </c>
      <c r="B699" s="66" t="s">
        <v>1660</v>
      </c>
      <c r="C699" s="67">
        <v>65</v>
      </c>
      <c r="D699" s="67" t="s">
        <v>340</v>
      </c>
      <c r="E699" s="71">
        <v>0.80306519326403802</v>
      </c>
      <c r="F699" s="68">
        <v>60.617760617760602</v>
      </c>
      <c r="G699" s="71">
        <v>0.86029091114030498</v>
      </c>
      <c r="H699" s="68">
        <v>81.412024269167105</v>
      </c>
      <c r="I699" s="71">
        <v>0.82473354827343204</v>
      </c>
      <c r="J699" s="68">
        <v>68.560397131825695</v>
      </c>
      <c r="K699" s="71">
        <v>0.87071843113075498</v>
      </c>
      <c r="L699" s="68">
        <v>49.172642029784903</v>
      </c>
      <c r="M699" s="71">
        <v>0.92391304347826098</v>
      </c>
      <c r="N699" s="68">
        <v>74.329925393755204</v>
      </c>
      <c r="O699" s="71">
        <v>0.53567003229743704</v>
      </c>
      <c r="P699" s="68">
        <v>47.490239821528199</v>
      </c>
      <c r="Q699" s="71"/>
      <c r="R699" s="68"/>
    </row>
    <row r="700" spans="1:18" x14ac:dyDescent="0.2">
      <c r="A700" s="72" t="s">
        <v>1661</v>
      </c>
      <c r="B700" s="66" t="s">
        <v>1662</v>
      </c>
      <c r="C700" s="67">
        <v>65</v>
      </c>
      <c r="D700" s="67" t="s">
        <v>340</v>
      </c>
      <c r="E700" s="71">
        <v>0.78189874241983504</v>
      </c>
      <c r="F700" s="68">
        <v>54.715940430226098</v>
      </c>
      <c r="G700" s="71">
        <v>0.86842503508523605</v>
      </c>
      <c r="H700" s="68">
        <v>84.335355763927197</v>
      </c>
      <c r="I700" s="71">
        <v>0.80837357020271705</v>
      </c>
      <c r="J700" s="68">
        <v>61.610590182018797</v>
      </c>
      <c r="K700" s="71">
        <v>0.85111867743164304</v>
      </c>
      <c r="L700" s="68">
        <v>43.7948152233866</v>
      </c>
      <c r="M700" s="71">
        <v>0.90217391304347805</v>
      </c>
      <c r="N700" s="68">
        <v>67.339043934788606</v>
      </c>
      <c r="O700" s="71">
        <v>0.47940251633609898</v>
      </c>
      <c r="P700" s="68">
        <v>41.048522030117098</v>
      </c>
      <c r="Q700" s="71"/>
      <c r="R700" s="68"/>
    </row>
    <row r="701" spans="1:18" x14ac:dyDescent="0.2">
      <c r="A701" s="72" t="s">
        <v>351</v>
      </c>
      <c r="B701" s="66" t="s">
        <v>1663</v>
      </c>
      <c r="C701" s="67">
        <v>65</v>
      </c>
      <c r="D701" s="67" t="s">
        <v>340</v>
      </c>
      <c r="E701" s="71">
        <v>0.80119886261729301</v>
      </c>
      <c r="F701" s="68">
        <v>60.038610038610003</v>
      </c>
      <c r="G701" s="71">
        <v>0.87380756143809901</v>
      </c>
      <c r="H701" s="68">
        <v>86.3485934914506</v>
      </c>
      <c r="I701" s="71">
        <v>0.83951896226883205</v>
      </c>
      <c r="J701" s="68">
        <v>73.662437948152203</v>
      </c>
      <c r="K701" s="71">
        <v>0.83017778891132299</v>
      </c>
      <c r="L701" s="68">
        <v>38.0860452289024</v>
      </c>
      <c r="M701" s="71">
        <v>0.934782608695652</v>
      </c>
      <c r="N701" s="68">
        <v>78.087869577231302</v>
      </c>
      <c r="O701" s="71">
        <v>0.52770739177255899</v>
      </c>
      <c r="P701" s="68">
        <v>46.486335750139403</v>
      </c>
      <c r="Q701" s="71"/>
      <c r="R701" s="68"/>
    </row>
    <row r="702" spans="1:18" x14ac:dyDescent="0.2">
      <c r="A702" s="72" t="s">
        <v>1664</v>
      </c>
      <c r="B702" s="66" t="s">
        <v>1665</v>
      </c>
      <c r="C702" s="67">
        <v>65</v>
      </c>
      <c r="D702" s="67" t="s">
        <v>340</v>
      </c>
      <c r="E702" s="71">
        <v>0.68557892593254099</v>
      </c>
      <c r="F702" s="68">
        <v>31.5223386651958</v>
      </c>
      <c r="G702" s="71">
        <v>0.75128935244990303</v>
      </c>
      <c r="H702" s="68">
        <v>33.976833976834001</v>
      </c>
      <c r="I702" s="71">
        <v>0.75756439410283105</v>
      </c>
      <c r="J702" s="68">
        <v>40.3750689464975</v>
      </c>
      <c r="K702" s="71">
        <v>0.79362654066534599</v>
      </c>
      <c r="L702" s="68">
        <v>29.040264754550499</v>
      </c>
      <c r="M702" s="71">
        <v>0.809782608695652</v>
      </c>
      <c r="N702" s="68">
        <v>43.824260845537403</v>
      </c>
      <c r="O702" s="71">
        <v>0.31563173374897102</v>
      </c>
      <c r="P702" s="68">
        <v>24.6793084216397</v>
      </c>
      <c r="Q702" s="71"/>
      <c r="R702" s="68"/>
    </row>
    <row r="703" spans="1:18" x14ac:dyDescent="0.2">
      <c r="A703" s="72" t="s">
        <v>1666</v>
      </c>
      <c r="B703" s="66" t="s">
        <v>1667</v>
      </c>
      <c r="C703" s="67">
        <v>65</v>
      </c>
      <c r="D703" s="67" t="s">
        <v>340</v>
      </c>
      <c r="E703" s="71">
        <v>0.71789307136035396</v>
      </c>
      <c r="F703" s="68">
        <v>37.920573634859402</v>
      </c>
      <c r="G703" s="71">
        <v>0.80109387899872597</v>
      </c>
      <c r="H703" s="68">
        <v>54.5504688361831</v>
      </c>
      <c r="I703" s="71">
        <v>0.80916718821064204</v>
      </c>
      <c r="J703" s="68">
        <v>61.969111969111999</v>
      </c>
      <c r="K703" s="71">
        <v>0.82904170513160602</v>
      </c>
      <c r="L703" s="68">
        <v>37.699944842801997</v>
      </c>
      <c r="M703" s="71">
        <v>0.75</v>
      </c>
      <c r="N703" s="68">
        <v>32.578060237634702</v>
      </c>
      <c r="O703" s="71">
        <v>0.400162584460797</v>
      </c>
      <c r="P703" s="68">
        <v>33.379810373675397</v>
      </c>
      <c r="Q703" s="71"/>
      <c r="R703" s="68"/>
    </row>
    <row r="704" spans="1:18" x14ac:dyDescent="0.2">
      <c r="A704" s="72" t="s">
        <v>1668</v>
      </c>
      <c r="B704" s="66" t="s">
        <v>1669</v>
      </c>
      <c r="C704" s="67">
        <v>65</v>
      </c>
      <c r="D704" s="67" t="s">
        <v>340</v>
      </c>
      <c r="E704" s="71">
        <v>0.63015838820070602</v>
      </c>
      <c r="F704" s="68">
        <v>20.711527854385</v>
      </c>
      <c r="G704" s="71">
        <v>0.75145424726176302</v>
      </c>
      <c r="H704" s="68">
        <v>34.0595697738555</v>
      </c>
      <c r="I704" s="71">
        <v>0.75065648029518295</v>
      </c>
      <c r="J704" s="68">
        <v>37.948152233866502</v>
      </c>
      <c r="K704" s="71">
        <v>0.67283613845453905</v>
      </c>
      <c r="L704" s="68">
        <v>11.2520683949255</v>
      </c>
      <c r="M704" s="71">
        <v>0.72282608695652195</v>
      </c>
      <c r="N704" s="68">
        <v>28.267477203647399</v>
      </c>
      <c r="O704" s="71">
        <v>0.25301898803552397</v>
      </c>
      <c r="P704" s="68">
        <v>19.771332961517</v>
      </c>
      <c r="Q704" s="71"/>
      <c r="R704" s="68"/>
    </row>
    <row r="705" spans="1:18" x14ac:dyDescent="0.2">
      <c r="A705" s="72" t="s">
        <v>1670</v>
      </c>
      <c r="B705" s="66" t="s">
        <v>1671</v>
      </c>
      <c r="C705" s="67">
        <v>65</v>
      </c>
      <c r="D705" s="67" t="s">
        <v>340</v>
      </c>
      <c r="E705" s="71">
        <v>0.71996650501934001</v>
      </c>
      <c r="F705" s="68">
        <v>38.582460011031401</v>
      </c>
      <c r="G705" s="71">
        <v>0.83178139598406697</v>
      </c>
      <c r="H705" s="68">
        <v>68.257032542746799</v>
      </c>
      <c r="I705" s="71">
        <v>0.83214789092516706</v>
      </c>
      <c r="J705" s="68">
        <v>71.070049641478207</v>
      </c>
      <c r="K705" s="71">
        <v>0.73355152452521299</v>
      </c>
      <c r="L705" s="68">
        <v>18.312189740761202</v>
      </c>
      <c r="M705" s="71">
        <v>0.79891304347826098</v>
      </c>
      <c r="N705" s="68">
        <v>41.475545730864901</v>
      </c>
      <c r="O705" s="71">
        <v>0.40343867018399299</v>
      </c>
      <c r="P705" s="68">
        <v>33.630786391522598</v>
      </c>
      <c r="Q705" s="71"/>
      <c r="R705" s="68"/>
    </row>
    <row r="706" spans="1:18" x14ac:dyDescent="0.2">
      <c r="A706" s="72" t="s">
        <v>714</v>
      </c>
      <c r="B706" s="66" t="s">
        <v>1672</v>
      </c>
      <c r="C706" s="67">
        <v>65</v>
      </c>
      <c r="D706" s="67" t="s">
        <v>340</v>
      </c>
      <c r="E706" s="71">
        <v>0.69685084828348898</v>
      </c>
      <c r="F706" s="68">
        <v>33.673469387755098</v>
      </c>
      <c r="G706" s="71">
        <v>0.71915636855775</v>
      </c>
      <c r="H706" s="68">
        <v>24.544953116381699</v>
      </c>
      <c r="I706" s="71">
        <v>0.72214411059787498</v>
      </c>
      <c r="J706" s="68">
        <v>27.5234418091561</v>
      </c>
      <c r="K706" s="71">
        <v>0.72876655997893902</v>
      </c>
      <c r="L706" s="68">
        <v>17.705460562603399</v>
      </c>
      <c r="M706" s="71">
        <v>0.73913043478260798</v>
      </c>
      <c r="N706" s="68">
        <v>30.643824260845498</v>
      </c>
      <c r="O706" s="71">
        <v>0.57505676750027201</v>
      </c>
      <c r="P706" s="68">
        <v>51.8683770217513</v>
      </c>
      <c r="Q706" s="71"/>
      <c r="R706" s="68"/>
    </row>
    <row r="707" spans="1:18" x14ac:dyDescent="0.2">
      <c r="A707" s="72" t="s">
        <v>716</v>
      </c>
      <c r="B707" s="66" t="s">
        <v>1673</v>
      </c>
      <c r="C707" s="67">
        <v>65</v>
      </c>
      <c r="D707" s="67" t="s">
        <v>340</v>
      </c>
      <c r="E707" s="71">
        <v>0.733629159256735</v>
      </c>
      <c r="F707" s="68">
        <v>41.698841698841697</v>
      </c>
      <c r="G707" s="71">
        <v>0.79160273677149395</v>
      </c>
      <c r="H707" s="68">
        <v>49.889685603971301</v>
      </c>
      <c r="I707" s="71">
        <v>0.78293674970989502</v>
      </c>
      <c r="J707" s="68">
        <v>50.744622173193598</v>
      </c>
      <c r="K707" s="71">
        <v>0.80187324153194495</v>
      </c>
      <c r="L707" s="68">
        <v>31.163816878102601</v>
      </c>
      <c r="M707" s="71">
        <v>0.77717391304347805</v>
      </c>
      <c r="N707" s="68">
        <v>37.745233489914298</v>
      </c>
      <c r="O707" s="71">
        <v>0.51455915522686202</v>
      </c>
      <c r="P707" s="68">
        <v>44.980479643056299</v>
      </c>
      <c r="Q707" s="71"/>
      <c r="R707" s="68"/>
    </row>
    <row r="708" spans="1:18" x14ac:dyDescent="0.2">
      <c r="A708" s="72" t="s">
        <v>1674</v>
      </c>
      <c r="B708" s="66" t="s">
        <v>1675</v>
      </c>
      <c r="C708" s="67">
        <v>65</v>
      </c>
      <c r="D708" s="67" t="s">
        <v>340</v>
      </c>
      <c r="E708" s="71">
        <v>0.70962368535454301</v>
      </c>
      <c r="F708" s="68">
        <v>36.458907887479299</v>
      </c>
      <c r="G708" s="71">
        <v>0.85919407622319299</v>
      </c>
      <c r="H708" s="68">
        <v>81.136238279095394</v>
      </c>
      <c r="I708" s="71">
        <v>0.80927615313369705</v>
      </c>
      <c r="J708" s="68">
        <v>61.996690568119099</v>
      </c>
      <c r="K708" s="71">
        <v>0.73353566282044802</v>
      </c>
      <c r="L708" s="68">
        <v>18.284611141753999</v>
      </c>
      <c r="M708" s="71">
        <v>0.79347826086956497</v>
      </c>
      <c r="N708" s="68">
        <v>40.425531914893597</v>
      </c>
      <c r="O708" s="71">
        <v>0.35263427372581102</v>
      </c>
      <c r="P708" s="68">
        <v>28.667038482989401</v>
      </c>
      <c r="Q708" s="71"/>
      <c r="R708" s="68"/>
    </row>
    <row r="709" spans="1:18" x14ac:dyDescent="0.2">
      <c r="A709" s="72" t="s">
        <v>1676</v>
      </c>
      <c r="B709" s="66" t="s">
        <v>1677</v>
      </c>
      <c r="C709" s="67">
        <v>65</v>
      </c>
      <c r="D709" s="67" t="s">
        <v>340</v>
      </c>
      <c r="E709" s="71">
        <v>0.67344815139259195</v>
      </c>
      <c r="F709" s="68">
        <v>29.123000551572002</v>
      </c>
      <c r="G709" s="71">
        <v>0.83557763917591399</v>
      </c>
      <c r="H709" s="68">
        <v>70.049641478212905</v>
      </c>
      <c r="I709" s="71">
        <v>0.82373404911779002</v>
      </c>
      <c r="J709" s="68">
        <v>68.2018753447325</v>
      </c>
      <c r="K709" s="71">
        <v>0.71222023857037997</v>
      </c>
      <c r="L709" s="68">
        <v>15.6370656370656</v>
      </c>
      <c r="M709" s="71">
        <v>0.63043478260869601</v>
      </c>
      <c r="N709" s="68">
        <v>16.5515335728102</v>
      </c>
      <c r="O709" s="71">
        <v>0.365274047490182</v>
      </c>
      <c r="P709" s="68">
        <v>29.8103736754043</v>
      </c>
      <c r="Q709" s="71"/>
      <c r="R709" s="68"/>
    </row>
    <row r="710" spans="1:18" x14ac:dyDescent="0.2">
      <c r="A710" s="72" t="s">
        <v>1678</v>
      </c>
      <c r="B710" s="66" t="s">
        <v>1679</v>
      </c>
      <c r="C710" s="67">
        <v>65</v>
      </c>
      <c r="D710" s="67" t="s">
        <v>340</v>
      </c>
      <c r="E710" s="71">
        <v>0.60644483492322099</v>
      </c>
      <c r="F710" s="68">
        <v>16.905681191395502</v>
      </c>
      <c r="G710" s="71">
        <v>0.74081341410113999</v>
      </c>
      <c r="H710" s="68">
        <v>30.722559293987899</v>
      </c>
      <c r="I710" s="71">
        <v>0.73590098793467595</v>
      </c>
      <c r="J710" s="68">
        <v>32.460011031439599</v>
      </c>
      <c r="K710" s="71">
        <v>0.67224373237794399</v>
      </c>
      <c r="L710" s="68">
        <v>11.169332597904001</v>
      </c>
      <c r="M710" s="71">
        <v>0.71195652173913004</v>
      </c>
      <c r="N710" s="68">
        <v>26.8858800773694</v>
      </c>
      <c r="O710" s="71">
        <v>0.17130951846321599</v>
      </c>
      <c r="P710" s="68">
        <v>12.381483547127701</v>
      </c>
      <c r="Q710" s="71"/>
      <c r="R710" s="68"/>
    </row>
    <row r="711" spans="1:18" x14ac:dyDescent="0.2">
      <c r="A711" s="72" t="s">
        <v>1680</v>
      </c>
      <c r="B711" s="66" t="s">
        <v>1681</v>
      </c>
      <c r="C711" s="67">
        <v>65</v>
      </c>
      <c r="D711" s="67" t="s">
        <v>340</v>
      </c>
      <c r="E711" s="71">
        <v>0.69634099705608199</v>
      </c>
      <c r="F711" s="68">
        <v>33.5079977937121</v>
      </c>
      <c r="G711" s="71">
        <v>0.82470211149096895</v>
      </c>
      <c r="H711" s="68">
        <v>64.7821290678434</v>
      </c>
      <c r="I711" s="71">
        <v>0.80733810915731297</v>
      </c>
      <c r="J711" s="68">
        <v>61.059018201875297</v>
      </c>
      <c r="K711" s="71">
        <v>0.77026502658847396</v>
      </c>
      <c r="L711" s="68">
        <v>23.938223938223899</v>
      </c>
      <c r="M711" s="71">
        <v>0.84782608695652195</v>
      </c>
      <c r="N711" s="68">
        <v>52.141475545730898</v>
      </c>
      <c r="O711" s="71">
        <v>0.23157365108713401</v>
      </c>
      <c r="P711" s="68">
        <v>17.735638594534301</v>
      </c>
      <c r="Q711" s="71"/>
      <c r="R711" s="68"/>
    </row>
    <row r="712" spans="1:18" x14ac:dyDescent="0.2">
      <c r="A712" s="72" t="s">
        <v>1682</v>
      </c>
      <c r="B712" s="66" t="s">
        <v>1683</v>
      </c>
      <c r="C712" s="67">
        <v>65</v>
      </c>
      <c r="D712" s="67" t="s">
        <v>340</v>
      </c>
      <c r="E712" s="71">
        <v>0.65251768238959196</v>
      </c>
      <c r="F712" s="68">
        <v>25.068946497517899</v>
      </c>
      <c r="G712" s="71">
        <v>0.797764896015972</v>
      </c>
      <c r="H712" s="68">
        <v>52.923331494760099</v>
      </c>
      <c r="I712" s="71">
        <v>0.73327603172497202</v>
      </c>
      <c r="J712" s="68">
        <v>31.549917264203</v>
      </c>
      <c r="K712" s="71">
        <v>0.64375899569697104</v>
      </c>
      <c r="L712" s="68">
        <v>8.7699944842802005</v>
      </c>
      <c r="M712" s="71">
        <v>0.84782608695652195</v>
      </c>
      <c r="N712" s="68">
        <v>52.141475545730898</v>
      </c>
      <c r="O712" s="71">
        <v>0.239962401553525</v>
      </c>
      <c r="P712" s="68">
        <v>18.404907975460102</v>
      </c>
      <c r="Q712" s="71"/>
      <c r="R712" s="68"/>
    </row>
    <row r="713" spans="1:18" x14ac:dyDescent="0.2">
      <c r="A713" s="72" t="s">
        <v>1684</v>
      </c>
      <c r="B713" s="66" t="s">
        <v>1685</v>
      </c>
      <c r="C713" s="67">
        <v>65</v>
      </c>
      <c r="D713" s="67" t="s">
        <v>340</v>
      </c>
      <c r="E713" s="71">
        <v>0.68637758363005796</v>
      </c>
      <c r="F713" s="68">
        <v>31.660231660231702</v>
      </c>
      <c r="G713" s="71">
        <v>0.83449309471146405</v>
      </c>
      <c r="H713" s="68">
        <v>69.553226696083797</v>
      </c>
      <c r="I713" s="71">
        <v>0.80407838933729503</v>
      </c>
      <c r="J713" s="68">
        <v>59.762824048538299</v>
      </c>
      <c r="K713" s="71">
        <v>0.78402467023012801</v>
      </c>
      <c r="L713" s="68">
        <v>26.944291230005501</v>
      </c>
      <c r="M713" s="71">
        <v>0.76630434782608703</v>
      </c>
      <c r="N713" s="68">
        <v>35.175462835037301</v>
      </c>
      <c r="O713" s="71">
        <v>0.24298741604531399</v>
      </c>
      <c r="P713" s="68">
        <v>18.795315114333501</v>
      </c>
      <c r="Q713" s="71"/>
      <c r="R713" s="68"/>
    </row>
    <row r="714" spans="1:18" x14ac:dyDescent="0.2">
      <c r="A714" s="72" t="s">
        <v>581</v>
      </c>
      <c r="B714" s="66" t="s">
        <v>1686</v>
      </c>
      <c r="C714" s="67">
        <v>65</v>
      </c>
      <c r="D714" s="67" t="s">
        <v>340</v>
      </c>
      <c r="E714" s="71">
        <v>0.67660398915961795</v>
      </c>
      <c r="F714" s="68">
        <v>29.702151130722601</v>
      </c>
      <c r="G714" s="71">
        <v>0.81839638142833704</v>
      </c>
      <c r="H714" s="68">
        <v>62.107004964147798</v>
      </c>
      <c r="I714" s="71">
        <v>0.79319338344500201</v>
      </c>
      <c r="J714" s="68">
        <v>54.715940430226098</v>
      </c>
      <c r="K714" s="71">
        <v>0.718493786885954</v>
      </c>
      <c r="L714" s="68">
        <v>16.188637617209</v>
      </c>
      <c r="M714" s="71">
        <v>0.83152173913043503</v>
      </c>
      <c r="N714" s="68">
        <v>48.134843879524702</v>
      </c>
      <c r="O714" s="71">
        <v>0.22141465490836101</v>
      </c>
      <c r="P714" s="68">
        <v>16.815393195761299</v>
      </c>
      <c r="Q714" s="71"/>
      <c r="R714" s="68"/>
    </row>
    <row r="715" spans="1:18" x14ac:dyDescent="0.2">
      <c r="A715" s="72" t="s">
        <v>986</v>
      </c>
      <c r="B715" s="66" t="s">
        <v>1687</v>
      </c>
      <c r="C715" s="67">
        <v>65</v>
      </c>
      <c r="D715" s="67" t="s">
        <v>340</v>
      </c>
      <c r="E715" s="71">
        <v>0.55710684436117597</v>
      </c>
      <c r="F715" s="68">
        <v>10.011031439602901</v>
      </c>
      <c r="G715" s="71">
        <v>0.69485711441456699</v>
      </c>
      <c r="H715" s="68">
        <v>18.2018753447325</v>
      </c>
      <c r="I715" s="71">
        <v>0.60831250616917898</v>
      </c>
      <c r="J715" s="68">
        <v>8.3287369001654703</v>
      </c>
      <c r="K715" s="71">
        <v>0.601000100483567</v>
      </c>
      <c r="L715" s="68">
        <v>6.5361279646993902</v>
      </c>
      <c r="M715" s="71">
        <v>0.71739130434782605</v>
      </c>
      <c r="N715" s="68">
        <v>27.549046697982899</v>
      </c>
      <c r="O715" s="71">
        <v>0.16397319639074101</v>
      </c>
      <c r="P715" s="68">
        <v>11.7122141662019</v>
      </c>
      <c r="Q715" s="71"/>
      <c r="R715" s="68"/>
    </row>
    <row r="716" spans="1:18" x14ac:dyDescent="0.2">
      <c r="A716" s="72" t="s">
        <v>1688</v>
      </c>
      <c r="B716" s="66" t="s">
        <v>1689</v>
      </c>
      <c r="C716" s="67">
        <v>65</v>
      </c>
      <c r="D716" s="67" t="s">
        <v>340</v>
      </c>
      <c r="E716" s="71">
        <v>0.59889780323000197</v>
      </c>
      <c r="F716" s="68">
        <v>15.6094870380585</v>
      </c>
      <c r="G716" s="71">
        <v>0.71605756583903302</v>
      </c>
      <c r="H716" s="68">
        <v>23.414230557087699</v>
      </c>
      <c r="I716" s="71">
        <v>0.73191414084487405</v>
      </c>
      <c r="J716" s="68">
        <v>31.163816878102601</v>
      </c>
      <c r="K716" s="71">
        <v>0.68172960372999802</v>
      </c>
      <c r="L716" s="68">
        <v>12.0518477661335</v>
      </c>
      <c r="M716" s="71">
        <v>0.64673913043478204</v>
      </c>
      <c r="N716" s="68">
        <v>18.237082066869299</v>
      </c>
      <c r="O716" s="71">
        <v>0.21804857530132099</v>
      </c>
      <c r="P716" s="68">
        <v>16.4528722810931</v>
      </c>
      <c r="Q716" s="71"/>
      <c r="R716" s="68"/>
    </row>
    <row r="717" spans="1:18" x14ac:dyDescent="0.2">
      <c r="A717" s="72" t="s">
        <v>1690</v>
      </c>
      <c r="B717" s="66" t="s">
        <v>1691</v>
      </c>
      <c r="C717" s="67">
        <v>75</v>
      </c>
      <c r="D717" s="67" t="s">
        <v>340</v>
      </c>
      <c r="E717" s="71">
        <v>0.69854409677342699</v>
      </c>
      <c r="F717" s="68">
        <v>57.238307349665902</v>
      </c>
      <c r="G717" s="71">
        <v>0.82136185002218398</v>
      </c>
      <c r="H717" s="68">
        <v>48.849294729027498</v>
      </c>
      <c r="I717" s="71">
        <v>0.83256570491073401</v>
      </c>
      <c r="J717" s="68">
        <v>47.438752783964397</v>
      </c>
      <c r="K717" s="71">
        <v>0.72331201385174704</v>
      </c>
      <c r="L717" s="68">
        <v>13.437268002969599</v>
      </c>
      <c r="M717" s="71">
        <v>0.754208754208754</v>
      </c>
      <c r="N717" s="68">
        <v>51.822503961965097</v>
      </c>
      <c r="O717" s="71">
        <v>0.361272160873715</v>
      </c>
      <c r="P717" s="68">
        <v>64.5109135004042</v>
      </c>
      <c r="Q717" s="71"/>
      <c r="R717" s="68"/>
    </row>
    <row r="718" spans="1:18" x14ac:dyDescent="0.2">
      <c r="A718" s="72" t="s">
        <v>1692</v>
      </c>
      <c r="B718" s="66" t="s">
        <v>1693</v>
      </c>
      <c r="C718" s="67">
        <v>65</v>
      </c>
      <c r="D718" s="67" t="s">
        <v>340</v>
      </c>
      <c r="E718" s="71">
        <v>0.66544015154196501</v>
      </c>
      <c r="F718" s="68">
        <v>27.5234418091561</v>
      </c>
      <c r="G718" s="71">
        <v>0.83453348034395602</v>
      </c>
      <c r="H718" s="68">
        <v>69.580805295090997</v>
      </c>
      <c r="I718" s="71">
        <v>0.804557020230519</v>
      </c>
      <c r="J718" s="68">
        <v>59.983452840595703</v>
      </c>
      <c r="K718" s="71">
        <v>0.76853140187689495</v>
      </c>
      <c r="L718" s="68">
        <v>23.5797021511307</v>
      </c>
      <c r="M718" s="71">
        <v>0.815217391304348</v>
      </c>
      <c r="N718" s="68">
        <v>44.5979552362531</v>
      </c>
      <c r="O718" s="71">
        <v>0.104361463954109</v>
      </c>
      <c r="P718" s="68">
        <v>5.8003346346904596</v>
      </c>
      <c r="Q718" s="71"/>
      <c r="R718" s="68"/>
    </row>
    <row r="719" spans="1:18" x14ac:dyDescent="0.2">
      <c r="A719" s="72" t="s">
        <v>1694</v>
      </c>
      <c r="B719" s="66" t="s">
        <v>1695</v>
      </c>
      <c r="C719" s="67">
        <v>75</v>
      </c>
      <c r="D719" s="67" t="s">
        <v>340</v>
      </c>
      <c r="E719" s="71">
        <v>0.69422492742785202</v>
      </c>
      <c r="F719" s="68">
        <v>56.050482553823301</v>
      </c>
      <c r="G719" s="71">
        <v>0.87212883619578996</v>
      </c>
      <c r="H719" s="68">
        <v>59.539717891610998</v>
      </c>
      <c r="I719" s="71">
        <v>0.888947626024158</v>
      </c>
      <c r="J719" s="68">
        <v>66.9636228656273</v>
      </c>
      <c r="K719" s="71">
        <v>0.821075915752014</v>
      </c>
      <c r="L719" s="68">
        <v>27.097253155159599</v>
      </c>
      <c r="M719" s="71">
        <v>0.71043771043770998</v>
      </c>
      <c r="N719" s="68">
        <v>43.106180665610097</v>
      </c>
      <c r="O719" s="71">
        <v>0.439159476157438</v>
      </c>
      <c r="P719" s="68">
        <v>79.062247372675799</v>
      </c>
      <c r="Q719" s="71">
        <v>0.43359999999999999</v>
      </c>
      <c r="R719" s="68">
        <v>88.468468468468501</v>
      </c>
    </row>
    <row r="720" spans="1:18" x14ac:dyDescent="0.2">
      <c r="A720" s="72" t="s">
        <v>1696</v>
      </c>
      <c r="B720" s="66" t="s">
        <v>1697</v>
      </c>
      <c r="C720" s="67">
        <v>75</v>
      </c>
      <c r="D720" s="67" t="s">
        <v>340</v>
      </c>
      <c r="E720" s="71">
        <v>0.65323304978220897</v>
      </c>
      <c r="F720" s="68">
        <v>44.097995545657</v>
      </c>
      <c r="G720" s="71">
        <v>0.92047560505549098</v>
      </c>
      <c r="H720" s="68">
        <v>72.605790645879694</v>
      </c>
      <c r="I720" s="71">
        <v>0.88567704141386205</v>
      </c>
      <c r="J720" s="68">
        <v>65.256124721603598</v>
      </c>
      <c r="K720" s="71">
        <v>0.87314212874952202</v>
      </c>
      <c r="L720" s="68">
        <v>39.643652561247201</v>
      </c>
      <c r="M720" s="71">
        <v>0.76430976430976405</v>
      </c>
      <c r="N720" s="68">
        <v>53.724247226624399</v>
      </c>
      <c r="O720" s="71">
        <v>0.47579375916461197</v>
      </c>
      <c r="P720" s="68">
        <v>83.589329021826998</v>
      </c>
      <c r="Q720" s="71">
        <v>0</v>
      </c>
      <c r="R720" s="68">
        <v>81.441441441441398</v>
      </c>
    </row>
    <row r="721" spans="1:18" x14ac:dyDescent="0.2">
      <c r="A721" s="72" t="s">
        <v>1292</v>
      </c>
      <c r="B721" s="66" t="s">
        <v>1698</v>
      </c>
      <c r="C721" s="67">
        <v>75</v>
      </c>
      <c r="D721" s="67" t="s">
        <v>340</v>
      </c>
      <c r="E721" s="71">
        <v>0.67167522913883004</v>
      </c>
      <c r="F721" s="68">
        <v>50.2598366740906</v>
      </c>
      <c r="G721" s="71">
        <v>0.93019953271634903</v>
      </c>
      <c r="H721" s="68">
        <v>75.352635486265797</v>
      </c>
      <c r="I721" s="71">
        <v>0.904991818289545</v>
      </c>
      <c r="J721" s="68">
        <v>73.051224944320694</v>
      </c>
      <c r="K721" s="71">
        <v>0.86875366000741605</v>
      </c>
      <c r="L721" s="68">
        <v>38.010393466963599</v>
      </c>
      <c r="M721" s="71">
        <v>0.81144781144781197</v>
      </c>
      <c r="N721" s="68">
        <v>63.629160063391403</v>
      </c>
      <c r="O721" s="71">
        <v>0.51465855237185798</v>
      </c>
      <c r="P721" s="68">
        <v>87.954729183508505</v>
      </c>
      <c r="Q721" s="71">
        <v>0</v>
      </c>
      <c r="R721" s="68">
        <v>81.441441441441398</v>
      </c>
    </row>
    <row r="722" spans="1:18" x14ac:dyDescent="0.2">
      <c r="A722" s="72" t="s">
        <v>1699</v>
      </c>
      <c r="B722" s="66" t="s">
        <v>1700</v>
      </c>
      <c r="C722" s="67">
        <v>75</v>
      </c>
      <c r="D722" s="67" t="s">
        <v>340</v>
      </c>
      <c r="E722" s="71">
        <v>0.79514138520173305</v>
      </c>
      <c r="F722" s="68">
        <v>79.881217520415703</v>
      </c>
      <c r="G722" s="71">
        <v>0.91355020317964997</v>
      </c>
      <c r="H722" s="68">
        <v>70.749814402375605</v>
      </c>
      <c r="I722" s="71">
        <v>0.89984031420495103</v>
      </c>
      <c r="J722" s="68">
        <v>71.195248700816606</v>
      </c>
      <c r="K722" s="71">
        <v>0.87568246724362198</v>
      </c>
      <c r="L722" s="68">
        <v>40.460282108389002</v>
      </c>
      <c r="M722" s="71">
        <v>0.80808080808080796</v>
      </c>
      <c r="N722" s="68">
        <v>62.678288431061802</v>
      </c>
      <c r="O722" s="71">
        <v>0.47855313329963201</v>
      </c>
      <c r="P722" s="68">
        <v>84.236054971705698</v>
      </c>
      <c r="Q722" s="71"/>
      <c r="R722" s="68"/>
    </row>
    <row r="723" spans="1:18" x14ac:dyDescent="0.2">
      <c r="A723" s="72" t="s">
        <v>1701</v>
      </c>
      <c r="B723" s="66" t="s">
        <v>1702</v>
      </c>
      <c r="C723" s="67">
        <v>65</v>
      </c>
      <c r="D723" s="67" t="s">
        <v>340</v>
      </c>
      <c r="E723" s="71">
        <v>0.64316579013704001</v>
      </c>
      <c r="F723" s="68">
        <v>23.138444567015998</v>
      </c>
      <c r="G723" s="71">
        <v>0.76994083982946004</v>
      </c>
      <c r="H723" s="68">
        <v>41.174848317705496</v>
      </c>
      <c r="I723" s="71">
        <v>0.75449343591179696</v>
      </c>
      <c r="J723" s="68">
        <v>39.327082184224999</v>
      </c>
      <c r="K723" s="71">
        <v>0.699936813254599</v>
      </c>
      <c r="L723" s="68">
        <v>14.1753998896856</v>
      </c>
      <c r="M723" s="71">
        <v>0.76630434782608703</v>
      </c>
      <c r="N723" s="68">
        <v>35.175462835037301</v>
      </c>
      <c r="O723" s="71">
        <v>0.22515351386325899</v>
      </c>
      <c r="P723" s="68">
        <v>17.177914110429398</v>
      </c>
      <c r="Q723" s="71"/>
      <c r="R723" s="68"/>
    </row>
    <row r="724" spans="1:18" x14ac:dyDescent="0.2">
      <c r="A724" s="72" t="s">
        <v>1703</v>
      </c>
      <c r="B724" s="66" t="s">
        <v>1704</v>
      </c>
      <c r="C724" s="67">
        <v>65</v>
      </c>
      <c r="D724" s="67" t="s">
        <v>340</v>
      </c>
      <c r="E724" s="71">
        <v>0.63642773047414403</v>
      </c>
      <c r="F724" s="68">
        <v>21.924986210700499</v>
      </c>
      <c r="G724" s="71">
        <v>0.790900771449772</v>
      </c>
      <c r="H724" s="68">
        <v>49.531163816878099</v>
      </c>
      <c r="I724" s="71">
        <v>0.75848460408074203</v>
      </c>
      <c r="J724" s="68">
        <v>40.954219525648099</v>
      </c>
      <c r="K724" s="71">
        <v>0.71095604737699103</v>
      </c>
      <c r="L724" s="68">
        <v>15.526751241036999</v>
      </c>
      <c r="M724" s="71">
        <v>0.75543478260869601</v>
      </c>
      <c r="N724" s="68">
        <v>33.655705996131502</v>
      </c>
      <c r="O724" s="71">
        <v>0.16636244685452101</v>
      </c>
      <c r="P724" s="68">
        <v>11.9074177356386</v>
      </c>
      <c r="Q724" s="71"/>
      <c r="R724" s="68"/>
    </row>
    <row r="725" spans="1:18" x14ac:dyDescent="0.2">
      <c r="A725" s="72" t="s">
        <v>1024</v>
      </c>
      <c r="B725" s="66" t="s">
        <v>1705</v>
      </c>
      <c r="C725" s="67">
        <v>65</v>
      </c>
      <c r="D725" s="67" t="s">
        <v>340</v>
      </c>
      <c r="E725" s="71">
        <v>0.60055794840406096</v>
      </c>
      <c r="F725" s="68">
        <v>15.830115830115799</v>
      </c>
      <c r="G725" s="71">
        <v>0.73946710448317998</v>
      </c>
      <c r="H725" s="68">
        <v>30.308880308880301</v>
      </c>
      <c r="I725" s="71">
        <v>0.72536401461863398</v>
      </c>
      <c r="J725" s="68">
        <v>28.516271373414199</v>
      </c>
      <c r="K725" s="71">
        <v>0.66671919711962602</v>
      </c>
      <c r="L725" s="68">
        <v>10.8108108108108</v>
      </c>
      <c r="M725" s="71">
        <v>0.66304347826086996</v>
      </c>
      <c r="N725" s="68">
        <v>20.309477756286299</v>
      </c>
      <c r="O725" s="71">
        <v>0.208195947537995</v>
      </c>
      <c r="P725" s="68">
        <v>15.5605131065254</v>
      </c>
      <c r="Q725" s="71"/>
      <c r="R725" s="68"/>
    </row>
    <row r="726" spans="1:18" x14ac:dyDescent="0.2">
      <c r="A726" s="72" t="s">
        <v>1706</v>
      </c>
      <c r="B726" s="66" t="s">
        <v>1707</v>
      </c>
      <c r="C726" s="67">
        <v>65</v>
      </c>
      <c r="D726" s="67" t="s">
        <v>340</v>
      </c>
      <c r="E726" s="71">
        <v>0.52854875349620101</v>
      </c>
      <c r="F726" s="68">
        <v>6.64644236072807</v>
      </c>
      <c r="G726" s="71">
        <v>0.63702583728258899</v>
      </c>
      <c r="H726" s="68">
        <v>8.8251516822945408</v>
      </c>
      <c r="I726" s="71">
        <v>0.61190352051333496</v>
      </c>
      <c r="J726" s="68">
        <v>8.7148372862658601</v>
      </c>
      <c r="K726" s="71">
        <v>0.69043461992645805</v>
      </c>
      <c r="L726" s="68">
        <v>12.851627137341399</v>
      </c>
      <c r="M726" s="71">
        <v>0.47282608695652201</v>
      </c>
      <c r="N726" s="68">
        <v>7.1566731141199202</v>
      </c>
      <c r="O726" s="71">
        <v>0.230553702802102</v>
      </c>
      <c r="P726" s="68">
        <v>17.624093697713299</v>
      </c>
      <c r="Q726" s="71"/>
      <c r="R726" s="68"/>
    </row>
    <row r="727" spans="1:18" x14ac:dyDescent="0.2">
      <c r="A727" s="72" t="s">
        <v>1526</v>
      </c>
      <c r="B727" s="66" t="s">
        <v>1708</v>
      </c>
      <c r="C727" s="67">
        <v>65</v>
      </c>
      <c r="D727" s="67" t="s">
        <v>340</v>
      </c>
      <c r="E727" s="71">
        <v>0.67185955940920805</v>
      </c>
      <c r="F727" s="68">
        <v>28.902371759514601</v>
      </c>
      <c r="G727" s="71">
        <v>0.83140090529127497</v>
      </c>
      <c r="H727" s="68">
        <v>68.119139547711001</v>
      </c>
      <c r="I727" s="71">
        <v>0.80458400437920197</v>
      </c>
      <c r="J727" s="68">
        <v>60.038610038610003</v>
      </c>
      <c r="K727" s="71">
        <v>0.72892663746582298</v>
      </c>
      <c r="L727" s="68">
        <v>17.760617760617802</v>
      </c>
      <c r="M727" s="71">
        <v>0.84782608695652195</v>
      </c>
      <c r="N727" s="68">
        <v>52.141475545730898</v>
      </c>
      <c r="O727" s="71">
        <v>0.146560162953219</v>
      </c>
      <c r="P727" s="68">
        <v>9.8159509202454007</v>
      </c>
      <c r="Q727" s="71"/>
      <c r="R727" s="68"/>
    </row>
    <row r="728" spans="1:18" x14ac:dyDescent="0.2">
      <c r="A728" s="72" t="s">
        <v>1709</v>
      </c>
      <c r="B728" s="66" t="s">
        <v>1710</v>
      </c>
      <c r="C728" s="67">
        <v>65</v>
      </c>
      <c r="D728" s="67" t="s">
        <v>340</v>
      </c>
      <c r="E728" s="71">
        <v>0.59310242727339302</v>
      </c>
      <c r="F728" s="68">
        <v>14.699393270821799</v>
      </c>
      <c r="G728" s="71">
        <v>0.70291872318920201</v>
      </c>
      <c r="H728" s="68">
        <v>20.1599558742416</v>
      </c>
      <c r="I728" s="71">
        <v>0.788484135513003</v>
      </c>
      <c r="J728" s="68">
        <v>52.8130170987314</v>
      </c>
      <c r="K728" s="71">
        <v>0.66695254364330603</v>
      </c>
      <c r="L728" s="68">
        <v>10.893546607832301</v>
      </c>
      <c r="M728" s="71">
        <v>0.59782608695652195</v>
      </c>
      <c r="N728" s="68">
        <v>14.0093948604587</v>
      </c>
      <c r="O728" s="71">
        <v>0.20933064706493501</v>
      </c>
      <c r="P728" s="68">
        <v>15.6441717791411</v>
      </c>
      <c r="Q728" s="71"/>
      <c r="R728" s="68"/>
    </row>
    <row r="729" spans="1:18" x14ac:dyDescent="0.2">
      <c r="A729" s="72" t="s">
        <v>1711</v>
      </c>
      <c r="B729" s="66" t="s">
        <v>1712</v>
      </c>
      <c r="C729" s="67">
        <v>75</v>
      </c>
      <c r="D729" s="67" t="s">
        <v>340</v>
      </c>
      <c r="E729" s="71">
        <v>0.70863666954959803</v>
      </c>
      <c r="F729" s="68">
        <v>59.020044543429798</v>
      </c>
      <c r="G729" s="71">
        <v>0.84867952450666895</v>
      </c>
      <c r="H729" s="68">
        <v>55.011135857460999</v>
      </c>
      <c r="I729" s="71">
        <v>0.88409771994869102</v>
      </c>
      <c r="J729" s="68">
        <v>64.365256124721597</v>
      </c>
      <c r="K729" s="71">
        <v>0.78104413555835595</v>
      </c>
      <c r="L729" s="68">
        <v>20.564216778025202</v>
      </c>
      <c r="M729" s="71">
        <v>0.77777777777777801</v>
      </c>
      <c r="N729" s="68">
        <v>56.735340729001599</v>
      </c>
      <c r="O729" s="71">
        <v>0.47932085950609499</v>
      </c>
      <c r="P729" s="68">
        <v>84.478577202910301</v>
      </c>
      <c r="Q729" s="71">
        <v>0.48089999999999999</v>
      </c>
      <c r="R729" s="68">
        <v>89.009009009009006</v>
      </c>
    </row>
    <row r="730" spans="1:18" x14ac:dyDescent="0.2">
      <c r="A730" s="72" t="s">
        <v>1713</v>
      </c>
      <c r="B730" s="66" t="s">
        <v>1714</v>
      </c>
      <c r="C730" s="67">
        <v>75</v>
      </c>
      <c r="D730" s="67" t="s">
        <v>340</v>
      </c>
      <c r="E730" s="71">
        <v>0.63854515109247301</v>
      </c>
      <c r="F730" s="68">
        <v>40.163325909428401</v>
      </c>
      <c r="G730" s="71">
        <v>0.877796785432016</v>
      </c>
      <c r="H730" s="68">
        <v>61.0987379361544</v>
      </c>
      <c r="I730" s="71">
        <v>0.88603919596129399</v>
      </c>
      <c r="J730" s="68">
        <v>65.701559020044499</v>
      </c>
      <c r="K730" s="71">
        <v>0.818202941195735</v>
      </c>
      <c r="L730" s="68">
        <v>26.726057906458799</v>
      </c>
      <c r="M730" s="71">
        <v>0.77104377104377098</v>
      </c>
      <c r="N730" s="68">
        <v>55.150554675118897</v>
      </c>
      <c r="O730" s="71">
        <v>0.47818821292202501</v>
      </c>
      <c r="P730" s="68">
        <v>84.155214227970902</v>
      </c>
      <c r="Q730" s="71">
        <v>0</v>
      </c>
      <c r="R730" s="68">
        <v>81.441441441441398</v>
      </c>
    </row>
    <row r="731" spans="1:18" x14ac:dyDescent="0.2">
      <c r="A731" s="72" t="s">
        <v>1715</v>
      </c>
      <c r="B731" s="66" t="s">
        <v>1716</v>
      </c>
      <c r="C731" s="67">
        <v>75</v>
      </c>
      <c r="D731" s="67" t="s">
        <v>340</v>
      </c>
      <c r="E731" s="71">
        <v>0.61658214689954405</v>
      </c>
      <c r="F731" s="68">
        <v>34.372680029695601</v>
      </c>
      <c r="G731" s="71">
        <v>0.85159806564735097</v>
      </c>
      <c r="H731" s="68">
        <v>55.456570155902</v>
      </c>
      <c r="I731" s="71">
        <v>0.832973711125225</v>
      </c>
      <c r="J731" s="68">
        <v>47.735708982924997</v>
      </c>
      <c r="K731" s="71">
        <v>0.71252020690706996</v>
      </c>
      <c r="L731" s="68">
        <v>12.2494432071269</v>
      </c>
      <c r="M731" s="71">
        <v>0.86868686868686895</v>
      </c>
      <c r="N731" s="68">
        <v>78.8431061806656</v>
      </c>
      <c r="O731" s="71">
        <v>0.43371402903075201</v>
      </c>
      <c r="P731" s="68">
        <v>78.496362166531895</v>
      </c>
      <c r="Q731" s="71">
        <v>0</v>
      </c>
      <c r="R731" s="68">
        <v>81.441441441441398</v>
      </c>
    </row>
    <row r="732" spans="1:18" x14ac:dyDescent="0.2">
      <c r="A732" s="72" t="s">
        <v>1717</v>
      </c>
      <c r="B732" s="66" t="s">
        <v>1718</v>
      </c>
      <c r="C732" s="67">
        <v>75</v>
      </c>
      <c r="D732" s="67" t="s">
        <v>340</v>
      </c>
      <c r="E732" s="71">
        <v>0.61003227862407405</v>
      </c>
      <c r="F732" s="68">
        <v>33.1106161841128</v>
      </c>
      <c r="G732" s="71">
        <v>0.84817390416574201</v>
      </c>
      <c r="H732" s="68">
        <v>54.714179658500399</v>
      </c>
      <c r="I732" s="71">
        <v>0.85361213668073799</v>
      </c>
      <c r="J732" s="68">
        <v>53.971789161098698</v>
      </c>
      <c r="K732" s="71">
        <v>0.72734494073818601</v>
      </c>
      <c r="L732" s="68">
        <v>14.105419450631</v>
      </c>
      <c r="M732" s="71">
        <v>0.80134680134680103</v>
      </c>
      <c r="N732" s="68">
        <v>61.172741679873198</v>
      </c>
      <c r="O732" s="71">
        <v>0.42971588881297801</v>
      </c>
      <c r="P732" s="68">
        <v>77.930476960388006</v>
      </c>
      <c r="Q732" s="71">
        <v>0</v>
      </c>
      <c r="R732" s="68">
        <v>81.441441441441398</v>
      </c>
    </row>
    <row r="733" spans="1:18" x14ac:dyDescent="0.2">
      <c r="A733" s="72" t="s">
        <v>1719</v>
      </c>
      <c r="B733" s="66" t="s">
        <v>1720</v>
      </c>
      <c r="C733" s="67">
        <v>75</v>
      </c>
      <c r="D733" s="67" t="s">
        <v>340</v>
      </c>
      <c r="E733" s="71">
        <v>0.62089113769272897</v>
      </c>
      <c r="F733" s="68">
        <v>35.486265775798103</v>
      </c>
      <c r="G733" s="71">
        <v>0.88472369373610704</v>
      </c>
      <c r="H733" s="68">
        <v>62.954714179658502</v>
      </c>
      <c r="I733" s="71">
        <v>0.83019919247409002</v>
      </c>
      <c r="J733" s="68">
        <v>46.919079435783203</v>
      </c>
      <c r="K733" s="71">
        <v>0.75070161994884699</v>
      </c>
      <c r="L733" s="68">
        <v>16.184112843355599</v>
      </c>
      <c r="M733" s="71">
        <v>0.81481481481481499</v>
      </c>
      <c r="N733" s="68">
        <v>64.659270998415195</v>
      </c>
      <c r="O733" s="71">
        <v>0.44490750518251498</v>
      </c>
      <c r="P733" s="68">
        <v>79.708973322554598</v>
      </c>
      <c r="Q733" s="71">
        <v>0</v>
      </c>
      <c r="R733" s="68">
        <v>81.441441441441398</v>
      </c>
    </row>
    <row r="734" spans="1:18" x14ac:dyDescent="0.2">
      <c r="A734" s="72" t="s">
        <v>1721</v>
      </c>
      <c r="B734" s="66" t="s">
        <v>1722</v>
      </c>
      <c r="C734" s="67">
        <v>75</v>
      </c>
      <c r="D734" s="67" t="s">
        <v>340</v>
      </c>
      <c r="E734" s="71">
        <v>0.64173875642621603</v>
      </c>
      <c r="F734" s="68">
        <v>40.682999257609502</v>
      </c>
      <c r="G734" s="71">
        <v>0.91079582005283499</v>
      </c>
      <c r="H734" s="68">
        <v>69.339272457312504</v>
      </c>
      <c r="I734" s="71">
        <v>0.85589460250448302</v>
      </c>
      <c r="J734" s="68">
        <v>55.2338530066815</v>
      </c>
      <c r="K734" s="71">
        <v>0.812151163775504</v>
      </c>
      <c r="L734" s="68">
        <v>25.612472160356301</v>
      </c>
      <c r="M734" s="71">
        <v>0.79124579124579097</v>
      </c>
      <c r="N734" s="68">
        <v>58.874801901743297</v>
      </c>
      <c r="O734" s="71">
        <v>0.48034516097868302</v>
      </c>
      <c r="P734" s="68">
        <v>84.559417946645098</v>
      </c>
      <c r="Q734" s="71">
        <v>0</v>
      </c>
      <c r="R734" s="68">
        <v>81.441441441441398</v>
      </c>
    </row>
    <row r="735" spans="1:18" x14ac:dyDescent="0.2">
      <c r="A735" s="72" t="s">
        <v>1723</v>
      </c>
      <c r="B735" s="66" t="s">
        <v>1724</v>
      </c>
      <c r="C735" s="67">
        <v>75</v>
      </c>
      <c r="D735" s="67" t="s">
        <v>340</v>
      </c>
      <c r="E735" s="71">
        <v>0.81509437710308397</v>
      </c>
      <c r="F735" s="68">
        <v>85.523385300668195</v>
      </c>
      <c r="G735" s="71">
        <v>0.95111928640725096</v>
      </c>
      <c r="H735" s="68">
        <v>81.737193763919805</v>
      </c>
      <c r="I735" s="71">
        <v>0.91597037347053101</v>
      </c>
      <c r="J735" s="68">
        <v>76.540460282108398</v>
      </c>
      <c r="K735" s="71">
        <v>0.917991675213223</v>
      </c>
      <c r="L735" s="68">
        <v>55.3823311061618</v>
      </c>
      <c r="M735" s="71">
        <v>0.83501683501683499</v>
      </c>
      <c r="N735" s="68">
        <v>70.839936608557807</v>
      </c>
      <c r="O735" s="71">
        <v>0.45537371540758098</v>
      </c>
      <c r="P735" s="68">
        <v>80.759902991107495</v>
      </c>
      <c r="Q735" s="71"/>
      <c r="R735" s="68"/>
    </row>
    <row r="736" spans="1:18" x14ac:dyDescent="0.2">
      <c r="A736" s="72" t="s">
        <v>1725</v>
      </c>
      <c r="B736" s="66" t="s">
        <v>1726</v>
      </c>
      <c r="C736" s="67">
        <v>75</v>
      </c>
      <c r="D736" s="67" t="s">
        <v>340</v>
      </c>
      <c r="E736" s="71">
        <v>0.74790802834190095</v>
      </c>
      <c r="F736" s="68">
        <v>69.339272457312504</v>
      </c>
      <c r="G736" s="71">
        <v>0.90517883350308004</v>
      </c>
      <c r="H736" s="68">
        <v>67.928730512249402</v>
      </c>
      <c r="I736" s="71">
        <v>0.83423907136418796</v>
      </c>
      <c r="J736" s="68">
        <v>48.403860430586498</v>
      </c>
      <c r="K736" s="71">
        <v>0.85918774006428</v>
      </c>
      <c r="L736" s="68">
        <v>35.634743875278403</v>
      </c>
      <c r="M736" s="71">
        <v>0.72390572390572405</v>
      </c>
      <c r="N736" s="68">
        <v>45.166402535657703</v>
      </c>
      <c r="O736" s="71">
        <v>0.417028772872236</v>
      </c>
      <c r="P736" s="68">
        <v>75.909458367016995</v>
      </c>
      <c r="Q736" s="71"/>
      <c r="R736" s="68"/>
    </row>
    <row r="737" spans="1:18" x14ac:dyDescent="0.2">
      <c r="A737" s="72" t="s">
        <v>1727</v>
      </c>
      <c r="B737" s="66" t="s">
        <v>1728</v>
      </c>
      <c r="C737" s="67">
        <v>75</v>
      </c>
      <c r="D737" s="67" t="s">
        <v>340</v>
      </c>
      <c r="E737" s="71">
        <v>0.72038881195053905</v>
      </c>
      <c r="F737" s="68">
        <v>62.583518930957702</v>
      </c>
      <c r="G737" s="71">
        <v>0.86750955308870403</v>
      </c>
      <c r="H737" s="68">
        <v>58.648849294728997</v>
      </c>
      <c r="I737" s="71">
        <v>0.84444884514333296</v>
      </c>
      <c r="J737" s="68">
        <v>51.150705270972502</v>
      </c>
      <c r="K737" s="71">
        <v>0.83656408756966005</v>
      </c>
      <c r="L737" s="68">
        <v>30.2895322939866</v>
      </c>
      <c r="M737" s="71">
        <v>0.62289562289562295</v>
      </c>
      <c r="N737" s="68">
        <v>31.299524564183798</v>
      </c>
      <c r="O737" s="71">
        <v>0.430525951055374</v>
      </c>
      <c r="P737" s="68">
        <v>78.092158447857699</v>
      </c>
      <c r="Q737" s="71"/>
      <c r="R737" s="68"/>
    </row>
    <row r="738" spans="1:18" x14ac:dyDescent="0.2">
      <c r="A738" s="72" t="s">
        <v>648</v>
      </c>
      <c r="B738" s="66" t="s">
        <v>1729</v>
      </c>
      <c r="C738" s="67">
        <v>75</v>
      </c>
      <c r="D738" s="67" t="s">
        <v>340</v>
      </c>
      <c r="E738" s="71">
        <v>0.63596768762349498</v>
      </c>
      <c r="F738" s="68">
        <v>39.495174461766901</v>
      </c>
      <c r="G738" s="71">
        <v>0.91094039416134498</v>
      </c>
      <c r="H738" s="68">
        <v>69.561989606533004</v>
      </c>
      <c r="I738" s="71">
        <v>0.88927703768720801</v>
      </c>
      <c r="J738" s="68">
        <v>67.112100965107601</v>
      </c>
      <c r="K738" s="71">
        <v>0.84570126801686196</v>
      </c>
      <c r="L738" s="68">
        <v>32.442464736451399</v>
      </c>
      <c r="M738" s="71">
        <v>0.71043771043770998</v>
      </c>
      <c r="N738" s="68">
        <v>43.106180665610097</v>
      </c>
      <c r="O738" s="71">
        <v>0.45944971543784602</v>
      </c>
      <c r="P738" s="68">
        <v>81.406628940986295</v>
      </c>
      <c r="Q738" s="71">
        <v>0</v>
      </c>
      <c r="R738" s="68">
        <v>81.441441441441398</v>
      </c>
    </row>
    <row r="739" spans="1:18" x14ac:dyDescent="0.2">
      <c r="A739" s="72" t="s">
        <v>1730</v>
      </c>
      <c r="B739" s="66" t="s">
        <v>1731</v>
      </c>
      <c r="C739" s="67">
        <v>75</v>
      </c>
      <c r="D739" s="67" t="s">
        <v>340</v>
      </c>
      <c r="E739" s="71">
        <v>0.61858489163503505</v>
      </c>
      <c r="F739" s="68">
        <v>34.743875278396402</v>
      </c>
      <c r="G739" s="71">
        <v>0.80807781867534201</v>
      </c>
      <c r="H739" s="68">
        <v>46.176688938381602</v>
      </c>
      <c r="I739" s="71">
        <v>0.856382286855074</v>
      </c>
      <c r="J739" s="68">
        <v>55.3823311061618</v>
      </c>
      <c r="K739" s="71">
        <v>0.87990200314633205</v>
      </c>
      <c r="L739" s="68">
        <v>41.573867854491503</v>
      </c>
      <c r="M739" s="71">
        <v>0.57239057239057201</v>
      </c>
      <c r="N739" s="68">
        <v>26.465927099841501</v>
      </c>
      <c r="O739" s="71">
        <v>0.47385666874289101</v>
      </c>
      <c r="P739" s="68">
        <v>83.185125303152802</v>
      </c>
      <c r="Q739" s="71">
        <v>0.12089999999999999</v>
      </c>
      <c r="R739" s="68">
        <v>84.864864864864899</v>
      </c>
    </row>
    <row r="740" spans="1:18" x14ac:dyDescent="0.2">
      <c r="A740" s="72" t="s">
        <v>1732</v>
      </c>
      <c r="B740" s="66" t="s">
        <v>1733</v>
      </c>
      <c r="C740" s="67">
        <v>75</v>
      </c>
      <c r="D740" s="67" t="s">
        <v>340</v>
      </c>
      <c r="E740" s="71">
        <v>0.65842536056701695</v>
      </c>
      <c r="F740" s="68">
        <v>45.657015590200402</v>
      </c>
      <c r="G740" s="71">
        <v>0.80314558142203496</v>
      </c>
      <c r="H740" s="68">
        <v>45.285820341499601</v>
      </c>
      <c r="I740" s="71">
        <v>0.83407912875441903</v>
      </c>
      <c r="J740" s="68">
        <v>48.106904231625798</v>
      </c>
      <c r="K740" s="71">
        <v>0.70032816372977102</v>
      </c>
      <c r="L740" s="68">
        <v>10.913140311804</v>
      </c>
      <c r="M740" s="71">
        <v>0.67676767676767702</v>
      </c>
      <c r="N740" s="68">
        <v>38.351822503961998</v>
      </c>
      <c r="O740" s="71">
        <v>0.27780625216118499</v>
      </c>
      <c r="P740" s="68">
        <v>42.522231204527102</v>
      </c>
      <c r="Q740" s="71"/>
      <c r="R740" s="68"/>
    </row>
    <row r="741" spans="1:18" x14ac:dyDescent="0.2">
      <c r="A741" s="72" t="s">
        <v>1734</v>
      </c>
      <c r="B741" s="66" t="s">
        <v>1735</v>
      </c>
      <c r="C741" s="67">
        <v>75</v>
      </c>
      <c r="D741" s="67" t="s">
        <v>340</v>
      </c>
      <c r="E741" s="71">
        <v>0.73325099274083305</v>
      </c>
      <c r="F741" s="68">
        <v>65.478841870824098</v>
      </c>
      <c r="G741" s="71">
        <v>0.84025679278865195</v>
      </c>
      <c r="H741" s="68">
        <v>52.635486265775803</v>
      </c>
      <c r="I741" s="71">
        <v>0.83180118788676605</v>
      </c>
      <c r="J741" s="68">
        <v>47.141796585003704</v>
      </c>
      <c r="K741" s="71">
        <v>0.77925241037458604</v>
      </c>
      <c r="L741" s="68">
        <v>20.044543429844101</v>
      </c>
      <c r="M741" s="71">
        <v>0.84175084175084203</v>
      </c>
      <c r="N741" s="68">
        <v>72.741679873217095</v>
      </c>
      <c r="O741" s="71">
        <v>0.37319373090331898</v>
      </c>
      <c r="P741" s="68">
        <v>68.229587712206893</v>
      </c>
      <c r="Q741" s="71"/>
      <c r="R741" s="68"/>
    </row>
    <row r="742" spans="1:18" x14ac:dyDescent="0.2">
      <c r="A742" s="72" t="s">
        <v>1736</v>
      </c>
      <c r="B742" s="66" t="s">
        <v>1737</v>
      </c>
      <c r="C742" s="67">
        <v>75</v>
      </c>
      <c r="D742" s="67" t="s">
        <v>340</v>
      </c>
      <c r="E742" s="71">
        <v>0.78262368629222601</v>
      </c>
      <c r="F742" s="68">
        <v>76.391982182628098</v>
      </c>
      <c r="G742" s="71">
        <v>0.84634171268371405</v>
      </c>
      <c r="H742" s="68">
        <v>54.268745360059398</v>
      </c>
      <c r="I742" s="71">
        <v>0.861673055571752</v>
      </c>
      <c r="J742" s="68">
        <v>57.238307349665902</v>
      </c>
      <c r="K742" s="71">
        <v>0.798386290094238</v>
      </c>
      <c r="L742" s="68">
        <v>22.717149220490001</v>
      </c>
      <c r="M742" s="71">
        <v>0.87205387205387197</v>
      </c>
      <c r="N742" s="68">
        <v>79.635499207606998</v>
      </c>
      <c r="O742" s="71">
        <v>0.45888718734977801</v>
      </c>
      <c r="P742" s="68">
        <v>81.325788197251399</v>
      </c>
      <c r="Q742" s="71">
        <v>0.85840000000000005</v>
      </c>
      <c r="R742" s="68">
        <v>92.072072072072103</v>
      </c>
    </row>
    <row r="743" spans="1:18" x14ac:dyDescent="0.2">
      <c r="A743" s="72" t="s">
        <v>1738</v>
      </c>
      <c r="B743" s="66" t="s">
        <v>1739</v>
      </c>
      <c r="C743" s="67">
        <v>75</v>
      </c>
      <c r="D743" s="67" t="s">
        <v>340</v>
      </c>
      <c r="E743" s="71">
        <v>0.75530739508673295</v>
      </c>
      <c r="F743" s="68">
        <v>71.195248700816606</v>
      </c>
      <c r="G743" s="71">
        <v>0.85611937134898497</v>
      </c>
      <c r="H743" s="68">
        <v>56.124721603563501</v>
      </c>
      <c r="I743" s="71">
        <v>0.845776107153832</v>
      </c>
      <c r="J743" s="68">
        <v>51.744617668893802</v>
      </c>
      <c r="K743" s="71">
        <v>0.76584338349641101</v>
      </c>
      <c r="L743" s="68">
        <v>18.262806236080198</v>
      </c>
      <c r="M743" s="71">
        <v>0.91245791245791297</v>
      </c>
      <c r="N743" s="68">
        <v>87.638668779714706</v>
      </c>
      <c r="O743" s="71">
        <v>0.396340200976524</v>
      </c>
      <c r="P743" s="68">
        <v>72.352465642683896</v>
      </c>
      <c r="Q743" s="71"/>
      <c r="R743" s="68"/>
    </row>
    <row r="744" spans="1:18" x14ac:dyDescent="0.2">
      <c r="A744" s="72" t="s">
        <v>1740</v>
      </c>
      <c r="B744" s="66" t="s">
        <v>1741</v>
      </c>
      <c r="C744" s="67">
        <v>75</v>
      </c>
      <c r="D744" s="67" t="s">
        <v>340</v>
      </c>
      <c r="E744" s="71">
        <v>0.68961136533898904</v>
      </c>
      <c r="F744" s="68">
        <v>54.639940608760199</v>
      </c>
      <c r="G744" s="71">
        <v>0.82126891463910401</v>
      </c>
      <c r="H744" s="68">
        <v>48.626577579806998</v>
      </c>
      <c r="I744" s="71">
        <v>0.835076932446292</v>
      </c>
      <c r="J744" s="68">
        <v>48.775055679287298</v>
      </c>
      <c r="K744" s="71">
        <v>0.69801257206384704</v>
      </c>
      <c r="L744" s="68">
        <v>10.6904231625835</v>
      </c>
      <c r="M744" s="71">
        <v>0.76430976430976405</v>
      </c>
      <c r="N744" s="68">
        <v>53.724247226624399</v>
      </c>
      <c r="O744" s="71">
        <v>0.32938864323594003</v>
      </c>
      <c r="P744" s="68">
        <v>54.810024252223101</v>
      </c>
      <c r="Q744" s="71"/>
      <c r="R744" s="68"/>
    </row>
    <row r="745" spans="1:18" x14ac:dyDescent="0.2">
      <c r="A745" s="72" t="s">
        <v>1742</v>
      </c>
      <c r="B745" s="66" t="s">
        <v>1743</v>
      </c>
      <c r="C745" s="67">
        <v>75</v>
      </c>
      <c r="D745" s="67" t="s">
        <v>340</v>
      </c>
      <c r="E745" s="71">
        <v>0.56878002603286004</v>
      </c>
      <c r="F745" s="68">
        <v>24.7216035634744</v>
      </c>
      <c r="G745" s="71">
        <v>0.81547806066376505</v>
      </c>
      <c r="H745" s="68">
        <v>47.587230883444697</v>
      </c>
      <c r="I745" s="71">
        <v>0.73574702842686601</v>
      </c>
      <c r="J745" s="68">
        <v>26.354862657758002</v>
      </c>
      <c r="K745" s="71">
        <v>0.61677020765932999</v>
      </c>
      <c r="L745" s="68">
        <v>4.4543429844098004</v>
      </c>
      <c r="M745" s="71">
        <v>0.75757575757575801</v>
      </c>
      <c r="N745" s="68">
        <v>52.6941362916006</v>
      </c>
      <c r="O745" s="71">
        <v>0.36390910187143899</v>
      </c>
      <c r="P745" s="68">
        <v>65.076798706548104</v>
      </c>
      <c r="Q745" s="71">
        <v>0.1232</v>
      </c>
      <c r="R745" s="68">
        <v>85.045045045045001</v>
      </c>
    </row>
    <row r="746" spans="1:18" x14ac:dyDescent="0.2">
      <c r="A746" s="72" t="s">
        <v>1744</v>
      </c>
      <c r="B746" s="66" t="s">
        <v>1745</v>
      </c>
      <c r="C746" s="67">
        <v>75</v>
      </c>
      <c r="D746" s="67" t="s">
        <v>340</v>
      </c>
      <c r="E746" s="71">
        <v>0.62553560154741095</v>
      </c>
      <c r="F746" s="68">
        <v>36.302895322939897</v>
      </c>
      <c r="G746" s="71">
        <v>0.88542827624742904</v>
      </c>
      <c r="H746" s="68">
        <v>63.028953229398702</v>
      </c>
      <c r="I746" s="71">
        <v>0.84649253088116605</v>
      </c>
      <c r="J746" s="68">
        <v>52.264291017075003</v>
      </c>
      <c r="K746" s="71">
        <v>0.81137099376062904</v>
      </c>
      <c r="L746" s="68">
        <v>25.463994060876001</v>
      </c>
      <c r="M746" s="71">
        <v>0.85858585858585901</v>
      </c>
      <c r="N746" s="68">
        <v>76.307448494453197</v>
      </c>
      <c r="O746" s="71">
        <v>0.35133594980938199</v>
      </c>
      <c r="P746" s="68">
        <v>61.519805982214997</v>
      </c>
      <c r="Q746" s="71">
        <v>0</v>
      </c>
      <c r="R746" s="68">
        <v>81.441441441441398</v>
      </c>
    </row>
    <row r="747" spans="1:18" x14ac:dyDescent="0.2">
      <c r="A747" s="72" t="s">
        <v>1746</v>
      </c>
      <c r="B747" s="66" t="s">
        <v>1747</v>
      </c>
      <c r="C747" s="67">
        <v>75</v>
      </c>
      <c r="D747" s="67" t="s">
        <v>340</v>
      </c>
      <c r="E747" s="71">
        <v>0.602830613218863</v>
      </c>
      <c r="F747" s="68">
        <v>31.403118040089101</v>
      </c>
      <c r="G747" s="71">
        <v>0.84350123330117399</v>
      </c>
      <c r="H747" s="68">
        <v>53.674832962138098</v>
      </c>
      <c r="I747" s="71">
        <v>0.83203317144405198</v>
      </c>
      <c r="J747" s="68">
        <v>47.216035634743903</v>
      </c>
      <c r="K747" s="71">
        <v>0.75735222886275999</v>
      </c>
      <c r="L747" s="68">
        <v>17.149220489977701</v>
      </c>
      <c r="M747" s="71">
        <v>0.74747474747474796</v>
      </c>
      <c r="N747" s="68">
        <v>50.554675118859002</v>
      </c>
      <c r="O747" s="71">
        <v>0.43662229823044701</v>
      </c>
      <c r="P747" s="68">
        <v>78.819725141471295</v>
      </c>
      <c r="Q747" s="71">
        <v>0</v>
      </c>
      <c r="R747" s="68">
        <v>81.441441441441398</v>
      </c>
    </row>
    <row r="748" spans="1:18" x14ac:dyDescent="0.2">
      <c r="A748" s="72" t="s">
        <v>1748</v>
      </c>
      <c r="B748" s="66" t="s">
        <v>1749</v>
      </c>
      <c r="C748" s="67">
        <v>75</v>
      </c>
      <c r="D748" s="67" t="s">
        <v>340</v>
      </c>
      <c r="E748" s="71">
        <v>0.61379079839631501</v>
      </c>
      <c r="F748" s="68">
        <v>34.001484780994801</v>
      </c>
      <c r="G748" s="71">
        <v>0.84772613510151995</v>
      </c>
      <c r="H748" s="68">
        <v>54.565701559019999</v>
      </c>
      <c r="I748" s="71">
        <v>0.82916788877698899</v>
      </c>
      <c r="J748" s="68">
        <v>46.473645137342203</v>
      </c>
      <c r="K748" s="71">
        <v>0.79429884009880103</v>
      </c>
      <c r="L748" s="68">
        <v>22.4201930215293</v>
      </c>
      <c r="M748" s="71">
        <v>0.80471380471380505</v>
      </c>
      <c r="N748" s="68">
        <v>62.044374009508701</v>
      </c>
      <c r="O748" s="71">
        <v>0.40683812168677802</v>
      </c>
      <c r="P748" s="68">
        <v>74.130962004850403</v>
      </c>
      <c r="Q748" s="71">
        <v>0</v>
      </c>
      <c r="R748" s="68">
        <v>81.441441441441398</v>
      </c>
    </row>
    <row r="749" spans="1:18" x14ac:dyDescent="0.2">
      <c r="A749" s="72" t="s">
        <v>1750</v>
      </c>
      <c r="B749" s="66" t="s">
        <v>1751</v>
      </c>
      <c r="C749" s="67">
        <v>75</v>
      </c>
      <c r="D749" s="67" t="s">
        <v>340</v>
      </c>
      <c r="E749" s="71">
        <v>0.71674940237821205</v>
      </c>
      <c r="F749" s="68">
        <v>61.3214550853749</v>
      </c>
      <c r="G749" s="71">
        <v>0.84259889231402596</v>
      </c>
      <c r="H749" s="68">
        <v>53.229398663697097</v>
      </c>
      <c r="I749" s="71">
        <v>0.86347684674834901</v>
      </c>
      <c r="J749" s="68">
        <v>58.129175946547903</v>
      </c>
      <c r="K749" s="71">
        <v>0.793709477980582</v>
      </c>
      <c r="L749" s="68">
        <v>22.271714922049</v>
      </c>
      <c r="M749" s="71">
        <v>0.80471380471380505</v>
      </c>
      <c r="N749" s="68">
        <v>62.044374009508701</v>
      </c>
      <c r="O749" s="71">
        <v>0.27924799013429802</v>
      </c>
      <c r="P749" s="68">
        <v>42.603071948261899</v>
      </c>
      <c r="Q749" s="71"/>
      <c r="R749" s="68"/>
    </row>
    <row r="750" spans="1:18" x14ac:dyDescent="0.2">
      <c r="A750" s="72" t="s">
        <v>1752</v>
      </c>
      <c r="B750" s="66" t="s">
        <v>1753</v>
      </c>
      <c r="C750" s="67">
        <v>75</v>
      </c>
      <c r="D750" s="67" t="s">
        <v>340</v>
      </c>
      <c r="E750" s="71">
        <v>0.58813878054409496</v>
      </c>
      <c r="F750" s="68">
        <v>27.9881217520416</v>
      </c>
      <c r="G750" s="71">
        <v>0.80304939397927499</v>
      </c>
      <c r="H750" s="68">
        <v>45.211581291759501</v>
      </c>
      <c r="I750" s="71">
        <v>0.86008661836454603</v>
      </c>
      <c r="J750" s="68">
        <v>56.718634001484801</v>
      </c>
      <c r="K750" s="71">
        <v>0.737603756008964</v>
      </c>
      <c r="L750" s="68">
        <v>14.773570898292499</v>
      </c>
      <c r="M750" s="71">
        <v>0.70033670033670004</v>
      </c>
      <c r="N750" s="68">
        <v>40.966719492868499</v>
      </c>
      <c r="O750" s="71">
        <v>0.31255621457508498</v>
      </c>
      <c r="P750" s="68">
        <v>49.151172190784202</v>
      </c>
      <c r="Q750" s="71">
        <v>0.1152</v>
      </c>
      <c r="R750" s="68">
        <v>84.684684684684697</v>
      </c>
    </row>
    <row r="751" spans="1:18" x14ac:dyDescent="0.2">
      <c r="A751" s="72" t="s">
        <v>1754</v>
      </c>
      <c r="B751" s="66" t="s">
        <v>1755</v>
      </c>
      <c r="C751" s="67">
        <v>75</v>
      </c>
      <c r="D751" s="67" t="s">
        <v>340</v>
      </c>
      <c r="E751" s="71">
        <v>0.66889949771138302</v>
      </c>
      <c r="F751" s="68">
        <v>49.220489977728299</v>
      </c>
      <c r="G751" s="71">
        <v>0.946328099371186</v>
      </c>
      <c r="H751" s="68">
        <v>80.697847067557504</v>
      </c>
      <c r="I751" s="71">
        <v>0.89564573142797599</v>
      </c>
      <c r="J751" s="68">
        <v>69.413511507052704</v>
      </c>
      <c r="K751" s="71">
        <v>0.89881256215313299</v>
      </c>
      <c r="L751" s="68">
        <v>48.181143281365998</v>
      </c>
      <c r="M751" s="71">
        <v>0.84175084175084203</v>
      </c>
      <c r="N751" s="68">
        <v>72.741679873217095</v>
      </c>
      <c r="O751" s="71">
        <v>0.41545975156516202</v>
      </c>
      <c r="P751" s="68">
        <v>75.666936135812406</v>
      </c>
      <c r="Q751" s="71">
        <v>1.54E-2</v>
      </c>
      <c r="R751" s="68">
        <v>83.063063063063098</v>
      </c>
    </row>
    <row r="752" spans="1:18" x14ac:dyDescent="0.2">
      <c r="A752" s="72" t="s">
        <v>1756</v>
      </c>
      <c r="B752" s="66" t="s">
        <v>1757</v>
      </c>
      <c r="C752" s="67">
        <v>75</v>
      </c>
      <c r="D752" s="67" t="s">
        <v>340</v>
      </c>
      <c r="E752" s="71">
        <v>0.81472752122418202</v>
      </c>
      <c r="F752" s="68">
        <v>85.449146250927996</v>
      </c>
      <c r="G752" s="71">
        <v>0.89944092307579904</v>
      </c>
      <c r="H752" s="68">
        <v>66.815144766147</v>
      </c>
      <c r="I752" s="71">
        <v>0.89649087793801996</v>
      </c>
      <c r="J752" s="68">
        <v>69.636228656273204</v>
      </c>
      <c r="K752" s="71">
        <v>0.93297086012919594</v>
      </c>
      <c r="L752" s="68">
        <v>63.994060876020797</v>
      </c>
      <c r="M752" s="71">
        <v>0.86531986531986504</v>
      </c>
      <c r="N752" s="68">
        <v>77.892234548336006</v>
      </c>
      <c r="O752" s="71">
        <v>0.33634260088220902</v>
      </c>
      <c r="P752" s="68">
        <v>57.558609539207801</v>
      </c>
      <c r="Q752" s="71">
        <v>0.95779999999999998</v>
      </c>
      <c r="R752" s="68">
        <v>92.972972972972997</v>
      </c>
    </row>
    <row r="753" spans="1:18" x14ac:dyDescent="0.2">
      <c r="A753" s="72" t="s">
        <v>1758</v>
      </c>
      <c r="B753" s="66" t="s">
        <v>1759</v>
      </c>
      <c r="C753" s="67">
        <v>75</v>
      </c>
      <c r="D753" s="67" t="s">
        <v>340</v>
      </c>
      <c r="E753" s="71">
        <v>0.82865454546019801</v>
      </c>
      <c r="F753" s="68">
        <v>88.7899034892353</v>
      </c>
      <c r="G753" s="71">
        <v>0.96161104778501805</v>
      </c>
      <c r="H753" s="68">
        <v>85.746102449888596</v>
      </c>
      <c r="I753" s="71">
        <v>0.893113096794101</v>
      </c>
      <c r="J753" s="68">
        <v>68.448403860430602</v>
      </c>
      <c r="K753" s="71">
        <v>0.94957045039791299</v>
      </c>
      <c r="L753" s="68">
        <v>77.5055679287305</v>
      </c>
      <c r="M753" s="71">
        <v>0.86195286195286203</v>
      </c>
      <c r="N753" s="68">
        <v>77.416798732171202</v>
      </c>
      <c r="O753" s="71">
        <v>0.47702527037109699</v>
      </c>
      <c r="P753" s="68">
        <v>83.831851253031502</v>
      </c>
      <c r="Q753" s="71"/>
      <c r="R753" s="68"/>
    </row>
    <row r="754" spans="1:18" x14ac:dyDescent="0.2">
      <c r="A754" s="72" t="s">
        <v>1760</v>
      </c>
      <c r="B754" s="66" t="s">
        <v>1761</v>
      </c>
      <c r="C754" s="67">
        <v>75</v>
      </c>
      <c r="D754" s="67" t="s">
        <v>340</v>
      </c>
      <c r="E754" s="71">
        <v>0.67634439772910604</v>
      </c>
      <c r="F754" s="68">
        <v>51.818856718634002</v>
      </c>
      <c r="G754" s="71">
        <v>0.954618458405183</v>
      </c>
      <c r="H754" s="68">
        <v>83.073496659242807</v>
      </c>
      <c r="I754" s="71">
        <v>0.86481207721684095</v>
      </c>
      <c r="J754" s="68">
        <v>58.426132145508497</v>
      </c>
      <c r="K754" s="71">
        <v>0.93759032426324196</v>
      </c>
      <c r="L754" s="68">
        <v>67.409057164068301</v>
      </c>
      <c r="M754" s="71">
        <v>0.80808080808080796</v>
      </c>
      <c r="N754" s="68">
        <v>62.678288431061802</v>
      </c>
      <c r="O754" s="71">
        <v>0.49296471840856398</v>
      </c>
      <c r="P754" s="68">
        <v>86.176232821341998</v>
      </c>
      <c r="Q754" s="71">
        <v>0</v>
      </c>
      <c r="R754" s="68">
        <v>81.441441441441398</v>
      </c>
    </row>
    <row r="755" spans="1:18" x14ac:dyDescent="0.2">
      <c r="A755" s="72" t="s">
        <v>1762</v>
      </c>
      <c r="B755" s="66" t="s">
        <v>1763</v>
      </c>
      <c r="C755" s="67">
        <v>75</v>
      </c>
      <c r="D755" s="67" t="s">
        <v>340</v>
      </c>
      <c r="E755" s="71">
        <v>0.83447756376792803</v>
      </c>
      <c r="F755" s="68">
        <v>89.977728285077902</v>
      </c>
      <c r="G755" s="71">
        <v>0.97104548452049499</v>
      </c>
      <c r="H755" s="68">
        <v>88.4187082405345</v>
      </c>
      <c r="I755" s="71">
        <v>0.88388058248957002</v>
      </c>
      <c r="J755" s="68">
        <v>64.216778025241297</v>
      </c>
      <c r="K755" s="71">
        <v>0.93946921997434596</v>
      </c>
      <c r="L755" s="68">
        <v>69.265033407572403</v>
      </c>
      <c r="M755" s="71">
        <v>0.81144781144781197</v>
      </c>
      <c r="N755" s="68">
        <v>63.629160063391403</v>
      </c>
      <c r="O755" s="71">
        <v>0.40302228417534802</v>
      </c>
      <c r="P755" s="68">
        <v>73.160873080032303</v>
      </c>
      <c r="Q755" s="71">
        <v>0.998</v>
      </c>
      <c r="R755" s="68">
        <v>93.873873873873904</v>
      </c>
    </row>
    <row r="756" spans="1:18" x14ac:dyDescent="0.2">
      <c r="A756" s="72" t="s">
        <v>1764</v>
      </c>
      <c r="B756" s="66" t="s">
        <v>1765</v>
      </c>
      <c r="C756" s="67">
        <v>75</v>
      </c>
      <c r="D756" s="67" t="s">
        <v>340</v>
      </c>
      <c r="E756" s="71">
        <v>0.81995979138749897</v>
      </c>
      <c r="F756" s="68">
        <v>86.785449146250897</v>
      </c>
      <c r="G756" s="71">
        <v>0.97852912227634303</v>
      </c>
      <c r="H756" s="68">
        <v>90.942835931700102</v>
      </c>
      <c r="I756" s="71">
        <v>0.94576220495946595</v>
      </c>
      <c r="J756" s="68">
        <v>87.008166295471398</v>
      </c>
      <c r="K756" s="71">
        <v>0.93453518303070204</v>
      </c>
      <c r="L756" s="68">
        <v>65.478841870824098</v>
      </c>
      <c r="M756" s="71">
        <v>0.84175084175084203</v>
      </c>
      <c r="N756" s="68">
        <v>72.741679873217095</v>
      </c>
      <c r="O756" s="71">
        <v>0.39922160492014402</v>
      </c>
      <c r="P756" s="68">
        <v>72.675828617623296</v>
      </c>
      <c r="Q756" s="71"/>
      <c r="R756" s="68"/>
    </row>
    <row r="757" spans="1:18" x14ac:dyDescent="0.2">
      <c r="A757" s="72" t="s">
        <v>1766</v>
      </c>
      <c r="B757" s="66" t="s">
        <v>1767</v>
      </c>
      <c r="C757" s="67">
        <v>75</v>
      </c>
      <c r="D757" s="67" t="s">
        <v>340</v>
      </c>
      <c r="E757" s="71">
        <v>0.72098377648657797</v>
      </c>
      <c r="F757" s="68">
        <v>62.657757980697802</v>
      </c>
      <c r="G757" s="71">
        <v>0.97378670283243896</v>
      </c>
      <c r="H757" s="68">
        <v>89.532293986637001</v>
      </c>
      <c r="I757" s="71">
        <v>0.95644329755573498</v>
      </c>
      <c r="J757" s="68">
        <v>91.610987379361504</v>
      </c>
      <c r="K757" s="71">
        <v>0.93901571343711998</v>
      </c>
      <c r="L757" s="68">
        <v>68.968077208611703</v>
      </c>
      <c r="M757" s="71">
        <v>0.76094276094276103</v>
      </c>
      <c r="N757" s="68">
        <v>53.090332805071299</v>
      </c>
      <c r="O757" s="71">
        <v>0.42891418415141502</v>
      </c>
      <c r="P757" s="68">
        <v>77.768795472918399</v>
      </c>
      <c r="Q757" s="71">
        <v>0.26679999999999998</v>
      </c>
      <c r="R757" s="68">
        <v>86.846846846846802</v>
      </c>
    </row>
    <row r="758" spans="1:18" x14ac:dyDescent="0.2">
      <c r="A758" s="72" t="s">
        <v>1768</v>
      </c>
      <c r="B758" s="66" t="s">
        <v>1769</v>
      </c>
      <c r="C758" s="67">
        <v>75</v>
      </c>
      <c r="D758" s="67" t="s">
        <v>340</v>
      </c>
      <c r="E758" s="71">
        <v>0.55595869297952505</v>
      </c>
      <c r="F758" s="68">
        <v>22.865627319970301</v>
      </c>
      <c r="G758" s="71">
        <v>0.807658645555272</v>
      </c>
      <c r="H758" s="68">
        <v>45.953971789161102</v>
      </c>
      <c r="I758" s="71">
        <v>0.82426890088181903</v>
      </c>
      <c r="J758" s="68">
        <v>45.360059391239801</v>
      </c>
      <c r="K758" s="71">
        <v>0.59687615640870995</v>
      </c>
      <c r="L758" s="68">
        <v>3.5634743875278398</v>
      </c>
      <c r="M758" s="71">
        <v>0.72727272727272696</v>
      </c>
      <c r="N758" s="68">
        <v>46.038034865293199</v>
      </c>
      <c r="O758" s="71">
        <v>0.37967572775862002</v>
      </c>
      <c r="P758" s="68">
        <v>69.765561843168996</v>
      </c>
      <c r="Q758" s="71">
        <v>0</v>
      </c>
      <c r="R758" s="68">
        <v>81.441441441441398</v>
      </c>
    </row>
    <row r="759" spans="1:18" x14ac:dyDescent="0.2">
      <c r="A759" s="72" t="s">
        <v>1770</v>
      </c>
      <c r="B759" s="66" t="s">
        <v>1771</v>
      </c>
      <c r="C759" s="67">
        <v>75</v>
      </c>
      <c r="D759" s="67" t="s">
        <v>340</v>
      </c>
      <c r="E759" s="71">
        <v>0.71120575874361502</v>
      </c>
      <c r="F759" s="68">
        <v>59.465478841870798</v>
      </c>
      <c r="G759" s="71">
        <v>0.79777997512438903</v>
      </c>
      <c r="H759" s="68">
        <v>44.2464736451373</v>
      </c>
      <c r="I759" s="71">
        <v>0.78624002240808899</v>
      </c>
      <c r="J759" s="68">
        <v>36.302895322939897</v>
      </c>
      <c r="K759" s="71">
        <v>0.64653859448815099</v>
      </c>
      <c r="L759" s="68">
        <v>6.3845582776540502</v>
      </c>
      <c r="M759" s="71">
        <v>0.73063973063973098</v>
      </c>
      <c r="N759" s="68">
        <v>46.513470681458003</v>
      </c>
      <c r="O759" s="71">
        <v>0.30603622980133299</v>
      </c>
      <c r="P759" s="68">
        <v>48.019401778496402</v>
      </c>
      <c r="Q759" s="71">
        <v>1</v>
      </c>
      <c r="R759" s="68">
        <v>100</v>
      </c>
    </row>
    <row r="760" spans="1:18" x14ac:dyDescent="0.2">
      <c r="A760" s="72" t="s">
        <v>1772</v>
      </c>
      <c r="B760" s="66" t="s">
        <v>1773</v>
      </c>
      <c r="C760" s="67">
        <v>75</v>
      </c>
      <c r="D760" s="67" t="s">
        <v>340</v>
      </c>
      <c r="E760" s="71">
        <v>0.58222029287589905</v>
      </c>
      <c r="F760" s="68">
        <v>26.503340757238298</v>
      </c>
      <c r="G760" s="71">
        <v>0.83430423362294204</v>
      </c>
      <c r="H760" s="68">
        <v>51.447661469933202</v>
      </c>
      <c r="I760" s="71">
        <v>0.82995477837371301</v>
      </c>
      <c r="J760" s="68">
        <v>46.696362286562703</v>
      </c>
      <c r="K760" s="71">
        <v>0.74016151908856598</v>
      </c>
      <c r="L760" s="68">
        <v>15.070527097253199</v>
      </c>
      <c r="M760" s="71">
        <v>0.75084175084175098</v>
      </c>
      <c r="N760" s="68">
        <v>51.3470681458003</v>
      </c>
      <c r="O760" s="71">
        <v>0.33805947532842501</v>
      </c>
      <c r="P760" s="68">
        <v>58.286176232821298</v>
      </c>
      <c r="Q760" s="71">
        <v>0</v>
      </c>
      <c r="R760" s="68">
        <v>81.441441441441398</v>
      </c>
    </row>
    <row r="761" spans="1:18" x14ac:dyDescent="0.2">
      <c r="A761" s="72" t="s">
        <v>1774</v>
      </c>
      <c r="B761" s="66" t="s">
        <v>1775</v>
      </c>
      <c r="C761" s="67">
        <v>75</v>
      </c>
      <c r="D761" s="67" t="s">
        <v>340</v>
      </c>
      <c r="E761" s="71">
        <v>0.58925317337413097</v>
      </c>
      <c r="F761" s="68">
        <v>28.359317000742401</v>
      </c>
      <c r="G761" s="71">
        <v>0.82347695325019998</v>
      </c>
      <c r="H761" s="68">
        <v>49.146250927988099</v>
      </c>
      <c r="I761" s="71">
        <v>0.86797592386629097</v>
      </c>
      <c r="J761" s="68">
        <v>59.317000742390498</v>
      </c>
      <c r="K761" s="71">
        <v>0.76309761233485796</v>
      </c>
      <c r="L761" s="68">
        <v>17.965850037119498</v>
      </c>
      <c r="M761" s="71">
        <v>0.72053872053872003</v>
      </c>
      <c r="N761" s="68">
        <v>44.611727416798701</v>
      </c>
      <c r="O761" s="71">
        <v>0.36042983025471798</v>
      </c>
      <c r="P761" s="68">
        <v>64.268391269199697</v>
      </c>
      <c r="Q761" s="71">
        <v>0</v>
      </c>
      <c r="R761" s="68">
        <v>81.441441441441398</v>
      </c>
    </row>
    <row r="762" spans="1:18" x14ac:dyDescent="0.2">
      <c r="A762" s="72" t="s">
        <v>1776</v>
      </c>
      <c r="B762" s="66" t="s">
        <v>1777</v>
      </c>
      <c r="C762" s="67">
        <v>75</v>
      </c>
      <c r="D762" s="67" t="s">
        <v>340</v>
      </c>
      <c r="E762" s="71">
        <v>0.69687518771149404</v>
      </c>
      <c r="F762" s="68">
        <v>56.644394951744601</v>
      </c>
      <c r="G762" s="71">
        <v>0.83024136055785203</v>
      </c>
      <c r="H762" s="68">
        <v>50.631031922791401</v>
      </c>
      <c r="I762" s="71">
        <v>0.82215398686071905</v>
      </c>
      <c r="J762" s="68">
        <v>44.914625092798801</v>
      </c>
      <c r="K762" s="71">
        <v>0.74462968047500799</v>
      </c>
      <c r="L762" s="68">
        <v>15.738678544914601</v>
      </c>
      <c r="M762" s="71">
        <v>0.673400673400674</v>
      </c>
      <c r="N762" s="68">
        <v>37.797147385103003</v>
      </c>
      <c r="O762" s="71">
        <v>0.41395023726322</v>
      </c>
      <c r="P762" s="68">
        <v>75.262732417138196</v>
      </c>
      <c r="Q762" s="71"/>
      <c r="R762" s="68"/>
    </row>
    <row r="763" spans="1:18" x14ac:dyDescent="0.2">
      <c r="A763" s="72" t="s">
        <v>1778</v>
      </c>
      <c r="B763" s="66" t="s">
        <v>1779</v>
      </c>
      <c r="C763" s="67">
        <v>75</v>
      </c>
      <c r="D763" s="67" t="s">
        <v>340</v>
      </c>
      <c r="E763" s="71">
        <v>0.58904783594446697</v>
      </c>
      <c r="F763" s="68">
        <v>28.2108389012621</v>
      </c>
      <c r="G763" s="71">
        <v>0.81456959485495095</v>
      </c>
      <c r="H763" s="68">
        <v>47.512991833704497</v>
      </c>
      <c r="I763" s="71">
        <v>0.83384790893264904</v>
      </c>
      <c r="J763" s="68">
        <v>47.958426132145497</v>
      </c>
      <c r="K763" s="71">
        <v>0.693998097812484</v>
      </c>
      <c r="L763" s="68">
        <v>10.393466963622901</v>
      </c>
      <c r="M763" s="71">
        <v>0.78787878787878796</v>
      </c>
      <c r="N763" s="68">
        <v>58.240887480190203</v>
      </c>
      <c r="O763" s="71">
        <v>0.40399262618793302</v>
      </c>
      <c r="P763" s="68">
        <v>73.565076798706599</v>
      </c>
      <c r="Q763" s="71">
        <v>0</v>
      </c>
      <c r="R763" s="68">
        <v>81.441441441441398</v>
      </c>
    </row>
    <row r="764" spans="1:18" x14ac:dyDescent="0.2">
      <c r="A764" s="72" t="s">
        <v>1780</v>
      </c>
      <c r="B764" s="66" t="s">
        <v>1781</v>
      </c>
      <c r="C764" s="67">
        <v>75</v>
      </c>
      <c r="D764" s="67" t="s">
        <v>340</v>
      </c>
      <c r="E764" s="71">
        <v>0.70384413211131303</v>
      </c>
      <c r="F764" s="68">
        <v>58.129175946547903</v>
      </c>
      <c r="G764" s="71">
        <v>0.84160756870426101</v>
      </c>
      <c r="H764" s="68">
        <v>52.783964365256097</v>
      </c>
      <c r="I764" s="71">
        <v>0.867838196056816</v>
      </c>
      <c r="J764" s="68">
        <v>59.242761692650298</v>
      </c>
      <c r="K764" s="71">
        <v>0.74297705319403096</v>
      </c>
      <c r="L764" s="68">
        <v>15.5159613956941</v>
      </c>
      <c r="M764" s="71">
        <v>0.75084175084175098</v>
      </c>
      <c r="N764" s="68">
        <v>51.3470681458003</v>
      </c>
      <c r="O764" s="71">
        <v>0.31595609175970502</v>
      </c>
      <c r="P764" s="68">
        <v>50.929668552950702</v>
      </c>
      <c r="Q764" s="71"/>
      <c r="R764" s="68"/>
    </row>
    <row r="765" spans="1:18" x14ac:dyDescent="0.2">
      <c r="A765" s="72" t="s">
        <v>1782</v>
      </c>
      <c r="B765" s="66" t="s">
        <v>1783</v>
      </c>
      <c r="C765" s="67">
        <v>75</v>
      </c>
      <c r="D765" s="67" t="s">
        <v>340</v>
      </c>
      <c r="E765" s="71">
        <v>0.78275092527100598</v>
      </c>
      <c r="F765" s="68">
        <v>76.466221232368198</v>
      </c>
      <c r="G765" s="71">
        <v>0.920831600074143</v>
      </c>
      <c r="H765" s="68">
        <v>72.902746844840394</v>
      </c>
      <c r="I765" s="71">
        <v>0.879428870524538</v>
      </c>
      <c r="J765" s="68">
        <v>62.880475129918302</v>
      </c>
      <c r="K765" s="71">
        <v>0.84362145030246805</v>
      </c>
      <c r="L765" s="68">
        <v>32.219747587230898</v>
      </c>
      <c r="M765" s="71">
        <v>0.82154882154882103</v>
      </c>
      <c r="N765" s="68">
        <v>66.719492868462794</v>
      </c>
      <c r="O765" s="71">
        <v>0.44832388390505901</v>
      </c>
      <c r="P765" s="68">
        <v>80.113177041228795</v>
      </c>
      <c r="Q765" s="71"/>
      <c r="R765" s="68"/>
    </row>
    <row r="766" spans="1:18" x14ac:dyDescent="0.2">
      <c r="A766" s="72" t="s">
        <v>1784</v>
      </c>
      <c r="B766" s="66" t="s">
        <v>1785</v>
      </c>
      <c r="C766" s="67">
        <v>75</v>
      </c>
      <c r="D766" s="67" t="s">
        <v>340</v>
      </c>
      <c r="E766" s="71">
        <v>0.54766550140620596</v>
      </c>
      <c r="F766" s="68">
        <v>20.638455827765402</v>
      </c>
      <c r="G766" s="71">
        <v>0.78166518052017397</v>
      </c>
      <c r="H766" s="68">
        <v>41.128433556050503</v>
      </c>
      <c r="I766" s="71">
        <v>0.858471389221374</v>
      </c>
      <c r="J766" s="68">
        <v>55.976243504083101</v>
      </c>
      <c r="K766" s="71">
        <v>0.70414598119079697</v>
      </c>
      <c r="L766" s="68">
        <v>11.507052709725301</v>
      </c>
      <c r="M766" s="71">
        <v>0.68013468013468004</v>
      </c>
      <c r="N766" s="68">
        <v>38.827258320126802</v>
      </c>
      <c r="O766" s="71">
        <v>0.26157577737021098</v>
      </c>
      <c r="P766" s="68">
        <v>39.531123686337899</v>
      </c>
      <c r="Q766" s="71">
        <v>0</v>
      </c>
      <c r="R766" s="68">
        <v>81.441441441441398</v>
      </c>
    </row>
    <row r="767" spans="1:18" x14ac:dyDescent="0.2">
      <c r="A767" s="72" t="s">
        <v>1786</v>
      </c>
      <c r="B767" s="66" t="s">
        <v>1787</v>
      </c>
      <c r="C767" s="67">
        <v>75</v>
      </c>
      <c r="D767" s="67" t="s">
        <v>340</v>
      </c>
      <c r="E767" s="71">
        <v>0.60249997510409703</v>
      </c>
      <c r="F767" s="68">
        <v>31.328878990348901</v>
      </c>
      <c r="G767" s="71">
        <v>0.82994997941536097</v>
      </c>
      <c r="H767" s="68">
        <v>50.556792873051201</v>
      </c>
      <c r="I767" s="71">
        <v>0.88257116112952405</v>
      </c>
      <c r="J767" s="68">
        <v>63.622865627320003</v>
      </c>
      <c r="K767" s="71">
        <v>0.77479978980042996</v>
      </c>
      <c r="L767" s="68">
        <v>19.3021529324425</v>
      </c>
      <c r="M767" s="71">
        <v>0.78451178451178505</v>
      </c>
      <c r="N767" s="68">
        <v>57.686212361331201</v>
      </c>
      <c r="O767" s="71">
        <v>0.34316713576748298</v>
      </c>
      <c r="P767" s="68">
        <v>59.417946645109097</v>
      </c>
      <c r="Q767" s="71">
        <v>0</v>
      </c>
      <c r="R767" s="68">
        <v>81.441441441441398</v>
      </c>
    </row>
    <row r="768" spans="1:18" x14ac:dyDescent="0.2">
      <c r="A768" s="72" t="s">
        <v>1788</v>
      </c>
      <c r="B768" s="66" t="s">
        <v>1789</v>
      </c>
      <c r="C768" s="67">
        <v>75</v>
      </c>
      <c r="D768" s="67" t="s">
        <v>340</v>
      </c>
      <c r="E768" s="71">
        <v>0.86503771652120798</v>
      </c>
      <c r="F768" s="68">
        <v>94.135115070527107</v>
      </c>
      <c r="G768" s="71">
        <v>0.96670617226033895</v>
      </c>
      <c r="H768" s="68">
        <v>87.082405345211598</v>
      </c>
      <c r="I768" s="71">
        <v>0.91125647314681302</v>
      </c>
      <c r="J768" s="68">
        <v>75.055679287305097</v>
      </c>
      <c r="K768" s="71">
        <v>0.92392941075105695</v>
      </c>
      <c r="L768" s="68">
        <v>58.723088344469197</v>
      </c>
      <c r="M768" s="71">
        <v>0.89898989898989901</v>
      </c>
      <c r="N768" s="68">
        <v>85.103011093502403</v>
      </c>
      <c r="O768" s="71">
        <v>0.62430662745792997</v>
      </c>
      <c r="P768" s="68">
        <v>93.371059013742894</v>
      </c>
      <c r="Q768" s="71"/>
      <c r="R768" s="68"/>
    </row>
    <row r="769" spans="1:18" x14ac:dyDescent="0.2">
      <c r="A769" s="72" t="s">
        <v>1790</v>
      </c>
      <c r="B769" s="66" t="s">
        <v>1791</v>
      </c>
      <c r="C769" s="67">
        <v>75</v>
      </c>
      <c r="D769" s="67" t="s">
        <v>340</v>
      </c>
      <c r="E769" s="71">
        <v>0.65104807815638699</v>
      </c>
      <c r="F769" s="68">
        <v>43.429844097995499</v>
      </c>
      <c r="G769" s="71">
        <v>0.877193072297202</v>
      </c>
      <c r="H769" s="68">
        <v>60.8760207869339</v>
      </c>
      <c r="I769" s="71">
        <v>0.88613242520635005</v>
      </c>
      <c r="J769" s="68">
        <v>65.775798069784699</v>
      </c>
      <c r="K769" s="71">
        <v>0.83675356306870197</v>
      </c>
      <c r="L769" s="68">
        <v>30.438010393467</v>
      </c>
      <c r="M769" s="71">
        <v>0.73737373737373701</v>
      </c>
      <c r="N769" s="68">
        <v>48.177496038034903</v>
      </c>
      <c r="O769" s="71">
        <v>0.56883567099233301</v>
      </c>
      <c r="P769" s="68">
        <v>91.269199676637001</v>
      </c>
      <c r="Q769" s="71">
        <v>0</v>
      </c>
      <c r="R769" s="68">
        <v>81.441441441441398</v>
      </c>
    </row>
    <row r="770" spans="1:18" x14ac:dyDescent="0.2">
      <c r="A770" s="72" t="s">
        <v>1792</v>
      </c>
      <c r="B770" s="66" t="s">
        <v>1793</v>
      </c>
      <c r="C770" s="67">
        <v>75</v>
      </c>
      <c r="D770" s="67" t="s">
        <v>340</v>
      </c>
      <c r="E770" s="71">
        <v>0.62774523750456701</v>
      </c>
      <c r="F770" s="68">
        <v>36.599851521900497</v>
      </c>
      <c r="G770" s="71">
        <v>0.89102190564273298</v>
      </c>
      <c r="H770" s="68">
        <v>63.994060876020797</v>
      </c>
      <c r="I770" s="71">
        <v>0.87821903076169805</v>
      </c>
      <c r="J770" s="68">
        <v>62.435040831477401</v>
      </c>
      <c r="K770" s="71">
        <v>0.80169630417886195</v>
      </c>
      <c r="L770" s="68">
        <v>23.311061618411301</v>
      </c>
      <c r="M770" s="71">
        <v>0.67676767676767702</v>
      </c>
      <c r="N770" s="68">
        <v>38.351822503961998</v>
      </c>
      <c r="O770" s="71">
        <v>0.51876650767643095</v>
      </c>
      <c r="P770" s="68">
        <v>88.358932902182701</v>
      </c>
      <c r="Q770" s="71">
        <v>0</v>
      </c>
      <c r="R770" s="68">
        <v>81.441441441441398</v>
      </c>
    </row>
    <row r="771" spans="1:18" x14ac:dyDescent="0.2">
      <c r="A771" s="72" t="s">
        <v>581</v>
      </c>
      <c r="B771" s="66" t="s">
        <v>1794</v>
      </c>
      <c r="C771" s="67">
        <v>75</v>
      </c>
      <c r="D771" s="67" t="s">
        <v>340</v>
      </c>
      <c r="E771" s="71">
        <v>0.62033611166334102</v>
      </c>
      <c r="F771" s="68">
        <v>35.263548626577602</v>
      </c>
      <c r="G771" s="71">
        <v>0.85045982384866503</v>
      </c>
      <c r="H771" s="68">
        <v>55.3080920564217</v>
      </c>
      <c r="I771" s="71">
        <v>0.85920118583139005</v>
      </c>
      <c r="J771" s="68">
        <v>56.124721603563501</v>
      </c>
      <c r="K771" s="71">
        <v>0.77993783022717</v>
      </c>
      <c r="L771" s="68">
        <v>20.193021529324401</v>
      </c>
      <c r="M771" s="71">
        <v>0.78114478114478103</v>
      </c>
      <c r="N771" s="68">
        <v>56.973058637084002</v>
      </c>
      <c r="O771" s="71">
        <v>0.45127304892804199</v>
      </c>
      <c r="P771" s="68">
        <v>80.355699272433299</v>
      </c>
      <c r="Q771" s="71">
        <v>0</v>
      </c>
      <c r="R771" s="68">
        <v>81.441441441441398</v>
      </c>
    </row>
    <row r="772" spans="1:18" x14ac:dyDescent="0.2">
      <c r="A772" s="72" t="s">
        <v>1795</v>
      </c>
      <c r="B772" s="66" t="s">
        <v>1796</v>
      </c>
      <c r="C772" s="67">
        <v>75</v>
      </c>
      <c r="D772" s="67" t="s">
        <v>340</v>
      </c>
      <c r="E772" s="71">
        <v>0.75109817246614796</v>
      </c>
      <c r="F772" s="68">
        <v>70.155902004454305</v>
      </c>
      <c r="G772" s="71">
        <v>0.88761603665927002</v>
      </c>
      <c r="H772" s="68">
        <v>63.622865627320003</v>
      </c>
      <c r="I772" s="71">
        <v>0.88665325616131896</v>
      </c>
      <c r="J772" s="68">
        <v>65.998515219005199</v>
      </c>
      <c r="K772" s="71">
        <v>0.85842668061249405</v>
      </c>
      <c r="L772" s="68">
        <v>35.486265775798103</v>
      </c>
      <c r="M772" s="71">
        <v>0.73737373737373701</v>
      </c>
      <c r="N772" s="68">
        <v>48.177496038034903</v>
      </c>
      <c r="O772" s="71">
        <v>0.38542115152392098</v>
      </c>
      <c r="P772" s="68">
        <v>70.412287793047696</v>
      </c>
      <c r="Q772" s="71"/>
      <c r="R772" s="68"/>
    </row>
    <row r="773" spans="1:18" x14ac:dyDescent="0.2">
      <c r="A773" s="72" t="s">
        <v>1797</v>
      </c>
      <c r="B773" s="66" t="s">
        <v>1798</v>
      </c>
      <c r="C773" s="67">
        <v>75</v>
      </c>
      <c r="D773" s="67" t="s">
        <v>340</v>
      </c>
      <c r="E773" s="71">
        <v>0.72787193637395797</v>
      </c>
      <c r="F773" s="68">
        <v>64.513734224201897</v>
      </c>
      <c r="G773" s="71">
        <v>0.89468514280469202</v>
      </c>
      <c r="H773" s="68">
        <v>65.181885671863398</v>
      </c>
      <c r="I773" s="71">
        <v>0.89948724965844096</v>
      </c>
      <c r="J773" s="68">
        <v>70.972531551596106</v>
      </c>
      <c r="K773" s="71">
        <v>0.90936616395258196</v>
      </c>
      <c r="L773" s="68">
        <v>51.818856718634002</v>
      </c>
      <c r="M773" s="71">
        <v>0.88552188552188604</v>
      </c>
      <c r="N773" s="68">
        <v>81.774960380348602</v>
      </c>
      <c r="O773" s="71">
        <v>0.32767117630615</v>
      </c>
      <c r="P773" s="68">
        <v>54.405820533548898</v>
      </c>
      <c r="Q773" s="71">
        <v>0.45050000000000001</v>
      </c>
      <c r="R773" s="68">
        <v>88.648648648648702</v>
      </c>
    </row>
    <row r="774" spans="1:18" x14ac:dyDescent="0.2">
      <c r="A774" s="72" t="s">
        <v>1191</v>
      </c>
      <c r="B774" s="66" t="s">
        <v>1799</v>
      </c>
      <c r="C774" s="67">
        <v>75</v>
      </c>
      <c r="D774" s="67" t="s">
        <v>340</v>
      </c>
      <c r="E774" s="71">
        <v>0.79879646823893702</v>
      </c>
      <c r="F774" s="68">
        <v>80.846325167037904</v>
      </c>
      <c r="G774" s="71">
        <v>0.96417121485353197</v>
      </c>
      <c r="H774" s="68">
        <v>86.488492947290297</v>
      </c>
      <c r="I774" s="71">
        <v>0.90578695232196405</v>
      </c>
      <c r="J774" s="68">
        <v>73.348181143281394</v>
      </c>
      <c r="K774" s="71">
        <v>0.941525038992299</v>
      </c>
      <c r="L774" s="68">
        <v>70.824053452115805</v>
      </c>
      <c r="M774" s="71">
        <v>0.81481481481481499</v>
      </c>
      <c r="N774" s="68">
        <v>64.659270998415195</v>
      </c>
      <c r="O774" s="71">
        <v>0.36768432021207298</v>
      </c>
      <c r="P774" s="68">
        <v>66.531932093775296</v>
      </c>
      <c r="Q774" s="71"/>
      <c r="R774" s="68"/>
    </row>
    <row r="775" spans="1:18" x14ac:dyDescent="0.2">
      <c r="A775" s="72" t="s">
        <v>1800</v>
      </c>
      <c r="B775" s="66" t="s">
        <v>1801</v>
      </c>
      <c r="C775" s="67">
        <v>75</v>
      </c>
      <c r="D775" s="67" t="s">
        <v>340</v>
      </c>
      <c r="E775" s="71">
        <v>0.76567372287684599</v>
      </c>
      <c r="F775" s="68">
        <v>73.273942093541194</v>
      </c>
      <c r="G775" s="71">
        <v>0.95920907079583695</v>
      </c>
      <c r="H775" s="68">
        <v>84.706755753526394</v>
      </c>
      <c r="I775" s="71">
        <v>0.944203582791172</v>
      </c>
      <c r="J775" s="68">
        <v>86.785449146250897</v>
      </c>
      <c r="K775" s="71">
        <v>0.93320293225070605</v>
      </c>
      <c r="L775" s="68">
        <v>64.291017074981397</v>
      </c>
      <c r="M775" s="71">
        <v>0.53198653198653201</v>
      </c>
      <c r="N775" s="68">
        <v>23.454833597464301</v>
      </c>
      <c r="O775" s="71">
        <v>0.45976649655998097</v>
      </c>
      <c r="P775" s="68">
        <v>81.649151172190798</v>
      </c>
      <c r="Q775" s="71"/>
      <c r="R775" s="68"/>
    </row>
    <row r="776" spans="1:18" x14ac:dyDescent="0.2">
      <c r="A776" s="72" t="s">
        <v>1802</v>
      </c>
      <c r="B776" s="66" t="s">
        <v>1803</v>
      </c>
      <c r="C776" s="67">
        <v>75</v>
      </c>
      <c r="D776" s="67" t="s">
        <v>340</v>
      </c>
      <c r="E776" s="71">
        <v>0.544647435535767</v>
      </c>
      <c r="F776" s="68">
        <v>20.118782479584301</v>
      </c>
      <c r="G776" s="71">
        <v>0.71009206081542497</v>
      </c>
      <c r="H776" s="68">
        <v>27.097253155159599</v>
      </c>
      <c r="I776" s="71">
        <v>0.82856626860079796</v>
      </c>
      <c r="J776" s="68">
        <v>46.325167037861902</v>
      </c>
      <c r="K776" s="71">
        <v>0.88084275202305296</v>
      </c>
      <c r="L776" s="68">
        <v>42.019302152932397</v>
      </c>
      <c r="M776" s="71">
        <v>0.55218855218855201</v>
      </c>
      <c r="N776" s="68">
        <v>24.564183835182298</v>
      </c>
      <c r="O776" s="71">
        <v>0.26449497958677298</v>
      </c>
      <c r="P776" s="68">
        <v>40.177849636216699</v>
      </c>
      <c r="Q776" s="71">
        <v>3.1699999999999999E-2</v>
      </c>
      <c r="R776" s="68">
        <v>83.783783783783804</v>
      </c>
    </row>
    <row r="777" spans="1:18" x14ac:dyDescent="0.2">
      <c r="A777" s="72" t="s">
        <v>1804</v>
      </c>
      <c r="B777" s="66" t="s">
        <v>1805</v>
      </c>
      <c r="C777" s="67">
        <v>75</v>
      </c>
      <c r="D777" s="67" t="s">
        <v>340</v>
      </c>
      <c r="E777" s="71">
        <v>0.69470904363964703</v>
      </c>
      <c r="F777" s="68">
        <v>56.198960653303601</v>
      </c>
      <c r="G777" s="71">
        <v>0.78811231359711997</v>
      </c>
      <c r="H777" s="68">
        <v>42.464736451373398</v>
      </c>
      <c r="I777" s="71">
        <v>0.80884398664458301</v>
      </c>
      <c r="J777" s="68">
        <v>41.499628804751303</v>
      </c>
      <c r="K777" s="71">
        <v>0.88975646823955801</v>
      </c>
      <c r="L777" s="68">
        <v>45.360059391239801</v>
      </c>
      <c r="M777" s="71">
        <v>0.72390572390572405</v>
      </c>
      <c r="N777" s="68">
        <v>45.166402535657703</v>
      </c>
      <c r="O777" s="71">
        <v>0.26292672581124998</v>
      </c>
      <c r="P777" s="68">
        <v>39.692805173807599</v>
      </c>
      <c r="Q777" s="71"/>
      <c r="R777" s="68"/>
    </row>
    <row r="778" spans="1:18" x14ac:dyDescent="0.2">
      <c r="A778" s="72" t="s">
        <v>1806</v>
      </c>
      <c r="B778" s="66" t="s">
        <v>1807</v>
      </c>
      <c r="C778" s="67">
        <v>75</v>
      </c>
      <c r="D778" s="67" t="s">
        <v>340</v>
      </c>
      <c r="E778" s="71">
        <v>0.63261680794393904</v>
      </c>
      <c r="F778" s="68">
        <v>38.010393466963599</v>
      </c>
      <c r="G778" s="71">
        <v>0.76805150478892503</v>
      </c>
      <c r="H778" s="68">
        <v>38.9012620638456</v>
      </c>
      <c r="I778" s="71">
        <v>0.82836621157003099</v>
      </c>
      <c r="J778" s="68">
        <v>46.250927988121802</v>
      </c>
      <c r="K778" s="71">
        <v>0.93943540013309101</v>
      </c>
      <c r="L778" s="68">
        <v>69.190794357832203</v>
      </c>
      <c r="M778" s="71">
        <v>0.74074074074074103</v>
      </c>
      <c r="N778" s="68">
        <v>48.732171156893799</v>
      </c>
      <c r="O778" s="71">
        <v>0.28070699043084701</v>
      </c>
      <c r="P778" s="68">
        <v>43.007275666936103</v>
      </c>
      <c r="Q778" s="71">
        <v>0.2384</v>
      </c>
      <c r="R778" s="68">
        <v>86.6666666666667</v>
      </c>
    </row>
    <row r="779" spans="1:18" x14ac:dyDescent="0.2">
      <c r="A779" s="72" t="s">
        <v>1808</v>
      </c>
      <c r="B779" s="66" t="s">
        <v>1809</v>
      </c>
      <c r="C779" s="67">
        <v>75</v>
      </c>
      <c r="D779" s="67" t="s">
        <v>340</v>
      </c>
      <c r="E779" s="71">
        <v>0.86666666666666703</v>
      </c>
      <c r="F779" s="68">
        <v>95.768374164810695</v>
      </c>
      <c r="G779" s="71">
        <v>0.6</v>
      </c>
      <c r="H779" s="68">
        <v>12.6206384558278</v>
      </c>
      <c r="I779" s="71">
        <v>1</v>
      </c>
      <c r="J779" s="68">
        <v>100</v>
      </c>
      <c r="K779" s="71">
        <v>1</v>
      </c>
      <c r="L779" s="68">
        <v>100</v>
      </c>
      <c r="M779" s="71"/>
      <c r="N779" s="68"/>
      <c r="O779" s="71"/>
      <c r="P779" s="68"/>
      <c r="Q779" s="71"/>
      <c r="R779" s="68"/>
    </row>
    <row r="780" spans="1:18" x14ac:dyDescent="0.2">
      <c r="A780" s="72" t="s">
        <v>1810</v>
      </c>
      <c r="B780" s="66" t="s">
        <v>1811</v>
      </c>
      <c r="C780" s="67">
        <v>75</v>
      </c>
      <c r="D780" s="67" t="s">
        <v>340</v>
      </c>
      <c r="E780" s="71">
        <v>0.81852494408952503</v>
      </c>
      <c r="F780" s="68">
        <v>86.340014847809897</v>
      </c>
      <c r="G780" s="71">
        <v>0.97036752687355898</v>
      </c>
      <c r="H780" s="68">
        <v>88.195991091313999</v>
      </c>
      <c r="I780" s="71">
        <v>0.95536116551188599</v>
      </c>
      <c r="J780" s="68">
        <v>91.462509279881203</v>
      </c>
      <c r="K780" s="71">
        <v>0.93440565311068102</v>
      </c>
      <c r="L780" s="68">
        <v>65.256124721603598</v>
      </c>
      <c r="M780" s="71">
        <v>0.77777777777777801</v>
      </c>
      <c r="N780" s="68">
        <v>56.735340729001599</v>
      </c>
      <c r="O780" s="71">
        <v>0.45471259717371998</v>
      </c>
      <c r="P780" s="68">
        <v>80.598221503637802</v>
      </c>
      <c r="Q780" s="71"/>
      <c r="R780" s="68"/>
    </row>
    <row r="781" spans="1:18" x14ac:dyDescent="0.2">
      <c r="A781" s="72" t="s">
        <v>1812</v>
      </c>
      <c r="B781" s="66" t="s">
        <v>1813</v>
      </c>
      <c r="C781" s="67">
        <v>75</v>
      </c>
      <c r="D781" s="67" t="s">
        <v>340</v>
      </c>
      <c r="E781" s="71">
        <v>0.82396611944951204</v>
      </c>
      <c r="F781" s="68">
        <v>87.453600593912398</v>
      </c>
      <c r="G781" s="71">
        <v>0.89271013438689395</v>
      </c>
      <c r="H781" s="68">
        <v>64.736451373422398</v>
      </c>
      <c r="I781" s="71">
        <v>0.93343280006823404</v>
      </c>
      <c r="J781" s="68">
        <v>82.999257609502607</v>
      </c>
      <c r="K781" s="71">
        <v>0.94253020731230097</v>
      </c>
      <c r="L781" s="68">
        <v>71.640682999257606</v>
      </c>
      <c r="M781" s="71">
        <v>0.85185185185185197</v>
      </c>
      <c r="N781" s="68">
        <v>74.881141045958799</v>
      </c>
      <c r="O781" s="71">
        <v>0.32327172307779201</v>
      </c>
      <c r="P781" s="68">
        <v>53.112368633791398</v>
      </c>
      <c r="Q781" s="71">
        <v>1</v>
      </c>
      <c r="R781" s="68">
        <v>100</v>
      </c>
    </row>
    <row r="782" spans="1:18" x14ac:dyDescent="0.2">
      <c r="A782" s="72" t="s">
        <v>1814</v>
      </c>
      <c r="B782" s="66" t="s">
        <v>1815</v>
      </c>
      <c r="C782" s="67">
        <v>75</v>
      </c>
      <c r="D782" s="67" t="s">
        <v>340</v>
      </c>
      <c r="E782" s="71">
        <v>0.86528674812879602</v>
      </c>
      <c r="F782" s="68">
        <v>94.432071269487693</v>
      </c>
      <c r="G782" s="71">
        <v>0.92890860717576196</v>
      </c>
      <c r="H782" s="68">
        <v>74.981440237564996</v>
      </c>
      <c r="I782" s="71">
        <v>0.92891191372885196</v>
      </c>
      <c r="J782" s="68">
        <v>81.291759465478805</v>
      </c>
      <c r="K782" s="71">
        <v>0.97188401958245796</v>
      </c>
      <c r="L782" s="68">
        <v>91.462509279881203</v>
      </c>
      <c r="M782" s="71">
        <v>0.99326599326599296</v>
      </c>
      <c r="N782" s="68">
        <v>98.3359746434231</v>
      </c>
      <c r="O782" s="71">
        <v>0.36874995501970798</v>
      </c>
      <c r="P782" s="68">
        <v>66.693613581244904</v>
      </c>
      <c r="Q782" s="71">
        <v>1</v>
      </c>
      <c r="R782" s="68">
        <v>100</v>
      </c>
    </row>
    <row r="783" spans="1:18" x14ac:dyDescent="0.2">
      <c r="A783" s="72" t="s">
        <v>1816</v>
      </c>
      <c r="B783" s="66" t="s">
        <v>1817</v>
      </c>
      <c r="C783" s="67">
        <v>75</v>
      </c>
      <c r="D783" s="67" t="s">
        <v>340</v>
      </c>
      <c r="E783" s="71">
        <v>0.84630509746178895</v>
      </c>
      <c r="F783" s="68">
        <v>91.982182628062404</v>
      </c>
      <c r="G783" s="71">
        <v>0.88046281570529406</v>
      </c>
      <c r="H783" s="68">
        <v>61.766889383815901</v>
      </c>
      <c r="I783" s="71">
        <v>0.95486714945844098</v>
      </c>
      <c r="J783" s="68">
        <v>91.239792130660703</v>
      </c>
      <c r="K783" s="71">
        <v>0.97857777725070405</v>
      </c>
      <c r="L783" s="68">
        <v>93.912397921306606</v>
      </c>
      <c r="M783" s="71">
        <v>0.89225589225589197</v>
      </c>
      <c r="N783" s="68">
        <v>82.963549920760698</v>
      </c>
      <c r="O783" s="71">
        <v>0.37166695010040102</v>
      </c>
      <c r="P783" s="68">
        <v>67.7445432497979</v>
      </c>
      <c r="Q783" s="71">
        <v>1</v>
      </c>
      <c r="R783" s="68">
        <v>100</v>
      </c>
    </row>
    <row r="784" spans="1:18" x14ac:dyDescent="0.2">
      <c r="A784" s="72" t="s">
        <v>1818</v>
      </c>
      <c r="B784" s="66" t="s">
        <v>1819</v>
      </c>
      <c r="C784" s="67">
        <v>75</v>
      </c>
      <c r="D784" s="67" t="s">
        <v>340</v>
      </c>
      <c r="E784" s="71">
        <v>0.86666666666666703</v>
      </c>
      <c r="F784" s="68">
        <v>95.768374164810695</v>
      </c>
      <c r="G784" s="71">
        <v>0.6</v>
      </c>
      <c r="H784" s="68">
        <v>12.6206384558278</v>
      </c>
      <c r="I784" s="71">
        <v>1</v>
      </c>
      <c r="J784" s="68">
        <v>100</v>
      </c>
      <c r="K784" s="71">
        <v>1</v>
      </c>
      <c r="L784" s="68">
        <v>100</v>
      </c>
      <c r="M784" s="71"/>
      <c r="N784" s="68"/>
      <c r="O784" s="71"/>
      <c r="P784" s="68"/>
      <c r="Q784" s="71"/>
      <c r="R784" s="68"/>
    </row>
    <row r="785" spans="1:18" x14ac:dyDescent="0.2">
      <c r="A785" s="72" t="s">
        <v>1820</v>
      </c>
      <c r="B785" s="66" t="s">
        <v>1821</v>
      </c>
      <c r="C785" s="67">
        <v>75</v>
      </c>
      <c r="D785" s="67" t="s">
        <v>340</v>
      </c>
      <c r="E785" s="71">
        <v>0.79337762871717699</v>
      </c>
      <c r="F785" s="68">
        <v>79.435783221974802</v>
      </c>
      <c r="G785" s="71">
        <v>0.91321099072640299</v>
      </c>
      <c r="H785" s="68">
        <v>70.527097253155205</v>
      </c>
      <c r="I785" s="71">
        <v>0.92857619848321704</v>
      </c>
      <c r="J785" s="68">
        <v>81.143281365998504</v>
      </c>
      <c r="K785" s="71">
        <v>0.90948610534256302</v>
      </c>
      <c r="L785" s="68">
        <v>52.041573867854503</v>
      </c>
      <c r="M785" s="71">
        <v>0.77777777777777801</v>
      </c>
      <c r="N785" s="68">
        <v>56.735340729001599</v>
      </c>
      <c r="O785" s="71">
        <v>0.43783707125592197</v>
      </c>
      <c r="P785" s="68">
        <v>78.900565885206106</v>
      </c>
      <c r="Q785" s="71"/>
      <c r="R785" s="68"/>
    </row>
    <row r="786" spans="1:18" x14ac:dyDescent="0.2">
      <c r="A786" s="72" t="s">
        <v>1822</v>
      </c>
      <c r="B786" s="66" t="s">
        <v>1823</v>
      </c>
      <c r="C786" s="67">
        <v>75</v>
      </c>
      <c r="D786" s="67" t="s">
        <v>340</v>
      </c>
      <c r="E786" s="71">
        <v>0.85936446799003796</v>
      </c>
      <c r="F786" s="68">
        <v>93.392724573125506</v>
      </c>
      <c r="G786" s="71">
        <v>0.923170515174633</v>
      </c>
      <c r="H786" s="68">
        <v>73.125463994060894</v>
      </c>
      <c r="I786" s="71">
        <v>0.95500503611730303</v>
      </c>
      <c r="J786" s="68">
        <v>91.314031180400903</v>
      </c>
      <c r="K786" s="71">
        <v>0.94736542913786903</v>
      </c>
      <c r="L786" s="68">
        <v>76.020786933927198</v>
      </c>
      <c r="M786" s="71">
        <v>0.95622895622895598</v>
      </c>
      <c r="N786" s="68">
        <v>94.849445324881103</v>
      </c>
      <c r="O786" s="71">
        <v>0.374416871281468</v>
      </c>
      <c r="P786" s="68">
        <v>68.957154405820503</v>
      </c>
      <c r="Q786" s="71">
        <v>1</v>
      </c>
      <c r="R786" s="68">
        <v>100</v>
      </c>
    </row>
    <row r="787" spans="1:18" x14ac:dyDescent="0.2">
      <c r="A787" s="72" t="s">
        <v>1824</v>
      </c>
      <c r="B787" s="66" t="s">
        <v>1825</v>
      </c>
      <c r="C787" s="67">
        <v>75</v>
      </c>
      <c r="D787" s="67" t="s">
        <v>340</v>
      </c>
      <c r="E787" s="71">
        <v>0.79194186686861801</v>
      </c>
      <c r="F787" s="68">
        <v>79.064587973273902</v>
      </c>
      <c r="G787" s="71">
        <v>0.83176987501895905</v>
      </c>
      <c r="H787" s="68">
        <v>51.150705270972502</v>
      </c>
      <c r="I787" s="71">
        <v>0.93236274469025404</v>
      </c>
      <c r="J787" s="68">
        <v>82.479584261321506</v>
      </c>
      <c r="K787" s="71">
        <v>0.97348429699031502</v>
      </c>
      <c r="L787" s="68">
        <v>92.056421677802504</v>
      </c>
      <c r="M787" s="71">
        <v>0.90235690235690202</v>
      </c>
      <c r="N787" s="68">
        <v>86.053882725831997</v>
      </c>
      <c r="O787" s="71">
        <v>0.31677738215527501</v>
      </c>
      <c r="P787" s="68">
        <v>51.253031527890101</v>
      </c>
      <c r="Q787" s="71">
        <v>0.79490000000000005</v>
      </c>
      <c r="R787" s="68">
        <v>91.7117117117117</v>
      </c>
    </row>
    <row r="788" spans="1:18" x14ac:dyDescent="0.2">
      <c r="A788" s="72" t="s">
        <v>1826</v>
      </c>
      <c r="B788" s="66" t="s">
        <v>1827</v>
      </c>
      <c r="C788" s="67">
        <v>75</v>
      </c>
      <c r="D788" s="67" t="s">
        <v>340</v>
      </c>
      <c r="E788" s="71">
        <v>0.86666666666666703</v>
      </c>
      <c r="F788" s="68">
        <v>95.768374164810695</v>
      </c>
      <c r="G788" s="71">
        <v>0.6</v>
      </c>
      <c r="H788" s="68">
        <v>12.6206384558278</v>
      </c>
      <c r="I788" s="71">
        <v>1</v>
      </c>
      <c r="J788" s="68">
        <v>100</v>
      </c>
      <c r="K788" s="71">
        <v>1</v>
      </c>
      <c r="L788" s="68">
        <v>100</v>
      </c>
      <c r="M788" s="71"/>
      <c r="N788" s="68"/>
      <c r="O788" s="71"/>
      <c r="P788" s="68"/>
      <c r="Q788" s="71"/>
      <c r="R788" s="68"/>
    </row>
    <row r="789" spans="1:18" x14ac:dyDescent="0.2">
      <c r="A789" s="72" t="s">
        <v>1828</v>
      </c>
      <c r="B789" s="66" t="s">
        <v>1829</v>
      </c>
      <c r="C789" s="67">
        <v>75</v>
      </c>
      <c r="D789" s="67" t="s">
        <v>340</v>
      </c>
      <c r="E789" s="71">
        <v>0.76526717825412405</v>
      </c>
      <c r="F789" s="68">
        <v>73.199703043800994</v>
      </c>
      <c r="G789" s="71">
        <v>0.99380590795271695</v>
      </c>
      <c r="H789" s="68">
        <v>97.327394209354097</v>
      </c>
      <c r="I789" s="71">
        <v>0.93138747436068303</v>
      </c>
      <c r="J789" s="68">
        <v>82.182628062360806</v>
      </c>
      <c r="K789" s="71">
        <v>0.96704210189351503</v>
      </c>
      <c r="L789" s="68">
        <v>88.641425389755</v>
      </c>
      <c r="M789" s="71">
        <v>0.77441077441077399</v>
      </c>
      <c r="N789" s="68">
        <v>55.942947702060202</v>
      </c>
      <c r="O789" s="71">
        <v>0.289456810907053</v>
      </c>
      <c r="P789" s="68">
        <v>44.947453516572402</v>
      </c>
      <c r="Q789" s="71">
        <v>0.63549999999999995</v>
      </c>
      <c r="R789" s="68">
        <v>90.810810810810807</v>
      </c>
    </row>
    <row r="790" spans="1:18" x14ac:dyDescent="0.2">
      <c r="A790" s="72" t="s">
        <v>1830</v>
      </c>
      <c r="B790" s="66" t="s">
        <v>1831</v>
      </c>
      <c r="C790" s="67">
        <v>75</v>
      </c>
      <c r="D790" s="67" t="s">
        <v>340</v>
      </c>
      <c r="E790" s="71">
        <v>0.842488042506229</v>
      </c>
      <c r="F790" s="68">
        <v>91.017074981440203</v>
      </c>
      <c r="G790" s="71">
        <v>0.99971472623219304</v>
      </c>
      <c r="H790" s="68">
        <v>99.183370452858199</v>
      </c>
      <c r="I790" s="71">
        <v>0.93426329321877699</v>
      </c>
      <c r="J790" s="68">
        <v>83.518930957683807</v>
      </c>
      <c r="K790" s="71">
        <v>0.99530710316864401</v>
      </c>
      <c r="L790" s="68">
        <v>96.362286562731995</v>
      </c>
      <c r="M790" s="71">
        <v>1</v>
      </c>
      <c r="N790" s="68">
        <v>100</v>
      </c>
      <c r="O790" s="71">
        <v>0.28315508991153099</v>
      </c>
      <c r="P790" s="68">
        <v>43.168957154405803</v>
      </c>
      <c r="Q790" s="71"/>
      <c r="R790" s="68"/>
    </row>
    <row r="791" spans="1:18" x14ac:dyDescent="0.2">
      <c r="A791" s="72" t="s">
        <v>1832</v>
      </c>
      <c r="B791" s="66" t="s">
        <v>1833</v>
      </c>
      <c r="C791" s="67">
        <v>75</v>
      </c>
      <c r="D791" s="67" t="s">
        <v>340</v>
      </c>
      <c r="E791" s="71">
        <v>0.65646602987764302</v>
      </c>
      <c r="F791" s="68">
        <v>44.8403860430587</v>
      </c>
      <c r="G791" s="71">
        <v>0.96642011712294695</v>
      </c>
      <c r="H791" s="68">
        <v>87.008166295471398</v>
      </c>
      <c r="I791" s="71">
        <v>0.92083371839655304</v>
      </c>
      <c r="J791" s="68">
        <v>77.8767631774313</v>
      </c>
      <c r="K791" s="71">
        <v>0.94966547543163704</v>
      </c>
      <c r="L791" s="68">
        <v>77.6540460282108</v>
      </c>
      <c r="M791" s="71">
        <v>0.81481481481481499</v>
      </c>
      <c r="N791" s="68">
        <v>64.659270998415195</v>
      </c>
      <c r="O791" s="71">
        <v>0.28706205349990799</v>
      </c>
      <c r="P791" s="68">
        <v>44.219886822958799</v>
      </c>
      <c r="Q791" s="71">
        <v>0</v>
      </c>
      <c r="R791" s="68">
        <v>81.441441441441398</v>
      </c>
    </row>
    <row r="792" spans="1:18" x14ac:dyDescent="0.2">
      <c r="A792" s="72" t="s">
        <v>1834</v>
      </c>
      <c r="B792" s="66" t="s">
        <v>1835</v>
      </c>
      <c r="C792" s="67">
        <v>75</v>
      </c>
      <c r="D792" s="67" t="s">
        <v>340</v>
      </c>
      <c r="E792" s="71">
        <v>0.64236255962646205</v>
      </c>
      <c r="F792" s="68">
        <v>40.831477357089803</v>
      </c>
      <c r="G792" s="71">
        <v>0.93591209655062202</v>
      </c>
      <c r="H792" s="68">
        <v>76.985894580549399</v>
      </c>
      <c r="I792" s="71">
        <v>0.91719602927763999</v>
      </c>
      <c r="J792" s="68">
        <v>77.208611729769899</v>
      </c>
      <c r="K792" s="71">
        <v>0.93364803260385998</v>
      </c>
      <c r="L792" s="68">
        <v>64.736451373422398</v>
      </c>
      <c r="M792" s="71">
        <v>0.734006734006734</v>
      </c>
      <c r="N792" s="68">
        <v>47.3058637083994</v>
      </c>
      <c r="O792" s="71">
        <v>0.33341246531991697</v>
      </c>
      <c r="P792" s="68">
        <v>56.911883589329001</v>
      </c>
      <c r="Q792" s="71">
        <v>0</v>
      </c>
      <c r="R792" s="68">
        <v>81.441441441441398</v>
      </c>
    </row>
    <row r="793" spans="1:18" x14ac:dyDescent="0.2">
      <c r="A793" s="72" t="s">
        <v>1836</v>
      </c>
      <c r="B793" s="66" t="s">
        <v>1837</v>
      </c>
      <c r="C793" s="67">
        <v>75</v>
      </c>
      <c r="D793" s="67" t="s">
        <v>340</v>
      </c>
      <c r="E793" s="71">
        <v>0.66248892513476298</v>
      </c>
      <c r="F793" s="68">
        <v>46.696362286562703</v>
      </c>
      <c r="G793" s="71">
        <v>0.96850794594822898</v>
      </c>
      <c r="H793" s="68">
        <v>87.527839643652598</v>
      </c>
      <c r="I793" s="71">
        <v>0.83413233188304803</v>
      </c>
      <c r="J793" s="68">
        <v>48.255382331106198</v>
      </c>
      <c r="K793" s="71">
        <v>0.94991601925437097</v>
      </c>
      <c r="L793" s="68">
        <v>77.8025241276912</v>
      </c>
      <c r="M793" s="71">
        <v>0.90909090909090895</v>
      </c>
      <c r="N793" s="68">
        <v>87.004754358161605</v>
      </c>
      <c r="O793" s="71">
        <v>0.31328634463201899</v>
      </c>
      <c r="P793" s="68">
        <v>49.474535165723502</v>
      </c>
      <c r="Q793" s="71">
        <v>0</v>
      </c>
      <c r="R793" s="68">
        <v>81.441441441441398</v>
      </c>
    </row>
    <row r="794" spans="1:18" x14ac:dyDescent="0.2">
      <c r="A794" s="72" t="s">
        <v>1838</v>
      </c>
      <c r="B794" s="66" t="s">
        <v>1839</v>
      </c>
      <c r="C794" s="67">
        <v>75</v>
      </c>
      <c r="D794" s="67" t="s">
        <v>340</v>
      </c>
      <c r="E794" s="71">
        <v>0.64853751965337103</v>
      </c>
      <c r="F794" s="68">
        <v>42.613214550853698</v>
      </c>
      <c r="G794" s="71">
        <v>0.94170041401911297</v>
      </c>
      <c r="H794" s="68">
        <v>79.138827023014102</v>
      </c>
      <c r="I794" s="71">
        <v>0.80167174938748698</v>
      </c>
      <c r="J794" s="68">
        <v>39.866369710467701</v>
      </c>
      <c r="K794" s="71">
        <v>0.93932827393930196</v>
      </c>
      <c r="L794" s="68">
        <v>69.116555308092103</v>
      </c>
      <c r="M794" s="71">
        <v>0.90572390572390604</v>
      </c>
      <c r="N794" s="68">
        <v>86.370839936608604</v>
      </c>
      <c r="O794" s="71">
        <v>0.27350077485041702</v>
      </c>
      <c r="P794" s="68">
        <v>41.552142279709003</v>
      </c>
      <c r="Q794" s="71">
        <v>2.93E-2</v>
      </c>
      <c r="R794" s="68">
        <v>83.603603603603602</v>
      </c>
    </row>
    <row r="795" spans="1:18" x14ac:dyDescent="0.2">
      <c r="A795" s="72" t="s">
        <v>1840</v>
      </c>
      <c r="B795" s="66" t="s">
        <v>1841</v>
      </c>
      <c r="C795" s="67">
        <v>75</v>
      </c>
      <c r="D795" s="67" t="s">
        <v>340</v>
      </c>
      <c r="E795" s="71">
        <v>0.65059745635237498</v>
      </c>
      <c r="F795" s="68">
        <v>43.281365998515199</v>
      </c>
      <c r="G795" s="71">
        <v>0.93410478984656098</v>
      </c>
      <c r="H795" s="68">
        <v>76.614699331848598</v>
      </c>
      <c r="I795" s="71">
        <v>0.82205361976075697</v>
      </c>
      <c r="J795" s="68">
        <v>44.8403860430587</v>
      </c>
      <c r="K795" s="71">
        <v>0.94534014886266704</v>
      </c>
      <c r="L795" s="68">
        <v>73.867854491462495</v>
      </c>
      <c r="M795" s="71">
        <v>0.89562289562289599</v>
      </c>
      <c r="N795" s="68">
        <v>83.835182250396201</v>
      </c>
      <c r="O795" s="71">
        <v>0.30646328402137202</v>
      </c>
      <c r="P795" s="68">
        <v>48.100242522231198</v>
      </c>
      <c r="Q795" s="71">
        <v>0</v>
      </c>
      <c r="R795" s="68">
        <v>81.441441441441398</v>
      </c>
    </row>
    <row r="796" spans="1:18" x14ac:dyDescent="0.2">
      <c r="A796" s="72" t="s">
        <v>1842</v>
      </c>
      <c r="B796" s="66" t="s">
        <v>1843</v>
      </c>
      <c r="C796" s="67">
        <v>75</v>
      </c>
      <c r="D796" s="67" t="s">
        <v>340</v>
      </c>
      <c r="E796" s="71">
        <v>0.84092502505089195</v>
      </c>
      <c r="F796" s="68">
        <v>90.794357832219703</v>
      </c>
      <c r="G796" s="71">
        <v>1</v>
      </c>
      <c r="H796" s="68">
        <v>100</v>
      </c>
      <c r="I796" s="71">
        <v>0.91538736569886103</v>
      </c>
      <c r="J796" s="68">
        <v>76.466221232368198</v>
      </c>
      <c r="K796" s="71">
        <v>1</v>
      </c>
      <c r="L796" s="68">
        <v>100</v>
      </c>
      <c r="M796" s="71">
        <v>1</v>
      </c>
      <c r="N796" s="68">
        <v>100</v>
      </c>
      <c r="O796" s="71">
        <v>0.289237759555598</v>
      </c>
      <c r="P796" s="68">
        <v>44.866612772837499</v>
      </c>
      <c r="Q796" s="71"/>
      <c r="R796" s="68"/>
    </row>
    <row r="797" spans="1:18" x14ac:dyDescent="0.2">
      <c r="A797" s="72" t="s">
        <v>1844</v>
      </c>
      <c r="B797" s="66" t="s">
        <v>1845</v>
      </c>
      <c r="C797" s="67">
        <v>75</v>
      </c>
      <c r="D797" s="67" t="s">
        <v>340</v>
      </c>
      <c r="E797" s="71">
        <v>0.81400472491458797</v>
      </c>
      <c r="F797" s="68">
        <v>85.300668151447695</v>
      </c>
      <c r="G797" s="71">
        <v>0.99464457752838398</v>
      </c>
      <c r="H797" s="68">
        <v>97.624350408314797</v>
      </c>
      <c r="I797" s="71">
        <v>0.92309497864994094</v>
      </c>
      <c r="J797" s="68">
        <v>78.470675575352601</v>
      </c>
      <c r="K797" s="71">
        <v>0.99240836799805698</v>
      </c>
      <c r="L797" s="68">
        <v>95.991091314031195</v>
      </c>
      <c r="M797" s="71">
        <v>0.91245791245791297</v>
      </c>
      <c r="N797" s="68">
        <v>87.638668779714706</v>
      </c>
      <c r="O797" s="71">
        <v>0.247417787938645</v>
      </c>
      <c r="P797" s="68">
        <v>35.6507679870655</v>
      </c>
      <c r="Q797" s="71"/>
      <c r="R797" s="68"/>
    </row>
    <row r="798" spans="1:18" x14ac:dyDescent="0.2">
      <c r="A798" s="72" t="s">
        <v>1846</v>
      </c>
      <c r="B798" s="66" t="s">
        <v>1847</v>
      </c>
      <c r="C798" s="67">
        <v>75</v>
      </c>
      <c r="D798" s="67" t="s">
        <v>340</v>
      </c>
      <c r="E798" s="71">
        <v>0.78581434816545404</v>
      </c>
      <c r="F798" s="68">
        <v>77.357089829250199</v>
      </c>
      <c r="G798" s="71">
        <v>0.97873155942565804</v>
      </c>
      <c r="H798" s="68">
        <v>91.239792130660703</v>
      </c>
      <c r="I798" s="71">
        <v>0.88426214215658305</v>
      </c>
      <c r="J798" s="68">
        <v>64.439495174461797</v>
      </c>
      <c r="K798" s="71">
        <v>0.979253741695018</v>
      </c>
      <c r="L798" s="68">
        <v>94.209354120267307</v>
      </c>
      <c r="M798" s="71">
        <v>0.92929292929292895</v>
      </c>
      <c r="N798" s="68">
        <v>90.253565768621201</v>
      </c>
      <c r="O798" s="71">
        <v>0.25114571642253902</v>
      </c>
      <c r="P798" s="68">
        <v>36.378334680679103</v>
      </c>
      <c r="Q798" s="71">
        <v>0.69220000000000004</v>
      </c>
      <c r="R798" s="68">
        <v>91.171171171171196</v>
      </c>
    </row>
    <row r="799" spans="1:18" x14ac:dyDescent="0.2">
      <c r="A799" s="72" t="s">
        <v>1848</v>
      </c>
      <c r="B799" s="66" t="s">
        <v>1849</v>
      </c>
      <c r="C799" s="67">
        <v>75</v>
      </c>
      <c r="D799" s="67" t="s">
        <v>340</v>
      </c>
      <c r="E799" s="71">
        <v>0.77195491324646703</v>
      </c>
      <c r="F799" s="68">
        <v>74.684484038604296</v>
      </c>
      <c r="G799" s="71">
        <v>0.95667367453361096</v>
      </c>
      <c r="H799" s="68">
        <v>83.518930957683807</v>
      </c>
      <c r="I799" s="71">
        <v>0.81589027419900395</v>
      </c>
      <c r="J799" s="68">
        <v>43.058648849294698</v>
      </c>
      <c r="K799" s="71">
        <v>0.93827735721641303</v>
      </c>
      <c r="L799" s="68">
        <v>68.299925760950302</v>
      </c>
      <c r="M799" s="71">
        <v>0.83501683501683499</v>
      </c>
      <c r="N799" s="68">
        <v>70.839936608557807</v>
      </c>
      <c r="O799" s="71">
        <v>0.31391642526647001</v>
      </c>
      <c r="P799" s="68">
        <v>49.636216653193202</v>
      </c>
      <c r="Q799" s="71"/>
      <c r="R799" s="68"/>
    </row>
    <row r="800" spans="1:18" x14ac:dyDescent="0.2">
      <c r="A800" s="72" t="s">
        <v>1850</v>
      </c>
      <c r="B800" s="66" t="s">
        <v>1851</v>
      </c>
      <c r="C800" s="67">
        <v>75</v>
      </c>
      <c r="D800" s="67" t="s">
        <v>340</v>
      </c>
      <c r="E800" s="71">
        <v>0.60958410817866204</v>
      </c>
      <c r="F800" s="68">
        <v>32.9621380846325</v>
      </c>
      <c r="G800" s="71">
        <v>0.90553670462460001</v>
      </c>
      <c r="H800" s="68">
        <v>68.077208611729802</v>
      </c>
      <c r="I800" s="71">
        <v>0.76101333767002699</v>
      </c>
      <c r="J800" s="68">
        <v>32.813659985152199</v>
      </c>
      <c r="K800" s="71">
        <v>0.87091640471708998</v>
      </c>
      <c r="L800" s="68">
        <v>38.9012620638456</v>
      </c>
      <c r="M800" s="71">
        <v>0.79461279461279499</v>
      </c>
      <c r="N800" s="68">
        <v>59.350237717908101</v>
      </c>
      <c r="O800" s="71">
        <v>0.32362540744746399</v>
      </c>
      <c r="P800" s="68">
        <v>53.274050121261098</v>
      </c>
      <c r="Q800" s="71">
        <v>1.8E-3</v>
      </c>
      <c r="R800" s="68">
        <v>81.981981981982003</v>
      </c>
    </row>
    <row r="801" spans="1:18" x14ac:dyDescent="0.2">
      <c r="A801" s="72" t="s">
        <v>1852</v>
      </c>
      <c r="B801" s="66" t="s">
        <v>1853</v>
      </c>
      <c r="C801" s="67">
        <v>75</v>
      </c>
      <c r="D801" s="67" t="s">
        <v>340</v>
      </c>
      <c r="E801" s="71">
        <v>0.65279952713507305</v>
      </c>
      <c r="F801" s="68">
        <v>44.023756495916899</v>
      </c>
      <c r="G801" s="71">
        <v>0.94599064601202398</v>
      </c>
      <c r="H801" s="68">
        <v>80.549368968077204</v>
      </c>
      <c r="I801" s="71">
        <v>0.82544941604107402</v>
      </c>
      <c r="J801" s="68">
        <v>45.582776540460301</v>
      </c>
      <c r="K801" s="71">
        <v>0.92284884387535004</v>
      </c>
      <c r="L801" s="68">
        <v>58.129175946547903</v>
      </c>
      <c r="M801" s="71">
        <v>0.92592592592592604</v>
      </c>
      <c r="N801" s="68">
        <v>89.6196513470681</v>
      </c>
      <c r="O801" s="71">
        <v>0.29658233095606601</v>
      </c>
      <c r="P801" s="68">
        <v>46.564268391269202</v>
      </c>
      <c r="Q801" s="71">
        <v>0</v>
      </c>
      <c r="R801" s="68">
        <v>81.441441441441398</v>
      </c>
    </row>
    <row r="802" spans="1:18" x14ac:dyDescent="0.2">
      <c r="A802" s="72" t="s">
        <v>1854</v>
      </c>
      <c r="B802" s="66" t="s">
        <v>1855</v>
      </c>
      <c r="C802" s="67">
        <v>75</v>
      </c>
      <c r="D802" s="67" t="s">
        <v>340</v>
      </c>
      <c r="E802" s="71">
        <v>0.70999741509312297</v>
      </c>
      <c r="F802" s="68">
        <v>59.242761692650298</v>
      </c>
      <c r="G802" s="71">
        <v>0.93325800794025704</v>
      </c>
      <c r="H802" s="68">
        <v>76.317743132887898</v>
      </c>
      <c r="I802" s="71">
        <v>0.86720020905306505</v>
      </c>
      <c r="J802" s="68">
        <v>58.871566443949497</v>
      </c>
      <c r="K802" s="71">
        <v>0.83660684726010004</v>
      </c>
      <c r="L802" s="68">
        <v>30.3637713437268</v>
      </c>
      <c r="M802" s="71">
        <v>0.89898989898989901</v>
      </c>
      <c r="N802" s="68">
        <v>85.103011093502403</v>
      </c>
      <c r="O802" s="71">
        <v>0.30302952731541699</v>
      </c>
      <c r="P802" s="68">
        <v>47.615198059822099</v>
      </c>
      <c r="Q802" s="71">
        <v>0.4209</v>
      </c>
      <c r="R802" s="68">
        <v>88.2882882882883</v>
      </c>
    </row>
    <row r="803" spans="1:18" x14ac:dyDescent="0.2">
      <c r="A803" s="72" t="s">
        <v>1856</v>
      </c>
      <c r="B803" s="66" t="s">
        <v>1857</v>
      </c>
      <c r="C803" s="67">
        <v>75</v>
      </c>
      <c r="D803" s="67" t="s">
        <v>340</v>
      </c>
      <c r="E803" s="71">
        <v>0.63240181115456695</v>
      </c>
      <c r="F803" s="68">
        <v>37.936154417223499</v>
      </c>
      <c r="G803" s="71">
        <v>0.88186776015907398</v>
      </c>
      <c r="H803" s="68">
        <v>62.138084632516701</v>
      </c>
      <c r="I803" s="71">
        <v>0.90489526571154899</v>
      </c>
      <c r="J803" s="68">
        <v>72.976985894580594</v>
      </c>
      <c r="K803" s="71">
        <v>0.91857808518653605</v>
      </c>
      <c r="L803" s="68">
        <v>55.456570155902</v>
      </c>
      <c r="M803" s="71">
        <v>0.79124579124579097</v>
      </c>
      <c r="N803" s="68">
        <v>58.874801901743297</v>
      </c>
      <c r="O803" s="71">
        <v>0.27182396462445202</v>
      </c>
      <c r="P803" s="68">
        <v>41.390460792239303</v>
      </c>
      <c r="Q803" s="71">
        <v>2.5999999999999999E-2</v>
      </c>
      <c r="R803" s="68">
        <v>83.423423423423401</v>
      </c>
    </row>
    <row r="804" spans="1:18" x14ac:dyDescent="0.2">
      <c r="A804" s="72" t="s">
        <v>1858</v>
      </c>
      <c r="B804" s="66" t="s">
        <v>1859</v>
      </c>
      <c r="C804" s="67">
        <v>75</v>
      </c>
      <c r="D804" s="67" t="s">
        <v>340</v>
      </c>
      <c r="E804" s="71">
        <v>0.58857680483788299</v>
      </c>
      <c r="F804" s="68">
        <v>28.1365998515219</v>
      </c>
      <c r="G804" s="71">
        <v>0.788008360580296</v>
      </c>
      <c r="H804" s="68">
        <v>42.390497401633297</v>
      </c>
      <c r="I804" s="71">
        <v>0.84173602724752705</v>
      </c>
      <c r="J804" s="68">
        <v>50.1113585746102</v>
      </c>
      <c r="K804" s="71">
        <v>0.90793074288015196</v>
      </c>
      <c r="L804" s="68">
        <v>51.224944320712702</v>
      </c>
      <c r="M804" s="71">
        <v>0.73063973063973098</v>
      </c>
      <c r="N804" s="68">
        <v>46.513470681458003</v>
      </c>
      <c r="O804" s="71">
        <v>0.26314596767958998</v>
      </c>
      <c r="P804" s="68">
        <v>39.773645917542403</v>
      </c>
      <c r="Q804" s="71">
        <v>0</v>
      </c>
      <c r="R804" s="68">
        <v>81.441441441441398</v>
      </c>
    </row>
    <row r="805" spans="1:18" x14ac:dyDescent="0.2">
      <c r="A805" s="72" t="s">
        <v>1860</v>
      </c>
      <c r="B805" s="66" t="s">
        <v>1861</v>
      </c>
      <c r="C805" s="67">
        <v>65</v>
      </c>
      <c r="D805" s="67" t="s">
        <v>340</v>
      </c>
      <c r="E805" s="71">
        <v>0.58980673115416005</v>
      </c>
      <c r="F805" s="68">
        <v>14.2029784886928</v>
      </c>
      <c r="G805" s="71">
        <v>0.74924655244983696</v>
      </c>
      <c r="H805" s="68">
        <v>33.370104798676202</v>
      </c>
      <c r="I805" s="71">
        <v>0.74926458929664397</v>
      </c>
      <c r="J805" s="68">
        <v>37.369001654715902</v>
      </c>
      <c r="K805" s="71">
        <v>0.78067164918114795</v>
      </c>
      <c r="L805" s="68">
        <v>26.1720904578047</v>
      </c>
      <c r="M805" s="71">
        <v>0.65217391304347805</v>
      </c>
      <c r="N805" s="68">
        <v>18.872616744957199</v>
      </c>
      <c r="O805" s="71">
        <v>1.76769517996909E-2</v>
      </c>
      <c r="P805" s="68">
        <v>1.36642498605689</v>
      </c>
      <c r="Q805" s="71"/>
      <c r="R805" s="68"/>
    </row>
    <row r="806" spans="1:18" x14ac:dyDescent="0.2">
      <c r="A806" s="72" t="s">
        <v>1862</v>
      </c>
      <c r="B806" s="66" t="s">
        <v>1863</v>
      </c>
      <c r="C806" s="67">
        <v>65</v>
      </c>
      <c r="D806" s="67" t="s">
        <v>340</v>
      </c>
      <c r="E806" s="71">
        <v>0.650945896773785</v>
      </c>
      <c r="F806" s="68">
        <v>24.627688913403201</v>
      </c>
      <c r="G806" s="71">
        <v>0.71116461546736998</v>
      </c>
      <c r="H806" s="68">
        <v>22.283507997793699</v>
      </c>
      <c r="I806" s="71">
        <v>0.79587319973412396</v>
      </c>
      <c r="J806" s="68">
        <v>56.094870380584702</v>
      </c>
      <c r="K806" s="71">
        <v>0.66980364946249604</v>
      </c>
      <c r="L806" s="68">
        <v>11.0590182018753</v>
      </c>
      <c r="M806" s="71">
        <v>0.76630434782608703</v>
      </c>
      <c r="N806" s="68">
        <v>35.175462835037301</v>
      </c>
      <c r="O806" s="71">
        <v>0.31158367137884901</v>
      </c>
      <c r="P806" s="68">
        <v>24.344673731176801</v>
      </c>
      <c r="Q806" s="71"/>
      <c r="R806" s="68"/>
    </row>
    <row r="807" spans="1:18" x14ac:dyDescent="0.2">
      <c r="A807" s="72" t="s">
        <v>1864</v>
      </c>
      <c r="B807" s="66" t="s">
        <v>1865</v>
      </c>
      <c r="C807" s="67">
        <v>65</v>
      </c>
      <c r="D807" s="67" t="s">
        <v>340</v>
      </c>
      <c r="E807" s="71">
        <v>0.65589031978396195</v>
      </c>
      <c r="F807" s="68">
        <v>25.6205184776613</v>
      </c>
      <c r="G807" s="71">
        <v>0.75920065965333094</v>
      </c>
      <c r="H807" s="68">
        <v>37.175951461665697</v>
      </c>
      <c r="I807" s="71">
        <v>0.82051775836711605</v>
      </c>
      <c r="J807" s="68">
        <v>66.988416988417001</v>
      </c>
      <c r="K807" s="71">
        <v>0.76865735803290702</v>
      </c>
      <c r="L807" s="68">
        <v>23.662437948152199</v>
      </c>
      <c r="M807" s="71">
        <v>0.71739130434782605</v>
      </c>
      <c r="N807" s="68">
        <v>27.549046697982899</v>
      </c>
      <c r="O807" s="71">
        <v>0.21368451851862999</v>
      </c>
      <c r="P807" s="68">
        <v>16.146123814835502</v>
      </c>
      <c r="Q807" s="71"/>
      <c r="R807" s="68"/>
    </row>
    <row r="808" spans="1:18" x14ac:dyDescent="0.2">
      <c r="A808" s="72" t="s">
        <v>1866</v>
      </c>
      <c r="B808" s="66" t="s">
        <v>1867</v>
      </c>
      <c r="C808" s="67">
        <v>65</v>
      </c>
      <c r="D808" s="67" t="s">
        <v>340</v>
      </c>
      <c r="E808" s="71">
        <v>0.67486724352861904</v>
      </c>
      <c r="F808" s="68">
        <v>29.288472145615</v>
      </c>
      <c r="G808" s="71">
        <v>0.80330709657821697</v>
      </c>
      <c r="H808" s="68">
        <v>55.7087699944843</v>
      </c>
      <c r="I808" s="71">
        <v>0.85034572729767699</v>
      </c>
      <c r="J808" s="68">
        <v>77.357970215113099</v>
      </c>
      <c r="K808" s="71">
        <v>0.77581822694426805</v>
      </c>
      <c r="L808" s="68">
        <v>25.151682294539398</v>
      </c>
      <c r="M808" s="71">
        <v>0.72282608695652195</v>
      </c>
      <c r="N808" s="68">
        <v>28.267477203647399</v>
      </c>
      <c r="O808" s="71">
        <v>0.222039079866413</v>
      </c>
      <c r="P808" s="68">
        <v>16.926938092582301</v>
      </c>
      <c r="Q808" s="71"/>
      <c r="R808" s="68"/>
    </row>
    <row r="809" spans="1:18" x14ac:dyDescent="0.2">
      <c r="A809" s="72" t="s">
        <v>1868</v>
      </c>
      <c r="B809" s="66" t="s">
        <v>1869</v>
      </c>
      <c r="C809" s="67">
        <v>65</v>
      </c>
      <c r="D809" s="67" t="s">
        <v>340</v>
      </c>
      <c r="E809" s="71">
        <v>0.73965902835561204</v>
      </c>
      <c r="F809" s="68">
        <v>43.298400441257598</v>
      </c>
      <c r="G809" s="71">
        <v>0.85510191049845796</v>
      </c>
      <c r="H809" s="68">
        <v>79.371207942636502</v>
      </c>
      <c r="I809" s="71">
        <v>0.88971126016838897</v>
      </c>
      <c r="J809" s="68">
        <v>89.464975179260904</v>
      </c>
      <c r="K809" s="71">
        <v>0.81102722538292205</v>
      </c>
      <c r="L809" s="68">
        <v>33.149476006618897</v>
      </c>
      <c r="M809" s="71">
        <v>0.78804347826086996</v>
      </c>
      <c r="N809" s="68">
        <v>39.541309754075698</v>
      </c>
      <c r="O809" s="71">
        <v>0.35441126746742002</v>
      </c>
      <c r="P809" s="68">
        <v>28.945900725041799</v>
      </c>
      <c r="Q809" s="71"/>
      <c r="R809" s="68"/>
    </row>
    <row r="810" spans="1:18" x14ac:dyDescent="0.2">
      <c r="A810" s="72" t="s">
        <v>1870</v>
      </c>
      <c r="B810" s="66" t="s">
        <v>1871</v>
      </c>
      <c r="C810" s="67">
        <v>65</v>
      </c>
      <c r="D810" s="67" t="s">
        <v>340</v>
      </c>
      <c r="E810" s="71">
        <v>0.72010365435713897</v>
      </c>
      <c r="F810" s="68">
        <v>38.6376172090458</v>
      </c>
      <c r="G810" s="71">
        <v>0.84964682031432204</v>
      </c>
      <c r="H810" s="68">
        <v>76.944291230005504</v>
      </c>
      <c r="I810" s="71">
        <v>0.90064431717987703</v>
      </c>
      <c r="J810" s="68">
        <v>92.388306674020996</v>
      </c>
      <c r="K810" s="71">
        <v>0.91301187922460703</v>
      </c>
      <c r="L810" s="68">
        <v>65.774958632101502</v>
      </c>
      <c r="M810" s="71"/>
      <c r="N810" s="68"/>
      <c r="O810" s="71">
        <v>0.217111600709749</v>
      </c>
      <c r="P810" s="68">
        <v>16.369213608477398</v>
      </c>
      <c r="Q810" s="71"/>
      <c r="R810" s="68"/>
    </row>
    <row r="811" spans="1:18" x14ac:dyDescent="0.2">
      <c r="A811" s="72" t="s">
        <v>1872</v>
      </c>
      <c r="B811" s="66" t="s">
        <v>1873</v>
      </c>
      <c r="C811" s="67">
        <v>75</v>
      </c>
      <c r="D811" s="67" t="s">
        <v>340</v>
      </c>
      <c r="E811" s="71">
        <v>0.74937981316495195</v>
      </c>
      <c r="F811" s="68">
        <v>69.710467706013404</v>
      </c>
      <c r="G811" s="71">
        <v>0.95931502026666005</v>
      </c>
      <c r="H811" s="68">
        <v>84.855233853006695</v>
      </c>
      <c r="I811" s="71">
        <v>0.81921255194711595</v>
      </c>
      <c r="J811" s="68">
        <v>43.949517446176699</v>
      </c>
      <c r="K811" s="71">
        <v>0.89749525979125999</v>
      </c>
      <c r="L811" s="68">
        <v>47.661469933184897</v>
      </c>
      <c r="M811" s="71">
        <v>0.62289562289562295</v>
      </c>
      <c r="N811" s="68">
        <v>31.299524564183798</v>
      </c>
      <c r="O811" s="71">
        <v>0.44798061092410302</v>
      </c>
      <c r="P811" s="68">
        <v>80.032336297493899</v>
      </c>
      <c r="Q811" s="71"/>
      <c r="R811" s="68"/>
    </row>
    <row r="812" spans="1:18" x14ac:dyDescent="0.2">
      <c r="A812" s="72" t="s">
        <v>1874</v>
      </c>
      <c r="B812" s="66" t="s">
        <v>1875</v>
      </c>
      <c r="C812" s="67">
        <v>75</v>
      </c>
      <c r="D812" s="67" t="s">
        <v>340</v>
      </c>
      <c r="E812" s="71">
        <v>0.64773181989136397</v>
      </c>
      <c r="F812" s="68">
        <v>42.167780252412797</v>
      </c>
      <c r="G812" s="71">
        <v>0.952620860668842</v>
      </c>
      <c r="H812" s="68">
        <v>82.331106161841106</v>
      </c>
      <c r="I812" s="71">
        <v>0.85990912660714702</v>
      </c>
      <c r="J812" s="68">
        <v>56.570155902004501</v>
      </c>
      <c r="K812" s="71">
        <v>0.90603259768939204</v>
      </c>
      <c r="L812" s="68">
        <v>50.408314773570901</v>
      </c>
      <c r="M812" s="71">
        <v>0.693602693602694</v>
      </c>
      <c r="N812" s="68">
        <v>40.174326465927102</v>
      </c>
      <c r="O812" s="71">
        <v>0.47422564078011098</v>
      </c>
      <c r="P812" s="68">
        <v>83.346806790622495</v>
      </c>
      <c r="Q812" s="71">
        <v>0</v>
      </c>
      <c r="R812" s="68">
        <v>81.441441441441398</v>
      </c>
    </row>
    <row r="813" spans="1:18" x14ac:dyDescent="0.2">
      <c r="A813" s="72" t="s">
        <v>1876</v>
      </c>
      <c r="B813" s="66" t="s">
        <v>1877</v>
      </c>
      <c r="C813" s="67">
        <v>75</v>
      </c>
      <c r="D813" s="67" t="s">
        <v>340</v>
      </c>
      <c r="E813" s="71">
        <v>0.66375154454669005</v>
      </c>
      <c r="F813" s="68">
        <v>46.919079435783203</v>
      </c>
      <c r="G813" s="71">
        <v>0.96046785232419896</v>
      </c>
      <c r="H813" s="68">
        <v>85.300668151447695</v>
      </c>
      <c r="I813" s="71">
        <v>0.89440173442598703</v>
      </c>
      <c r="J813" s="68">
        <v>68.893838158871603</v>
      </c>
      <c r="K813" s="71">
        <v>0.91120952682859302</v>
      </c>
      <c r="L813" s="68">
        <v>52.709725315516003</v>
      </c>
      <c r="M813" s="71">
        <v>0.77441077441077399</v>
      </c>
      <c r="N813" s="68">
        <v>55.942947702060202</v>
      </c>
      <c r="O813" s="71">
        <v>0.44201937929058799</v>
      </c>
      <c r="P813" s="68">
        <v>79.223928860145506</v>
      </c>
      <c r="Q813" s="71">
        <v>0</v>
      </c>
      <c r="R813" s="68">
        <v>81.441441441441398</v>
      </c>
    </row>
    <row r="814" spans="1:18" x14ac:dyDescent="0.2">
      <c r="A814" s="72" t="s">
        <v>1878</v>
      </c>
      <c r="B814" s="66" t="s">
        <v>1879</v>
      </c>
      <c r="C814" s="67">
        <v>75</v>
      </c>
      <c r="D814" s="67" t="s">
        <v>340</v>
      </c>
      <c r="E814" s="71">
        <v>0.80927526412844797</v>
      </c>
      <c r="F814" s="68">
        <v>84.038604305864894</v>
      </c>
      <c r="G814" s="71">
        <v>0.965889836498523</v>
      </c>
      <c r="H814" s="68">
        <v>86.785449146250897</v>
      </c>
      <c r="I814" s="71">
        <v>0.91362689141942599</v>
      </c>
      <c r="J814" s="68">
        <v>75.649591685226397</v>
      </c>
      <c r="K814" s="71">
        <v>0.92836090982292097</v>
      </c>
      <c r="L814" s="68">
        <v>61.1729769858946</v>
      </c>
      <c r="M814" s="71">
        <v>0.82828282828282795</v>
      </c>
      <c r="N814" s="68">
        <v>68.938193343898604</v>
      </c>
      <c r="O814" s="71">
        <v>0.41021585461854299</v>
      </c>
      <c r="P814" s="68">
        <v>74.616006467259496</v>
      </c>
      <c r="Q814" s="71"/>
      <c r="R814" s="68"/>
    </row>
    <row r="815" spans="1:18" x14ac:dyDescent="0.2">
      <c r="A815" s="72" t="s">
        <v>1880</v>
      </c>
      <c r="B815" s="66" t="s">
        <v>1881</v>
      </c>
      <c r="C815" s="67">
        <v>75</v>
      </c>
      <c r="D815" s="67" t="s">
        <v>340</v>
      </c>
      <c r="E815" s="71">
        <v>0.67295118655314901</v>
      </c>
      <c r="F815" s="68">
        <v>50.631031922791401</v>
      </c>
      <c r="G815" s="71">
        <v>0.99502722650242503</v>
      </c>
      <c r="H815" s="68">
        <v>97.772828507795097</v>
      </c>
      <c r="I815" s="71">
        <v>0.83427501073737098</v>
      </c>
      <c r="J815" s="68">
        <v>48.478099480326698</v>
      </c>
      <c r="K815" s="71">
        <v>0.96914810352115</v>
      </c>
      <c r="L815" s="68">
        <v>89.977728285077902</v>
      </c>
      <c r="M815" s="71">
        <v>0.92255892255892202</v>
      </c>
      <c r="N815" s="68">
        <v>89.064976228209204</v>
      </c>
      <c r="O815" s="71">
        <v>0.316697855999027</v>
      </c>
      <c r="P815" s="68">
        <v>51.172190784155198</v>
      </c>
      <c r="Q815" s="71">
        <v>0</v>
      </c>
      <c r="R815" s="68">
        <v>81.441441441441398</v>
      </c>
    </row>
    <row r="816" spans="1:18" x14ac:dyDescent="0.2">
      <c r="A816" s="72" t="s">
        <v>1882</v>
      </c>
      <c r="B816" s="66" t="s">
        <v>1883</v>
      </c>
      <c r="C816" s="67">
        <v>75</v>
      </c>
      <c r="D816" s="67" t="s">
        <v>340</v>
      </c>
      <c r="E816" s="71">
        <v>0.66746969055860506</v>
      </c>
      <c r="F816" s="68">
        <v>48.923533778767599</v>
      </c>
      <c r="G816" s="71">
        <v>0.94666177526073403</v>
      </c>
      <c r="H816" s="68">
        <v>80.920564216778004</v>
      </c>
      <c r="I816" s="71">
        <v>0.91030291926797602</v>
      </c>
      <c r="J816" s="68">
        <v>74.758723088344496</v>
      </c>
      <c r="K816" s="71">
        <v>0.91736404903759505</v>
      </c>
      <c r="L816" s="68">
        <v>55.011135857460999</v>
      </c>
      <c r="M816" s="71">
        <v>0.77441077441077399</v>
      </c>
      <c r="N816" s="68">
        <v>55.942947702060202</v>
      </c>
      <c r="O816" s="71">
        <v>0.45607862537455202</v>
      </c>
      <c r="P816" s="68">
        <v>80.921584478577202</v>
      </c>
      <c r="Q816" s="71">
        <v>0</v>
      </c>
      <c r="R816" s="68">
        <v>81.441441441441398</v>
      </c>
    </row>
    <row r="817" spans="1:18" x14ac:dyDescent="0.2">
      <c r="A817" s="72" t="s">
        <v>1884</v>
      </c>
      <c r="B817" s="66" t="s">
        <v>1885</v>
      </c>
      <c r="C817" s="67">
        <v>75</v>
      </c>
      <c r="D817" s="67" t="s">
        <v>340</v>
      </c>
      <c r="E817" s="71">
        <v>0.811193576535014</v>
      </c>
      <c r="F817" s="68">
        <v>84.558277654045995</v>
      </c>
      <c r="G817" s="71">
        <v>0.98787617479610002</v>
      </c>
      <c r="H817" s="68">
        <v>94.580549368968093</v>
      </c>
      <c r="I817" s="71">
        <v>0.93449445574478396</v>
      </c>
      <c r="J817" s="68">
        <v>83.667409057164093</v>
      </c>
      <c r="K817" s="71">
        <v>0.94133790280044505</v>
      </c>
      <c r="L817" s="68">
        <v>70.675575352635505</v>
      </c>
      <c r="M817" s="71">
        <v>0.89562289562289599</v>
      </c>
      <c r="N817" s="68">
        <v>83.835182250396201</v>
      </c>
      <c r="O817" s="71">
        <v>0.29663645371084402</v>
      </c>
      <c r="P817" s="68">
        <v>46.645109135003999</v>
      </c>
      <c r="Q817" s="71"/>
      <c r="R817" s="68"/>
    </row>
    <row r="818" spans="1:18" x14ac:dyDescent="0.2">
      <c r="A818" s="72" t="s">
        <v>1886</v>
      </c>
      <c r="B818" s="66" t="s">
        <v>1887</v>
      </c>
      <c r="C818" s="67">
        <v>75</v>
      </c>
      <c r="D818" s="67" t="s">
        <v>340</v>
      </c>
      <c r="E818" s="71">
        <v>0.81437604700420996</v>
      </c>
      <c r="F818" s="68">
        <v>85.374907201187796</v>
      </c>
      <c r="G818" s="71">
        <v>0.97232905393012503</v>
      </c>
      <c r="H818" s="68">
        <v>88.9383815887157</v>
      </c>
      <c r="I818" s="71">
        <v>0.93881877672562797</v>
      </c>
      <c r="J818" s="68">
        <v>85.152190051967295</v>
      </c>
      <c r="K818" s="71">
        <v>0.93738671100619497</v>
      </c>
      <c r="L818" s="68">
        <v>67.260579064588001</v>
      </c>
      <c r="M818" s="71">
        <v>0.75084175084175098</v>
      </c>
      <c r="N818" s="68">
        <v>51.3470681458003</v>
      </c>
      <c r="O818" s="71">
        <v>0.47250394251735101</v>
      </c>
      <c r="P818" s="68">
        <v>83.104284559417906</v>
      </c>
      <c r="Q818" s="71"/>
      <c r="R818" s="68"/>
    </row>
    <row r="819" spans="1:18" x14ac:dyDescent="0.2">
      <c r="A819" s="72" t="s">
        <v>1888</v>
      </c>
      <c r="B819" s="66" t="s">
        <v>1889</v>
      </c>
      <c r="C819" s="67">
        <v>75</v>
      </c>
      <c r="D819" s="67" t="s">
        <v>340</v>
      </c>
      <c r="E819" s="71">
        <v>0.66705394739447899</v>
      </c>
      <c r="F819" s="68">
        <v>48.552338530066798</v>
      </c>
      <c r="G819" s="71">
        <v>0.97831267373516195</v>
      </c>
      <c r="H819" s="68">
        <v>90.794357832219703</v>
      </c>
      <c r="I819" s="71">
        <v>0.95451652095761697</v>
      </c>
      <c r="J819" s="68">
        <v>91.165553080920603</v>
      </c>
      <c r="K819" s="71">
        <v>0.88792941982223395</v>
      </c>
      <c r="L819" s="68">
        <v>44.2464736451373</v>
      </c>
      <c r="M819" s="71">
        <v>0.79124579124579097</v>
      </c>
      <c r="N819" s="68">
        <v>58.874801901743297</v>
      </c>
      <c r="O819" s="71">
        <v>0.39031927860606802</v>
      </c>
      <c r="P819" s="68">
        <v>71.301535974130999</v>
      </c>
      <c r="Q819" s="71">
        <v>0</v>
      </c>
      <c r="R819" s="68">
        <v>81.441441441441398</v>
      </c>
    </row>
    <row r="820" spans="1:18" x14ac:dyDescent="0.2">
      <c r="A820" s="72" t="s">
        <v>1890</v>
      </c>
      <c r="B820" s="66" t="s">
        <v>1891</v>
      </c>
      <c r="C820" s="67">
        <v>75</v>
      </c>
      <c r="D820" s="67" t="s">
        <v>340</v>
      </c>
      <c r="E820" s="71">
        <v>0.68208277283223095</v>
      </c>
      <c r="F820" s="68">
        <v>53.377876763177397</v>
      </c>
      <c r="G820" s="71">
        <v>0.99286591512092603</v>
      </c>
      <c r="H820" s="68">
        <v>96.956198960653296</v>
      </c>
      <c r="I820" s="71">
        <v>0.97528648487042402</v>
      </c>
      <c r="J820" s="68">
        <v>95.991091314031195</v>
      </c>
      <c r="K820" s="71">
        <v>0.949610414725229</v>
      </c>
      <c r="L820" s="68">
        <v>77.5798069784707</v>
      </c>
      <c r="M820" s="71">
        <v>0.83164983164983197</v>
      </c>
      <c r="N820" s="68">
        <v>69.809825673534107</v>
      </c>
      <c r="O820" s="71">
        <v>0.34308399062697198</v>
      </c>
      <c r="P820" s="68">
        <v>59.256265157639497</v>
      </c>
      <c r="Q820" s="71">
        <v>0</v>
      </c>
      <c r="R820" s="68">
        <v>81.441441441441398</v>
      </c>
    </row>
    <row r="821" spans="1:18" x14ac:dyDescent="0.2">
      <c r="A821" s="72" t="s">
        <v>1892</v>
      </c>
      <c r="B821" s="66" t="s">
        <v>1893</v>
      </c>
      <c r="C821" s="67">
        <v>75</v>
      </c>
      <c r="D821" s="67" t="s">
        <v>340</v>
      </c>
      <c r="E821" s="71">
        <v>0.769476002697146</v>
      </c>
      <c r="F821" s="68">
        <v>74.387527839643695</v>
      </c>
      <c r="G821" s="71">
        <v>0.98456303841059001</v>
      </c>
      <c r="H821" s="68">
        <v>93.095768374164805</v>
      </c>
      <c r="I821" s="71">
        <v>0.94285801039925399</v>
      </c>
      <c r="J821" s="68">
        <v>86.488492947290297</v>
      </c>
      <c r="K821" s="71">
        <v>0.92731872220011402</v>
      </c>
      <c r="L821" s="68">
        <v>60.430586488492899</v>
      </c>
      <c r="M821" s="71">
        <v>0.67676767676767702</v>
      </c>
      <c r="N821" s="68">
        <v>38.351822503961998</v>
      </c>
      <c r="O821" s="71">
        <v>0.31587256570809602</v>
      </c>
      <c r="P821" s="68">
        <v>50.767987065481002</v>
      </c>
      <c r="Q821" s="71"/>
      <c r="R821" s="68"/>
    </row>
    <row r="822" spans="1:18" x14ac:dyDescent="0.2">
      <c r="A822" s="72" t="s">
        <v>1894</v>
      </c>
      <c r="B822" s="66" t="s">
        <v>1895</v>
      </c>
      <c r="C822" s="67">
        <v>75</v>
      </c>
      <c r="D822" s="67" t="s">
        <v>340</v>
      </c>
      <c r="E822" s="71">
        <v>0.65847366678774699</v>
      </c>
      <c r="F822" s="68">
        <v>45.731254639940602</v>
      </c>
      <c r="G822" s="71">
        <v>0.98677348969705803</v>
      </c>
      <c r="H822" s="68">
        <v>93.912397921306606</v>
      </c>
      <c r="I822" s="71">
        <v>0.95267282479975501</v>
      </c>
      <c r="J822" s="68">
        <v>90.200445434298402</v>
      </c>
      <c r="K822" s="71">
        <v>0.94308957402970905</v>
      </c>
      <c r="L822" s="68">
        <v>72.383073496659307</v>
      </c>
      <c r="M822" s="71">
        <v>0.76430976430976405</v>
      </c>
      <c r="N822" s="68">
        <v>53.724247226624399</v>
      </c>
      <c r="O822" s="71">
        <v>0.30399634789019397</v>
      </c>
      <c r="P822" s="68">
        <v>47.696038803557002</v>
      </c>
      <c r="Q822" s="71">
        <v>0</v>
      </c>
      <c r="R822" s="68">
        <v>81.441441441441398</v>
      </c>
    </row>
    <row r="823" spans="1:18" x14ac:dyDescent="0.2">
      <c r="A823" s="72" t="s">
        <v>1896</v>
      </c>
      <c r="B823" s="66" t="s">
        <v>1897</v>
      </c>
      <c r="C823" s="67">
        <v>75</v>
      </c>
      <c r="D823" s="67" t="s">
        <v>340</v>
      </c>
      <c r="E823" s="71">
        <v>0.79396639970854799</v>
      </c>
      <c r="F823" s="68">
        <v>79.584261321455102</v>
      </c>
      <c r="G823" s="71">
        <v>0.99689795181642704</v>
      </c>
      <c r="H823" s="68">
        <v>98.366740905716398</v>
      </c>
      <c r="I823" s="71">
        <v>0.96380567142458595</v>
      </c>
      <c r="J823" s="68">
        <v>93.838158871566407</v>
      </c>
      <c r="K823" s="71">
        <v>0.97528407668819095</v>
      </c>
      <c r="L823" s="68">
        <v>92.798812175204205</v>
      </c>
      <c r="M823" s="71">
        <v>0.74747474747474796</v>
      </c>
      <c r="N823" s="68">
        <v>50.554675118859002</v>
      </c>
      <c r="O823" s="71">
        <v>0.28636955113878998</v>
      </c>
      <c r="P823" s="68">
        <v>43.977364591754203</v>
      </c>
      <c r="Q823" s="71"/>
      <c r="R823" s="68"/>
    </row>
    <row r="824" spans="1:18" x14ac:dyDescent="0.2">
      <c r="A824" s="72" t="s">
        <v>1295</v>
      </c>
      <c r="B824" s="66" t="s">
        <v>1898</v>
      </c>
      <c r="C824" s="67">
        <v>75</v>
      </c>
      <c r="D824" s="67" t="s">
        <v>340</v>
      </c>
      <c r="E824" s="71">
        <v>0.80268212286984397</v>
      </c>
      <c r="F824" s="68">
        <v>82.034149962880505</v>
      </c>
      <c r="G824" s="71">
        <v>0.99996961404124096</v>
      </c>
      <c r="H824" s="68">
        <v>99.480326651818899</v>
      </c>
      <c r="I824" s="71">
        <v>0.95140162820074003</v>
      </c>
      <c r="J824" s="68">
        <v>89.680772086117301</v>
      </c>
      <c r="K824" s="71">
        <v>0.97554980275201297</v>
      </c>
      <c r="L824" s="68">
        <v>92.873051224944305</v>
      </c>
      <c r="M824" s="71">
        <v>0.82828282828282795</v>
      </c>
      <c r="N824" s="68">
        <v>68.938193343898604</v>
      </c>
      <c r="O824" s="71">
        <v>0.258206741072396</v>
      </c>
      <c r="P824" s="68">
        <v>38.561034761519799</v>
      </c>
      <c r="Q824" s="71"/>
      <c r="R824" s="68"/>
    </row>
    <row r="825" spans="1:18" x14ac:dyDescent="0.2">
      <c r="A825" s="72" t="s">
        <v>1899</v>
      </c>
      <c r="B825" s="66" t="s">
        <v>1900</v>
      </c>
      <c r="C825" s="67">
        <v>75</v>
      </c>
      <c r="D825" s="67" t="s">
        <v>340</v>
      </c>
      <c r="E825" s="71">
        <v>0.66604321182863901</v>
      </c>
      <c r="F825" s="68">
        <v>47.958426132145497</v>
      </c>
      <c r="G825" s="71">
        <v>0.99587559895132005</v>
      </c>
      <c r="H825" s="68">
        <v>98.144023756495898</v>
      </c>
      <c r="I825" s="71">
        <v>0.97019757617008695</v>
      </c>
      <c r="J825" s="68">
        <v>95.248700816629594</v>
      </c>
      <c r="K825" s="71">
        <v>0.962701086330218</v>
      </c>
      <c r="L825" s="68">
        <v>86.488492947290297</v>
      </c>
      <c r="M825" s="71">
        <v>0.74747474747474796</v>
      </c>
      <c r="N825" s="68">
        <v>50.554675118859002</v>
      </c>
      <c r="O825" s="71">
        <v>0.32001026204546001</v>
      </c>
      <c r="P825" s="68">
        <v>51.818916734033898</v>
      </c>
      <c r="Q825" s="71">
        <v>0</v>
      </c>
      <c r="R825" s="68">
        <v>81.441441441441398</v>
      </c>
    </row>
    <row r="826" spans="1:18" x14ac:dyDescent="0.2">
      <c r="A826" s="72" t="s">
        <v>1901</v>
      </c>
      <c r="B826" s="66" t="s">
        <v>1902</v>
      </c>
      <c r="C826" s="67">
        <v>75</v>
      </c>
      <c r="D826" s="67" t="s">
        <v>340</v>
      </c>
      <c r="E826" s="71">
        <v>0.67382100446711501</v>
      </c>
      <c r="F826" s="68">
        <v>51.002227171492201</v>
      </c>
      <c r="G826" s="71">
        <v>0.99288797004958196</v>
      </c>
      <c r="H826" s="68">
        <v>97.030438010393496</v>
      </c>
      <c r="I826" s="71">
        <v>0.976316248543873</v>
      </c>
      <c r="J826" s="68">
        <v>96.288047512991795</v>
      </c>
      <c r="K826" s="71">
        <v>0.96046444623758898</v>
      </c>
      <c r="L826" s="68">
        <v>85.597624350408296</v>
      </c>
      <c r="M826" s="71">
        <v>0.81144781144781197</v>
      </c>
      <c r="N826" s="68">
        <v>63.629160063391403</v>
      </c>
      <c r="O826" s="71">
        <v>0.30180955052383801</v>
      </c>
      <c r="P826" s="68">
        <v>47.372675828617602</v>
      </c>
      <c r="Q826" s="71">
        <v>0</v>
      </c>
      <c r="R826" s="68">
        <v>81.441441441441398</v>
      </c>
    </row>
    <row r="827" spans="1:18" x14ac:dyDescent="0.2">
      <c r="A827" s="72" t="s">
        <v>1903</v>
      </c>
      <c r="B827" s="66" t="s">
        <v>1904</v>
      </c>
      <c r="C827" s="67">
        <v>75</v>
      </c>
      <c r="D827" s="67" t="s">
        <v>340</v>
      </c>
      <c r="E827" s="71">
        <v>0.67311135718669801</v>
      </c>
      <c r="F827" s="68">
        <v>50.779510022271701</v>
      </c>
      <c r="G827" s="71">
        <v>0.97850059577787496</v>
      </c>
      <c r="H827" s="68">
        <v>90.868596881959903</v>
      </c>
      <c r="I827" s="71">
        <v>0.96908411743664402</v>
      </c>
      <c r="J827" s="68">
        <v>95.025983667409093</v>
      </c>
      <c r="K827" s="71">
        <v>0.95511477494393604</v>
      </c>
      <c r="L827" s="68">
        <v>81.811432813660005</v>
      </c>
      <c r="M827" s="71">
        <v>0.84511784511784505</v>
      </c>
      <c r="N827" s="68">
        <v>73.375594294770195</v>
      </c>
      <c r="O827" s="71">
        <v>0.29085080984388501</v>
      </c>
      <c r="P827" s="68">
        <v>45.270816491511702</v>
      </c>
      <c r="Q827" s="71">
        <v>0</v>
      </c>
      <c r="R827" s="68">
        <v>81.441441441441398</v>
      </c>
    </row>
    <row r="828" spans="1:18" x14ac:dyDescent="0.2">
      <c r="A828" s="72" t="s">
        <v>1905</v>
      </c>
      <c r="B828" s="66" t="s">
        <v>1906</v>
      </c>
      <c r="C828" s="67">
        <v>65</v>
      </c>
      <c r="D828" s="67" t="s">
        <v>340</v>
      </c>
      <c r="E828" s="71">
        <v>0.61214542062627197</v>
      </c>
      <c r="F828" s="68">
        <v>18.119139547711001</v>
      </c>
      <c r="G828" s="71">
        <v>0.71521941166980896</v>
      </c>
      <c r="H828" s="68">
        <v>23.331494760066199</v>
      </c>
      <c r="I828" s="71">
        <v>0.72263359448307696</v>
      </c>
      <c r="J828" s="68">
        <v>27.661334804191899</v>
      </c>
      <c r="K828" s="71">
        <v>0.78152290017434001</v>
      </c>
      <c r="L828" s="68">
        <v>26.3927192498621</v>
      </c>
      <c r="M828" s="71">
        <v>0.66304347826086996</v>
      </c>
      <c r="N828" s="68">
        <v>20.309477756286299</v>
      </c>
      <c r="O828" s="71">
        <v>0.17830771854326299</v>
      </c>
      <c r="P828" s="68">
        <v>13.134411600669299</v>
      </c>
      <c r="Q828" s="71"/>
      <c r="R828" s="68"/>
    </row>
    <row r="829" spans="1:18" x14ac:dyDescent="0.2">
      <c r="A829" s="72" t="s">
        <v>1907</v>
      </c>
      <c r="B829" s="66" t="s">
        <v>1908</v>
      </c>
      <c r="C829" s="67">
        <v>65</v>
      </c>
      <c r="D829" s="67" t="s">
        <v>340</v>
      </c>
      <c r="E829" s="71">
        <v>0.63565332915011996</v>
      </c>
      <c r="F829" s="68">
        <v>21.8698290126862</v>
      </c>
      <c r="G829" s="71">
        <v>0.747665614021363</v>
      </c>
      <c r="H829" s="68">
        <v>32.763375620518502</v>
      </c>
      <c r="I829" s="71">
        <v>0.76120805796934898</v>
      </c>
      <c r="J829" s="68">
        <v>42.140099282956399</v>
      </c>
      <c r="K829" s="71">
        <v>0.75994501638313405</v>
      </c>
      <c r="L829" s="68">
        <v>22.1180364037507</v>
      </c>
      <c r="M829" s="71">
        <v>0.67934782608695699</v>
      </c>
      <c r="N829" s="68">
        <v>22.2160817905499</v>
      </c>
      <c r="O829" s="71">
        <v>0.2301001312898</v>
      </c>
      <c r="P829" s="68">
        <v>17.540435025097601</v>
      </c>
      <c r="Q829" s="71"/>
      <c r="R829" s="68"/>
    </row>
    <row r="830" spans="1:18" x14ac:dyDescent="0.2">
      <c r="A830" s="72" t="s">
        <v>709</v>
      </c>
      <c r="B830" s="66" t="s">
        <v>1909</v>
      </c>
      <c r="C830" s="67">
        <v>65</v>
      </c>
      <c r="D830" s="67" t="s">
        <v>340</v>
      </c>
      <c r="E830" s="71">
        <v>0.60814836508436199</v>
      </c>
      <c r="F830" s="68">
        <v>17.2917815774959</v>
      </c>
      <c r="G830" s="71">
        <v>0.68256987121458101</v>
      </c>
      <c r="H830" s="68">
        <v>15.7749586321015</v>
      </c>
      <c r="I830" s="71">
        <v>0.67972680977978694</v>
      </c>
      <c r="J830" s="68">
        <v>18.312189740761202</v>
      </c>
      <c r="K830" s="71">
        <v>0.76765493036526899</v>
      </c>
      <c r="L830" s="68">
        <v>23.414230557087699</v>
      </c>
      <c r="M830" s="71">
        <v>0.67934782608695699</v>
      </c>
      <c r="N830" s="68">
        <v>22.2160817905499</v>
      </c>
      <c r="O830" s="71">
        <v>0.23144238797521599</v>
      </c>
      <c r="P830" s="68">
        <v>17.7077523703291</v>
      </c>
      <c r="Q830" s="71"/>
      <c r="R830" s="68"/>
    </row>
    <row r="831" spans="1:18" x14ac:dyDescent="0.2">
      <c r="A831" s="72" t="s">
        <v>1910</v>
      </c>
      <c r="B831" s="66" t="s">
        <v>1911</v>
      </c>
      <c r="C831" s="67">
        <v>65</v>
      </c>
      <c r="D831" s="67" t="s">
        <v>340</v>
      </c>
      <c r="E831" s="71">
        <v>0.63254732387484502</v>
      </c>
      <c r="F831" s="68">
        <v>21.235521235521201</v>
      </c>
      <c r="G831" s="71">
        <v>0.73731810603706904</v>
      </c>
      <c r="H831" s="68">
        <v>29.646993932708199</v>
      </c>
      <c r="I831" s="71">
        <v>0.76091568791573305</v>
      </c>
      <c r="J831" s="68">
        <v>42.0573634859349</v>
      </c>
      <c r="K831" s="71">
        <v>0.73040426910890199</v>
      </c>
      <c r="L831" s="68">
        <v>17.981246552675099</v>
      </c>
      <c r="M831" s="71">
        <v>0.70652173913043503</v>
      </c>
      <c r="N831" s="68">
        <v>26.139817629179301</v>
      </c>
      <c r="O831" s="71">
        <v>0.227576817182087</v>
      </c>
      <c r="P831" s="68">
        <v>17.401003904071398</v>
      </c>
      <c r="Q831" s="71"/>
      <c r="R831" s="68"/>
    </row>
    <row r="832" spans="1:18" x14ac:dyDescent="0.2">
      <c r="A832" s="72" t="s">
        <v>1912</v>
      </c>
      <c r="B832" s="66" t="s">
        <v>1913</v>
      </c>
      <c r="C832" s="67">
        <v>65</v>
      </c>
      <c r="D832" s="67" t="s">
        <v>340</v>
      </c>
      <c r="E832" s="71">
        <v>0.63869712893006603</v>
      </c>
      <c r="F832" s="68">
        <v>22.366243794815201</v>
      </c>
      <c r="G832" s="71">
        <v>0.742595712309853</v>
      </c>
      <c r="H832" s="68">
        <v>31.2741312741313</v>
      </c>
      <c r="I832" s="71">
        <v>0.714003397091442</v>
      </c>
      <c r="J832" s="68">
        <v>25.896304467733</v>
      </c>
      <c r="K832" s="71">
        <v>0.75830905802305004</v>
      </c>
      <c r="L832" s="68">
        <v>21.8698290126862</v>
      </c>
      <c r="M832" s="71">
        <v>0.75</v>
      </c>
      <c r="N832" s="68">
        <v>32.578060237634702</v>
      </c>
      <c r="O832" s="71">
        <v>0.22857747722598501</v>
      </c>
      <c r="P832" s="68">
        <v>17.428890128276599</v>
      </c>
      <c r="Q832" s="71"/>
      <c r="R832" s="68"/>
    </row>
    <row r="833" spans="1:18" x14ac:dyDescent="0.2">
      <c r="A833" s="72" t="s">
        <v>1914</v>
      </c>
      <c r="B833" s="66" t="s">
        <v>1915</v>
      </c>
      <c r="C833" s="67">
        <v>65</v>
      </c>
      <c r="D833" s="67" t="s">
        <v>340</v>
      </c>
      <c r="E833" s="71">
        <v>0.67851026919673396</v>
      </c>
      <c r="F833" s="68">
        <v>30.226144511858799</v>
      </c>
      <c r="G833" s="71">
        <v>0.80679624219666402</v>
      </c>
      <c r="H833" s="68">
        <v>57.225592939878702</v>
      </c>
      <c r="I833" s="71">
        <v>0.80413447756664003</v>
      </c>
      <c r="J833" s="68">
        <v>59.845559845559798</v>
      </c>
      <c r="K833" s="71">
        <v>0.78306652309487401</v>
      </c>
      <c r="L833" s="68">
        <v>26.806398234969699</v>
      </c>
      <c r="M833" s="71">
        <v>0.76086956521739102</v>
      </c>
      <c r="N833" s="68">
        <v>34.512296214423898</v>
      </c>
      <c r="O833" s="71">
        <v>0.23768453790810101</v>
      </c>
      <c r="P833" s="68">
        <v>18.153931957612901</v>
      </c>
      <c r="Q833" s="71"/>
      <c r="R833" s="68"/>
    </row>
    <row r="834" spans="1:18" x14ac:dyDescent="0.2">
      <c r="A834" s="72" t="s">
        <v>1916</v>
      </c>
      <c r="B834" s="66" t="s">
        <v>1917</v>
      </c>
      <c r="C834" s="67">
        <v>65</v>
      </c>
      <c r="D834" s="67" t="s">
        <v>340</v>
      </c>
      <c r="E834" s="71">
        <v>0.59148380435321002</v>
      </c>
      <c r="F834" s="68">
        <v>14.5339216767788</v>
      </c>
      <c r="G834" s="71">
        <v>0.68749086373183899</v>
      </c>
      <c r="H834" s="68">
        <v>16.878102592388299</v>
      </c>
      <c r="I834" s="71">
        <v>0.69159380519519698</v>
      </c>
      <c r="J834" s="68">
        <v>20.518477661334799</v>
      </c>
      <c r="K834" s="71">
        <v>0.73943360843041195</v>
      </c>
      <c r="L834" s="68">
        <v>19.0843905129619</v>
      </c>
      <c r="M834" s="71">
        <v>0.61956521739130399</v>
      </c>
      <c r="N834" s="68">
        <v>15.750207239568899</v>
      </c>
      <c r="O834" s="71">
        <v>0.219335527017298</v>
      </c>
      <c r="P834" s="68">
        <v>16.620189626324599</v>
      </c>
      <c r="Q834" s="71"/>
      <c r="R834" s="68"/>
    </row>
    <row r="835" spans="1:18" x14ac:dyDescent="0.2">
      <c r="A835" s="72" t="s">
        <v>1918</v>
      </c>
      <c r="B835" s="66" t="s">
        <v>1919</v>
      </c>
      <c r="C835" s="67">
        <v>65</v>
      </c>
      <c r="D835" s="67" t="s">
        <v>340</v>
      </c>
      <c r="E835" s="71">
        <v>0.62187563261011203</v>
      </c>
      <c r="F835" s="68">
        <v>19.525648097076701</v>
      </c>
      <c r="G835" s="71">
        <v>0.71403545108286304</v>
      </c>
      <c r="H835" s="68">
        <v>23.0005515719801</v>
      </c>
      <c r="I835" s="71">
        <v>0.73427486776995998</v>
      </c>
      <c r="J835" s="68">
        <v>31.8532818532818</v>
      </c>
      <c r="K835" s="71">
        <v>0.77736000345406897</v>
      </c>
      <c r="L835" s="68">
        <v>25.5102040816327</v>
      </c>
      <c r="M835" s="71">
        <v>0.67391304347826098</v>
      </c>
      <c r="N835" s="68">
        <v>21.552915169936401</v>
      </c>
      <c r="O835" s="71">
        <v>0.20979479726540701</v>
      </c>
      <c r="P835" s="68">
        <v>15.699944227551599</v>
      </c>
      <c r="Q835" s="71"/>
      <c r="R835" s="68"/>
    </row>
    <row r="836" spans="1:18" x14ac:dyDescent="0.2">
      <c r="A836" s="72" t="s">
        <v>1920</v>
      </c>
      <c r="B836" s="66" t="s">
        <v>1921</v>
      </c>
      <c r="C836" s="67">
        <v>65</v>
      </c>
      <c r="D836" s="67" t="s">
        <v>340</v>
      </c>
      <c r="E836" s="71">
        <v>0.608381716381167</v>
      </c>
      <c r="F836" s="68">
        <v>17.402095973524499</v>
      </c>
      <c r="G836" s="71">
        <v>0.70722197458770997</v>
      </c>
      <c r="H836" s="68">
        <v>21.180364037506902</v>
      </c>
      <c r="I836" s="71">
        <v>0.69558494654936298</v>
      </c>
      <c r="J836" s="68">
        <v>21.373414230557099</v>
      </c>
      <c r="K836" s="71">
        <v>0.79930432426986797</v>
      </c>
      <c r="L836" s="68">
        <v>30.419194704909</v>
      </c>
      <c r="M836" s="71">
        <v>0.690217391304348</v>
      </c>
      <c r="N836" s="68">
        <v>23.9292622271346</v>
      </c>
      <c r="O836" s="71">
        <v>0.14957994519454901</v>
      </c>
      <c r="P836" s="68">
        <v>10.1784718349136</v>
      </c>
      <c r="Q836" s="71"/>
      <c r="R836" s="68"/>
    </row>
    <row r="837" spans="1:18" x14ac:dyDescent="0.2">
      <c r="A837" s="72" t="s">
        <v>1922</v>
      </c>
      <c r="B837" s="66" t="s">
        <v>1923</v>
      </c>
      <c r="C837" s="67">
        <v>65</v>
      </c>
      <c r="D837" s="67" t="s">
        <v>340</v>
      </c>
      <c r="E837" s="71">
        <v>0.64017810687240195</v>
      </c>
      <c r="F837" s="68">
        <v>22.4765581908439</v>
      </c>
      <c r="G837" s="71">
        <v>0.72603907651644495</v>
      </c>
      <c r="H837" s="68">
        <v>26.475455046883599</v>
      </c>
      <c r="I837" s="71">
        <v>0.75262602861678096</v>
      </c>
      <c r="J837" s="68">
        <v>38.6651958080529</v>
      </c>
      <c r="K837" s="71">
        <v>0.80146989765813204</v>
      </c>
      <c r="L837" s="68">
        <v>31.081081081081098</v>
      </c>
      <c r="M837" s="71">
        <v>0.72282608695652195</v>
      </c>
      <c r="N837" s="68">
        <v>28.267477203647399</v>
      </c>
      <c r="O837" s="71">
        <v>0.19792944461412701</v>
      </c>
      <c r="P837" s="68">
        <v>14.751812604573299</v>
      </c>
      <c r="Q837" s="71"/>
      <c r="R837" s="68"/>
    </row>
    <row r="838" spans="1:18" x14ac:dyDescent="0.2">
      <c r="A838" s="72" t="s">
        <v>1924</v>
      </c>
      <c r="B838" s="66" t="s">
        <v>1925</v>
      </c>
      <c r="C838" s="67">
        <v>65</v>
      </c>
      <c r="D838" s="67" t="s">
        <v>340</v>
      </c>
      <c r="E838" s="71">
        <v>0.61557233729085004</v>
      </c>
      <c r="F838" s="68">
        <v>18.6982901268616</v>
      </c>
      <c r="G838" s="71">
        <v>0.74423440659055695</v>
      </c>
      <c r="H838" s="68">
        <v>31.687810259238798</v>
      </c>
      <c r="I838" s="71">
        <v>0.75778026546636501</v>
      </c>
      <c r="J838" s="68">
        <v>40.540540540540498</v>
      </c>
      <c r="K838" s="71">
        <v>0.71526004615248495</v>
      </c>
      <c r="L838" s="68">
        <v>15.8852730281302</v>
      </c>
      <c r="M838" s="71">
        <v>0.65217391304347805</v>
      </c>
      <c r="N838" s="68">
        <v>18.872616744957199</v>
      </c>
      <c r="O838" s="71">
        <v>0.208413055201363</v>
      </c>
      <c r="P838" s="68">
        <v>15.588399330730599</v>
      </c>
      <c r="Q838" s="71"/>
      <c r="R838" s="68"/>
    </row>
    <row r="839" spans="1:18" x14ac:dyDescent="0.2">
      <c r="A839" s="72" t="s">
        <v>648</v>
      </c>
      <c r="B839" s="66" t="s">
        <v>1926</v>
      </c>
      <c r="C839" s="67">
        <v>65</v>
      </c>
      <c r="D839" s="67" t="s">
        <v>340</v>
      </c>
      <c r="E839" s="71">
        <v>0.61640368441979898</v>
      </c>
      <c r="F839" s="68">
        <v>18.836183121897399</v>
      </c>
      <c r="G839" s="71">
        <v>0.74810788743734902</v>
      </c>
      <c r="H839" s="68">
        <v>32.901268615554301</v>
      </c>
      <c r="I839" s="71">
        <v>0.75846061535558895</v>
      </c>
      <c r="J839" s="68">
        <v>40.9266409266409</v>
      </c>
      <c r="K839" s="71">
        <v>0.65332329799756095</v>
      </c>
      <c r="L839" s="68">
        <v>9.5973524544953097</v>
      </c>
      <c r="M839" s="71">
        <v>0.72282608695652195</v>
      </c>
      <c r="N839" s="68">
        <v>28.267477203647399</v>
      </c>
      <c r="O839" s="71">
        <v>0.19930053435197501</v>
      </c>
      <c r="P839" s="68">
        <v>14.9191299498048</v>
      </c>
      <c r="Q839" s="71"/>
      <c r="R839" s="68"/>
    </row>
    <row r="840" spans="1:18" x14ac:dyDescent="0.2">
      <c r="A840" s="72" t="s">
        <v>1927</v>
      </c>
      <c r="B840" s="66" t="s">
        <v>1928</v>
      </c>
      <c r="C840" s="67">
        <v>65</v>
      </c>
      <c r="D840" s="67" t="s">
        <v>340</v>
      </c>
      <c r="E840" s="71">
        <v>0.56359178111613495</v>
      </c>
      <c r="F840" s="68">
        <v>10.893546607832301</v>
      </c>
      <c r="G840" s="71">
        <v>0.68830914733107096</v>
      </c>
      <c r="H840" s="68">
        <v>17.0711527854385</v>
      </c>
      <c r="I840" s="71">
        <v>0.67159688911049398</v>
      </c>
      <c r="J840" s="68">
        <v>16.519580805295099</v>
      </c>
      <c r="K840" s="71">
        <v>0.62032845056974695</v>
      </c>
      <c r="L840" s="68">
        <v>7.5289575289575303</v>
      </c>
      <c r="M840" s="71">
        <v>0.63586956521739102</v>
      </c>
      <c r="N840" s="68">
        <v>17.159436308372499</v>
      </c>
      <c r="O840" s="71">
        <v>0.20185485335197101</v>
      </c>
      <c r="P840" s="68">
        <v>15.1979921918572</v>
      </c>
      <c r="Q840" s="71"/>
      <c r="R840" s="68"/>
    </row>
    <row r="841" spans="1:18" x14ac:dyDescent="0.2">
      <c r="A841" s="72" t="s">
        <v>1929</v>
      </c>
      <c r="B841" s="66" t="s">
        <v>1930</v>
      </c>
      <c r="C841" s="67">
        <v>65</v>
      </c>
      <c r="D841" s="67" t="s">
        <v>340</v>
      </c>
      <c r="E841" s="71">
        <v>0.54403137495800302</v>
      </c>
      <c r="F841" s="68">
        <v>8.57694429123001</v>
      </c>
      <c r="G841" s="71">
        <v>0.65489342145664498</v>
      </c>
      <c r="H841" s="68">
        <v>11.0314396028682</v>
      </c>
      <c r="I841" s="71">
        <v>0.60381765948104205</v>
      </c>
      <c r="J841" s="68">
        <v>7.85990071704357</v>
      </c>
      <c r="K841" s="71">
        <v>0.62471942479269105</v>
      </c>
      <c r="L841" s="68">
        <v>7.7771649200220603</v>
      </c>
      <c r="M841" s="71">
        <v>0.57608695652173902</v>
      </c>
      <c r="N841" s="68">
        <v>12.351478308925101</v>
      </c>
      <c r="O841" s="71">
        <v>0.26063941253789702</v>
      </c>
      <c r="P841" s="68">
        <v>20.3569436698271</v>
      </c>
      <c r="Q841" s="71"/>
      <c r="R841" s="68"/>
    </row>
    <row r="842" spans="1:18" x14ac:dyDescent="0.2">
      <c r="A842" s="72" t="s">
        <v>1931</v>
      </c>
      <c r="B842" s="66" t="s">
        <v>1932</v>
      </c>
      <c r="C842" s="67">
        <v>65</v>
      </c>
      <c r="D842" s="67" t="s">
        <v>340</v>
      </c>
      <c r="E842" s="71">
        <v>0.64850496768048305</v>
      </c>
      <c r="F842" s="68">
        <v>24.103695532267</v>
      </c>
      <c r="G842" s="71">
        <v>0.76679453338454096</v>
      </c>
      <c r="H842" s="68">
        <v>40.126861555433003</v>
      </c>
      <c r="I842" s="71">
        <v>0.76299136433279202</v>
      </c>
      <c r="J842" s="68">
        <v>42.857142857142897</v>
      </c>
      <c r="K842" s="71">
        <v>0.62475159016425996</v>
      </c>
      <c r="L842" s="68">
        <v>7.8047435190292296</v>
      </c>
      <c r="M842" s="71">
        <v>0.79347826086956497</v>
      </c>
      <c r="N842" s="68">
        <v>40.425531914893597</v>
      </c>
      <c r="O842" s="71">
        <v>0.294509089651255</v>
      </c>
      <c r="P842" s="68">
        <v>22.922476296709402</v>
      </c>
      <c r="Q842" s="71"/>
      <c r="R842" s="68"/>
    </row>
    <row r="843" spans="1:18" x14ac:dyDescent="0.2">
      <c r="A843" s="72" t="s">
        <v>1933</v>
      </c>
      <c r="B843" s="66" t="s">
        <v>1934</v>
      </c>
      <c r="C843" s="67">
        <v>65</v>
      </c>
      <c r="D843" s="67" t="s">
        <v>340</v>
      </c>
      <c r="E843" s="71">
        <v>0.66018824543641297</v>
      </c>
      <c r="F843" s="68">
        <v>26.613348041919501</v>
      </c>
      <c r="G843" s="71">
        <v>0.78644087815335295</v>
      </c>
      <c r="H843" s="68">
        <v>47.573083287369002</v>
      </c>
      <c r="I843" s="71">
        <v>0.82351922921218901</v>
      </c>
      <c r="J843" s="68">
        <v>68.091560948703801</v>
      </c>
      <c r="K843" s="71">
        <v>0.67519288700831404</v>
      </c>
      <c r="L843" s="68">
        <v>11.417539988968599</v>
      </c>
      <c r="M843" s="71">
        <v>0.77717391304347805</v>
      </c>
      <c r="N843" s="68">
        <v>37.745233489914298</v>
      </c>
      <c r="O843" s="71">
        <v>0.23861431976472999</v>
      </c>
      <c r="P843" s="68">
        <v>18.265476854433899</v>
      </c>
      <c r="Q843" s="71"/>
      <c r="R843" s="68"/>
    </row>
    <row r="844" spans="1:18" x14ac:dyDescent="0.2">
      <c r="A844" s="72" t="s">
        <v>1935</v>
      </c>
      <c r="B844" s="66" t="s">
        <v>1936</v>
      </c>
      <c r="C844" s="67">
        <v>65</v>
      </c>
      <c r="D844" s="67" t="s">
        <v>340</v>
      </c>
      <c r="E844" s="71">
        <v>0.64474268260304601</v>
      </c>
      <c r="F844" s="68">
        <v>23.2763375620518</v>
      </c>
      <c r="G844" s="71">
        <v>0.78479174405773899</v>
      </c>
      <c r="H844" s="68">
        <v>46.993932708218402</v>
      </c>
      <c r="I844" s="71">
        <v>0.78821994168722298</v>
      </c>
      <c r="J844" s="68">
        <v>52.730281301709901</v>
      </c>
      <c r="K844" s="71">
        <v>0.63163277730915901</v>
      </c>
      <c r="L844" s="68">
        <v>8.1632653061224492</v>
      </c>
      <c r="M844" s="71">
        <v>0.77717391304347805</v>
      </c>
      <c r="N844" s="68">
        <v>37.745233489914298</v>
      </c>
      <c r="O844" s="71">
        <v>0.24189503691763001</v>
      </c>
      <c r="P844" s="68">
        <v>18.7116564417178</v>
      </c>
      <c r="Q844" s="71"/>
      <c r="R844" s="68"/>
    </row>
    <row r="845" spans="1:18" x14ac:dyDescent="0.2">
      <c r="A845" s="72" t="s">
        <v>1937</v>
      </c>
      <c r="B845" s="66" t="s">
        <v>1938</v>
      </c>
      <c r="C845" s="67">
        <v>65</v>
      </c>
      <c r="D845" s="67" t="s">
        <v>340</v>
      </c>
      <c r="E845" s="71">
        <v>0.70278670063168103</v>
      </c>
      <c r="F845" s="68">
        <v>34.914506343077797</v>
      </c>
      <c r="G845" s="71">
        <v>0.83510495775793603</v>
      </c>
      <c r="H845" s="68">
        <v>69.801434087148394</v>
      </c>
      <c r="I845" s="71">
        <v>0.79696708121416004</v>
      </c>
      <c r="J845" s="68">
        <v>56.480970766685097</v>
      </c>
      <c r="K845" s="71">
        <v>0.82040330087569002</v>
      </c>
      <c r="L845" s="68">
        <v>35.355763927192498</v>
      </c>
      <c r="M845" s="71">
        <v>0.80434782608695599</v>
      </c>
      <c r="N845" s="68">
        <v>42.691351201989498</v>
      </c>
      <c r="O845" s="71">
        <v>0.257110337223662</v>
      </c>
      <c r="P845" s="68">
        <v>20.078081427774698</v>
      </c>
      <c r="Q845" s="71"/>
      <c r="R845" s="68"/>
    </row>
    <row r="846" spans="1:18" x14ac:dyDescent="0.2">
      <c r="A846" s="72" t="s">
        <v>1939</v>
      </c>
      <c r="B846" s="66" t="s">
        <v>1940</v>
      </c>
      <c r="C846" s="67">
        <v>65</v>
      </c>
      <c r="D846" s="67" t="s">
        <v>340</v>
      </c>
      <c r="E846" s="71">
        <v>0.73588537755511596</v>
      </c>
      <c r="F846" s="68">
        <v>42.360728075013803</v>
      </c>
      <c r="G846" s="71">
        <v>0.87835240380245905</v>
      </c>
      <c r="H846" s="68">
        <v>87.4793160507446</v>
      </c>
      <c r="I846" s="71">
        <v>0.85710611405151105</v>
      </c>
      <c r="J846" s="68">
        <v>79.784886927744097</v>
      </c>
      <c r="K846" s="71">
        <v>0.86046228294193605</v>
      </c>
      <c r="L846" s="68">
        <v>46.387203530060702</v>
      </c>
      <c r="M846" s="71">
        <v>0.83152173913043503</v>
      </c>
      <c r="N846" s="68">
        <v>48.134843879524702</v>
      </c>
      <c r="O846" s="71">
        <v>0.25198434784923801</v>
      </c>
      <c r="P846" s="68">
        <v>19.7434467373118</v>
      </c>
      <c r="Q846" s="71"/>
      <c r="R846" s="68"/>
    </row>
    <row r="847" spans="1:18" x14ac:dyDescent="0.2">
      <c r="A847" s="72" t="s">
        <v>1941</v>
      </c>
      <c r="B847" s="66" t="s">
        <v>1942</v>
      </c>
      <c r="C847" s="67">
        <v>65</v>
      </c>
      <c r="D847" s="67" t="s">
        <v>340</v>
      </c>
      <c r="E847" s="71">
        <v>0.52914203252092196</v>
      </c>
      <c r="F847" s="68">
        <v>6.7567567567567597</v>
      </c>
      <c r="G847" s="71">
        <v>0.69849091234217298</v>
      </c>
      <c r="H847" s="68">
        <v>19.139547710976299</v>
      </c>
      <c r="I847" s="71">
        <v>0.65181559066998296</v>
      </c>
      <c r="J847" s="68">
        <v>13.7892995035852</v>
      </c>
      <c r="K847" s="71">
        <v>0.56564737190172698</v>
      </c>
      <c r="L847" s="68">
        <v>4.7435190292333198</v>
      </c>
      <c r="M847" s="71">
        <v>0.61956521739130399</v>
      </c>
      <c r="N847" s="68">
        <v>15.750207239568899</v>
      </c>
      <c r="O847" s="71">
        <v>0.110191070299423</v>
      </c>
      <c r="P847" s="68">
        <v>6.3301728945900697</v>
      </c>
      <c r="Q847" s="71"/>
      <c r="R847" s="68"/>
    </row>
    <row r="848" spans="1:18" x14ac:dyDescent="0.2">
      <c r="A848" s="72" t="s">
        <v>1943</v>
      </c>
      <c r="B848" s="66" t="s">
        <v>1944</v>
      </c>
      <c r="C848" s="67">
        <v>65</v>
      </c>
      <c r="D848" s="67" t="s">
        <v>340</v>
      </c>
      <c r="E848" s="71">
        <v>0.55076738909041401</v>
      </c>
      <c r="F848" s="68">
        <v>9.3491450634307807</v>
      </c>
      <c r="G848" s="71">
        <v>0.66256647490313703</v>
      </c>
      <c r="H848" s="68">
        <v>12.134583563154999</v>
      </c>
      <c r="I848" s="71">
        <v>0.65626481414974702</v>
      </c>
      <c r="J848" s="68">
        <v>14.2029784886928</v>
      </c>
      <c r="K848" s="71">
        <v>0.62400732789762803</v>
      </c>
      <c r="L848" s="68">
        <v>7.6944291230005497</v>
      </c>
      <c r="M848" s="71">
        <v>0.60326086956521696</v>
      </c>
      <c r="N848" s="68">
        <v>14.5067698259188</v>
      </c>
      <c r="O848" s="71">
        <v>0.20773745893633999</v>
      </c>
      <c r="P848" s="68">
        <v>15.504740658114899</v>
      </c>
      <c r="Q848" s="71"/>
      <c r="R848" s="68"/>
    </row>
    <row r="849" spans="1:18" x14ac:dyDescent="0.2">
      <c r="A849" s="72" t="s">
        <v>1945</v>
      </c>
      <c r="B849" s="66" t="s">
        <v>1946</v>
      </c>
      <c r="C849" s="67">
        <v>65</v>
      </c>
      <c r="D849" s="67" t="s">
        <v>340</v>
      </c>
      <c r="E849" s="71">
        <v>0.59488046600772604</v>
      </c>
      <c r="F849" s="68">
        <v>14.947600661886399</v>
      </c>
      <c r="G849" s="71">
        <v>0.74121579991818798</v>
      </c>
      <c r="H849" s="68">
        <v>30.832873690016498</v>
      </c>
      <c r="I849" s="71">
        <v>0.73758883754319504</v>
      </c>
      <c r="J849" s="68">
        <v>33.094318808604498</v>
      </c>
      <c r="K849" s="71">
        <v>0.70256336408370201</v>
      </c>
      <c r="L849" s="68">
        <v>14.5890788747932</v>
      </c>
      <c r="M849" s="71">
        <v>0.64130434782608703</v>
      </c>
      <c r="N849" s="68">
        <v>17.629179331307</v>
      </c>
      <c r="O849" s="71">
        <v>0.15172998066745799</v>
      </c>
      <c r="P849" s="68">
        <v>10.457334076965999</v>
      </c>
      <c r="Q849" s="71"/>
      <c r="R849" s="68"/>
    </row>
    <row r="850" spans="1:18" x14ac:dyDescent="0.2">
      <c r="A850" s="72" t="s">
        <v>1947</v>
      </c>
      <c r="B850" s="66" t="s">
        <v>1948</v>
      </c>
      <c r="C850" s="67">
        <v>65</v>
      </c>
      <c r="D850" s="67" t="s">
        <v>340</v>
      </c>
      <c r="E850" s="71">
        <v>0.56931876634099299</v>
      </c>
      <c r="F850" s="68">
        <v>11.693325979040299</v>
      </c>
      <c r="G850" s="71">
        <v>0.70020584635792105</v>
      </c>
      <c r="H850" s="68">
        <v>19.691119691119699</v>
      </c>
      <c r="I850" s="71">
        <v>0.69785607429208296</v>
      </c>
      <c r="J850" s="68">
        <v>22.062879205736301</v>
      </c>
      <c r="K850" s="71">
        <v>0.64537818231271304</v>
      </c>
      <c r="L850" s="68">
        <v>8.8803088803088794</v>
      </c>
      <c r="M850" s="71">
        <v>0.64130434782608703</v>
      </c>
      <c r="N850" s="68">
        <v>17.629179331307</v>
      </c>
      <c r="O850" s="71">
        <v>0.161849380916161</v>
      </c>
      <c r="P850" s="68">
        <v>11.4054656999442</v>
      </c>
      <c r="Q850" s="71"/>
      <c r="R850" s="68"/>
    </row>
    <row r="851" spans="1:18" x14ac:dyDescent="0.2">
      <c r="A851" s="72" t="s">
        <v>1949</v>
      </c>
      <c r="B851" s="66" t="s">
        <v>1950</v>
      </c>
      <c r="C851" s="67">
        <v>65</v>
      </c>
      <c r="D851" s="67" t="s">
        <v>340</v>
      </c>
      <c r="E851" s="71">
        <v>0.43266514973015902</v>
      </c>
      <c r="F851" s="68">
        <v>1.8201875344732501</v>
      </c>
      <c r="G851" s="71">
        <v>0.50800270200825604</v>
      </c>
      <c r="H851" s="68">
        <v>2.7578599007170399</v>
      </c>
      <c r="I851" s="71">
        <v>0.49189732985457302</v>
      </c>
      <c r="J851" s="68">
        <v>2.3717595146166599</v>
      </c>
      <c r="K851" s="71">
        <v>0.466632131756754</v>
      </c>
      <c r="L851" s="68">
        <v>1.4340871483728601</v>
      </c>
      <c r="M851" s="71">
        <v>0.41847826086956502</v>
      </c>
      <c r="N851" s="68">
        <v>4.8908538270240403</v>
      </c>
      <c r="O851" s="71">
        <v>0.27831532416164401</v>
      </c>
      <c r="P851" s="68">
        <v>21.6397099832683</v>
      </c>
      <c r="Q851" s="71"/>
      <c r="R851" s="68"/>
    </row>
    <row r="852" spans="1:18" x14ac:dyDescent="0.2">
      <c r="A852" s="72" t="s">
        <v>1951</v>
      </c>
      <c r="B852" s="66" t="s">
        <v>1952</v>
      </c>
      <c r="C852" s="67">
        <v>65</v>
      </c>
      <c r="D852" s="67" t="s">
        <v>340</v>
      </c>
      <c r="E852" s="71">
        <v>0.59583171655254996</v>
      </c>
      <c r="F852" s="68">
        <v>15.1958080529509</v>
      </c>
      <c r="G852" s="71">
        <v>0.73169126943671603</v>
      </c>
      <c r="H852" s="68">
        <v>27.8819635962493</v>
      </c>
      <c r="I852" s="71">
        <v>0.72716687894818699</v>
      </c>
      <c r="J852" s="68">
        <v>29.2608935466078</v>
      </c>
      <c r="K852" s="71">
        <v>0.66578191570169698</v>
      </c>
      <c r="L852" s="68">
        <v>10.7832322118036</v>
      </c>
      <c r="M852" s="71">
        <v>0.59239130434782605</v>
      </c>
      <c r="N852" s="68">
        <v>13.5396518375242</v>
      </c>
      <c r="O852" s="71">
        <v>0.26212721432832398</v>
      </c>
      <c r="P852" s="68">
        <v>20.440602342442801</v>
      </c>
      <c r="Q852" s="71"/>
      <c r="R852" s="68"/>
    </row>
    <row r="853" spans="1:18" x14ac:dyDescent="0.2">
      <c r="A853" s="72" t="s">
        <v>1953</v>
      </c>
      <c r="B853" s="66" t="s">
        <v>1954</v>
      </c>
      <c r="C853" s="67">
        <v>65</v>
      </c>
      <c r="D853" s="67" t="s">
        <v>340</v>
      </c>
      <c r="E853" s="71">
        <v>0.64062386673344396</v>
      </c>
      <c r="F853" s="68">
        <v>22.6971869829013</v>
      </c>
      <c r="G853" s="71">
        <v>0.76676366081928804</v>
      </c>
      <c r="H853" s="68">
        <v>40.099282956425803</v>
      </c>
      <c r="I853" s="71">
        <v>0.78068207472651496</v>
      </c>
      <c r="J853" s="68">
        <v>49.586321014892398</v>
      </c>
      <c r="K853" s="71">
        <v>0.80708658304763503</v>
      </c>
      <c r="L853" s="68">
        <v>32.4324324324324</v>
      </c>
      <c r="M853" s="71">
        <v>0.66304347826086996</v>
      </c>
      <c r="N853" s="68">
        <v>20.309477756286299</v>
      </c>
      <c r="O853" s="71">
        <v>0.185543536812911</v>
      </c>
      <c r="P853" s="68">
        <v>13.8036809815951</v>
      </c>
      <c r="Q853" s="71"/>
      <c r="R853" s="68"/>
    </row>
    <row r="854" spans="1:18" x14ac:dyDescent="0.2">
      <c r="A854" s="72" t="s">
        <v>1955</v>
      </c>
      <c r="B854" s="66" t="s">
        <v>1956</v>
      </c>
      <c r="C854" s="67">
        <v>75</v>
      </c>
      <c r="D854" s="67" t="s">
        <v>340</v>
      </c>
      <c r="E854" s="71">
        <v>0.67444134137165401</v>
      </c>
      <c r="F854" s="68">
        <v>51.076466221232401</v>
      </c>
      <c r="G854" s="71">
        <v>0.82375738392605002</v>
      </c>
      <c r="H854" s="68">
        <v>49.220489977728299</v>
      </c>
      <c r="I854" s="71">
        <v>0.89640027468696304</v>
      </c>
      <c r="J854" s="68">
        <v>69.561989606533004</v>
      </c>
      <c r="K854" s="71">
        <v>0.89923662265765603</v>
      </c>
      <c r="L854" s="68">
        <v>48.329621380846298</v>
      </c>
      <c r="M854" s="71">
        <v>0.86531986531986504</v>
      </c>
      <c r="N854" s="68">
        <v>77.892234548336006</v>
      </c>
      <c r="O854" s="71">
        <v>0.56193390163939205</v>
      </c>
      <c r="P854" s="68">
        <v>90.945836701697701</v>
      </c>
      <c r="Q854" s="71">
        <v>0</v>
      </c>
      <c r="R854" s="68">
        <v>81.441441441441398</v>
      </c>
    </row>
    <row r="855" spans="1:18" x14ac:dyDescent="0.2">
      <c r="A855" s="72" t="s">
        <v>1957</v>
      </c>
      <c r="B855" s="66" t="s">
        <v>1958</v>
      </c>
      <c r="C855" s="67">
        <v>75</v>
      </c>
      <c r="D855" s="67" t="s">
        <v>340</v>
      </c>
      <c r="E855" s="71">
        <v>0.66481275492780201</v>
      </c>
      <c r="F855" s="68">
        <v>47.587230883444697</v>
      </c>
      <c r="G855" s="71">
        <v>0.899439929847894</v>
      </c>
      <c r="H855" s="68">
        <v>66.7409057164068</v>
      </c>
      <c r="I855" s="71">
        <v>0.89161583675082901</v>
      </c>
      <c r="J855" s="68">
        <v>68.002969561989602</v>
      </c>
      <c r="K855" s="71">
        <v>0.85497491368167999</v>
      </c>
      <c r="L855" s="68">
        <v>34.743875278396402</v>
      </c>
      <c r="M855" s="71">
        <v>0.86195286195286203</v>
      </c>
      <c r="N855" s="68">
        <v>77.416798732171202</v>
      </c>
      <c r="O855" s="71">
        <v>0.48089298733354502</v>
      </c>
      <c r="P855" s="68">
        <v>84.801940177849602</v>
      </c>
      <c r="Q855" s="71">
        <v>0</v>
      </c>
      <c r="R855" s="68">
        <v>81.441441441441398</v>
      </c>
    </row>
    <row r="856" spans="1:18" x14ac:dyDescent="0.2">
      <c r="A856" s="72" t="s">
        <v>1959</v>
      </c>
      <c r="B856" s="66" t="s">
        <v>1960</v>
      </c>
      <c r="C856" s="67">
        <v>75</v>
      </c>
      <c r="D856" s="67" t="s">
        <v>340</v>
      </c>
      <c r="E856" s="71">
        <v>0.67608803181277899</v>
      </c>
      <c r="F856" s="68">
        <v>51.670378619153702</v>
      </c>
      <c r="G856" s="71">
        <v>0.91948092129514802</v>
      </c>
      <c r="H856" s="68">
        <v>72.457312546399393</v>
      </c>
      <c r="I856" s="71">
        <v>0.90835020461607296</v>
      </c>
      <c r="J856" s="68">
        <v>74.164810690423195</v>
      </c>
      <c r="K856" s="71">
        <v>0.88329921179072701</v>
      </c>
      <c r="L856" s="68">
        <v>42.910170749814398</v>
      </c>
      <c r="M856" s="71">
        <v>0.85858585858585901</v>
      </c>
      <c r="N856" s="68">
        <v>76.307448494453197</v>
      </c>
      <c r="O856" s="71">
        <v>0.48681199458887098</v>
      </c>
      <c r="P856" s="68">
        <v>85.286984640258694</v>
      </c>
      <c r="Q856" s="71">
        <v>0</v>
      </c>
      <c r="R856" s="68">
        <v>81.441441441441398</v>
      </c>
    </row>
    <row r="857" spans="1:18" x14ac:dyDescent="0.2">
      <c r="A857" s="72" t="s">
        <v>1961</v>
      </c>
      <c r="B857" s="66" t="s">
        <v>1962</v>
      </c>
      <c r="C857" s="67">
        <v>75</v>
      </c>
      <c r="D857" s="67" t="s">
        <v>340</v>
      </c>
      <c r="E857" s="71">
        <v>0.78789660971247399</v>
      </c>
      <c r="F857" s="68">
        <v>77.9510022271715</v>
      </c>
      <c r="G857" s="71">
        <v>0.89221363809272203</v>
      </c>
      <c r="H857" s="68">
        <v>64.513734224201897</v>
      </c>
      <c r="I857" s="71">
        <v>0.86098631674252402</v>
      </c>
      <c r="J857" s="68">
        <v>57.089829250185602</v>
      </c>
      <c r="K857" s="71">
        <v>0.86957355736872299</v>
      </c>
      <c r="L857" s="68">
        <v>38.3815887156644</v>
      </c>
      <c r="M857" s="71">
        <v>0.79797979797979801</v>
      </c>
      <c r="N857" s="68">
        <v>60.618066561014302</v>
      </c>
      <c r="O857" s="71">
        <v>0.51872973837860104</v>
      </c>
      <c r="P857" s="68">
        <v>88.278092158447905</v>
      </c>
      <c r="Q857" s="71"/>
      <c r="R857" s="68"/>
    </row>
    <row r="858" spans="1:18" x14ac:dyDescent="0.2">
      <c r="A858" s="72" t="s">
        <v>1963</v>
      </c>
      <c r="B858" s="66" t="s">
        <v>1964</v>
      </c>
      <c r="C858" s="67">
        <v>75</v>
      </c>
      <c r="D858" s="67" t="s">
        <v>340</v>
      </c>
      <c r="E858" s="71">
        <v>0.650968599203678</v>
      </c>
      <c r="F858" s="68">
        <v>43.355605048255399</v>
      </c>
      <c r="G858" s="71">
        <v>0.89417259514883596</v>
      </c>
      <c r="H858" s="68">
        <v>64.959168522642898</v>
      </c>
      <c r="I858" s="71">
        <v>0.86963818034092599</v>
      </c>
      <c r="J858" s="68">
        <v>59.688195991091298</v>
      </c>
      <c r="K858" s="71">
        <v>0.83033785718814801</v>
      </c>
      <c r="L858" s="68">
        <v>28.804751299183401</v>
      </c>
      <c r="M858" s="71">
        <v>0.86195286195286203</v>
      </c>
      <c r="N858" s="68">
        <v>77.416798732171202</v>
      </c>
      <c r="O858" s="71">
        <v>0.44971010059129402</v>
      </c>
      <c r="P858" s="68">
        <v>80.194017784963606</v>
      </c>
      <c r="Q858" s="71">
        <v>0</v>
      </c>
      <c r="R858" s="68">
        <v>81.441441441441398</v>
      </c>
    </row>
    <row r="859" spans="1:18" x14ac:dyDescent="0.2">
      <c r="A859" s="72" t="s">
        <v>1588</v>
      </c>
      <c r="B859" s="66" t="s">
        <v>1965</v>
      </c>
      <c r="C859" s="67">
        <v>75</v>
      </c>
      <c r="D859" s="67" t="s">
        <v>340</v>
      </c>
      <c r="E859" s="71">
        <v>0.67373029306488397</v>
      </c>
      <c r="F859" s="68">
        <v>50.853749072011901</v>
      </c>
      <c r="G859" s="71">
        <v>0.91260283436011702</v>
      </c>
      <c r="H859" s="68">
        <v>70.304380103934704</v>
      </c>
      <c r="I859" s="71">
        <v>0.899568223728339</v>
      </c>
      <c r="J859" s="68">
        <v>71.046770601336306</v>
      </c>
      <c r="K859" s="71">
        <v>0.82233367390922196</v>
      </c>
      <c r="L859" s="68">
        <v>27.394209354120299</v>
      </c>
      <c r="M859" s="71">
        <v>0.90572390572390604</v>
      </c>
      <c r="N859" s="68">
        <v>86.370839936608604</v>
      </c>
      <c r="O859" s="71">
        <v>0.50215312066772</v>
      </c>
      <c r="P859" s="68">
        <v>87.388843977364601</v>
      </c>
      <c r="Q859" s="71">
        <v>0</v>
      </c>
      <c r="R859" s="68">
        <v>81.441441441441398</v>
      </c>
    </row>
    <row r="860" spans="1:18" x14ac:dyDescent="0.2">
      <c r="A860" s="72" t="s">
        <v>1966</v>
      </c>
      <c r="B860" s="66" t="s">
        <v>1967</v>
      </c>
      <c r="C860" s="67">
        <v>75</v>
      </c>
      <c r="D860" s="67" t="s">
        <v>340</v>
      </c>
      <c r="E860" s="71">
        <v>0.63588828864649505</v>
      </c>
      <c r="F860" s="68">
        <v>39.420935412026701</v>
      </c>
      <c r="G860" s="71">
        <v>0.85918730665730603</v>
      </c>
      <c r="H860" s="68">
        <v>56.792873051224902</v>
      </c>
      <c r="I860" s="71">
        <v>0.860431765475418</v>
      </c>
      <c r="J860" s="68">
        <v>57.015590200445402</v>
      </c>
      <c r="K860" s="71">
        <v>0.77261083435992595</v>
      </c>
      <c r="L860" s="68">
        <v>18.9309576837416</v>
      </c>
      <c r="M860" s="71">
        <v>0.91245791245791297</v>
      </c>
      <c r="N860" s="68">
        <v>87.638668779714706</v>
      </c>
      <c r="O860" s="71">
        <v>0.41064191292840402</v>
      </c>
      <c r="P860" s="68">
        <v>74.696847210994306</v>
      </c>
      <c r="Q860" s="71">
        <v>0</v>
      </c>
      <c r="R860" s="68">
        <v>81.441441441441398</v>
      </c>
    </row>
    <row r="861" spans="1:18" x14ac:dyDescent="0.2">
      <c r="A861" s="72" t="s">
        <v>648</v>
      </c>
      <c r="B861" s="66" t="s">
        <v>1968</v>
      </c>
      <c r="C861" s="67">
        <v>75</v>
      </c>
      <c r="D861" s="67" t="s">
        <v>340</v>
      </c>
      <c r="E861" s="71">
        <v>0.71749734174510504</v>
      </c>
      <c r="F861" s="68">
        <v>61.544172234595401</v>
      </c>
      <c r="G861" s="71">
        <v>0.82849015678226301</v>
      </c>
      <c r="H861" s="68">
        <v>50.334075723830701</v>
      </c>
      <c r="I861" s="71">
        <v>0.85525785141105903</v>
      </c>
      <c r="J861" s="68">
        <v>54.788418708240499</v>
      </c>
      <c r="K861" s="71">
        <v>0.72067475620071397</v>
      </c>
      <c r="L861" s="68">
        <v>13.140311804008901</v>
      </c>
      <c r="M861" s="71">
        <v>0.73737373737373701</v>
      </c>
      <c r="N861" s="68">
        <v>48.177496038034903</v>
      </c>
      <c r="O861" s="71">
        <v>0.44569020695775002</v>
      </c>
      <c r="P861" s="68">
        <v>79.870654810024206</v>
      </c>
      <c r="Q861" s="71"/>
      <c r="R861" s="68"/>
    </row>
    <row r="862" spans="1:18" x14ac:dyDescent="0.2">
      <c r="A862" s="72" t="s">
        <v>1969</v>
      </c>
      <c r="B862" s="66" t="s">
        <v>1970</v>
      </c>
      <c r="C862" s="67">
        <v>75</v>
      </c>
      <c r="D862" s="67" t="s">
        <v>340</v>
      </c>
      <c r="E862" s="71">
        <v>0.63358736615419897</v>
      </c>
      <c r="F862" s="68">
        <v>38.3815887156644</v>
      </c>
      <c r="G862" s="71">
        <v>0.88445682500350198</v>
      </c>
      <c r="H862" s="68">
        <v>62.731997030438002</v>
      </c>
      <c r="I862" s="71">
        <v>0.89475038201220503</v>
      </c>
      <c r="J862" s="68">
        <v>69.042316258351903</v>
      </c>
      <c r="K862" s="71">
        <v>0.88261909309986197</v>
      </c>
      <c r="L862" s="68">
        <v>42.538975501113597</v>
      </c>
      <c r="M862" s="71">
        <v>0.89225589225589197</v>
      </c>
      <c r="N862" s="68">
        <v>82.963549920760698</v>
      </c>
      <c r="O862" s="71">
        <v>0.247442004553735</v>
      </c>
      <c r="P862" s="68">
        <v>35.731608730800303</v>
      </c>
      <c r="Q862" s="71">
        <v>0</v>
      </c>
      <c r="R862" s="68">
        <v>81.441441441441398</v>
      </c>
    </row>
    <row r="863" spans="1:18" x14ac:dyDescent="0.2">
      <c r="A863" s="72" t="s">
        <v>1971</v>
      </c>
      <c r="B863" s="66" t="s">
        <v>1972</v>
      </c>
      <c r="C863" s="67">
        <v>75</v>
      </c>
      <c r="D863" s="67" t="s">
        <v>340</v>
      </c>
      <c r="E863" s="71">
        <v>0.824800279985893</v>
      </c>
      <c r="F863" s="68">
        <v>87.750556792872999</v>
      </c>
      <c r="G863" s="71">
        <v>0.92067755949716101</v>
      </c>
      <c r="H863" s="68">
        <v>72.828507795100194</v>
      </c>
      <c r="I863" s="71">
        <v>0.92893569067437198</v>
      </c>
      <c r="J863" s="68">
        <v>81.365998515219005</v>
      </c>
      <c r="K863" s="71">
        <v>0.906196069573455</v>
      </c>
      <c r="L863" s="68">
        <v>50.4825538233111</v>
      </c>
      <c r="M863" s="71">
        <v>0.75757575757575801</v>
      </c>
      <c r="N863" s="68">
        <v>52.6941362916006</v>
      </c>
      <c r="O863" s="71">
        <v>0.43541660259461301</v>
      </c>
      <c r="P863" s="68">
        <v>78.658043654001602</v>
      </c>
      <c r="Q863" s="71">
        <v>1</v>
      </c>
      <c r="R863" s="68">
        <v>100</v>
      </c>
    </row>
    <row r="864" spans="1:18" x14ac:dyDescent="0.2">
      <c r="A864" s="72" t="s">
        <v>1973</v>
      </c>
      <c r="B864" s="66" t="s">
        <v>1974</v>
      </c>
      <c r="C864" s="67">
        <v>75</v>
      </c>
      <c r="D864" s="67" t="s">
        <v>340</v>
      </c>
      <c r="E864" s="71">
        <v>0.84799089459291299</v>
      </c>
      <c r="F864" s="68">
        <v>92.279138827023004</v>
      </c>
      <c r="G864" s="71">
        <v>0.95347629603041895</v>
      </c>
      <c r="H864" s="68">
        <v>82.702301410541907</v>
      </c>
      <c r="I864" s="71">
        <v>0.94731942737068298</v>
      </c>
      <c r="J864" s="68">
        <v>88.047512991833699</v>
      </c>
      <c r="K864" s="71">
        <v>0.92243538942443803</v>
      </c>
      <c r="L864" s="68">
        <v>57.683741648106903</v>
      </c>
      <c r="M864" s="71">
        <v>0.919191919191919</v>
      </c>
      <c r="N864" s="68">
        <v>88.5895404120444</v>
      </c>
      <c r="O864" s="71">
        <v>0.34622233554001902</v>
      </c>
      <c r="P864" s="68">
        <v>59.983831851253001</v>
      </c>
      <c r="Q864" s="71">
        <v>0.99929999999999997</v>
      </c>
      <c r="R864" s="68">
        <v>94.054054054054106</v>
      </c>
    </row>
    <row r="865" spans="1:18" x14ac:dyDescent="0.2">
      <c r="A865" s="72" t="s">
        <v>1975</v>
      </c>
      <c r="B865" s="66" t="s">
        <v>1976</v>
      </c>
      <c r="C865" s="67">
        <v>65</v>
      </c>
      <c r="D865" s="67" t="s">
        <v>340</v>
      </c>
      <c r="E865" s="71">
        <v>0.45434956651681802</v>
      </c>
      <c r="F865" s="68">
        <v>2.4269167126309998</v>
      </c>
      <c r="G865" s="71">
        <v>0.60520971783719302</v>
      </c>
      <c r="H865" s="68">
        <v>6.2327633756205199</v>
      </c>
      <c r="I865" s="71">
        <v>0.68075144695829704</v>
      </c>
      <c r="J865" s="68">
        <v>18.587975730832898</v>
      </c>
      <c r="K865" s="71">
        <v>0.78685702459629703</v>
      </c>
      <c r="L865" s="68">
        <v>27.5510204081633</v>
      </c>
      <c r="M865" s="71">
        <v>8.1521739130434701E-2</v>
      </c>
      <c r="N865" s="68">
        <v>1.40922906880354</v>
      </c>
      <c r="O865" s="71">
        <v>0.11740790406187</v>
      </c>
      <c r="P865" s="68">
        <v>7.2783045175683201</v>
      </c>
      <c r="Q865" s="71"/>
      <c r="R865" s="68"/>
    </row>
    <row r="866" spans="1:18" x14ac:dyDescent="0.2">
      <c r="A866" s="72" t="s">
        <v>1977</v>
      </c>
      <c r="B866" s="66" t="s">
        <v>1978</v>
      </c>
      <c r="C866" s="67">
        <v>65</v>
      </c>
      <c r="D866" s="67" t="s">
        <v>340</v>
      </c>
      <c r="E866" s="71">
        <v>0.66817853583222098</v>
      </c>
      <c r="F866" s="68">
        <v>28.1025923883067</v>
      </c>
      <c r="G866" s="71">
        <v>0.844778437479205</v>
      </c>
      <c r="H866" s="68">
        <v>74.462217319360207</v>
      </c>
      <c r="I866" s="71">
        <v>0.88864916173026298</v>
      </c>
      <c r="J866" s="68">
        <v>89.161610590181994</v>
      </c>
      <c r="K866" s="71">
        <v>0.84103873203159596</v>
      </c>
      <c r="L866" s="68">
        <v>41.036955322669598</v>
      </c>
      <c r="M866" s="71">
        <v>0.63586956521739102</v>
      </c>
      <c r="N866" s="68">
        <v>17.159436308372499</v>
      </c>
      <c r="O866" s="71">
        <v>0.130556782702653</v>
      </c>
      <c r="P866" s="68">
        <v>8.5610708310094807</v>
      </c>
      <c r="Q866" s="71"/>
      <c r="R866" s="68"/>
    </row>
    <row r="867" spans="1:18" x14ac:dyDescent="0.2">
      <c r="A867" s="72" t="s">
        <v>1979</v>
      </c>
      <c r="B867" s="66" t="s">
        <v>1980</v>
      </c>
      <c r="C867" s="67">
        <v>65</v>
      </c>
      <c r="D867" s="67" t="s">
        <v>340</v>
      </c>
      <c r="E867" s="71">
        <v>0.66925251551792997</v>
      </c>
      <c r="F867" s="68">
        <v>28.350799779371201</v>
      </c>
      <c r="G867" s="71">
        <v>0.835816616129896</v>
      </c>
      <c r="H867" s="68">
        <v>70.215113072255903</v>
      </c>
      <c r="I867" s="71">
        <v>0.87323660413815696</v>
      </c>
      <c r="J867" s="68">
        <v>84.969663541092103</v>
      </c>
      <c r="K867" s="71">
        <v>0.837601491081434</v>
      </c>
      <c r="L867" s="68">
        <v>39.906232763375598</v>
      </c>
      <c r="M867" s="71">
        <v>0.70108695652173902</v>
      </c>
      <c r="N867" s="68">
        <v>25.255595468361399</v>
      </c>
      <c r="O867" s="71">
        <v>9.8520909718421298E-2</v>
      </c>
      <c r="P867" s="68">
        <v>5.3820412716118202</v>
      </c>
      <c r="Q867" s="71"/>
      <c r="R867" s="68"/>
    </row>
    <row r="868" spans="1:18" x14ac:dyDescent="0.2">
      <c r="A868" s="72" t="s">
        <v>1981</v>
      </c>
      <c r="B868" s="66" t="s">
        <v>1982</v>
      </c>
      <c r="C868" s="67">
        <v>75</v>
      </c>
      <c r="D868" s="67" t="s">
        <v>340</v>
      </c>
      <c r="E868" s="71">
        <v>0.81303668254058004</v>
      </c>
      <c r="F868" s="68">
        <v>85.077951002227195</v>
      </c>
      <c r="G868" s="71">
        <v>0.99243165174681802</v>
      </c>
      <c r="H868" s="68">
        <v>96.659242761692695</v>
      </c>
      <c r="I868" s="71">
        <v>0.973730873335097</v>
      </c>
      <c r="J868" s="68">
        <v>95.768374164810695</v>
      </c>
      <c r="K868" s="71">
        <v>0.95273231952418502</v>
      </c>
      <c r="L868" s="68">
        <v>79.806978470675602</v>
      </c>
      <c r="M868" s="71">
        <v>0.83164983164983197</v>
      </c>
      <c r="N868" s="68">
        <v>69.809825673534107</v>
      </c>
      <c r="O868" s="71">
        <v>0.31463873644696799</v>
      </c>
      <c r="P868" s="68">
        <v>50.282942603071902</v>
      </c>
      <c r="Q868" s="71"/>
      <c r="R868" s="68"/>
    </row>
    <row r="869" spans="1:18" x14ac:dyDescent="0.2">
      <c r="A869" s="72" t="s">
        <v>1983</v>
      </c>
      <c r="B869" s="66" t="s">
        <v>1984</v>
      </c>
      <c r="C869" s="67">
        <v>75</v>
      </c>
      <c r="D869" s="67" t="s">
        <v>340</v>
      </c>
      <c r="E869" s="71">
        <v>0.64591713520439198</v>
      </c>
      <c r="F869" s="68">
        <v>41.870824053452097</v>
      </c>
      <c r="G869" s="71">
        <v>0.88288975925097102</v>
      </c>
      <c r="H869" s="68">
        <v>62.435040831477401</v>
      </c>
      <c r="I869" s="71">
        <v>0.88291381847403005</v>
      </c>
      <c r="J869" s="68">
        <v>63.771343726800303</v>
      </c>
      <c r="K869" s="71">
        <v>0.79209687269275997</v>
      </c>
      <c r="L869" s="68">
        <v>22.1974758723088</v>
      </c>
      <c r="M869" s="71">
        <v>0.89562289562289599</v>
      </c>
      <c r="N869" s="68">
        <v>83.835182250396201</v>
      </c>
      <c r="O869" s="71">
        <v>0.36947946518569602</v>
      </c>
      <c r="P869" s="68">
        <v>67.016976556184304</v>
      </c>
      <c r="Q869" s="71">
        <v>5.2499999999999998E-2</v>
      </c>
      <c r="R869" s="68">
        <v>83.963963963964005</v>
      </c>
    </row>
    <row r="870" spans="1:18" x14ac:dyDescent="0.2">
      <c r="A870" s="72" t="s">
        <v>1985</v>
      </c>
      <c r="B870" s="66" t="s">
        <v>1986</v>
      </c>
      <c r="C870" s="67">
        <v>75</v>
      </c>
      <c r="D870" s="67" t="s">
        <v>340</v>
      </c>
      <c r="E870" s="71">
        <v>0.67270565561592</v>
      </c>
      <c r="F870" s="68">
        <v>50.556792873051201</v>
      </c>
      <c r="G870" s="71">
        <v>0.95205450129763303</v>
      </c>
      <c r="H870" s="68">
        <v>82.108389012620606</v>
      </c>
      <c r="I870" s="71">
        <v>0.93193006846026105</v>
      </c>
      <c r="J870" s="68">
        <v>82.331106161841106</v>
      </c>
      <c r="K870" s="71">
        <v>0.88484513330235204</v>
      </c>
      <c r="L870" s="68">
        <v>43.578322197475899</v>
      </c>
      <c r="M870" s="71">
        <v>0.84175084175084203</v>
      </c>
      <c r="N870" s="68">
        <v>72.741679873217095</v>
      </c>
      <c r="O870" s="71">
        <v>0.42565338888443499</v>
      </c>
      <c r="P870" s="68">
        <v>77.445432497978999</v>
      </c>
      <c r="Q870" s="71">
        <v>0</v>
      </c>
      <c r="R870" s="68">
        <v>81.441441441441398</v>
      </c>
    </row>
    <row r="871" spans="1:18" x14ac:dyDescent="0.2">
      <c r="A871" s="72" t="s">
        <v>1987</v>
      </c>
      <c r="B871" s="66" t="s">
        <v>1988</v>
      </c>
      <c r="C871" s="67">
        <v>75</v>
      </c>
      <c r="D871" s="67" t="s">
        <v>340</v>
      </c>
      <c r="E871" s="71">
        <v>0.69248196874088597</v>
      </c>
      <c r="F871" s="68">
        <v>55.3823311061618</v>
      </c>
      <c r="G871" s="71">
        <v>0.98994344851573102</v>
      </c>
      <c r="H871" s="68">
        <v>95.248700816629594</v>
      </c>
      <c r="I871" s="71">
        <v>0.94688616550538196</v>
      </c>
      <c r="J871" s="68">
        <v>87.527839643652598</v>
      </c>
      <c r="K871" s="71">
        <v>0.95002764346520896</v>
      </c>
      <c r="L871" s="68">
        <v>78.0252412769117</v>
      </c>
      <c r="M871" s="71">
        <v>0.82154882154882103</v>
      </c>
      <c r="N871" s="68">
        <v>66.719492868462794</v>
      </c>
      <c r="O871" s="71">
        <v>0.446485733410172</v>
      </c>
      <c r="P871" s="68">
        <v>79.951495553759102</v>
      </c>
      <c r="Q871" s="71">
        <v>0</v>
      </c>
      <c r="R871" s="68">
        <v>81.441441441441398</v>
      </c>
    </row>
    <row r="872" spans="1:18" x14ac:dyDescent="0.2">
      <c r="A872" s="72" t="s">
        <v>1989</v>
      </c>
      <c r="B872" s="66" t="s">
        <v>1990</v>
      </c>
      <c r="C872" s="67">
        <v>75</v>
      </c>
      <c r="D872" s="67" t="s">
        <v>340</v>
      </c>
      <c r="E872" s="71">
        <v>0.65727946972389595</v>
      </c>
      <c r="F872" s="68">
        <v>45.063103192279101</v>
      </c>
      <c r="G872" s="71">
        <v>0.90572417899378999</v>
      </c>
      <c r="H872" s="68">
        <v>68.151447661469902</v>
      </c>
      <c r="I872" s="71">
        <v>0.93730981642789801</v>
      </c>
      <c r="J872" s="68">
        <v>84.558277654045995</v>
      </c>
      <c r="K872" s="71">
        <v>0.93665811720451597</v>
      </c>
      <c r="L872" s="68">
        <v>66.815144766147</v>
      </c>
      <c r="M872" s="71">
        <v>0.81144781144781197</v>
      </c>
      <c r="N872" s="68">
        <v>63.629160063391403</v>
      </c>
      <c r="O872" s="71">
        <v>0.35253689426935902</v>
      </c>
      <c r="P872" s="68">
        <v>61.7623282134196</v>
      </c>
      <c r="Q872" s="71">
        <v>0</v>
      </c>
      <c r="R872" s="68">
        <v>81.441441441441398</v>
      </c>
    </row>
    <row r="873" spans="1:18" x14ac:dyDescent="0.2">
      <c r="A873" s="72" t="s">
        <v>1991</v>
      </c>
      <c r="B873" s="66" t="s">
        <v>1992</v>
      </c>
      <c r="C873" s="67">
        <v>75</v>
      </c>
      <c r="D873" s="67" t="s">
        <v>340</v>
      </c>
      <c r="E873" s="71">
        <v>0.66917745471773804</v>
      </c>
      <c r="F873" s="68">
        <v>49.5174461766889</v>
      </c>
      <c r="G873" s="71">
        <v>0.94070030541821803</v>
      </c>
      <c r="H873" s="68">
        <v>78.990348923533801</v>
      </c>
      <c r="I873" s="71">
        <v>0.93186553873281897</v>
      </c>
      <c r="J873" s="68">
        <v>82.256867112101006</v>
      </c>
      <c r="K873" s="71">
        <v>0.88810494393668404</v>
      </c>
      <c r="L873" s="68">
        <v>44.3949517446177</v>
      </c>
      <c r="M873" s="71">
        <v>0.88552188552188604</v>
      </c>
      <c r="N873" s="68">
        <v>81.774960380348602</v>
      </c>
      <c r="O873" s="71">
        <v>0.36887205469682199</v>
      </c>
      <c r="P873" s="68">
        <v>66.7744543249798</v>
      </c>
      <c r="Q873" s="71">
        <v>0</v>
      </c>
      <c r="R873" s="68">
        <v>81.441441441441398</v>
      </c>
    </row>
    <row r="874" spans="1:18" x14ac:dyDescent="0.2">
      <c r="A874" s="72" t="s">
        <v>1993</v>
      </c>
      <c r="B874" s="66" t="s">
        <v>1994</v>
      </c>
      <c r="C874" s="67">
        <v>75</v>
      </c>
      <c r="D874" s="67" t="s">
        <v>340</v>
      </c>
      <c r="E874" s="71">
        <v>0.80637541363961096</v>
      </c>
      <c r="F874" s="68">
        <v>83.147735708982907</v>
      </c>
      <c r="G874" s="71">
        <v>0.98441513806143799</v>
      </c>
      <c r="H874" s="68">
        <v>93.021529324424606</v>
      </c>
      <c r="I874" s="71">
        <v>0.95209149151417005</v>
      </c>
      <c r="J874" s="68">
        <v>90.051967334818102</v>
      </c>
      <c r="K874" s="71">
        <v>0.94049310487760296</v>
      </c>
      <c r="L874" s="68">
        <v>70.081662954714204</v>
      </c>
      <c r="M874" s="71">
        <v>0.82154882154882103</v>
      </c>
      <c r="N874" s="68">
        <v>66.719492868462794</v>
      </c>
      <c r="O874" s="71">
        <v>0.333328512196023</v>
      </c>
      <c r="P874" s="68">
        <v>56.831042845594197</v>
      </c>
      <c r="Q874" s="71"/>
      <c r="R874" s="68"/>
    </row>
    <row r="875" spans="1:18" x14ac:dyDescent="0.2">
      <c r="A875" s="72" t="s">
        <v>1995</v>
      </c>
      <c r="B875" s="66" t="s">
        <v>1996</v>
      </c>
      <c r="C875" s="67">
        <v>65</v>
      </c>
      <c r="D875" s="67" t="s">
        <v>340</v>
      </c>
      <c r="E875" s="71">
        <v>0.53230596363235105</v>
      </c>
      <c r="F875" s="68">
        <v>7.2255929398786503</v>
      </c>
      <c r="G875" s="71">
        <v>0.69635593658974604</v>
      </c>
      <c r="H875" s="68">
        <v>18.4776613348042</v>
      </c>
      <c r="I875" s="71">
        <v>0.570171952990705</v>
      </c>
      <c r="J875" s="68">
        <v>5.1020408163265296</v>
      </c>
      <c r="K875" s="71">
        <v>0.55007885802150103</v>
      </c>
      <c r="L875" s="68">
        <v>4.1367898510755596</v>
      </c>
      <c r="M875" s="71">
        <v>0.66304347826086996</v>
      </c>
      <c r="N875" s="68">
        <v>20.309477756286299</v>
      </c>
      <c r="O875" s="71">
        <v>0.181879592298932</v>
      </c>
      <c r="P875" s="68">
        <v>13.524818739542701</v>
      </c>
      <c r="Q875" s="71"/>
      <c r="R875" s="68"/>
    </row>
    <row r="876" spans="1:18" x14ac:dyDescent="0.2">
      <c r="A876" s="72" t="s">
        <v>1295</v>
      </c>
      <c r="B876" s="66" t="s">
        <v>1997</v>
      </c>
      <c r="C876" s="67">
        <v>65</v>
      </c>
      <c r="D876" s="67" t="s">
        <v>340</v>
      </c>
      <c r="E876" s="71">
        <v>0.69026621914574304</v>
      </c>
      <c r="F876" s="68">
        <v>32.515168229453899</v>
      </c>
      <c r="G876" s="71">
        <v>0.72228657288868903</v>
      </c>
      <c r="H876" s="68">
        <v>25.234418091561</v>
      </c>
      <c r="I876" s="71">
        <v>0.66452405472061504</v>
      </c>
      <c r="J876" s="68">
        <v>15.526751241036999</v>
      </c>
      <c r="K876" s="71">
        <v>0.70034120549540702</v>
      </c>
      <c r="L876" s="68">
        <v>14.3132928847215</v>
      </c>
      <c r="M876" s="71">
        <v>0.67391304347826098</v>
      </c>
      <c r="N876" s="68">
        <v>21.552915169936401</v>
      </c>
      <c r="O876" s="71"/>
      <c r="P876" s="68"/>
      <c r="Q876" s="71"/>
      <c r="R876" s="68"/>
    </row>
    <row r="877" spans="1:18" x14ac:dyDescent="0.2">
      <c r="A877" s="72" t="s">
        <v>1998</v>
      </c>
      <c r="B877" s="66" t="s">
        <v>1999</v>
      </c>
      <c r="C877" s="67">
        <v>65</v>
      </c>
      <c r="D877" s="67" t="s">
        <v>340</v>
      </c>
      <c r="E877" s="71">
        <v>0.75436470740957595</v>
      </c>
      <c r="F877" s="68">
        <v>47.021511307225602</v>
      </c>
      <c r="G877" s="71">
        <v>0.75856082460997698</v>
      </c>
      <c r="H877" s="68">
        <v>36.872586872586901</v>
      </c>
      <c r="I877" s="71">
        <v>0.73395624937515502</v>
      </c>
      <c r="J877" s="68">
        <v>31.770546056260301</v>
      </c>
      <c r="K877" s="71">
        <v>0.77494175565317303</v>
      </c>
      <c r="L877" s="68">
        <v>24.875896304467702</v>
      </c>
      <c r="M877" s="71">
        <v>0.75</v>
      </c>
      <c r="N877" s="68">
        <v>32.578060237634702</v>
      </c>
      <c r="O877" s="71"/>
      <c r="P877" s="68"/>
      <c r="Q877" s="71"/>
      <c r="R877" s="68"/>
    </row>
    <row r="878" spans="1:18" x14ac:dyDescent="0.2">
      <c r="A878" s="72" t="s">
        <v>2000</v>
      </c>
      <c r="B878" s="66" t="s">
        <v>2001</v>
      </c>
      <c r="C878" s="67">
        <v>65</v>
      </c>
      <c r="D878" s="67" t="s">
        <v>340</v>
      </c>
      <c r="E878" s="71">
        <v>0.667436978535079</v>
      </c>
      <c r="F878" s="68">
        <v>27.964699393270799</v>
      </c>
      <c r="G878" s="71">
        <v>0.79644586449121402</v>
      </c>
      <c r="H878" s="68">
        <v>52.178709321566501</v>
      </c>
      <c r="I878" s="71">
        <v>0.80232701864686695</v>
      </c>
      <c r="J878" s="68">
        <v>59.238830667402098</v>
      </c>
      <c r="K878" s="71">
        <v>0.81710231392728205</v>
      </c>
      <c r="L878" s="68">
        <v>34.6938775510204</v>
      </c>
      <c r="M878" s="71">
        <v>0.78260869565217395</v>
      </c>
      <c r="N878" s="68">
        <v>38.657087593257799</v>
      </c>
      <c r="O878" s="71">
        <v>0.13870099995785601</v>
      </c>
      <c r="P878" s="68">
        <v>9.1187953151143297</v>
      </c>
      <c r="Q878" s="71"/>
      <c r="R878" s="68"/>
    </row>
    <row r="879" spans="1:18" x14ac:dyDescent="0.2">
      <c r="A879" s="72" t="s">
        <v>2002</v>
      </c>
      <c r="B879" s="66" t="s">
        <v>2003</v>
      </c>
      <c r="C879" s="67">
        <v>65</v>
      </c>
      <c r="D879" s="67" t="s">
        <v>340</v>
      </c>
      <c r="E879" s="71">
        <v>0.51518337243442502</v>
      </c>
      <c r="F879" s="68">
        <v>5.57087699944843</v>
      </c>
      <c r="G879" s="71">
        <v>0.58599600434045995</v>
      </c>
      <c r="H879" s="68">
        <v>4.9917264202978497</v>
      </c>
      <c r="I879" s="71">
        <v>0.51179744690190698</v>
      </c>
      <c r="J879" s="68">
        <v>2.8130170987313798</v>
      </c>
      <c r="K879" s="71">
        <v>0.63660731601183795</v>
      </c>
      <c r="L879" s="68">
        <v>8.3563154991726396</v>
      </c>
      <c r="M879" s="71">
        <v>0.54347826086956497</v>
      </c>
      <c r="N879" s="68">
        <v>10.196186791931501</v>
      </c>
      <c r="O879" s="71">
        <v>0.29803783404835599</v>
      </c>
      <c r="P879" s="68">
        <v>23.201338538761899</v>
      </c>
      <c r="Q879" s="71"/>
      <c r="R879" s="68"/>
    </row>
    <row r="880" spans="1:18" x14ac:dyDescent="0.2">
      <c r="A880" s="72" t="s">
        <v>2004</v>
      </c>
      <c r="B880" s="66" t="s">
        <v>2005</v>
      </c>
      <c r="C880" s="67">
        <v>65</v>
      </c>
      <c r="D880" s="67" t="s">
        <v>340</v>
      </c>
      <c r="E880" s="71">
        <v>0.59560432963757004</v>
      </c>
      <c r="F880" s="68">
        <v>15.113072255929399</v>
      </c>
      <c r="G880" s="71">
        <v>0.708835487810758</v>
      </c>
      <c r="H880" s="68">
        <v>21.6216216216216</v>
      </c>
      <c r="I880" s="71">
        <v>0.69743853947821</v>
      </c>
      <c r="J880" s="68">
        <v>21.8698290126862</v>
      </c>
      <c r="K880" s="71">
        <v>0.70925663787892501</v>
      </c>
      <c r="L880" s="68">
        <v>15.3337010479868</v>
      </c>
      <c r="M880" s="71">
        <v>0.61413043478260898</v>
      </c>
      <c r="N880" s="68">
        <v>15.3357281016855</v>
      </c>
      <c r="O880" s="71">
        <v>0.24836054823735099</v>
      </c>
      <c r="P880" s="68">
        <v>19.408812046848901</v>
      </c>
      <c r="Q880" s="71"/>
      <c r="R880" s="68"/>
    </row>
    <row r="881" spans="1:18" x14ac:dyDescent="0.2">
      <c r="A881" s="72" t="s">
        <v>583</v>
      </c>
      <c r="B881" s="66" t="s">
        <v>2006</v>
      </c>
      <c r="C881" s="67">
        <v>65</v>
      </c>
      <c r="D881" s="67" t="s">
        <v>340</v>
      </c>
      <c r="E881" s="71">
        <v>0.58803811961473396</v>
      </c>
      <c r="F881" s="68">
        <v>14.0650854936569</v>
      </c>
      <c r="G881" s="71">
        <v>0.72012781888661004</v>
      </c>
      <c r="H881" s="68">
        <v>24.7380033094319</v>
      </c>
      <c r="I881" s="71">
        <v>0.73126729304776705</v>
      </c>
      <c r="J881" s="68">
        <v>30.805295091009398</v>
      </c>
      <c r="K881" s="71">
        <v>0.75273289770695095</v>
      </c>
      <c r="L881" s="68">
        <v>20.959735245449501</v>
      </c>
      <c r="M881" s="71">
        <v>0.71195652173913004</v>
      </c>
      <c r="N881" s="68">
        <v>26.8858800773694</v>
      </c>
      <c r="O881" s="71">
        <v>2.4106066693210498E-2</v>
      </c>
      <c r="P881" s="68">
        <v>1.5058561070831</v>
      </c>
      <c r="Q881" s="71"/>
      <c r="R881" s="68"/>
    </row>
    <row r="882" spans="1:18" x14ac:dyDescent="0.2">
      <c r="A882" s="72" t="s">
        <v>2007</v>
      </c>
      <c r="B882" s="66" t="s">
        <v>2008</v>
      </c>
      <c r="C882" s="67">
        <v>65</v>
      </c>
      <c r="D882" s="67" t="s">
        <v>340</v>
      </c>
      <c r="E882" s="71">
        <v>0.68809179866381798</v>
      </c>
      <c r="F882" s="68">
        <v>31.936017650303398</v>
      </c>
      <c r="G882" s="71">
        <v>0.79247646999580301</v>
      </c>
      <c r="H882" s="68">
        <v>50.413678985107602</v>
      </c>
      <c r="I882" s="71">
        <v>0.79777570489113703</v>
      </c>
      <c r="J882" s="68">
        <v>56.729178157749601</v>
      </c>
      <c r="K882" s="71">
        <v>0.83821295213721103</v>
      </c>
      <c r="L882" s="68">
        <v>40.209597352454502</v>
      </c>
      <c r="M882" s="71">
        <v>0.80434782608695599</v>
      </c>
      <c r="N882" s="68">
        <v>42.691351201989498</v>
      </c>
      <c r="O882" s="71">
        <v>0.20764604020798499</v>
      </c>
      <c r="P882" s="68">
        <v>15.476854433909599</v>
      </c>
      <c r="Q882" s="71"/>
      <c r="R882" s="68"/>
    </row>
    <row r="883" spans="1:18" x14ac:dyDescent="0.2">
      <c r="A883" s="72" t="s">
        <v>2009</v>
      </c>
      <c r="B883" s="66" t="s">
        <v>2010</v>
      </c>
      <c r="C883" s="67">
        <v>65</v>
      </c>
      <c r="D883" s="67" t="s">
        <v>340</v>
      </c>
      <c r="E883" s="71">
        <v>0.64417099774814801</v>
      </c>
      <c r="F883" s="68">
        <v>23.2487589630447</v>
      </c>
      <c r="G883" s="71">
        <v>0.79800743668707497</v>
      </c>
      <c r="H883" s="68">
        <v>53.061224489795897</v>
      </c>
      <c r="I883" s="71">
        <v>0.73251969046042698</v>
      </c>
      <c r="J883" s="68">
        <v>31.439602868174301</v>
      </c>
      <c r="K883" s="71">
        <v>0.79073345304328202</v>
      </c>
      <c r="L883" s="68">
        <v>28.3783783783784</v>
      </c>
      <c r="M883" s="71">
        <v>0.80434782608695599</v>
      </c>
      <c r="N883" s="68">
        <v>42.691351201989498</v>
      </c>
      <c r="O883" s="71">
        <v>9.5246582463000801E-2</v>
      </c>
      <c r="P883" s="68">
        <v>4.9916341327384304</v>
      </c>
      <c r="Q883" s="71"/>
      <c r="R883" s="68"/>
    </row>
    <row r="884" spans="1:18" x14ac:dyDescent="0.2">
      <c r="A884" s="72" t="s">
        <v>2011</v>
      </c>
      <c r="B884" s="66" t="s">
        <v>2012</v>
      </c>
      <c r="C884" s="67">
        <v>65</v>
      </c>
      <c r="D884" s="67" t="s">
        <v>340</v>
      </c>
      <c r="E884" s="71">
        <v>0.57621356424653203</v>
      </c>
      <c r="F884" s="68">
        <v>12.3276337562052</v>
      </c>
      <c r="G884" s="71">
        <v>0.67982086601399505</v>
      </c>
      <c r="H884" s="68">
        <v>15.2233866519581</v>
      </c>
      <c r="I884" s="71">
        <v>0.75120910968906696</v>
      </c>
      <c r="J884" s="68">
        <v>38.168781025923899</v>
      </c>
      <c r="K884" s="71">
        <v>0.73113039242109301</v>
      </c>
      <c r="L884" s="68">
        <v>18.091560948703801</v>
      </c>
      <c r="M884" s="71">
        <v>0.65217391304347805</v>
      </c>
      <c r="N884" s="68">
        <v>18.872616744957199</v>
      </c>
      <c r="O884" s="71">
        <v>6.6733540065026298E-2</v>
      </c>
      <c r="P884" s="68">
        <v>3.4857780256553301</v>
      </c>
      <c r="Q884" s="71"/>
      <c r="R884" s="68"/>
    </row>
    <row r="885" spans="1:18" x14ac:dyDescent="0.2">
      <c r="A885" s="72" t="s">
        <v>986</v>
      </c>
      <c r="B885" s="66" t="s">
        <v>2013</v>
      </c>
      <c r="C885" s="67">
        <v>65</v>
      </c>
      <c r="D885" s="67" t="s">
        <v>340</v>
      </c>
      <c r="E885" s="71">
        <v>0.55631782865855295</v>
      </c>
      <c r="F885" s="68">
        <v>9.9558742415885302</v>
      </c>
      <c r="G885" s="71">
        <v>0.68704166398427602</v>
      </c>
      <c r="H885" s="68">
        <v>16.7677881963596</v>
      </c>
      <c r="I885" s="71">
        <v>0.74478855448007297</v>
      </c>
      <c r="J885" s="68">
        <v>35.879757308328699</v>
      </c>
      <c r="K885" s="71">
        <v>0.79957243227545105</v>
      </c>
      <c r="L885" s="68">
        <v>30.584666298952001</v>
      </c>
      <c r="M885" s="71">
        <v>0.47826086956521702</v>
      </c>
      <c r="N885" s="68">
        <v>7.3500967117988401</v>
      </c>
      <c r="O885" s="71">
        <v>7.1925622987746393E-2</v>
      </c>
      <c r="P885" s="68">
        <v>3.7367540435025099</v>
      </c>
      <c r="Q885" s="71"/>
      <c r="R885" s="68"/>
    </row>
    <row r="886" spans="1:18" x14ac:dyDescent="0.2">
      <c r="A886" s="72" t="s">
        <v>2014</v>
      </c>
      <c r="B886" s="66" t="s">
        <v>2015</v>
      </c>
      <c r="C886" s="67">
        <v>65</v>
      </c>
      <c r="D886" s="67" t="s">
        <v>340</v>
      </c>
      <c r="E886" s="71">
        <v>0.62818043081347796</v>
      </c>
      <c r="F886" s="68">
        <v>20.408163265306101</v>
      </c>
      <c r="G886" s="71">
        <v>0.76213950409491205</v>
      </c>
      <c r="H886" s="68">
        <v>38.251516822945398</v>
      </c>
      <c r="I886" s="71">
        <v>0.80762445062457799</v>
      </c>
      <c r="J886" s="68">
        <v>61.224489795918402</v>
      </c>
      <c r="K886" s="71">
        <v>0.75987339599929005</v>
      </c>
      <c r="L886" s="68">
        <v>22.090457804743501</v>
      </c>
      <c r="M886" s="71">
        <v>0.67934782608695699</v>
      </c>
      <c r="N886" s="68">
        <v>22.2160817905499</v>
      </c>
      <c r="O886" s="71">
        <v>0.131916977261653</v>
      </c>
      <c r="P886" s="68">
        <v>8.6726157278304505</v>
      </c>
      <c r="Q886" s="71"/>
      <c r="R886" s="68"/>
    </row>
    <row r="887" spans="1:18" x14ac:dyDescent="0.2">
      <c r="A887" s="72" t="s">
        <v>2016</v>
      </c>
      <c r="B887" s="66" t="s">
        <v>2017</v>
      </c>
      <c r="C887" s="67">
        <v>65</v>
      </c>
      <c r="D887" s="67" t="s">
        <v>340</v>
      </c>
      <c r="E887" s="71">
        <v>0.63171780364246799</v>
      </c>
      <c r="F887" s="68">
        <v>20.959735245449501</v>
      </c>
      <c r="G887" s="71">
        <v>0.76786101191356004</v>
      </c>
      <c r="H887" s="68">
        <v>40.512961941533398</v>
      </c>
      <c r="I887" s="71">
        <v>0.82212517759651604</v>
      </c>
      <c r="J887" s="68">
        <v>67.650303364589107</v>
      </c>
      <c r="K887" s="71">
        <v>0.77516548886942505</v>
      </c>
      <c r="L887" s="68">
        <v>24.931053502482101</v>
      </c>
      <c r="M887" s="71">
        <v>0.690217391304348</v>
      </c>
      <c r="N887" s="68">
        <v>23.9292622271346</v>
      </c>
      <c r="O887" s="71">
        <v>0.10321994852849301</v>
      </c>
      <c r="P887" s="68">
        <v>5.6887897378694898</v>
      </c>
      <c r="Q887" s="71"/>
      <c r="R887" s="68"/>
    </row>
    <row r="888" spans="1:18" x14ac:dyDescent="0.2">
      <c r="A888" s="72" t="s">
        <v>2018</v>
      </c>
      <c r="B888" s="66" t="s">
        <v>2019</v>
      </c>
      <c r="C888" s="67">
        <v>65</v>
      </c>
      <c r="D888" s="67" t="s">
        <v>340</v>
      </c>
      <c r="E888" s="71">
        <v>0.540998126511961</v>
      </c>
      <c r="F888" s="68">
        <v>8.3011583011582992</v>
      </c>
      <c r="G888" s="71">
        <v>0.557839976130172</v>
      </c>
      <c r="H888" s="68">
        <v>3.6955322669608401</v>
      </c>
      <c r="I888" s="71">
        <v>0.73233828409616997</v>
      </c>
      <c r="J888" s="68">
        <v>31.384445670160002</v>
      </c>
      <c r="K888" s="71">
        <v>0.74159860952832002</v>
      </c>
      <c r="L888" s="68">
        <v>19.442912300055202</v>
      </c>
      <c r="M888" s="71">
        <v>0.50543478260869601</v>
      </c>
      <c r="N888" s="68">
        <v>8.3448466427189807</v>
      </c>
      <c r="O888" s="71">
        <v>0.16777898019644999</v>
      </c>
      <c r="P888" s="68">
        <v>12.0189626324596</v>
      </c>
      <c r="Q888" s="71"/>
      <c r="R888" s="68"/>
    </row>
    <row r="889" spans="1:18" x14ac:dyDescent="0.2">
      <c r="A889" s="72" t="s">
        <v>2020</v>
      </c>
      <c r="B889" s="66" t="s">
        <v>2021</v>
      </c>
      <c r="C889" s="67">
        <v>65</v>
      </c>
      <c r="D889" s="67" t="s">
        <v>340</v>
      </c>
      <c r="E889" s="71">
        <v>0.52578709401388102</v>
      </c>
      <c r="F889" s="68">
        <v>6.3154991726420304</v>
      </c>
      <c r="G889" s="71">
        <v>0.64246169150444599</v>
      </c>
      <c r="H889" s="68">
        <v>9.6249310535024808</v>
      </c>
      <c r="I889" s="71">
        <v>0.65939768670768595</v>
      </c>
      <c r="J889" s="68">
        <v>14.6442360728075</v>
      </c>
      <c r="K889" s="71">
        <v>0.74639022478377104</v>
      </c>
      <c r="L889" s="68">
        <v>19.8565912851627</v>
      </c>
      <c r="M889" s="71">
        <v>0.45108695652173902</v>
      </c>
      <c r="N889" s="68">
        <v>6.0237634705719802</v>
      </c>
      <c r="O889" s="71">
        <v>0.12959891055176301</v>
      </c>
      <c r="P889" s="68">
        <v>8.3100948131622996</v>
      </c>
      <c r="Q889" s="71"/>
      <c r="R889" s="68"/>
    </row>
    <row r="890" spans="1:18" x14ac:dyDescent="0.2">
      <c r="A890" s="72" t="s">
        <v>1998</v>
      </c>
      <c r="B890" s="66" t="s">
        <v>2022</v>
      </c>
      <c r="C890" s="67">
        <v>65</v>
      </c>
      <c r="D890" s="67" t="s">
        <v>340</v>
      </c>
      <c r="E890" s="71">
        <v>0.547470511292101</v>
      </c>
      <c r="F890" s="68">
        <v>8.9630446773303891</v>
      </c>
      <c r="G890" s="71">
        <v>0.69066501216030596</v>
      </c>
      <c r="H890" s="68">
        <v>17.512410369553201</v>
      </c>
      <c r="I890" s="71">
        <v>0.67930509058294097</v>
      </c>
      <c r="J890" s="68">
        <v>18.091560948703801</v>
      </c>
      <c r="K890" s="71">
        <v>0.76955636676073802</v>
      </c>
      <c r="L890" s="68">
        <v>23.800330943188101</v>
      </c>
      <c r="M890" s="71">
        <v>0.59782608695652195</v>
      </c>
      <c r="N890" s="68">
        <v>14.0093948604587</v>
      </c>
      <c r="O890" s="71">
        <v>0</v>
      </c>
      <c r="P890" s="68">
        <v>0.75292805354155001</v>
      </c>
      <c r="Q890" s="71"/>
      <c r="R890" s="68"/>
    </row>
    <row r="891" spans="1:18" x14ac:dyDescent="0.2">
      <c r="A891" s="72" t="s">
        <v>2023</v>
      </c>
      <c r="B891" s="66" t="s">
        <v>2024</v>
      </c>
      <c r="C891" s="67">
        <v>65</v>
      </c>
      <c r="D891" s="67" t="s">
        <v>340</v>
      </c>
      <c r="E891" s="71">
        <v>0.58540288448783095</v>
      </c>
      <c r="F891" s="68">
        <v>13.7341423055709</v>
      </c>
      <c r="G891" s="71">
        <v>0.71198116557907198</v>
      </c>
      <c r="H891" s="68">
        <v>22.586872586872602</v>
      </c>
      <c r="I891" s="71">
        <v>0.72971234606173196</v>
      </c>
      <c r="J891" s="68">
        <v>30.005515719801402</v>
      </c>
      <c r="K891" s="71">
        <v>0.76787253227345698</v>
      </c>
      <c r="L891" s="68">
        <v>23.441809156094902</v>
      </c>
      <c r="M891" s="71">
        <v>0.60326086956521696</v>
      </c>
      <c r="N891" s="68">
        <v>14.5067698259188</v>
      </c>
      <c r="O891" s="71">
        <v>0.114187508959677</v>
      </c>
      <c r="P891" s="68">
        <v>6.91578360290017</v>
      </c>
      <c r="Q891" s="71"/>
      <c r="R891" s="68"/>
    </row>
    <row r="892" spans="1:18" x14ac:dyDescent="0.2">
      <c r="A892" s="72" t="s">
        <v>2025</v>
      </c>
      <c r="B892" s="66" t="s">
        <v>2026</v>
      </c>
      <c r="C892" s="67">
        <v>65</v>
      </c>
      <c r="D892" s="67" t="s">
        <v>340</v>
      </c>
      <c r="E892" s="71">
        <v>0.60377679145449104</v>
      </c>
      <c r="F892" s="68">
        <v>16.298952013237699</v>
      </c>
      <c r="G892" s="71">
        <v>0.73489228416526298</v>
      </c>
      <c r="H892" s="68">
        <v>28.7093215664644</v>
      </c>
      <c r="I892" s="71">
        <v>0.77282487408365597</v>
      </c>
      <c r="J892" s="68">
        <v>47.049089906232801</v>
      </c>
      <c r="K892" s="71">
        <v>0.789998034522291</v>
      </c>
      <c r="L892" s="68">
        <v>28.157749586321</v>
      </c>
      <c r="M892" s="71">
        <v>0.59239130434782605</v>
      </c>
      <c r="N892" s="68">
        <v>13.5396518375242</v>
      </c>
      <c r="O892" s="71">
        <v>0.12877746015341901</v>
      </c>
      <c r="P892" s="68">
        <v>8.2543223647518094</v>
      </c>
      <c r="Q892" s="71"/>
      <c r="R892" s="68"/>
    </row>
    <row r="893" spans="1:18" x14ac:dyDescent="0.2">
      <c r="A893" s="72" t="s">
        <v>2027</v>
      </c>
      <c r="B893" s="66" t="s">
        <v>2028</v>
      </c>
      <c r="C893" s="67">
        <v>65</v>
      </c>
      <c r="D893" s="67" t="s">
        <v>340</v>
      </c>
      <c r="E893" s="71">
        <v>0.61338134337600403</v>
      </c>
      <c r="F893" s="68">
        <v>18.284611141753999</v>
      </c>
      <c r="G893" s="71">
        <v>0.72144861346612199</v>
      </c>
      <c r="H893" s="68">
        <v>24.958632101489201</v>
      </c>
      <c r="I893" s="71">
        <v>0.75671280319663803</v>
      </c>
      <c r="J893" s="68">
        <v>40.154440154440202</v>
      </c>
      <c r="K893" s="71">
        <v>0.79024644838286495</v>
      </c>
      <c r="L893" s="68">
        <v>28.295642581356901</v>
      </c>
      <c r="M893" s="71">
        <v>0.71739130434782605</v>
      </c>
      <c r="N893" s="68">
        <v>27.549046697982899</v>
      </c>
      <c r="O893" s="71">
        <v>8.1107547486568399E-2</v>
      </c>
      <c r="P893" s="68">
        <v>4.0713887339654198</v>
      </c>
      <c r="Q893" s="71"/>
      <c r="R893" s="68"/>
    </row>
    <row r="894" spans="1:18" x14ac:dyDescent="0.2">
      <c r="A894" s="72" t="s">
        <v>2029</v>
      </c>
      <c r="B894" s="66" t="s">
        <v>2030</v>
      </c>
      <c r="C894" s="67">
        <v>65</v>
      </c>
      <c r="D894" s="67" t="s">
        <v>340</v>
      </c>
      <c r="E894" s="71">
        <v>0.65622064794069701</v>
      </c>
      <c r="F894" s="68">
        <v>25.730832873690002</v>
      </c>
      <c r="G894" s="71">
        <v>0.76911658319222598</v>
      </c>
      <c r="H894" s="68">
        <v>40.8714837286266</v>
      </c>
      <c r="I894" s="71">
        <v>0.78318315263006999</v>
      </c>
      <c r="J894" s="68">
        <v>50.882515168229503</v>
      </c>
      <c r="K894" s="71">
        <v>0.86060614013435199</v>
      </c>
      <c r="L894" s="68">
        <v>46.442360728075002</v>
      </c>
      <c r="M894" s="71">
        <v>0.75</v>
      </c>
      <c r="N894" s="68">
        <v>32.578060237634702</v>
      </c>
      <c r="O894" s="71">
        <v>0.11819736374683899</v>
      </c>
      <c r="P894" s="68">
        <v>7.3898494143892899</v>
      </c>
      <c r="Q894" s="71"/>
      <c r="R894" s="68"/>
    </row>
    <row r="895" spans="1:18" x14ac:dyDescent="0.2">
      <c r="A895" s="72" t="s">
        <v>2031</v>
      </c>
      <c r="B895" s="66" t="s">
        <v>2032</v>
      </c>
      <c r="C895" s="67">
        <v>65</v>
      </c>
      <c r="D895" s="67" t="s">
        <v>340</v>
      </c>
      <c r="E895" s="71">
        <v>0.67761797793387502</v>
      </c>
      <c r="F895" s="68">
        <v>29.977937120794302</v>
      </c>
      <c r="G895" s="71">
        <v>0.81071611092421003</v>
      </c>
      <c r="H895" s="68">
        <v>58.990623276337601</v>
      </c>
      <c r="I895" s="71">
        <v>0.84591640618858199</v>
      </c>
      <c r="J895" s="68">
        <v>75.923883066740203</v>
      </c>
      <c r="K895" s="71">
        <v>0.85763582692337204</v>
      </c>
      <c r="L895" s="68">
        <v>45.587424158852698</v>
      </c>
      <c r="M895" s="71">
        <v>0.75</v>
      </c>
      <c r="N895" s="68">
        <v>32.578060237634702</v>
      </c>
      <c r="O895" s="71">
        <v>0.123821545633209</v>
      </c>
      <c r="P895" s="68">
        <v>7.9196876742889</v>
      </c>
      <c r="Q895" s="71"/>
      <c r="R895" s="68"/>
    </row>
    <row r="896" spans="1:18" x14ac:dyDescent="0.2">
      <c r="A896" s="72" t="s">
        <v>2033</v>
      </c>
      <c r="B896" s="66" t="s">
        <v>2034</v>
      </c>
      <c r="C896" s="67">
        <v>65</v>
      </c>
      <c r="D896" s="67" t="s">
        <v>340</v>
      </c>
      <c r="E896" s="71">
        <v>0.53853857338121502</v>
      </c>
      <c r="F896" s="68">
        <v>7.9702151130722596</v>
      </c>
      <c r="G896" s="71">
        <v>0.67922945788097999</v>
      </c>
      <c r="H896" s="68">
        <v>15.0579150579151</v>
      </c>
      <c r="I896" s="71">
        <v>0.73504412441493305</v>
      </c>
      <c r="J896" s="68">
        <v>32.101489244346403</v>
      </c>
      <c r="K896" s="71">
        <v>0.72312462855051296</v>
      </c>
      <c r="L896" s="68">
        <v>16.7953667953668</v>
      </c>
      <c r="M896" s="71">
        <v>0.48369565217391303</v>
      </c>
      <c r="N896" s="68">
        <v>7.4882564244266403</v>
      </c>
      <c r="O896" s="71">
        <v>7.1599003885736201E-2</v>
      </c>
      <c r="P896" s="68">
        <v>3.6809815950920202</v>
      </c>
      <c r="Q896" s="71"/>
      <c r="R896" s="68"/>
    </row>
    <row r="897" spans="1:18" x14ac:dyDescent="0.2">
      <c r="A897" s="72" t="s">
        <v>2035</v>
      </c>
      <c r="B897" s="66" t="s">
        <v>2036</v>
      </c>
      <c r="C897" s="67">
        <v>65</v>
      </c>
      <c r="D897" s="67" t="s">
        <v>340</v>
      </c>
      <c r="E897" s="71">
        <v>0.60546702570343602</v>
      </c>
      <c r="F897" s="68">
        <v>16.629895201323802</v>
      </c>
      <c r="G897" s="71">
        <v>0.74670645603410601</v>
      </c>
      <c r="H897" s="68">
        <v>32.542746828461098</v>
      </c>
      <c r="I897" s="71">
        <v>0.78060323756761396</v>
      </c>
      <c r="J897" s="68">
        <v>49.531163816878099</v>
      </c>
      <c r="K897" s="71">
        <v>0.73981916878966503</v>
      </c>
      <c r="L897" s="68">
        <v>19.139547710976299</v>
      </c>
      <c r="M897" s="71">
        <v>0.66847826086956497</v>
      </c>
      <c r="N897" s="68">
        <v>20.8621166067975</v>
      </c>
      <c r="O897" s="71">
        <v>9.1728005256230205E-2</v>
      </c>
      <c r="P897" s="68">
        <v>4.7685443390964899</v>
      </c>
      <c r="Q897" s="71"/>
      <c r="R897" s="68"/>
    </row>
    <row r="898" spans="1:18" x14ac:dyDescent="0.2">
      <c r="A898" s="72" t="s">
        <v>2037</v>
      </c>
      <c r="B898" s="66" t="s">
        <v>2038</v>
      </c>
      <c r="C898" s="67">
        <v>65</v>
      </c>
      <c r="D898" s="67" t="s">
        <v>340</v>
      </c>
      <c r="E898" s="71">
        <v>0.64141800491309797</v>
      </c>
      <c r="F898" s="68">
        <v>22.835079977937099</v>
      </c>
      <c r="G898" s="71">
        <v>0.77829251095173202</v>
      </c>
      <c r="H898" s="68">
        <v>44.760066188637602</v>
      </c>
      <c r="I898" s="71">
        <v>0.83104539427190305</v>
      </c>
      <c r="J898" s="68">
        <v>70.821842250413695</v>
      </c>
      <c r="K898" s="71">
        <v>0.79407675109184805</v>
      </c>
      <c r="L898" s="68">
        <v>29.123000551572002</v>
      </c>
      <c r="M898" s="71">
        <v>0.67391304347826098</v>
      </c>
      <c r="N898" s="68">
        <v>21.552915169936401</v>
      </c>
      <c r="O898" s="71">
        <v>0.12976232477174399</v>
      </c>
      <c r="P898" s="68">
        <v>8.3658672615727792</v>
      </c>
      <c r="Q898" s="71"/>
      <c r="R898" s="68"/>
    </row>
    <row r="899" spans="1:18" x14ac:dyDescent="0.2">
      <c r="A899" s="72" t="s">
        <v>2039</v>
      </c>
      <c r="B899" s="66" t="s">
        <v>2040</v>
      </c>
      <c r="C899" s="67">
        <v>65</v>
      </c>
      <c r="D899" s="67" t="s">
        <v>340</v>
      </c>
      <c r="E899" s="71">
        <v>0.62205391703027801</v>
      </c>
      <c r="F899" s="68">
        <v>19.580805295091</v>
      </c>
      <c r="G899" s="71">
        <v>0.76229715845115498</v>
      </c>
      <c r="H899" s="68">
        <v>38.389409817981203</v>
      </c>
      <c r="I899" s="71">
        <v>0.81071160611141801</v>
      </c>
      <c r="J899" s="68">
        <v>62.658576944291198</v>
      </c>
      <c r="K899" s="71">
        <v>0.77081752588790597</v>
      </c>
      <c r="L899" s="68">
        <v>24.103695532267</v>
      </c>
      <c r="M899" s="71">
        <v>0.71739130434782605</v>
      </c>
      <c r="N899" s="68">
        <v>27.549046697982899</v>
      </c>
      <c r="O899" s="71">
        <v>4.9051990353085002E-2</v>
      </c>
      <c r="P899" s="68">
        <v>2.4539877300613502</v>
      </c>
      <c r="Q899" s="71"/>
      <c r="R899" s="68"/>
    </row>
    <row r="900" spans="1:18" x14ac:dyDescent="0.2">
      <c r="A900" s="72" t="s">
        <v>2041</v>
      </c>
      <c r="B900" s="66" t="s">
        <v>2042</v>
      </c>
      <c r="C900" s="67">
        <v>65</v>
      </c>
      <c r="D900" s="67" t="s">
        <v>340</v>
      </c>
      <c r="E900" s="71">
        <v>0.71263733002315999</v>
      </c>
      <c r="F900" s="68">
        <v>37.010479867622699</v>
      </c>
      <c r="G900" s="71">
        <v>0.88594046561370798</v>
      </c>
      <c r="H900" s="68">
        <v>89.602868174296702</v>
      </c>
      <c r="I900" s="71">
        <v>0.89546464611677801</v>
      </c>
      <c r="J900" s="68">
        <v>91.119691119691097</v>
      </c>
      <c r="K900" s="71">
        <v>0.87533686590376603</v>
      </c>
      <c r="L900" s="68">
        <v>51.103143960286801</v>
      </c>
      <c r="M900" s="71">
        <v>0.75543478260869601</v>
      </c>
      <c r="N900" s="68">
        <v>33.655705996131502</v>
      </c>
      <c r="O900" s="71">
        <v>0.15100988987285299</v>
      </c>
      <c r="P900" s="68">
        <v>10.373675404350299</v>
      </c>
      <c r="Q900" s="71"/>
      <c r="R900" s="68"/>
    </row>
    <row r="901" spans="1:18" x14ac:dyDescent="0.2">
      <c r="A901" s="72" t="s">
        <v>2043</v>
      </c>
      <c r="B901" s="66" t="s">
        <v>2044</v>
      </c>
      <c r="C901" s="67">
        <v>65</v>
      </c>
      <c r="D901" s="67" t="s">
        <v>340</v>
      </c>
      <c r="E901" s="71">
        <v>0.62712385256720005</v>
      </c>
      <c r="F901" s="68">
        <v>20.297848869277399</v>
      </c>
      <c r="G901" s="71">
        <v>0.79484036210651299</v>
      </c>
      <c r="H901" s="68">
        <v>51.544401544401502</v>
      </c>
      <c r="I901" s="71">
        <v>0.86404379288309097</v>
      </c>
      <c r="J901" s="68">
        <v>82.156646442360696</v>
      </c>
      <c r="K901" s="71">
        <v>0.83534227709960795</v>
      </c>
      <c r="L901" s="68">
        <v>39.299503585217899</v>
      </c>
      <c r="M901" s="71">
        <v>0.52173913043478304</v>
      </c>
      <c r="N901" s="68">
        <v>9.0356452058579695</v>
      </c>
      <c r="O901" s="71">
        <v>0.11965370031200601</v>
      </c>
      <c r="P901" s="68">
        <v>7.5013943112102597</v>
      </c>
      <c r="Q901" s="71"/>
      <c r="R901" s="68"/>
    </row>
    <row r="902" spans="1:18" x14ac:dyDescent="0.2">
      <c r="A902" s="72" t="s">
        <v>2045</v>
      </c>
      <c r="B902" s="66" t="s">
        <v>2046</v>
      </c>
      <c r="C902" s="67">
        <v>65</v>
      </c>
      <c r="D902" s="67" t="s">
        <v>340</v>
      </c>
      <c r="E902" s="71">
        <v>0.71938157952307702</v>
      </c>
      <c r="F902" s="68">
        <v>38.416988416988403</v>
      </c>
      <c r="G902" s="71">
        <v>0.91826752904301501</v>
      </c>
      <c r="H902" s="68">
        <v>95.284059569773902</v>
      </c>
      <c r="I902" s="71">
        <v>0.92813871220882005</v>
      </c>
      <c r="J902" s="68">
        <v>97.049089906232794</v>
      </c>
      <c r="K902" s="71">
        <v>0.92608047298250296</v>
      </c>
      <c r="L902" s="68">
        <v>71.400992829564302</v>
      </c>
      <c r="M902" s="71">
        <v>0.69565217391304401</v>
      </c>
      <c r="N902" s="68">
        <v>24.675324675324699</v>
      </c>
      <c r="O902" s="71">
        <v>0.12876900946800199</v>
      </c>
      <c r="P902" s="68">
        <v>8.2264361405465696</v>
      </c>
      <c r="Q902" s="71"/>
      <c r="R902" s="68"/>
    </row>
    <row r="903" spans="1:18" x14ac:dyDescent="0.2">
      <c r="A903" s="72" t="s">
        <v>2047</v>
      </c>
      <c r="B903" s="66" t="s">
        <v>2048</v>
      </c>
      <c r="C903" s="67">
        <v>65</v>
      </c>
      <c r="D903" s="67" t="s">
        <v>340</v>
      </c>
      <c r="E903" s="71">
        <v>0.57834917530104302</v>
      </c>
      <c r="F903" s="68">
        <v>12.9067843353558</v>
      </c>
      <c r="G903" s="71">
        <v>0.77477413529704198</v>
      </c>
      <c r="H903" s="68">
        <v>43.050193050193002</v>
      </c>
      <c r="I903" s="71">
        <v>0.83015755440790395</v>
      </c>
      <c r="J903" s="68">
        <v>70.4908990623276</v>
      </c>
      <c r="K903" s="71">
        <v>0.57701685019710003</v>
      </c>
      <c r="L903" s="68">
        <v>5.2675124103695499</v>
      </c>
      <c r="M903" s="71">
        <v>0.46195652173912999</v>
      </c>
      <c r="N903" s="68">
        <v>6.7421939762365302</v>
      </c>
      <c r="O903" s="71">
        <v>0.247840814864037</v>
      </c>
      <c r="P903" s="68">
        <v>19.3530395984384</v>
      </c>
      <c r="Q903" s="71"/>
      <c r="R903" s="68"/>
    </row>
    <row r="904" spans="1:18" x14ac:dyDescent="0.2">
      <c r="A904" s="72" t="s">
        <v>2049</v>
      </c>
      <c r="B904" s="66" t="s">
        <v>2050</v>
      </c>
      <c r="C904" s="67">
        <v>65</v>
      </c>
      <c r="D904" s="67" t="s">
        <v>340</v>
      </c>
      <c r="E904" s="71">
        <v>0.66479537839337399</v>
      </c>
      <c r="F904" s="68">
        <v>27.440706012134601</v>
      </c>
      <c r="G904" s="71">
        <v>0.87869004715669596</v>
      </c>
      <c r="H904" s="68">
        <v>87.644787644787598</v>
      </c>
      <c r="I904" s="71">
        <v>0.90933748401159797</v>
      </c>
      <c r="J904" s="68">
        <v>94.2636514065086</v>
      </c>
      <c r="K904" s="71">
        <v>0.89330579868428905</v>
      </c>
      <c r="L904" s="68">
        <v>57.722007722007703</v>
      </c>
      <c r="M904" s="71">
        <v>0.51086956521739102</v>
      </c>
      <c r="N904" s="68">
        <v>8.5659021829234607</v>
      </c>
      <c r="O904" s="71">
        <v>0.13177399689689401</v>
      </c>
      <c r="P904" s="68">
        <v>8.6447295036252108</v>
      </c>
      <c r="Q904" s="71"/>
      <c r="R904" s="68"/>
    </row>
    <row r="905" spans="1:18" x14ac:dyDescent="0.2">
      <c r="A905" s="72" t="s">
        <v>2051</v>
      </c>
      <c r="B905" s="66" t="s">
        <v>2052</v>
      </c>
      <c r="C905" s="67">
        <v>65</v>
      </c>
      <c r="D905" s="67" t="s">
        <v>340</v>
      </c>
      <c r="E905" s="71">
        <v>0.63635950999788804</v>
      </c>
      <c r="F905" s="68">
        <v>21.8974076116933</v>
      </c>
      <c r="G905" s="71">
        <v>0.69988566092572602</v>
      </c>
      <c r="H905" s="68">
        <v>19.6359624931053</v>
      </c>
      <c r="I905" s="71">
        <v>0.73971341369270704</v>
      </c>
      <c r="J905" s="68">
        <v>33.894098179812502</v>
      </c>
      <c r="K905" s="71">
        <v>0.77572325216359495</v>
      </c>
      <c r="L905" s="68">
        <v>25.096525096525099</v>
      </c>
      <c r="M905" s="71">
        <v>0.75543478260869601</v>
      </c>
      <c r="N905" s="68">
        <v>33.655705996131502</v>
      </c>
      <c r="O905" s="71">
        <v>0.21104044059871399</v>
      </c>
      <c r="P905" s="68">
        <v>15.8393753485778</v>
      </c>
      <c r="Q905" s="71"/>
      <c r="R905" s="68"/>
    </row>
    <row r="906" spans="1:18" x14ac:dyDescent="0.2">
      <c r="A906" s="72" t="s">
        <v>2053</v>
      </c>
      <c r="B906" s="66" t="s">
        <v>2054</v>
      </c>
      <c r="C906" s="67">
        <v>65</v>
      </c>
      <c r="D906" s="67" t="s">
        <v>340</v>
      </c>
      <c r="E906" s="71">
        <v>0.54984943175483902</v>
      </c>
      <c r="F906" s="68">
        <v>9.1560948703805796</v>
      </c>
      <c r="G906" s="71">
        <v>0.69857460349864597</v>
      </c>
      <c r="H906" s="68">
        <v>19.194704908990602</v>
      </c>
      <c r="I906" s="71">
        <v>0.70830943373921995</v>
      </c>
      <c r="J906" s="68">
        <v>24.600110314396002</v>
      </c>
      <c r="K906" s="71">
        <v>0.532876919905105</v>
      </c>
      <c r="L906" s="68">
        <v>3.5024820739106501</v>
      </c>
      <c r="M906" s="71">
        <v>0.63043478260869601</v>
      </c>
      <c r="N906" s="68">
        <v>16.5515335728102</v>
      </c>
      <c r="O906" s="71">
        <v>0.17905141902253099</v>
      </c>
      <c r="P906" s="68">
        <v>13.2459564974902</v>
      </c>
      <c r="Q906" s="71"/>
      <c r="R906" s="68"/>
    </row>
    <row r="907" spans="1:18" x14ac:dyDescent="0.2">
      <c r="A907" s="72" t="s">
        <v>2055</v>
      </c>
      <c r="B907" s="66" t="s">
        <v>2056</v>
      </c>
      <c r="C907" s="67">
        <v>65</v>
      </c>
      <c r="D907" s="67" t="s">
        <v>340</v>
      </c>
      <c r="E907" s="71">
        <v>0.60889990580958997</v>
      </c>
      <c r="F907" s="68">
        <v>17.429674572531699</v>
      </c>
      <c r="G907" s="71">
        <v>0.69099581558024503</v>
      </c>
      <c r="H907" s="68">
        <v>17.539988968560401</v>
      </c>
      <c r="I907" s="71">
        <v>0.72026748389487305</v>
      </c>
      <c r="J907" s="68">
        <v>26.944291230005501</v>
      </c>
      <c r="K907" s="71">
        <v>0.76840709225244597</v>
      </c>
      <c r="L907" s="68">
        <v>23.524544953116401</v>
      </c>
      <c r="M907" s="71">
        <v>0.67391304347826098</v>
      </c>
      <c r="N907" s="68">
        <v>21.552915169936401</v>
      </c>
      <c r="O907" s="71">
        <v>0.19091609384212699</v>
      </c>
      <c r="P907" s="68">
        <v>14.221974344673701</v>
      </c>
      <c r="Q907" s="71"/>
      <c r="R907" s="68"/>
    </row>
    <row r="908" spans="1:18" x14ac:dyDescent="0.2">
      <c r="A908" s="72" t="s">
        <v>2057</v>
      </c>
      <c r="B908" s="66" t="s">
        <v>2058</v>
      </c>
      <c r="C908" s="67">
        <v>65</v>
      </c>
      <c r="D908" s="67" t="s">
        <v>340</v>
      </c>
      <c r="E908" s="71">
        <v>0.57695511915369402</v>
      </c>
      <c r="F908" s="68">
        <v>12.5206839492554</v>
      </c>
      <c r="G908" s="71">
        <v>0.71728866228760002</v>
      </c>
      <c r="H908" s="68">
        <v>23.8554881412024</v>
      </c>
      <c r="I908" s="71">
        <v>0.72496570460881704</v>
      </c>
      <c r="J908" s="68">
        <v>28.295642581356901</v>
      </c>
      <c r="K908" s="71">
        <v>0.69087202497582101</v>
      </c>
      <c r="L908" s="68">
        <v>12.9619415333701</v>
      </c>
      <c r="M908" s="71">
        <v>0.59239130434782605</v>
      </c>
      <c r="N908" s="68">
        <v>13.5396518375242</v>
      </c>
      <c r="O908" s="71">
        <v>0.159257899548405</v>
      </c>
      <c r="P908" s="68">
        <v>11.2102621305075</v>
      </c>
      <c r="Q908" s="71"/>
      <c r="R908" s="68"/>
    </row>
    <row r="909" spans="1:18" x14ac:dyDescent="0.2">
      <c r="A909" s="72" t="s">
        <v>2059</v>
      </c>
      <c r="B909" s="66" t="s">
        <v>2060</v>
      </c>
      <c r="C909" s="67">
        <v>65</v>
      </c>
      <c r="D909" s="67" t="s">
        <v>340</v>
      </c>
      <c r="E909" s="71">
        <v>0.50479507875069296</v>
      </c>
      <c r="F909" s="68">
        <v>4.8262548262548304</v>
      </c>
      <c r="G909" s="71">
        <v>0.62637339776993595</v>
      </c>
      <c r="H909" s="68">
        <v>7.85990071704357</v>
      </c>
      <c r="I909" s="71">
        <v>0.60365036271077899</v>
      </c>
      <c r="J909" s="68">
        <v>7.8047435190292296</v>
      </c>
      <c r="K909" s="71">
        <v>0.62568208841414297</v>
      </c>
      <c r="L909" s="68">
        <v>7.85990071704357</v>
      </c>
      <c r="M909" s="71">
        <v>0.45108695652173902</v>
      </c>
      <c r="N909" s="68">
        <v>6.0237634705719802</v>
      </c>
      <c r="O909" s="71">
        <v>0.21718258833686499</v>
      </c>
      <c r="P909" s="68">
        <v>16.397099832682699</v>
      </c>
      <c r="Q909" s="71"/>
      <c r="R909" s="68"/>
    </row>
    <row r="910" spans="1:18" x14ac:dyDescent="0.2">
      <c r="A910" s="72" t="s">
        <v>2061</v>
      </c>
      <c r="B910" s="66" t="s">
        <v>2062</v>
      </c>
      <c r="C910" s="67">
        <v>65</v>
      </c>
      <c r="D910" s="67" t="s">
        <v>340</v>
      </c>
      <c r="E910" s="71">
        <v>0.50360231995118798</v>
      </c>
      <c r="F910" s="68">
        <v>4.7435190292333198</v>
      </c>
      <c r="G910" s="71">
        <v>0.65835024372165796</v>
      </c>
      <c r="H910" s="68">
        <v>11.5278543849972</v>
      </c>
      <c r="I910" s="71">
        <v>0.60100405389660305</v>
      </c>
      <c r="J910" s="68">
        <v>7.3634859349145101</v>
      </c>
      <c r="K910" s="71">
        <v>0.52367722917556803</v>
      </c>
      <c r="L910" s="68">
        <v>3.1715388858245999</v>
      </c>
      <c r="M910" s="71">
        <v>0.48913043478260798</v>
      </c>
      <c r="N910" s="68">
        <v>7.6264161370544397</v>
      </c>
      <c r="O910" s="71">
        <v>0.24584963817950001</v>
      </c>
      <c r="P910" s="68">
        <v>19.1578360290017</v>
      </c>
      <c r="Q910" s="71"/>
      <c r="R910" s="68"/>
    </row>
    <row r="911" spans="1:18" x14ac:dyDescent="0.2">
      <c r="A911" s="72" t="s">
        <v>1359</v>
      </c>
      <c r="B911" s="66" t="s">
        <v>2063</v>
      </c>
      <c r="C911" s="67">
        <v>65</v>
      </c>
      <c r="D911" s="67" t="s">
        <v>340</v>
      </c>
      <c r="E911" s="71">
        <v>0.61520204848916604</v>
      </c>
      <c r="F911" s="68">
        <v>18.643132928847201</v>
      </c>
      <c r="G911" s="71">
        <v>0.65733366078350797</v>
      </c>
      <c r="H911" s="68">
        <v>11.3623827909542</v>
      </c>
      <c r="I911" s="71">
        <v>0.65633917937119401</v>
      </c>
      <c r="J911" s="68">
        <v>14.2305570876999</v>
      </c>
      <c r="K911" s="71">
        <v>0.668874484236745</v>
      </c>
      <c r="L911" s="68">
        <v>10.9487038058467</v>
      </c>
      <c r="M911" s="71">
        <v>0.47826086956521702</v>
      </c>
      <c r="N911" s="68">
        <v>7.3500967117988401</v>
      </c>
      <c r="O911" s="71"/>
      <c r="P911" s="68"/>
      <c r="Q911" s="71"/>
      <c r="R911" s="68"/>
    </row>
    <row r="912" spans="1:18" x14ac:dyDescent="0.2">
      <c r="A912" s="72" t="s">
        <v>2064</v>
      </c>
      <c r="B912" s="66" t="s">
        <v>2065</v>
      </c>
      <c r="C912" s="67">
        <v>65</v>
      </c>
      <c r="D912" s="67" t="s">
        <v>340</v>
      </c>
      <c r="E912" s="71">
        <v>0.62440242385246703</v>
      </c>
      <c r="F912" s="68">
        <v>19.8841698841699</v>
      </c>
      <c r="G912" s="71">
        <v>0.767504248625684</v>
      </c>
      <c r="H912" s="68">
        <v>40.430226144511899</v>
      </c>
      <c r="I912" s="71">
        <v>0.75565951644129603</v>
      </c>
      <c r="J912" s="68">
        <v>39.7683397683398</v>
      </c>
      <c r="K912" s="71">
        <v>0.68635555659635406</v>
      </c>
      <c r="L912" s="68">
        <v>12.3276337562052</v>
      </c>
      <c r="M912" s="71">
        <v>0.66847826086956497</v>
      </c>
      <c r="N912" s="68">
        <v>20.8621166067975</v>
      </c>
      <c r="O912" s="71">
        <v>0.24401453672943399</v>
      </c>
      <c r="P912" s="68">
        <v>18.962632459565</v>
      </c>
      <c r="Q912" s="71"/>
      <c r="R912" s="68"/>
    </row>
    <row r="913" spans="1:18" x14ac:dyDescent="0.2">
      <c r="A913" s="72" t="s">
        <v>2029</v>
      </c>
      <c r="B913" s="66" t="s">
        <v>2066</v>
      </c>
      <c r="C913" s="67">
        <v>65</v>
      </c>
      <c r="D913" s="67" t="s">
        <v>340</v>
      </c>
      <c r="E913" s="71">
        <v>0.56465314340226402</v>
      </c>
      <c r="F913" s="68">
        <v>11.0314396028682</v>
      </c>
      <c r="G913" s="71">
        <v>0.69266520523097896</v>
      </c>
      <c r="H913" s="68">
        <v>17.815774958632101</v>
      </c>
      <c r="I913" s="71">
        <v>0.71019846555883503</v>
      </c>
      <c r="J913" s="68">
        <v>24.931053502482101</v>
      </c>
      <c r="K913" s="71">
        <v>0.76741911978886501</v>
      </c>
      <c r="L913" s="68">
        <v>23.386651958080499</v>
      </c>
      <c r="M913" s="71">
        <v>0.53804347826086996</v>
      </c>
      <c r="N913" s="68">
        <v>9.9474993092014401</v>
      </c>
      <c r="O913" s="71">
        <v>0.114939448171771</v>
      </c>
      <c r="P913" s="68">
        <v>6.9715560513106496</v>
      </c>
      <c r="Q913" s="71"/>
      <c r="R913" s="68"/>
    </row>
    <row r="914" spans="1:18" x14ac:dyDescent="0.2">
      <c r="A914" s="72" t="s">
        <v>2067</v>
      </c>
      <c r="B914" s="66" t="s">
        <v>2068</v>
      </c>
      <c r="C914" s="67">
        <v>65</v>
      </c>
      <c r="D914" s="67" t="s">
        <v>340</v>
      </c>
      <c r="E914" s="71">
        <v>0.53439356636263402</v>
      </c>
      <c r="F914" s="68">
        <v>7.5565361279646996</v>
      </c>
      <c r="G914" s="71">
        <v>0.67147218097829398</v>
      </c>
      <c r="H914" s="68">
        <v>13.761720904578</v>
      </c>
      <c r="I914" s="71">
        <v>0.67475875795164197</v>
      </c>
      <c r="J914" s="68">
        <v>17.2917815774959</v>
      </c>
      <c r="K914" s="71">
        <v>0.64684439828860096</v>
      </c>
      <c r="L914" s="68">
        <v>8.9906232763375602</v>
      </c>
      <c r="M914" s="71">
        <v>0.54891304347826098</v>
      </c>
      <c r="N914" s="68">
        <v>10.4725062171871</v>
      </c>
      <c r="O914" s="71">
        <v>0.12997945111636999</v>
      </c>
      <c r="P914" s="68">
        <v>8.3937534857780296</v>
      </c>
      <c r="Q914" s="71"/>
      <c r="R914" s="68"/>
    </row>
    <row r="915" spans="1:18" x14ac:dyDescent="0.2">
      <c r="A915" s="72" t="s">
        <v>2069</v>
      </c>
      <c r="B915" s="66" t="s">
        <v>2070</v>
      </c>
      <c r="C915" s="67">
        <v>65</v>
      </c>
      <c r="D915" s="67" t="s">
        <v>340</v>
      </c>
      <c r="E915" s="71">
        <v>0.55561281247539296</v>
      </c>
      <c r="F915" s="68">
        <v>9.9282956425813609</v>
      </c>
      <c r="G915" s="71">
        <v>0.67242864191615903</v>
      </c>
      <c r="H915" s="68">
        <v>13.982349696635399</v>
      </c>
      <c r="I915" s="71">
        <v>0.64925795510553297</v>
      </c>
      <c r="J915" s="68">
        <v>13.5135135135135</v>
      </c>
      <c r="K915" s="71">
        <v>0.75977080217118298</v>
      </c>
      <c r="L915" s="68">
        <v>22.035300606729201</v>
      </c>
      <c r="M915" s="71">
        <v>0.57065217391304301</v>
      </c>
      <c r="N915" s="68">
        <v>11.881735285990599</v>
      </c>
      <c r="O915" s="71">
        <v>0.125954489271043</v>
      </c>
      <c r="P915" s="68">
        <v>8.0312325711098698</v>
      </c>
      <c r="Q915" s="71"/>
      <c r="R915" s="68"/>
    </row>
    <row r="916" spans="1:18" x14ac:dyDescent="0.2">
      <c r="A916" s="72" t="s">
        <v>2029</v>
      </c>
      <c r="B916" s="66" t="s">
        <v>2071</v>
      </c>
      <c r="C916" s="67">
        <v>65</v>
      </c>
      <c r="D916" s="67" t="s">
        <v>340</v>
      </c>
      <c r="E916" s="71">
        <v>0.56038547277101902</v>
      </c>
      <c r="F916" s="68">
        <v>10.590182018753399</v>
      </c>
      <c r="G916" s="71">
        <v>0.67883531347742398</v>
      </c>
      <c r="H916" s="68">
        <v>14.975179260893499</v>
      </c>
      <c r="I916" s="71">
        <v>0.65854039908727002</v>
      </c>
      <c r="J916" s="68">
        <v>14.5339216767788</v>
      </c>
      <c r="K916" s="71">
        <v>0.74504063607290005</v>
      </c>
      <c r="L916" s="68">
        <v>19.691119691119699</v>
      </c>
      <c r="M916" s="71">
        <v>0.60869565217391297</v>
      </c>
      <c r="N916" s="68">
        <v>15.031776733904399</v>
      </c>
      <c r="O916" s="71">
        <v>0.110815363043587</v>
      </c>
      <c r="P916" s="68">
        <v>6.4138315672057997</v>
      </c>
      <c r="Q916" s="71"/>
      <c r="R916" s="68"/>
    </row>
    <row r="917" spans="1:18" x14ac:dyDescent="0.2">
      <c r="A917" s="72" t="s">
        <v>2072</v>
      </c>
      <c r="B917" s="66" t="s">
        <v>2073</v>
      </c>
      <c r="C917" s="67">
        <v>65</v>
      </c>
      <c r="D917" s="67" t="s">
        <v>340</v>
      </c>
      <c r="E917" s="71">
        <v>0.56661300498848399</v>
      </c>
      <c r="F917" s="68">
        <v>11.2520683949255</v>
      </c>
      <c r="G917" s="71">
        <v>0.70540720686366598</v>
      </c>
      <c r="H917" s="68">
        <v>20.683949255377801</v>
      </c>
      <c r="I917" s="71">
        <v>0.71920372626176898</v>
      </c>
      <c r="J917" s="68">
        <v>26.806398234969699</v>
      </c>
      <c r="K917" s="71">
        <v>0.72751467802858905</v>
      </c>
      <c r="L917" s="68">
        <v>17.539988968560401</v>
      </c>
      <c r="M917" s="71">
        <v>0.559782608695652</v>
      </c>
      <c r="N917" s="68">
        <v>11.163304780326101</v>
      </c>
      <c r="O917" s="71">
        <v>0.121156805092745</v>
      </c>
      <c r="P917" s="68">
        <v>7.6965978806469604</v>
      </c>
      <c r="Q917" s="71"/>
      <c r="R917" s="68"/>
    </row>
    <row r="918" spans="1:18" x14ac:dyDescent="0.2">
      <c r="A918" s="72" t="s">
        <v>2074</v>
      </c>
      <c r="B918" s="66" t="s">
        <v>2075</v>
      </c>
      <c r="C918" s="67">
        <v>65</v>
      </c>
      <c r="D918" s="67" t="s">
        <v>340</v>
      </c>
      <c r="E918" s="71">
        <v>0.57726948843514003</v>
      </c>
      <c r="F918" s="68">
        <v>12.6585769442912</v>
      </c>
      <c r="G918" s="71">
        <v>0.68183345707218601</v>
      </c>
      <c r="H918" s="68">
        <v>15.6646442360728</v>
      </c>
      <c r="I918" s="71">
        <v>0.72210224827868996</v>
      </c>
      <c r="J918" s="68">
        <v>27.440706012134601</v>
      </c>
      <c r="K918" s="71">
        <v>0.67811278188331103</v>
      </c>
      <c r="L918" s="68">
        <v>11.6657473800331</v>
      </c>
      <c r="M918" s="71">
        <v>0.63586956521739102</v>
      </c>
      <c r="N918" s="68">
        <v>17.159436308372499</v>
      </c>
      <c r="O918" s="71">
        <v>0.168429389724122</v>
      </c>
      <c r="P918" s="68">
        <v>12.102621305075299</v>
      </c>
      <c r="Q918" s="71"/>
      <c r="R918" s="68"/>
    </row>
    <row r="919" spans="1:18" x14ac:dyDescent="0.2">
      <c r="A919" s="72" t="s">
        <v>1034</v>
      </c>
      <c r="B919" s="66" t="s">
        <v>2076</v>
      </c>
      <c r="C919" s="67">
        <v>65</v>
      </c>
      <c r="D919" s="67" t="s">
        <v>340</v>
      </c>
      <c r="E919" s="71">
        <v>0.55121856061505403</v>
      </c>
      <c r="F919" s="68">
        <v>9.4594594594594597</v>
      </c>
      <c r="G919" s="71">
        <v>0.60723247476695597</v>
      </c>
      <c r="H919" s="68">
        <v>6.3154991726420304</v>
      </c>
      <c r="I919" s="71">
        <v>0.63693320620429905</v>
      </c>
      <c r="J919" s="68">
        <v>11.583011583011601</v>
      </c>
      <c r="K919" s="71">
        <v>0.66307206858954104</v>
      </c>
      <c r="L919" s="68">
        <v>10.590182018753399</v>
      </c>
      <c r="M919" s="71">
        <v>0.565217391304348</v>
      </c>
      <c r="N919" s="68">
        <v>11.633047803260601</v>
      </c>
      <c r="O919" s="71">
        <v>0.28363766221012598</v>
      </c>
      <c r="P919" s="68">
        <v>22.113775794757402</v>
      </c>
      <c r="Q919" s="71"/>
      <c r="R919" s="68"/>
    </row>
    <row r="920" spans="1:18" x14ac:dyDescent="0.2">
      <c r="A920" s="72" t="s">
        <v>2077</v>
      </c>
      <c r="B920" s="66" t="s">
        <v>2078</v>
      </c>
      <c r="C920" s="67">
        <v>65</v>
      </c>
      <c r="D920" s="67" t="s">
        <v>340</v>
      </c>
      <c r="E920" s="71">
        <v>0.61584512404944303</v>
      </c>
      <c r="F920" s="68">
        <v>18.7258687258687</v>
      </c>
      <c r="G920" s="71">
        <v>0.70635808992773097</v>
      </c>
      <c r="H920" s="68">
        <v>20.959735245449501</v>
      </c>
      <c r="I920" s="71">
        <v>0.749569896696898</v>
      </c>
      <c r="J920" s="68">
        <v>37.4793160507446</v>
      </c>
      <c r="K920" s="71">
        <v>0.83782052958075603</v>
      </c>
      <c r="L920" s="68">
        <v>39.988968560397097</v>
      </c>
      <c r="M920" s="71">
        <v>0.53804347826086996</v>
      </c>
      <c r="N920" s="68">
        <v>9.9474993092014401</v>
      </c>
      <c r="O920" s="71">
        <v>0.24743362578095901</v>
      </c>
      <c r="P920" s="68">
        <v>19.3251533742331</v>
      </c>
      <c r="Q920" s="71"/>
      <c r="R920" s="68"/>
    </row>
    <row r="921" spans="1:18" x14ac:dyDescent="0.2">
      <c r="A921" s="72" t="s">
        <v>2079</v>
      </c>
      <c r="B921" s="66" t="s">
        <v>2080</v>
      </c>
      <c r="C921" s="67">
        <v>65</v>
      </c>
      <c r="D921" s="67" t="s">
        <v>340</v>
      </c>
      <c r="E921" s="71">
        <v>0.80712250551699305</v>
      </c>
      <c r="F921" s="68">
        <v>61.8863761720905</v>
      </c>
      <c r="G921" s="71">
        <v>0.77786799491178205</v>
      </c>
      <c r="H921" s="68">
        <v>44.539437396580297</v>
      </c>
      <c r="I921" s="71">
        <v>0.80829773488588996</v>
      </c>
      <c r="J921" s="68">
        <v>61.583011583011597</v>
      </c>
      <c r="K921" s="71">
        <v>0.83797646618334498</v>
      </c>
      <c r="L921" s="68">
        <v>40.126861555433003</v>
      </c>
      <c r="M921" s="71">
        <v>0.80434782608695599</v>
      </c>
      <c r="N921" s="68">
        <v>42.691351201989498</v>
      </c>
      <c r="O921" s="71"/>
      <c r="P921" s="68"/>
      <c r="Q921" s="71"/>
      <c r="R921" s="68"/>
    </row>
    <row r="922" spans="1:18" x14ac:dyDescent="0.2">
      <c r="A922" s="72" t="s">
        <v>2081</v>
      </c>
      <c r="B922" s="66" t="s">
        <v>2082</v>
      </c>
      <c r="C922" s="67">
        <v>65</v>
      </c>
      <c r="D922" s="67" t="s">
        <v>340</v>
      </c>
      <c r="E922" s="71">
        <v>0.64359116115526505</v>
      </c>
      <c r="F922" s="68">
        <v>23.193601765030301</v>
      </c>
      <c r="G922" s="71">
        <v>0.65510845987763999</v>
      </c>
      <c r="H922" s="68">
        <v>11.141753998896901</v>
      </c>
      <c r="I922" s="71">
        <v>0.65834348465650705</v>
      </c>
      <c r="J922" s="68">
        <v>14.4787644787645</v>
      </c>
      <c r="K922" s="71">
        <v>0.77178226530430405</v>
      </c>
      <c r="L922" s="68">
        <v>24.186431329288499</v>
      </c>
      <c r="M922" s="71">
        <v>0.48913043478260798</v>
      </c>
      <c r="N922" s="68">
        <v>7.6264161370544397</v>
      </c>
      <c r="O922" s="71"/>
      <c r="P922" s="68"/>
      <c r="Q922" s="71"/>
      <c r="R922" s="68"/>
    </row>
    <row r="923" spans="1:18" x14ac:dyDescent="0.2">
      <c r="A923" s="72" t="s">
        <v>2083</v>
      </c>
      <c r="B923" s="66" t="s">
        <v>2084</v>
      </c>
      <c r="C923" s="67">
        <v>65</v>
      </c>
      <c r="D923" s="67" t="s">
        <v>340</v>
      </c>
      <c r="E923" s="71">
        <v>0.66010405537838901</v>
      </c>
      <c r="F923" s="68">
        <v>26.585769442912301</v>
      </c>
      <c r="G923" s="71">
        <v>0.771511100783839</v>
      </c>
      <c r="H923" s="68">
        <v>41.643684500827398</v>
      </c>
      <c r="I923" s="71">
        <v>0.765996525571079</v>
      </c>
      <c r="J923" s="68">
        <v>43.987865416436797</v>
      </c>
      <c r="K923" s="71">
        <v>0.83566872403144399</v>
      </c>
      <c r="L923" s="68">
        <v>39.464975179260897</v>
      </c>
      <c r="M923" s="71">
        <v>0.77717391304347805</v>
      </c>
      <c r="N923" s="68">
        <v>37.745233489914298</v>
      </c>
      <c r="O923" s="71">
        <v>0.15017001346210401</v>
      </c>
      <c r="P923" s="68">
        <v>10.262130507529299</v>
      </c>
      <c r="Q923" s="71"/>
      <c r="R923" s="68"/>
    </row>
    <row r="924" spans="1:18" x14ac:dyDescent="0.2">
      <c r="A924" s="72" t="s">
        <v>2085</v>
      </c>
      <c r="B924" s="66" t="s">
        <v>2086</v>
      </c>
      <c r="C924" s="67">
        <v>65</v>
      </c>
      <c r="D924" s="67" t="s">
        <v>340</v>
      </c>
      <c r="E924" s="71">
        <v>0.64143497359151302</v>
      </c>
      <c r="F924" s="68">
        <v>22.862658576944298</v>
      </c>
      <c r="G924" s="71">
        <v>0.80895158738529704</v>
      </c>
      <c r="H924" s="68">
        <v>58.080529509100899</v>
      </c>
      <c r="I924" s="71">
        <v>0.80006227046603895</v>
      </c>
      <c r="J924" s="68">
        <v>58.190843905129597</v>
      </c>
      <c r="K924" s="71">
        <v>0.76079545771272805</v>
      </c>
      <c r="L924" s="68">
        <v>22.255929398786499</v>
      </c>
      <c r="M924" s="71">
        <v>0.72282608695652195</v>
      </c>
      <c r="N924" s="68">
        <v>28.267477203647399</v>
      </c>
      <c r="O924" s="71">
        <v>0.114539465436977</v>
      </c>
      <c r="P924" s="68">
        <v>6.9436698271054098</v>
      </c>
      <c r="Q924" s="71"/>
      <c r="R924" s="68"/>
    </row>
    <row r="925" spans="1:18" x14ac:dyDescent="0.2">
      <c r="A925" s="72" t="s">
        <v>2087</v>
      </c>
      <c r="B925" s="66" t="s">
        <v>2088</v>
      </c>
      <c r="C925" s="67">
        <v>65</v>
      </c>
      <c r="D925" s="67" t="s">
        <v>340</v>
      </c>
      <c r="E925" s="71">
        <v>0.59683136999127795</v>
      </c>
      <c r="F925" s="68">
        <v>15.388858246001099</v>
      </c>
      <c r="G925" s="71">
        <v>0.71198606528695696</v>
      </c>
      <c r="H925" s="68">
        <v>22.614451185879801</v>
      </c>
      <c r="I925" s="71">
        <v>0.67354594519418398</v>
      </c>
      <c r="J925" s="68">
        <v>16.905681191395502</v>
      </c>
      <c r="K925" s="71">
        <v>0.74898864220816896</v>
      </c>
      <c r="L925" s="68">
        <v>20.2151130722559</v>
      </c>
      <c r="M925" s="71">
        <v>0.71739130434782605</v>
      </c>
      <c r="N925" s="68">
        <v>27.549046697982899</v>
      </c>
      <c r="O925" s="71">
        <v>0.13224489291925201</v>
      </c>
      <c r="P925" s="68">
        <v>8.7562744004461806</v>
      </c>
      <c r="Q925" s="71"/>
      <c r="R925" s="68"/>
    </row>
    <row r="926" spans="1:18" x14ac:dyDescent="0.2">
      <c r="A926" s="72" t="s">
        <v>986</v>
      </c>
      <c r="B926" s="66" t="s">
        <v>2089</v>
      </c>
      <c r="C926" s="67">
        <v>65</v>
      </c>
      <c r="D926" s="67" t="s">
        <v>340</v>
      </c>
      <c r="E926" s="71">
        <v>0.61094565661241296</v>
      </c>
      <c r="F926" s="68">
        <v>17.870932156646401</v>
      </c>
      <c r="G926" s="71">
        <v>0.71891059250810896</v>
      </c>
      <c r="H926" s="68">
        <v>24.517374517374499</v>
      </c>
      <c r="I926" s="71">
        <v>0.69822497550847695</v>
      </c>
      <c r="J926" s="68">
        <v>22.1180364037507</v>
      </c>
      <c r="K926" s="71">
        <v>0.78563330427273004</v>
      </c>
      <c r="L926" s="68">
        <v>27.2752344180916</v>
      </c>
      <c r="M926" s="71">
        <v>0.75543478260869601</v>
      </c>
      <c r="N926" s="68">
        <v>33.655705996131502</v>
      </c>
      <c r="O926" s="71">
        <v>9.6524628164052606E-2</v>
      </c>
      <c r="P926" s="68">
        <v>5.1589514779698797</v>
      </c>
      <c r="Q926" s="71"/>
      <c r="R926" s="68"/>
    </row>
    <row r="927" spans="1:18" x14ac:dyDescent="0.2">
      <c r="A927" s="72" t="s">
        <v>2090</v>
      </c>
      <c r="B927" s="66" t="s">
        <v>2091</v>
      </c>
      <c r="C927" s="67">
        <v>65</v>
      </c>
      <c r="D927" s="67" t="s">
        <v>340</v>
      </c>
      <c r="E927" s="71">
        <v>0.58991317267837096</v>
      </c>
      <c r="F927" s="68">
        <v>14.258135686707099</v>
      </c>
      <c r="G927" s="71">
        <v>0.72181805084781903</v>
      </c>
      <c r="H927" s="68">
        <v>25.151682294539398</v>
      </c>
      <c r="I927" s="71">
        <v>0.729836602891895</v>
      </c>
      <c r="J927" s="68">
        <v>30.1434087148373</v>
      </c>
      <c r="K927" s="71">
        <v>0.74289455376656399</v>
      </c>
      <c r="L927" s="68">
        <v>19.525648097076701</v>
      </c>
      <c r="M927" s="71">
        <v>0.625</v>
      </c>
      <c r="N927" s="68">
        <v>16.026526664824502</v>
      </c>
      <c r="O927" s="71">
        <v>0.13001665588557901</v>
      </c>
      <c r="P927" s="68">
        <v>8.4216397099832694</v>
      </c>
      <c r="Q927" s="71"/>
      <c r="R927" s="68"/>
    </row>
    <row r="928" spans="1:18" x14ac:dyDescent="0.2">
      <c r="A928" s="72" t="s">
        <v>2092</v>
      </c>
      <c r="B928" s="66" t="s">
        <v>2093</v>
      </c>
      <c r="C928" s="67">
        <v>65</v>
      </c>
      <c r="D928" s="67" t="s">
        <v>340</v>
      </c>
      <c r="E928" s="71">
        <v>0.73580452709627797</v>
      </c>
      <c r="F928" s="68">
        <v>42.305570876999397</v>
      </c>
      <c r="G928" s="71">
        <v>0.74336304338512904</v>
      </c>
      <c r="H928" s="68">
        <v>31.494760066188601</v>
      </c>
      <c r="I928" s="71">
        <v>0.69231283320134496</v>
      </c>
      <c r="J928" s="68">
        <v>20.7391064533922</v>
      </c>
      <c r="K928" s="71">
        <v>0.79558571005950796</v>
      </c>
      <c r="L928" s="68">
        <v>29.316050744622199</v>
      </c>
      <c r="M928" s="71">
        <v>0.71195652173913004</v>
      </c>
      <c r="N928" s="68">
        <v>26.8858800773694</v>
      </c>
      <c r="O928" s="71"/>
      <c r="P928" s="68"/>
      <c r="Q928" s="71"/>
      <c r="R928" s="68"/>
    </row>
    <row r="929" spans="1:18" x14ac:dyDescent="0.2">
      <c r="A929" s="72" t="s">
        <v>2094</v>
      </c>
      <c r="B929" s="66" t="s">
        <v>2095</v>
      </c>
      <c r="C929" s="67">
        <v>65</v>
      </c>
      <c r="D929" s="67" t="s">
        <v>340</v>
      </c>
      <c r="E929" s="71">
        <v>0.62213710786996501</v>
      </c>
      <c r="F929" s="68">
        <v>19.6359624931053</v>
      </c>
      <c r="G929" s="71">
        <v>0.77193971147350904</v>
      </c>
      <c r="H929" s="68">
        <v>41.809156094870403</v>
      </c>
      <c r="I929" s="71">
        <v>0.74560706062919802</v>
      </c>
      <c r="J929" s="68">
        <v>36.238279095422001</v>
      </c>
      <c r="K929" s="71">
        <v>0.75180558171359302</v>
      </c>
      <c r="L929" s="68">
        <v>20.7391064533922</v>
      </c>
      <c r="M929" s="71">
        <v>0.70108695652173902</v>
      </c>
      <c r="N929" s="68">
        <v>25.255595468361399</v>
      </c>
      <c r="O929" s="71">
        <v>0.14024622901178299</v>
      </c>
      <c r="P929" s="68">
        <v>9.25822643614055</v>
      </c>
      <c r="Q929" s="71"/>
      <c r="R929" s="68"/>
    </row>
    <row r="930" spans="1:18" x14ac:dyDescent="0.2">
      <c r="A930" s="72" t="s">
        <v>2096</v>
      </c>
      <c r="B930" s="66" t="s">
        <v>2097</v>
      </c>
      <c r="C930" s="67">
        <v>65</v>
      </c>
      <c r="D930" s="67" t="s">
        <v>340</v>
      </c>
      <c r="E930" s="71">
        <v>0.58048356434829895</v>
      </c>
      <c r="F930" s="68">
        <v>13.2101489244346</v>
      </c>
      <c r="G930" s="71">
        <v>0.70322373724828502</v>
      </c>
      <c r="H930" s="68">
        <v>20.2151130722559</v>
      </c>
      <c r="I930" s="71">
        <v>0.73985594142785605</v>
      </c>
      <c r="J930" s="68">
        <v>33.949255377826802</v>
      </c>
      <c r="K930" s="71">
        <v>0.73581459301742902</v>
      </c>
      <c r="L930" s="68">
        <v>18.6982901268616</v>
      </c>
      <c r="M930" s="71">
        <v>0.66847826086956497</v>
      </c>
      <c r="N930" s="68">
        <v>20.8621166067975</v>
      </c>
      <c r="O930" s="71">
        <v>5.5045289178361399E-2</v>
      </c>
      <c r="P930" s="68">
        <v>2.6213050752928102</v>
      </c>
      <c r="Q930" s="71"/>
      <c r="R930" s="68"/>
    </row>
    <row r="931" spans="1:18" x14ac:dyDescent="0.2">
      <c r="A931" s="72" t="s">
        <v>2098</v>
      </c>
      <c r="B931" s="66" t="s">
        <v>2099</v>
      </c>
      <c r="C931" s="67">
        <v>65</v>
      </c>
      <c r="D931" s="67" t="s">
        <v>340</v>
      </c>
      <c r="E931" s="71">
        <v>0.66617466991325103</v>
      </c>
      <c r="F931" s="68">
        <v>27.688913403199098</v>
      </c>
      <c r="G931" s="71">
        <v>0.79379316142881295</v>
      </c>
      <c r="H931" s="68">
        <v>51.0755653612797</v>
      </c>
      <c r="I931" s="71">
        <v>0.83664943202278197</v>
      </c>
      <c r="J931" s="68">
        <v>72.7247655819084</v>
      </c>
      <c r="K931" s="71">
        <v>0.89093731753101602</v>
      </c>
      <c r="L931" s="68">
        <v>56.674020959735302</v>
      </c>
      <c r="M931" s="71">
        <v>0.69565217391304401</v>
      </c>
      <c r="N931" s="68">
        <v>24.675324675324699</v>
      </c>
      <c r="O931" s="71">
        <v>0.113841264670602</v>
      </c>
      <c r="P931" s="68">
        <v>6.8042387060792002</v>
      </c>
      <c r="Q931" s="71"/>
      <c r="R931" s="68"/>
    </row>
    <row r="932" spans="1:18" x14ac:dyDescent="0.2">
      <c r="A932" s="72" t="s">
        <v>2100</v>
      </c>
      <c r="B932" s="66" t="s">
        <v>2101</v>
      </c>
      <c r="C932" s="67">
        <v>65</v>
      </c>
      <c r="D932" s="67" t="s">
        <v>340</v>
      </c>
      <c r="E932" s="71">
        <v>0.61605689651581796</v>
      </c>
      <c r="F932" s="68">
        <v>18.7534473248759</v>
      </c>
      <c r="G932" s="71">
        <v>0.73698408882892497</v>
      </c>
      <c r="H932" s="68">
        <v>29.5366795366795</v>
      </c>
      <c r="I932" s="71">
        <v>0.78220812009994001</v>
      </c>
      <c r="J932" s="68">
        <v>50.248207391064497</v>
      </c>
      <c r="K932" s="71">
        <v>0.77703558069317002</v>
      </c>
      <c r="L932" s="68">
        <v>25.427468284611098</v>
      </c>
      <c r="M932" s="71">
        <v>0.690217391304348</v>
      </c>
      <c r="N932" s="68">
        <v>23.9292622271346</v>
      </c>
      <c r="O932" s="71">
        <v>9.3839301652705404E-2</v>
      </c>
      <c r="P932" s="68">
        <v>4.8522030117122101</v>
      </c>
      <c r="Q932" s="71"/>
      <c r="R932" s="68"/>
    </row>
    <row r="933" spans="1:18" x14ac:dyDescent="0.2">
      <c r="A933" s="72" t="s">
        <v>2102</v>
      </c>
      <c r="B933" s="66" t="s">
        <v>2103</v>
      </c>
      <c r="C933" s="67">
        <v>65</v>
      </c>
      <c r="D933" s="67" t="s">
        <v>340</v>
      </c>
      <c r="E933" s="71">
        <v>0.60250536692784895</v>
      </c>
      <c r="F933" s="68">
        <v>16.078323221180401</v>
      </c>
      <c r="G933" s="71">
        <v>0.74320263224896499</v>
      </c>
      <c r="H933" s="68">
        <v>31.467181467181501</v>
      </c>
      <c r="I933" s="71">
        <v>0.79957600861519595</v>
      </c>
      <c r="J933" s="68">
        <v>57.859900717043601</v>
      </c>
      <c r="K933" s="71">
        <v>0.76837052062137201</v>
      </c>
      <c r="L933" s="68">
        <v>23.496966354109201</v>
      </c>
      <c r="M933" s="71">
        <v>0.60326086956521696</v>
      </c>
      <c r="N933" s="68">
        <v>14.5067698259188</v>
      </c>
      <c r="O933" s="71">
        <v>9.8116803588496906E-2</v>
      </c>
      <c r="P933" s="68">
        <v>5.3541550474065804</v>
      </c>
      <c r="Q933" s="71"/>
      <c r="R933" s="68"/>
    </row>
    <row r="934" spans="1:18" x14ac:dyDescent="0.2">
      <c r="A934" s="72" t="s">
        <v>2104</v>
      </c>
      <c r="B934" s="66" t="s">
        <v>2105</v>
      </c>
      <c r="C934" s="67">
        <v>65</v>
      </c>
      <c r="D934" s="67" t="s">
        <v>340</v>
      </c>
      <c r="E934" s="71">
        <v>0.70561104082243398</v>
      </c>
      <c r="F934" s="68">
        <v>35.493656922228404</v>
      </c>
      <c r="G934" s="71">
        <v>0.90102715575270298</v>
      </c>
      <c r="H934" s="68">
        <v>92.801985659128505</v>
      </c>
      <c r="I934" s="71">
        <v>0.92732082864648602</v>
      </c>
      <c r="J934" s="68">
        <v>96.938775510204096</v>
      </c>
      <c r="K934" s="71">
        <v>0.93424312923527097</v>
      </c>
      <c r="L934" s="68">
        <v>75.785990071704404</v>
      </c>
      <c r="M934" s="71">
        <v>0.67391304347826098</v>
      </c>
      <c r="N934" s="68">
        <v>21.552915169936401</v>
      </c>
      <c r="O934" s="71">
        <v>9.1551046999446897E-2</v>
      </c>
      <c r="P934" s="68">
        <v>4.6848856664807599</v>
      </c>
      <c r="Q934" s="71"/>
      <c r="R934" s="68"/>
    </row>
    <row r="935" spans="1:18" x14ac:dyDescent="0.2">
      <c r="A935" s="72" t="s">
        <v>2106</v>
      </c>
      <c r="B935" s="66" t="s">
        <v>2107</v>
      </c>
      <c r="C935" s="67">
        <v>65</v>
      </c>
      <c r="D935" s="67" t="s">
        <v>340</v>
      </c>
      <c r="E935" s="71">
        <v>0.79389971531539705</v>
      </c>
      <c r="F935" s="68">
        <v>58.080529509100899</v>
      </c>
      <c r="G935" s="71">
        <v>0.91049170314592598</v>
      </c>
      <c r="H935" s="68">
        <v>93.905129619415305</v>
      </c>
      <c r="I935" s="71">
        <v>0.90172687503303905</v>
      </c>
      <c r="J935" s="68">
        <v>92.829564258135704</v>
      </c>
      <c r="K935" s="71">
        <v>0.89088053653565902</v>
      </c>
      <c r="L935" s="68">
        <v>56.646442360728102</v>
      </c>
      <c r="M935" s="71">
        <v>0.90760869565217395</v>
      </c>
      <c r="N935" s="68">
        <v>68.8864327162199</v>
      </c>
      <c r="O935" s="71">
        <v>0.35879076621018602</v>
      </c>
      <c r="P935" s="68">
        <v>29.308421639710001</v>
      </c>
      <c r="Q935" s="71"/>
      <c r="R935" s="68"/>
    </row>
    <row r="936" spans="1:18" x14ac:dyDescent="0.2">
      <c r="A936" s="72" t="s">
        <v>2108</v>
      </c>
      <c r="B936" s="66" t="s">
        <v>2109</v>
      </c>
      <c r="C936" s="67">
        <v>65</v>
      </c>
      <c r="D936" s="67" t="s">
        <v>340</v>
      </c>
      <c r="E936" s="71">
        <v>0.76712603388457001</v>
      </c>
      <c r="F936" s="68">
        <v>50.717043574186398</v>
      </c>
      <c r="G936" s="71">
        <v>0.89032732896159195</v>
      </c>
      <c r="H936" s="68">
        <v>90.706012134583602</v>
      </c>
      <c r="I936" s="71">
        <v>0.88973072090399496</v>
      </c>
      <c r="J936" s="68">
        <v>89.492553778268103</v>
      </c>
      <c r="K936" s="71">
        <v>0.80950509703165296</v>
      </c>
      <c r="L936" s="68">
        <v>32.9564258135687</v>
      </c>
      <c r="M936" s="71">
        <v>0.88586956521739102</v>
      </c>
      <c r="N936" s="68">
        <v>62.282398452611197</v>
      </c>
      <c r="O936" s="71">
        <v>0.360197457308219</v>
      </c>
      <c r="P936" s="68">
        <v>29.4478527607362</v>
      </c>
      <c r="Q936" s="71"/>
      <c r="R936" s="68"/>
    </row>
    <row r="937" spans="1:18" x14ac:dyDescent="0.2">
      <c r="A937" s="72" t="s">
        <v>2110</v>
      </c>
      <c r="B937" s="66" t="s">
        <v>2111</v>
      </c>
      <c r="C937" s="67">
        <v>65</v>
      </c>
      <c r="D937" s="67" t="s">
        <v>340</v>
      </c>
      <c r="E937" s="71">
        <v>0.69822542621995698</v>
      </c>
      <c r="F937" s="68">
        <v>34.0871483728627</v>
      </c>
      <c r="G937" s="71">
        <v>0.67775672421881294</v>
      </c>
      <c r="H937" s="68">
        <v>14.699393270821799</v>
      </c>
      <c r="I937" s="71">
        <v>0.737491270799433</v>
      </c>
      <c r="J937" s="68">
        <v>33.011583011582999</v>
      </c>
      <c r="K937" s="71">
        <v>0.74721892725288497</v>
      </c>
      <c r="L937" s="68">
        <v>20.022062879205698</v>
      </c>
      <c r="M937" s="71">
        <v>0.63043478260869601</v>
      </c>
      <c r="N937" s="68">
        <v>16.5515335728102</v>
      </c>
      <c r="O937" s="71"/>
      <c r="P937" s="68"/>
      <c r="Q937" s="71"/>
      <c r="R937" s="68"/>
    </row>
    <row r="938" spans="1:18" x14ac:dyDescent="0.2">
      <c r="A938" s="72" t="s">
        <v>2112</v>
      </c>
      <c r="B938" s="66" t="s">
        <v>2113</v>
      </c>
      <c r="C938" s="67">
        <v>65</v>
      </c>
      <c r="D938" s="67" t="s">
        <v>340</v>
      </c>
      <c r="E938" s="71">
        <v>0.70430083709131497</v>
      </c>
      <c r="F938" s="68">
        <v>35.300606729178199</v>
      </c>
      <c r="G938" s="71">
        <v>0.68954447455696499</v>
      </c>
      <c r="H938" s="68">
        <v>17.374517374517399</v>
      </c>
      <c r="I938" s="71">
        <v>0.74211536091708497</v>
      </c>
      <c r="J938" s="68">
        <v>34.859349145063398</v>
      </c>
      <c r="K938" s="71">
        <v>0.804021773760773</v>
      </c>
      <c r="L938" s="68">
        <v>31.632653061224499</v>
      </c>
      <c r="M938" s="71">
        <v>0.58152173913043503</v>
      </c>
      <c r="N938" s="68">
        <v>12.6830616192318</v>
      </c>
      <c r="O938" s="71"/>
      <c r="P938" s="68"/>
      <c r="Q938" s="71"/>
      <c r="R938" s="68"/>
    </row>
    <row r="939" spans="1:18" x14ac:dyDescent="0.2">
      <c r="A939" s="72" t="s">
        <v>2114</v>
      </c>
      <c r="B939" s="66" t="s">
        <v>2115</v>
      </c>
      <c r="C939" s="67">
        <v>65</v>
      </c>
      <c r="D939" s="67" t="s">
        <v>340</v>
      </c>
      <c r="E939" s="71">
        <v>0.60742953619015905</v>
      </c>
      <c r="F939" s="68">
        <v>17.153888582459999</v>
      </c>
      <c r="G939" s="71">
        <v>0.73185110778638396</v>
      </c>
      <c r="H939" s="68">
        <v>27.992277992278002</v>
      </c>
      <c r="I939" s="71">
        <v>0.72496101638287802</v>
      </c>
      <c r="J939" s="68">
        <v>28.268063982349702</v>
      </c>
      <c r="K939" s="71">
        <v>0.73732267669013396</v>
      </c>
      <c r="L939" s="68">
        <v>18.918918918918902</v>
      </c>
      <c r="M939" s="71">
        <v>0.67934782608695699</v>
      </c>
      <c r="N939" s="68">
        <v>22.2160817905499</v>
      </c>
      <c r="O939" s="71">
        <v>0.163665054004445</v>
      </c>
      <c r="P939" s="68">
        <v>11.6285554935862</v>
      </c>
      <c r="Q939" s="71"/>
      <c r="R939" s="68"/>
    </row>
    <row r="940" spans="1:18" x14ac:dyDescent="0.2">
      <c r="A940" s="72" t="s">
        <v>2116</v>
      </c>
      <c r="B940" s="66" t="s">
        <v>2117</v>
      </c>
      <c r="C940" s="67">
        <v>65</v>
      </c>
      <c r="D940" s="67" t="s">
        <v>340</v>
      </c>
      <c r="E940" s="71">
        <v>0.59917671617498403</v>
      </c>
      <c r="F940" s="68">
        <v>15.6646442360728</v>
      </c>
      <c r="G940" s="71">
        <v>0.69387096420573102</v>
      </c>
      <c r="H940" s="68">
        <v>18.063982349696602</v>
      </c>
      <c r="I940" s="71">
        <v>0.73078907156802797</v>
      </c>
      <c r="J940" s="68">
        <v>30.584666298952001</v>
      </c>
      <c r="K940" s="71">
        <v>0.72350714278809702</v>
      </c>
      <c r="L940" s="68">
        <v>16.850523993381099</v>
      </c>
      <c r="M940" s="71">
        <v>0.684782608695652</v>
      </c>
      <c r="N940" s="68">
        <v>23.183199778944498</v>
      </c>
      <c r="O940" s="71">
        <v>0.16293379361741001</v>
      </c>
      <c r="P940" s="68">
        <v>11.544896820970401</v>
      </c>
      <c r="Q940" s="71"/>
      <c r="R940" s="68"/>
    </row>
    <row r="941" spans="1:18" x14ac:dyDescent="0.2">
      <c r="A941" s="72" t="s">
        <v>2029</v>
      </c>
      <c r="B941" s="66" t="s">
        <v>2118</v>
      </c>
      <c r="C941" s="67">
        <v>65</v>
      </c>
      <c r="D941" s="67" t="s">
        <v>340</v>
      </c>
      <c r="E941" s="71">
        <v>0.57801777373309504</v>
      </c>
      <c r="F941" s="68">
        <v>12.879205736348601</v>
      </c>
      <c r="G941" s="71">
        <v>0.70935092978454295</v>
      </c>
      <c r="H941" s="68">
        <v>21.759514616657501</v>
      </c>
      <c r="I941" s="71">
        <v>0.72803741050769499</v>
      </c>
      <c r="J941" s="68">
        <v>29.5091009376724</v>
      </c>
      <c r="K941" s="71">
        <v>0.62380095484471498</v>
      </c>
      <c r="L941" s="68">
        <v>7.6668505239933804</v>
      </c>
      <c r="M941" s="71">
        <v>0.690217391304348</v>
      </c>
      <c r="N941" s="68">
        <v>23.9292622271346</v>
      </c>
      <c r="O941" s="71">
        <v>0.138682182224172</v>
      </c>
      <c r="P941" s="68">
        <v>9.0909090909090899</v>
      </c>
      <c r="Q941" s="71"/>
      <c r="R941" s="68"/>
    </row>
    <row r="942" spans="1:18" x14ac:dyDescent="0.2">
      <c r="A942" s="72" t="s">
        <v>2119</v>
      </c>
      <c r="B942" s="66" t="s">
        <v>2120</v>
      </c>
      <c r="C942" s="67">
        <v>65</v>
      </c>
      <c r="D942" s="67" t="s">
        <v>340</v>
      </c>
      <c r="E942" s="71">
        <v>0.62051329216844897</v>
      </c>
      <c r="F942" s="68">
        <v>19.3325979040265</v>
      </c>
      <c r="G942" s="71">
        <v>0.772335708573192</v>
      </c>
      <c r="H942" s="68">
        <v>41.974627688913401</v>
      </c>
      <c r="I942" s="71">
        <v>0.75088956042694099</v>
      </c>
      <c r="J942" s="68">
        <v>38.003309431880901</v>
      </c>
      <c r="K942" s="71">
        <v>0.69763322405307304</v>
      </c>
      <c r="L942" s="68">
        <v>13.9271924986211</v>
      </c>
      <c r="M942" s="71">
        <v>0.71739130434782605</v>
      </c>
      <c r="N942" s="68">
        <v>27.549046697982899</v>
      </c>
      <c r="O942" s="71">
        <v>0.16431666344121201</v>
      </c>
      <c r="P942" s="68">
        <v>11.7401003904071</v>
      </c>
      <c r="Q942" s="71"/>
      <c r="R942" s="68"/>
    </row>
    <row r="943" spans="1:18" x14ac:dyDescent="0.2">
      <c r="A943" s="72" t="s">
        <v>2121</v>
      </c>
      <c r="B943" s="66" t="s">
        <v>2122</v>
      </c>
      <c r="C943" s="67">
        <v>65</v>
      </c>
      <c r="D943" s="67" t="s">
        <v>340</v>
      </c>
      <c r="E943" s="71">
        <v>0.53062606963259995</v>
      </c>
      <c r="F943" s="68">
        <v>7.0049641478212896</v>
      </c>
      <c r="G943" s="71">
        <v>0.65448746173664096</v>
      </c>
      <c r="H943" s="68">
        <v>10.9762824048538</v>
      </c>
      <c r="I943" s="71">
        <v>0.66819978701492999</v>
      </c>
      <c r="J943" s="68">
        <v>16.023166023165999</v>
      </c>
      <c r="K943" s="71">
        <v>0.74124380583604199</v>
      </c>
      <c r="L943" s="68">
        <v>19.415333701047999</v>
      </c>
      <c r="M943" s="71">
        <v>0.52173913043478304</v>
      </c>
      <c r="N943" s="68">
        <v>9.0356452058579695</v>
      </c>
      <c r="O943" s="71">
        <v>6.7460163140604601E-2</v>
      </c>
      <c r="P943" s="68">
        <v>3.5136642498605699</v>
      </c>
      <c r="Q943" s="71"/>
      <c r="R943" s="68"/>
    </row>
    <row r="944" spans="1:18" x14ac:dyDescent="0.2">
      <c r="A944" s="72" t="s">
        <v>2123</v>
      </c>
      <c r="B944" s="66" t="s">
        <v>2124</v>
      </c>
      <c r="C944" s="67">
        <v>65</v>
      </c>
      <c r="D944" s="67" t="s">
        <v>340</v>
      </c>
      <c r="E944" s="71">
        <v>0.59535369059304299</v>
      </c>
      <c r="F944" s="68">
        <v>15.0579150579151</v>
      </c>
      <c r="G944" s="71">
        <v>0.71230467618475402</v>
      </c>
      <c r="H944" s="68">
        <v>22.779922779922799</v>
      </c>
      <c r="I944" s="71">
        <v>0.7364745863105</v>
      </c>
      <c r="J944" s="68">
        <v>32.680639823497003</v>
      </c>
      <c r="K944" s="71">
        <v>0.70381809730799405</v>
      </c>
      <c r="L944" s="68">
        <v>14.699393270821799</v>
      </c>
      <c r="M944" s="71">
        <v>0.69565217391304401</v>
      </c>
      <c r="N944" s="68">
        <v>24.675324675324699</v>
      </c>
      <c r="O944" s="71">
        <v>0.128518919248925</v>
      </c>
      <c r="P944" s="68">
        <v>8.1985499163413298</v>
      </c>
      <c r="Q944" s="71"/>
      <c r="R944" s="68"/>
    </row>
    <row r="945" spans="1:18" x14ac:dyDescent="0.2">
      <c r="A945" s="72" t="s">
        <v>2125</v>
      </c>
      <c r="B945" s="66" t="s">
        <v>2126</v>
      </c>
      <c r="C945" s="67">
        <v>65</v>
      </c>
      <c r="D945" s="67" t="s">
        <v>340</v>
      </c>
      <c r="E945" s="71">
        <v>0.59820723408948995</v>
      </c>
      <c r="F945" s="68">
        <v>15.554329840044099</v>
      </c>
      <c r="G945" s="71">
        <v>0.73391552862284903</v>
      </c>
      <c r="H945" s="68">
        <v>28.4059569773856</v>
      </c>
      <c r="I945" s="71">
        <v>0.74689923384238099</v>
      </c>
      <c r="J945" s="68">
        <v>36.762272476558202</v>
      </c>
      <c r="K945" s="71">
        <v>0.75484616119998904</v>
      </c>
      <c r="L945" s="68">
        <v>21.207942636514101</v>
      </c>
      <c r="M945" s="71">
        <v>0.63043478260869601</v>
      </c>
      <c r="N945" s="68">
        <v>16.5515335728102</v>
      </c>
      <c r="O945" s="71">
        <v>0.12494046417353299</v>
      </c>
      <c r="P945" s="68">
        <v>8.00334634690463</v>
      </c>
      <c r="Q945" s="71"/>
      <c r="R945" s="68"/>
    </row>
    <row r="946" spans="1:18" x14ac:dyDescent="0.2">
      <c r="A946" s="72" t="s">
        <v>2127</v>
      </c>
      <c r="B946" s="66" t="s">
        <v>2128</v>
      </c>
      <c r="C946" s="67">
        <v>65</v>
      </c>
      <c r="D946" s="67" t="s">
        <v>340</v>
      </c>
      <c r="E946" s="71">
        <v>0.63934817339751004</v>
      </c>
      <c r="F946" s="68">
        <v>22.393822393822401</v>
      </c>
      <c r="G946" s="71">
        <v>0.80221974836486598</v>
      </c>
      <c r="H946" s="68">
        <v>55.295091009376698</v>
      </c>
      <c r="I946" s="71">
        <v>0.77534877741448804</v>
      </c>
      <c r="J946" s="68">
        <v>47.848869277440699</v>
      </c>
      <c r="K946" s="71">
        <v>0.72077618008883704</v>
      </c>
      <c r="L946" s="68">
        <v>16.547159404302299</v>
      </c>
      <c r="M946" s="71">
        <v>0.73913043478260798</v>
      </c>
      <c r="N946" s="68">
        <v>30.643824260845498</v>
      </c>
      <c r="O946" s="71">
        <v>0.15926572633675001</v>
      </c>
      <c r="P946" s="68">
        <v>11.2381483547128</v>
      </c>
      <c r="Q946" s="71"/>
      <c r="R946" s="68"/>
    </row>
    <row r="947" spans="1:18" x14ac:dyDescent="0.2">
      <c r="A947" s="72" t="s">
        <v>680</v>
      </c>
      <c r="B947" s="66" t="s">
        <v>2129</v>
      </c>
      <c r="C947" s="67">
        <v>65</v>
      </c>
      <c r="D947" s="67" t="s">
        <v>340</v>
      </c>
      <c r="E947" s="71">
        <v>0.64023157852755797</v>
      </c>
      <c r="F947" s="68">
        <v>22.531715388858199</v>
      </c>
      <c r="G947" s="71">
        <v>0.79074515573140203</v>
      </c>
      <c r="H947" s="68">
        <v>49.3932708218423</v>
      </c>
      <c r="I947" s="71">
        <v>0.77285885875396398</v>
      </c>
      <c r="J947" s="68">
        <v>47.076668505239901</v>
      </c>
      <c r="K947" s="71">
        <v>0.86037996510894299</v>
      </c>
      <c r="L947" s="68">
        <v>46.332046332046303</v>
      </c>
      <c r="M947" s="71">
        <v>0.77717391304347805</v>
      </c>
      <c r="N947" s="68">
        <v>37.745233489914298</v>
      </c>
      <c r="O947" s="71">
        <v>0</v>
      </c>
      <c r="P947" s="68">
        <v>0.75292805354155001</v>
      </c>
      <c r="Q947" s="71"/>
      <c r="R947" s="68"/>
    </row>
    <row r="948" spans="1:18" x14ac:dyDescent="0.2">
      <c r="A948" s="72" t="s">
        <v>686</v>
      </c>
      <c r="B948" s="66" t="s">
        <v>2130</v>
      </c>
      <c r="C948" s="67">
        <v>65</v>
      </c>
      <c r="D948" s="67" t="s">
        <v>340</v>
      </c>
      <c r="E948" s="71">
        <v>0.52912688902306004</v>
      </c>
      <c r="F948" s="68">
        <v>6.7291781577495904</v>
      </c>
      <c r="G948" s="71">
        <v>0.69630703388586901</v>
      </c>
      <c r="H948" s="68">
        <v>18.450082735797</v>
      </c>
      <c r="I948" s="71">
        <v>0.65292374389304297</v>
      </c>
      <c r="J948" s="68">
        <v>13.8996138996139</v>
      </c>
      <c r="K948" s="71">
        <v>0.74890772868452504</v>
      </c>
      <c r="L948" s="68">
        <v>20.1875344732488</v>
      </c>
      <c r="M948" s="71">
        <v>0.54347826086956497</v>
      </c>
      <c r="N948" s="68">
        <v>10.196186791931501</v>
      </c>
      <c r="O948" s="71">
        <v>4.0176777822959397E-3</v>
      </c>
      <c r="P948" s="68">
        <v>0.89235917456776404</v>
      </c>
      <c r="Q948" s="71"/>
      <c r="R948" s="68"/>
    </row>
    <row r="949" spans="1:18" x14ac:dyDescent="0.2">
      <c r="A949" s="72" t="s">
        <v>2131</v>
      </c>
      <c r="B949" s="66" t="s">
        <v>2132</v>
      </c>
      <c r="C949" s="67">
        <v>65</v>
      </c>
      <c r="D949" s="67" t="s">
        <v>340</v>
      </c>
      <c r="E949" s="71">
        <v>0.64513954420057995</v>
      </c>
      <c r="F949" s="68">
        <v>23.331494760066199</v>
      </c>
      <c r="G949" s="71">
        <v>0.78974792421722095</v>
      </c>
      <c r="H949" s="68">
        <v>48.896856039713199</v>
      </c>
      <c r="I949" s="71">
        <v>0.81891958710573998</v>
      </c>
      <c r="J949" s="68">
        <v>66.271373414230595</v>
      </c>
      <c r="K949" s="71">
        <v>0.697575040933063</v>
      </c>
      <c r="L949" s="68">
        <v>13.872035300606701</v>
      </c>
      <c r="M949" s="71">
        <v>0.78804347826086996</v>
      </c>
      <c r="N949" s="68">
        <v>39.541309754075698</v>
      </c>
      <c r="O949" s="71">
        <v>0.13141169048600401</v>
      </c>
      <c r="P949" s="68">
        <v>8.6168432794199692</v>
      </c>
      <c r="Q949" s="71"/>
      <c r="R949" s="68"/>
    </row>
    <row r="950" spans="1:18" x14ac:dyDescent="0.2">
      <c r="A950" s="72" t="s">
        <v>2133</v>
      </c>
      <c r="B950" s="66" t="s">
        <v>2134</v>
      </c>
      <c r="C950" s="67">
        <v>65</v>
      </c>
      <c r="D950" s="67" t="s">
        <v>340</v>
      </c>
      <c r="E950" s="71">
        <v>0.57674769084210797</v>
      </c>
      <c r="F950" s="68">
        <v>12.465526751241001</v>
      </c>
      <c r="G950" s="71">
        <v>0.66753049694137701</v>
      </c>
      <c r="H950" s="68">
        <v>12.9343629343629</v>
      </c>
      <c r="I950" s="71">
        <v>0.73222506929669495</v>
      </c>
      <c r="J950" s="68">
        <v>31.329288472145599</v>
      </c>
      <c r="K950" s="71">
        <v>0.734803828850493</v>
      </c>
      <c r="L950" s="68">
        <v>18.505239933811399</v>
      </c>
      <c r="M950" s="71">
        <v>0.60869565217391297</v>
      </c>
      <c r="N950" s="68">
        <v>15.031776733904399</v>
      </c>
      <c r="O950" s="71">
        <v>0.140483406948062</v>
      </c>
      <c r="P950" s="68">
        <v>9.2861126603457897</v>
      </c>
      <c r="Q950" s="71"/>
      <c r="R950" s="68"/>
    </row>
    <row r="951" spans="1:18" x14ac:dyDescent="0.2">
      <c r="A951" s="72" t="s">
        <v>2135</v>
      </c>
      <c r="B951" s="66" t="s">
        <v>2136</v>
      </c>
      <c r="C951" s="67">
        <v>65</v>
      </c>
      <c r="D951" s="67" t="s">
        <v>340</v>
      </c>
      <c r="E951" s="71">
        <v>0.63692262657282095</v>
      </c>
      <c r="F951" s="68">
        <v>22.062879205736301</v>
      </c>
      <c r="G951" s="71">
        <v>0.73450717217634598</v>
      </c>
      <c r="H951" s="68">
        <v>28.571428571428601</v>
      </c>
      <c r="I951" s="71">
        <v>0.76825113084996799</v>
      </c>
      <c r="J951" s="68">
        <v>45.146166574737997</v>
      </c>
      <c r="K951" s="71">
        <v>0.82261032902586295</v>
      </c>
      <c r="L951" s="68">
        <v>35.990071704357398</v>
      </c>
      <c r="M951" s="71">
        <v>0.66847826086956497</v>
      </c>
      <c r="N951" s="68">
        <v>20.8621166067975</v>
      </c>
      <c r="O951" s="71">
        <v>0.190766239942363</v>
      </c>
      <c r="P951" s="68">
        <v>14.1662018962632</v>
      </c>
      <c r="Q951" s="71"/>
      <c r="R951" s="68"/>
    </row>
    <row r="952" spans="1:18" x14ac:dyDescent="0.2">
      <c r="A952" s="72" t="s">
        <v>2137</v>
      </c>
      <c r="B952" s="66" t="s">
        <v>2138</v>
      </c>
      <c r="C952" s="67">
        <v>65</v>
      </c>
      <c r="D952" s="67" t="s">
        <v>340</v>
      </c>
      <c r="E952" s="71">
        <v>0.61290669554073296</v>
      </c>
      <c r="F952" s="68">
        <v>18.257032542746799</v>
      </c>
      <c r="G952" s="71">
        <v>0.71329998350695301</v>
      </c>
      <c r="H952" s="68">
        <v>22.890237175951501</v>
      </c>
      <c r="I952" s="71">
        <v>0.79223633336220101</v>
      </c>
      <c r="J952" s="68">
        <v>54.302261445118603</v>
      </c>
      <c r="K952" s="71">
        <v>0.81342723315691001</v>
      </c>
      <c r="L952" s="68">
        <v>33.618312189740799</v>
      </c>
      <c r="M952" s="71">
        <v>0.65217391304347805</v>
      </c>
      <c r="N952" s="68">
        <v>18.872616744957199</v>
      </c>
      <c r="O952" s="71">
        <v>9.3396014634121505E-2</v>
      </c>
      <c r="P952" s="68">
        <v>4.8243167875069703</v>
      </c>
      <c r="Q952" s="71"/>
      <c r="R952" s="68"/>
    </row>
    <row r="953" spans="1:18" x14ac:dyDescent="0.2">
      <c r="A953" s="72" t="s">
        <v>648</v>
      </c>
      <c r="B953" s="66" t="s">
        <v>2139</v>
      </c>
      <c r="C953" s="67">
        <v>65</v>
      </c>
      <c r="D953" s="67" t="s">
        <v>340</v>
      </c>
      <c r="E953" s="71">
        <v>0.57454124588741196</v>
      </c>
      <c r="F953" s="68">
        <v>12.1897407611693</v>
      </c>
      <c r="G953" s="71">
        <v>0.69302180917793998</v>
      </c>
      <c r="H953" s="68">
        <v>17.953667953667999</v>
      </c>
      <c r="I953" s="71">
        <v>0.72908735409474101</v>
      </c>
      <c r="J953" s="68">
        <v>29.7848869277441</v>
      </c>
      <c r="K953" s="71">
        <v>0.67678746412315705</v>
      </c>
      <c r="L953" s="68">
        <v>11.555432984004399</v>
      </c>
      <c r="M953" s="71">
        <v>0.65760869565217395</v>
      </c>
      <c r="N953" s="68">
        <v>19.508151423045</v>
      </c>
      <c r="O953" s="71">
        <v>0.11620090638904899</v>
      </c>
      <c r="P953" s="68">
        <v>7.1388733965421096</v>
      </c>
      <c r="Q953" s="71"/>
      <c r="R953" s="68"/>
    </row>
    <row r="954" spans="1:18" x14ac:dyDescent="0.2">
      <c r="A954" s="72" t="s">
        <v>2140</v>
      </c>
      <c r="B954" s="66" t="s">
        <v>2141</v>
      </c>
      <c r="C954" s="67">
        <v>65</v>
      </c>
      <c r="D954" s="67" t="s">
        <v>340</v>
      </c>
      <c r="E954" s="71">
        <v>0.67611637225387</v>
      </c>
      <c r="F954" s="68">
        <v>29.5366795366795</v>
      </c>
      <c r="G954" s="71">
        <v>0.79229930110161395</v>
      </c>
      <c r="H954" s="68">
        <v>50.248207391064497</v>
      </c>
      <c r="I954" s="71">
        <v>0.80079633497831604</v>
      </c>
      <c r="J954" s="68">
        <v>58.466629895201301</v>
      </c>
      <c r="K954" s="71">
        <v>0.79677628996267402</v>
      </c>
      <c r="L954" s="68">
        <v>29.5366795366795</v>
      </c>
      <c r="M954" s="71">
        <v>0.83695652173913004</v>
      </c>
      <c r="N954" s="68">
        <v>49.405913235700503</v>
      </c>
      <c r="O954" s="71">
        <v>0.15375341348761801</v>
      </c>
      <c r="P954" s="68">
        <v>10.736196319018401</v>
      </c>
      <c r="Q954" s="71"/>
      <c r="R954" s="68"/>
    </row>
    <row r="955" spans="1:18" x14ac:dyDescent="0.2">
      <c r="A955" s="72" t="s">
        <v>2142</v>
      </c>
      <c r="B955" s="66" t="s">
        <v>2143</v>
      </c>
      <c r="C955" s="67">
        <v>65</v>
      </c>
      <c r="D955" s="67" t="s">
        <v>340</v>
      </c>
      <c r="E955" s="71">
        <v>0.547361810278161</v>
      </c>
      <c r="F955" s="68">
        <v>8.9354660783232198</v>
      </c>
      <c r="G955" s="71">
        <v>0.69210237675149899</v>
      </c>
      <c r="H955" s="68">
        <v>17.733039161610598</v>
      </c>
      <c r="I955" s="71">
        <v>0.77112652904734402</v>
      </c>
      <c r="J955" s="68">
        <v>46.359624931053503</v>
      </c>
      <c r="K955" s="71">
        <v>0.65611987412522199</v>
      </c>
      <c r="L955" s="68">
        <v>9.8455598455598494</v>
      </c>
      <c r="M955" s="71">
        <v>0.52173913043478304</v>
      </c>
      <c r="N955" s="68">
        <v>9.0356452058579695</v>
      </c>
      <c r="O955" s="71">
        <v>9.5721141031957599E-2</v>
      </c>
      <c r="P955" s="68">
        <v>5.13106525376464</v>
      </c>
      <c r="Q955" s="71"/>
      <c r="R955" s="68"/>
    </row>
    <row r="956" spans="1:18" x14ac:dyDescent="0.2">
      <c r="A956" s="72" t="s">
        <v>2144</v>
      </c>
      <c r="B956" s="66" t="s">
        <v>2145</v>
      </c>
      <c r="C956" s="67">
        <v>65</v>
      </c>
      <c r="D956" s="67" t="s">
        <v>340</v>
      </c>
      <c r="E956" s="71">
        <v>0.55943594108017802</v>
      </c>
      <c r="F956" s="68">
        <v>10.4798676227248</v>
      </c>
      <c r="G956" s="71">
        <v>0.68920442941407001</v>
      </c>
      <c r="H956" s="68">
        <v>17.319360176503</v>
      </c>
      <c r="I956" s="71">
        <v>0.76939718979368099</v>
      </c>
      <c r="J956" s="68">
        <v>45.752895752895803</v>
      </c>
      <c r="K956" s="71">
        <v>0.68945455995414195</v>
      </c>
      <c r="L956" s="68">
        <v>12.7688913403199</v>
      </c>
      <c r="M956" s="71">
        <v>0.565217391304348</v>
      </c>
      <c r="N956" s="68">
        <v>11.633047803260601</v>
      </c>
      <c r="O956" s="71">
        <v>8.3906134934651502E-2</v>
      </c>
      <c r="P956" s="68">
        <v>4.2387060791968798</v>
      </c>
      <c r="Q956" s="71"/>
      <c r="R956" s="68"/>
    </row>
    <row r="957" spans="1:18" x14ac:dyDescent="0.2">
      <c r="A957" s="72" t="s">
        <v>2146</v>
      </c>
      <c r="B957" s="66" t="s">
        <v>2147</v>
      </c>
      <c r="C957" s="67">
        <v>65</v>
      </c>
      <c r="D957" s="67" t="s">
        <v>340</v>
      </c>
      <c r="E957" s="71">
        <v>0.57341416438570503</v>
      </c>
      <c r="F957" s="68">
        <v>12.134583563154999</v>
      </c>
      <c r="G957" s="71">
        <v>0.68106990555639602</v>
      </c>
      <c r="H957" s="68">
        <v>15.444015444015401</v>
      </c>
      <c r="I957" s="71">
        <v>0.74051588921372502</v>
      </c>
      <c r="J957" s="68">
        <v>34.197462768891299</v>
      </c>
      <c r="K957" s="71">
        <v>0.64650637427689295</v>
      </c>
      <c r="L957" s="68">
        <v>8.9354660783232198</v>
      </c>
      <c r="M957" s="71">
        <v>0.64130434782608703</v>
      </c>
      <c r="N957" s="68">
        <v>17.629179331307</v>
      </c>
      <c r="O957" s="71">
        <v>0.15767430505542299</v>
      </c>
      <c r="P957" s="68">
        <v>11.154489682096999</v>
      </c>
      <c r="Q957" s="71"/>
      <c r="R957" s="68"/>
    </row>
    <row r="958" spans="1:18" x14ac:dyDescent="0.2">
      <c r="A958" s="72" t="s">
        <v>2148</v>
      </c>
      <c r="B958" s="66" t="s">
        <v>2149</v>
      </c>
      <c r="C958" s="67">
        <v>65</v>
      </c>
      <c r="D958" s="67" t="s">
        <v>340</v>
      </c>
      <c r="E958" s="71">
        <v>0.67080201765803105</v>
      </c>
      <c r="F958" s="68">
        <v>28.6541643684501</v>
      </c>
      <c r="G958" s="71">
        <v>0.814893979280787</v>
      </c>
      <c r="H958" s="68">
        <v>60.535024820739103</v>
      </c>
      <c r="I958" s="71">
        <v>0.86517447131180703</v>
      </c>
      <c r="J958" s="68">
        <v>82.377275234418093</v>
      </c>
      <c r="K958" s="71">
        <v>0.70957193845094202</v>
      </c>
      <c r="L958" s="68">
        <v>15.388858246001099</v>
      </c>
      <c r="M958" s="71">
        <v>0.82065217391304301</v>
      </c>
      <c r="N958" s="68">
        <v>45.9519204200055</v>
      </c>
      <c r="O958" s="71">
        <v>0.14371752533357701</v>
      </c>
      <c r="P958" s="68">
        <v>9.6207473508086991</v>
      </c>
      <c r="Q958" s="71"/>
      <c r="R958" s="68"/>
    </row>
    <row r="959" spans="1:18" x14ac:dyDescent="0.2">
      <c r="A959" s="72" t="s">
        <v>2150</v>
      </c>
      <c r="B959" s="66" t="s">
        <v>2151</v>
      </c>
      <c r="C959" s="67">
        <v>65</v>
      </c>
      <c r="D959" s="67" t="s">
        <v>340</v>
      </c>
      <c r="E959" s="71">
        <v>0.54267646026890004</v>
      </c>
      <c r="F959" s="68">
        <v>8.3838940981798107</v>
      </c>
      <c r="G959" s="71">
        <v>0.57959284716328596</v>
      </c>
      <c r="H959" s="68">
        <v>4.60562603419746</v>
      </c>
      <c r="I959" s="71">
        <v>0.69655340546617694</v>
      </c>
      <c r="J959" s="68">
        <v>21.649200220628799</v>
      </c>
      <c r="K959" s="71">
        <v>0.67610227404229095</v>
      </c>
      <c r="L959" s="68">
        <v>11.5002757859901</v>
      </c>
      <c r="M959" s="71">
        <v>0.42934782608695699</v>
      </c>
      <c r="N959" s="68">
        <v>5.3329649074329897</v>
      </c>
      <c r="O959" s="71">
        <v>0.33178594858578903</v>
      </c>
      <c r="P959" s="68">
        <v>26.324595649749</v>
      </c>
      <c r="Q959" s="71"/>
      <c r="R959" s="68"/>
    </row>
    <row r="960" spans="1:18" x14ac:dyDescent="0.2">
      <c r="A960" s="72" t="s">
        <v>2152</v>
      </c>
      <c r="B960" s="66" t="s">
        <v>2153</v>
      </c>
      <c r="C960" s="67">
        <v>65</v>
      </c>
      <c r="D960" s="67" t="s">
        <v>340</v>
      </c>
      <c r="E960" s="71">
        <v>0.71547125130669798</v>
      </c>
      <c r="F960" s="68">
        <v>37.4793160507446</v>
      </c>
      <c r="G960" s="71">
        <v>0.89254981072016104</v>
      </c>
      <c r="H960" s="68">
        <v>91.147269718698297</v>
      </c>
      <c r="I960" s="71">
        <v>0.879618533883614</v>
      </c>
      <c r="J960" s="68">
        <v>86.845008273579694</v>
      </c>
      <c r="K960" s="71">
        <v>0.82376538704902302</v>
      </c>
      <c r="L960" s="68">
        <v>36.265857694429101</v>
      </c>
      <c r="M960" s="71">
        <v>0.82608695652173902</v>
      </c>
      <c r="N960" s="68">
        <v>47.001934235976798</v>
      </c>
      <c r="O960" s="71">
        <v>0.15533556835895401</v>
      </c>
      <c r="P960" s="68">
        <v>10.8756274400446</v>
      </c>
      <c r="Q960" s="71"/>
      <c r="R960" s="68"/>
    </row>
    <row r="961" spans="1:18" x14ac:dyDescent="0.2">
      <c r="A961" s="72" t="s">
        <v>2154</v>
      </c>
      <c r="B961" s="66" t="s">
        <v>2155</v>
      </c>
      <c r="C961" s="67">
        <v>65</v>
      </c>
      <c r="D961" s="67" t="s">
        <v>340</v>
      </c>
      <c r="E961" s="71">
        <v>0.61727864545980804</v>
      </c>
      <c r="F961" s="68">
        <v>18.946497517926101</v>
      </c>
      <c r="G961" s="71">
        <v>0.77039485016925102</v>
      </c>
      <c r="H961" s="68">
        <v>41.312741312741302</v>
      </c>
      <c r="I961" s="71">
        <v>0.80837822795714798</v>
      </c>
      <c r="J961" s="68">
        <v>61.638168781025897</v>
      </c>
      <c r="K961" s="71">
        <v>0.74942443578771401</v>
      </c>
      <c r="L961" s="68">
        <v>20.297848869277399</v>
      </c>
      <c r="M961" s="71">
        <v>0.67391304347826098</v>
      </c>
      <c r="N961" s="68">
        <v>21.552915169936401</v>
      </c>
      <c r="O961" s="71">
        <v>8.4282669906666399E-2</v>
      </c>
      <c r="P961" s="68">
        <v>4.2665923034021196</v>
      </c>
      <c r="Q961" s="71"/>
      <c r="R961" s="68"/>
    </row>
    <row r="962" spans="1:18" x14ac:dyDescent="0.2">
      <c r="A962" s="72" t="s">
        <v>1138</v>
      </c>
      <c r="B962" s="66" t="s">
        <v>2156</v>
      </c>
      <c r="C962" s="67">
        <v>65</v>
      </c>
      <c r="D962" s="67" t="s">
        <v>340</v>
      </c>
      <c r="E962" s="71">
        <v>0.59037493669652896</v>
      </c>
      <c r="F962" s="68">
        <v>14.3408714837286</v>
      </c>
      <c r="G962" s="71">
        <v>0.74005575925909295</v>
      </c>
      <c r="H962" s="68">
        <v>30.529509100937702</v>
      </c>
      <c r="I962" s="71">
        <v>0.78920774085683398</v>
      </c>
      <c r="J962" s="68">
        <v>53.088803088803097</v>
      </c>
      <c r="K962" s="71">
        <v>0.68678162378003604</v>
      </c>
      <c r="L962" s="68">
        <v>12.437948152233901</v>
      </c>
      <c r="M962" s="71">
        <v>0.64130434782608703</v>
      </c>
      <c r="N962" s="68">
        <v>17.629179331307</v>
      </c>
      <c r="O962" s="71">
        <v>9.4525211760597E-2</v>
      </c>
      <c r="P962" s="68">
        <v>4.9358616843279401</v>
      </c>
      <c r="Q962" s="71"/>
      <c r="R962" s="68"/>
    </row>
    <row r="963" spans="1:18" x14ac:dyDescent="0.2">
      <c r="A963" s="72" t="s">
        <v>2157</v>
      </c>
      <c r="B963" s="66" t="s">
        <v>2158</v>
      </c>
      <c r="C963" s="67">
        <v>65</v>
      </c>
      <c r="D963" s="67" t="s">
        <v>340</v>
      </c>
      <c r="E963" s="71">
        <v>0.58845723497695701</v>
      </c>
      <c r="F963" s="68">
        <v>14.120242691671301</v>
      </c>
      <c r="G963" s="71">
        <v>0.71870611576694299</v>
      </c>
      <c r="H963" s="68">
        <v>24.4897959183673</v>
      </c>
      <c r="I963" s="71">
        <v>0.78883783244587102</v>
      </c>
      <c r="J963" s="68">
        <v>52.978488692774398</v>
      </c>
      <c r="K963" s="71">
        <v>0.59760768533923803</v>
      </c>
      <c r="L963" s="68">
        <v>6.3430777716491997</v>
      </c>
      <c r="M963" s="71">
        <v>0.69565217391304401</v>
      </c>
      <c r="N963" s="68">
        <v>24.675324675324699</v>
      </c>
      <c r="O963" s="71">
        <v>0.141482367419692</v>
      </c>
      <c r="P963" s="68">
        <v>9.4255437813719993</v>
      </c>
      <c r="Q963" s="71"/>
      <c r="R963" s="68"/>
    </row>
    <row r="964" spans="1:18" x14ac:dyDescent="0.2">
      <c r="A964" s="72" t="s">
        <v>2159</v>
      </c>
      <c r="B964" s="66" t="s">
        <v>2160</v>
      </c>
      <c r="C964" s="67">
        <v>65</v>
      </c>
      <c r="D964" s="67" t="s">
        <v>340</v>
      </c>
      <c r="E964" s="71">
        <v>0.59588017986951403</v>
      </c>
      <c r="F964" s="68">
        <v>15.2233866519581</v>
      </c>
      <c r="G964" s="71">
        <v>0.679745772140396</v>
      </c>
      <c r="H964" s="68">
        <v>15.1958080529509</v>
      </c>
      <c r="I964" s="71">
        <v>0.77416215550670198</v>
      </c>
      <c r="J964" s="68">
        <v>47.573083287369002</v>
      </c>
      <c r="K964" s="71">
        <v>0.71894719741851798</v>
      </c>
      <c r="L964" s="68">
        <v>16.271373414230599</v>
      </c>
      <c r="M964" s="71">
        <v>0.66304347826086996</v>
      </c>
      <c r="N964" s="68">
        <v>20.309477756286299</v>
      </c>
      <c r="O964" s="71">
        <v>0.143502296021083</v>
      </c>
      <c r="P964" s="68">
        <v>9.5370886781929691</v>
      </c>
      <c r="Q964" s="71"/>
      <c r="R964" s="68"/>
    </row>
    <row r="965" spans="1:18" x14ac:dyDescent="0.2">
      <c r="A965" s="72" t="s">
        <v>1949</v>
      </c>
      <c r="B965" s="66" t="s">
        <v>2161</v>
      </c>
      <c r="C965" s="67">
        <v>65</v>
      </c>
      <c r="D965" s="67" t="s">
        <v>340</v>
      </c>
      <c r="E965" s="71">
        <v>0.63660757665916701</v>
      </c>
      <c r="F965" s="68">
        <v>21.980143408714799</v>
      </c>
      <c r="G965" s="71">
        <v>0.77178425338962398</v>
      </c>
      <c r="H965" s="68">
        <v>41.753998896855997</v>
      </c>
      <c r="I965" s="71">
        <v>0.80767981360839103</v>
      </c>
      <c r="J965" s="68">
        <v>61.279646993932701</v>
      </c>
      <c r="K965" s="71">
        <v>0.68647441446783397</v>
      </c>
      <c r="L965" s="68">
        <v>12.3827909542195</v>
      </c>
      <c r="M965" s="71">
        <v>0.79891304347826098</v>
      </c>
      <c r="N965" s="68">
        <v>41.475545730864901</v>
      </c>
      <c r="O965" s="71">
        <v>0.118186358351724</v>
      </c>
      <c r="P965" s="68">
        <v>7.3619631901840501</v>
      </c>
      <c r="Q965" s="71"/>
      <c r="R965" s="68"/>
    </row>
    <row r="966" spans="1:18" x14ac:dyDescent="0.2">
      <c r="A966" s="72" t="s">
        <v>2162</v>
      </c>
      <c r="B966" s="66" t="s">
        <v>2163</v>
      </c>
      <c r="C966" s="67">
        <v>65</v>
      </c>
      <c r="D966" s="67" t="s">
        <v>340</v>
      </c>
      <c r="E966" s="71">
        <v>0.72578942544414604</v>
      </c>
      <c r="F966" s="68">
        <v>39.851075565361299</v>
      </c>
      <c r="G966" s="71">
        <v>0.92913425855041598</v>
      </c>
      <c r="H966" s="68">
        <v>96.5802537231109</v>
      </c>
      <c r="I966" s="71">
        <v>0.89418104843775303</v>
      </c>
      <c r="J966" s="68">
        <v>90.706012134583602</v>
      </c>
      <c r="K966" s="71">
        <v>0.833990408685641</v>
      </c>
      <c r="L966" s="68">
        <v>39.078874793160502</v>
      </c>
      <c r="M966" s="71">
        <v>0.88043478260869601</v>
      </c>
      <c r="N966" s="68">
        <v>61.038961038960998</v>
      </c>
      <c r="O966" s="71">
        <v>9.1206628938224704E-2</v>
      </c>
      <c r="P966" s="68">
        <v>4.6569994422755201</v>
      </c>
      <c r="Q966" s="71"/>
      <c r="R966" s="68"/>
    </row>
    <row r="967" spans="1:18" x14ac:dyDescent="0.2">
      <c r="A967" s="72" t="s">
        <v>2164</v>
      </c>
      <c r="B967" s="66" t="s">
        <v>2165</v>
      </c>
      <c r="C967" s="67">
        <v>65</v>
      </c>
      <c r="D967" s="67" t="s">
        <v>340</v>
      </c>
      <c r="E967" s="71">
        <v>0.56276001527564601</v>
      </c>
      <c r="F967" s="68">
        <v>10.7556536127965</v>
      </c>
      <c r="G967" s="71">
        <v>0.69251389430445498</v>
      </c>
      <c r="H967" s="68">
        <v>17.788196359624902</v>
      </c>
      <c r="I967" s="71">
        <v>0.74314409811543003</v>
      </c>
      <c r="J967" s="68">
        <v>35.135135135135101</v>
      </c>
      <c r="K967" s="71">
        <v>0.70876349529292304</v>
      </c>
      <c r="L967" s="68">
        <v>15.250965250965301</v>
      </c>
      <c r="M967" s="71">
        <v>0.59782608695652195</v>
      </c>
      <c r="N967" s="68">
        <v>14.0093948604587</v>
      </c>
      <c r="O967" s="71">
        <v>7.1552501708901803E-2</v>
      </c>
      <c r="P967" s="68">
        <v>3.6530953708867799</v>
      </c>
      <c r="Q967" s="71"/>
      <c r="R967" s="68"/>
    </row>
    <row r="968" spans="1:18" x14ac:dyDescent="0.2">
      <c r="A968" s="72" t="s">
        <v>2166</v>
      </c>
      <c r="B968" s="66" t="s">
        <v>2167</v>
      </c>
      <c r="C968" s="67">
        <v>65</v>
      </c>
      <c r="D968" s="67" t="s">
        <v>340</v>
      </c>
      <c r="E968" s="71">
        <v>0.74004483010642097</v>
      </c>
      <c r="F968" s="68">
        <v>43.408714837286297</v>
      </c>
      <c r="G968" s="71">
        <v>0.94644911701930401</v>
      </c>
      <c r="H968" s="68">
        <v>98.069498069498096</v>
      </c>
      <c r="I968" s="71">
        <v>0.89396573309855498</v>
      </c>
      <c r="J968" s="68">
        <v>90.540540540540505</v>
      </c>
      <c r="K968" s="71">
        <v>0.72707051244497101</v>
      </c>
      <c r="L968" s="68">
        <v>17.484831770546101</v>
      </c>
      <c r="M968" s="71">
        <v>0.92391304347826098</v>
      </c>
      <c r="N968" s="68">
        <v>74.329925393755204</v>
      </c>
      <c r="O968" s="71">
        <v>0.20882574449101701</v>
      </c>
      <c r="P968" s="68">
        <v>15.616285554935899</v>
      </c>
      <c r="Q968" s="71"/>
      <c r="R968" s="68"/>
    </row>
    <row r="969" spans="1:18" x14ac:dyDescent="0.2">
      <c r="A969" s="72" t="s">
        <v>2168</v>
      </c>
      <c r="B969" s="66" t="s">
        <v>2169</v>
      </c>
      <c r="C969" s="67">
        <v>65</v>
      </c>
      <c r="D969" s="67" t="s">
        <v>340</v>
      </c>
      <c r="E969" s="71">
        <v>0.76327421195067402</v>
      </c>
      <c r="F969" s="68">
        <v>49.227799227799203</v>
      </c>
      <c r="G969" s="71">
        <v>0.94563796467772898</v>
      </c>
      <c r="H969" s="68">
        <v>98.014340871483697</v>
      </c>
      <c r="I969" s="71">
        <v>0.89991788945693796</v>
      </c>
      <c r="J969" s="68">
        <v>92.167677881963598</v>
      </c>
      <c r="K969" s="71">
        <v>0.83103552973383599</v>
      </c>
      <c r="L969" s="68">
        <v>38.416988416988403</v>
      </c>
      <c r="M969" s="71">
        <v>0.90217391304347805</v>
      </c>
      <c r="N969" s="68">
        <v>67.339043934788606</v>
      </c>
      <c r="O969" s="71">
        <v>0.23760576284138801</v>
      </c>
      <c r="P969" s="68">
        <v>18.1260457334077</v>
      </c>
      <c r="Q969" s="71"/>
      <c r="R969" s="68"/>
    </row>
    <row r="970" spans="1:18" x14ac:dyDescent="0.2">
      <c r="A970" s="72" t="s">
        <v>2170</v>
      </c>
      <c r="B970" s="66" t="s">
        <v>2171</v>
      </c>
      <c r="C970" s="67">
        <v>65</v>
      </c>
      <c r="D970" s="67" t="s">
        <v>340</v>
      </c>
      <c r="E970" s="71">
        <v>0.70854167777475796</v>
      </c>
      <c r="F970" s="68">
        <v>36.100386100386103</v>
      </c>
      <c r="G970" s="71">
        <v>0.86057760657034799</v>
      </c>
      <c r="H970" s="68">
        <v>81.549917264203003</v>
      </c>
      <c r="I970" s="71">
        <v>0.84470464943257495</v>
      </c>
      <c r="J970" s="68">
        <v>75.565361279646993</v>
      </c>
      <c r="K970" s="71">
        <v>0.64357497246957196</v>
      </c>
      <c r="L970" s="68">
        <v>8.7148372862658601</v>
      </c>
      <c r="M970" s="71">
        <v>0.84239130434782605</v>
      </c>
      <c r="N970" s="68">
        <v>50.566454821774002</v>
      </c>
      <c r="O970" s="71">
        <v>0.35145985605346802</v>
      </c>
      <c r="P970" s="68">
        <v>28.5833798103737</v>
      </c>
      <c r="Q970" s="71"/>
      <c r="R970" s="68"/>
    </row>
    <row r="971" spans="1:18" x14ac:dyDescent="0.2">
      <c r="A971" s="72" t="s">
        <v>2172</v>
      </c>
      <c r="B971" s="66" t="s">
        <v>2173</v>
      </c>
      <c r="C971" s="67">
        <v>65</v>
      </c>
      <c r="D971" s="67" t="s">
        <v>340</v>
      </c>
      <c r="E971" s="71">
        <v>0.71320854525571398</v>
      </c>
      <c r="F971" s="68">
        <v>37.120794263651398</v>
      </c>
      <c r="G971" s="71">
        <v>0.91063360914871005</v>
      </c>
      <c r="H971" s="68">
        <v>93.932708218422505</v>
      </c>
      <c r="I971" s="71">
        <v>0.92247354732034303</v>
      </c>
      <c r="J971" s="68">
        <v>96.442360728075002</v>
      </c>
      <c r="K971" s="71">
        <v>0.77532159242017196</v>
      </c>
      <c r="L971" s="68">
        <v>25.041367898510799</v>
      </c>
      <c r="M971" s="71">
        <v>0.75543478260869601</v>
      </c>
      <c r="N971" s="68">
        <v>33.655705996131502</v>
      </c>
      <c r="O971" s="71">
        <v>0.202179194780648</v>
      </c>
      <c r="P971" s="68">
        <v>15.253764640267701</v>
      </c>
      <c r="Q971" s="71"/>
      <c r="R971" s="68"/>
    </row>
    <row r="972" spans="1:18" x14ac:dyDescent="0.2">
      <c r="A972" s="72" t="s">
        <v>2174</v>
      </c>
      <c r="B972" s="66" t="s">
        <v>2175</v>
      </c>
      <c r="C972" s="67">
        <v>65</v>
      </c>
      <c r="D972" s="67" t="s">
        <v>340</v>
      </c>
      <c r="E972" s="71">
        <v>0.62725021261444702</v>
      </c>
      <c r="F972" s="68">
        <v>20.353006067291801</v>
      </c>
      <c r="G972" s="71">
        <v>0.73994597587506294</v>
      </c>
      <c r="H972" s="68">
        <v>30.364037506894601</v>
      </c>
      <c r="I972" s="71">
        <v>0.79227705962917105</v>
      </c>
      <c r="J972" s="68">
        <v>54.357418643132903</v>
      </c>
      <c r="K972" s="71">
        <v>0.76419474716207902</v>
      </c>
      <c r="L972" s="68">
        <v>22.807501378929899</v>
      </c>
      <c r="M972" s="71">
        <v>0.75</v>
      </c>
      <c r="N972" s="68">
        <v>32.578060237634702</v>
      </c>
      <c r="O972" s="71">
        <v>8.9833280405919799E-2</v>
      </c>
      <c r="P972" s="68">
        <v>4.4896820970440601</v>
      </c>
      <c r="Q972" s="71"/>
      <c r="R972" s="68"/>
    </row>
    <row r="973" spans="1:18" x14ac:dyDescent="0.2">
      <c r="A973" s="72" t="s">
        <v>2176</v>
      </c>
      <c r="B973" s="66" t="s">
        <v>2177</v>
      </c>
      <c r="C973" s="67">
        <v>65</v>
      </c>
      <c r="D973" s="67" t="s">
        <v>340</v>
      </c>
      <c r="E973" s="71">
        <v>0.74699687271163395</v>
      </c>
      <c r="F973" s="68">
        <v>44.953116381687799</v>
      </c>
      <c r="G973" s="71">
        <v>0.90460981126163797</v>
      </c>
      <c r="H973" s="68">
        <v>93.408714837286297</v>
      </c>
      <c r="I973" s="71">
        <v>0.90527085694946696</v>
      </c>
      <c r="J973" s="68">
        <v>93.519029233314896</v>
      </c>
      <c r="K973" s="71">
        <v>0.81889411873737294</v>
      </c>
      <c r="L973" s="68">
        <v>34.997242140099303</v>
      </c>
      <c r="M973" s="71">
        <v>0.89673913043478204</v>
      </c>
      <c r="N973" s="68">
        <v>65.598231555678396</v>
      </c>
      <c r="O973" s="71">
        <v>0.20947044617491001</v>
      </c>
      <c r="P973" s="68">
        <v>15.672058003346301</v>
      </c>
      <c r="Q973" s="71"/>
      <c r="R973" s="68"/>
    </row>
    <row r="974" spans="1:18" x14ac:dyDescent="0.2">
      <c r="A974" s="72" t="s">
        <v>2178</v>
      </c>
      <c r="B974" s="66" t="s">
        <v>2179</v>
      </c>
      <c r="C974" s="67">
        <v>65</v>
      </c>
      <c r="D974" s="67" t="s">
        <v>340</v>
      </c>
      <c r="E974" s="71">
        <v>0.67725027498673496</v>
      </c>
      <c r="F974" s="68">
        <v>29.8400441257584</v>
      </c>
      <c r="G974" s="71">
        <v>0.754220416289207</v>
      </c>
      <c r="H974" s="68">
        <v>35.079977937120802</v>
      </c>
      <c r="I974" s="71">
        <v>0.86574692759198502</v>
      </c>
      <c r="J974" s="68">
        <v>82.653061224489804</v>
      </c>
      <c r="K974" s="71">
        <v>0.70971582491908702</v>
      </c>
      <c r="L974" s="68">
        <v>15.416436845008301</v>
      </c>
      <c r="M974" s="71">
        <v>0.77717391304347805</v>
      </c>
      <c r="N974" s="68">
        <v>37.745233489914298</v>
      </c>
      <c r="O974" s="71">
        <v>0.27939429308991998</v>
      </c>
      <c r="P974" s="68">
        <v>21.779141104294499</v>
      </c>
      <c r="Q974" s="71"/>
      <c r="R974" s="68"/>
    </row>
    <row r="975" spans="1:18" x14ac:dyDescent="0.2">
      <c r="A975" s="72" t="s">
        <v>2180</v>
      </c>
      <c r="B975" s="66" t="s">
        <v>2181</v>
      </c>
      <c r="C975" s="67">
        <v>65</v>
      </c>
      <c r="D975" s="67" t="s">
        <v>340</v>
      </c>
      <c r="E975" s="71">
        <v>0.62265645396703595</v>
      </c>
      <c r="F975" s="68">
        <v>19.663541092112499</v>
      </c>
      <c r="G975" s="71">
        <v>0.75711318830763596</v>
      </c>
      <c r="H975" s="68">
        <v>36.3761720904578</v>
      </c>
      <c r="I975" s="71">
        <v>0.81539264159874503</v>
      </c>
      <c r="J975" s="68">
        <v>64.644236072807502</v>
      </c>
      <c r="K975" s="71">
        <v>0.75372977464662205</v>
      </c>
      <c r="L975" s="68">
        <v>21.125206839492598</v>
      </c>
      <c r="M975" s="71">
        <v>0.70108695652173902</v>
      </c>
      <c r="N975" s="68">
        <v>25.255595468361399</v>
      </c>
      <c r="O975" s="71">
        <v>8.5959708760437695E-2</v>
      </c>
      <c r="P975" s="68">
        <v>4.3781372002230903</v>
      </c>
      <c r="Q975" s="71"/>
      <c r="R975" s="68"/>
    </row>
    <row r="976" spans="1:18" x14ac:dyDescent="0.2">
      <c r="A976" s="72" t="s">
        <v>2182</v>
      </c>
      <c r="B976" s="66" t="s">
        <v>2183</v>
      </c>
      <c r="C976" s="67">
        <v>65</v>
      </c>
      <c r="D976" s="67" t="s">
        <v>340</v>
      </c>
      <c r="E976" s="71">
        <v>0.77349223608518802</v>
      </c>
      <c r="F976" s="68">
        <v>52.261445118588</v>
      </c>
      <c r="G976" s="71">
        <v>0.93041589555978699</v>
      </c>
      <c r="H976" s="68">
        <v>96.718146718146699</v>
      </c>
      <c r="I976" s="71">
        <v>0.91324038514519001</v>
      </c>
      <c r="J976" s="68">
        <v>94.953116381687806</v>
      </c>
      <c r="K976" s="71">
        <v>0.77965286739182305</v>
      </c>
      <c r="L976" s="68">
        <v>25.896304467733</v>
      </c>
      <c r="M976" s="71">
        <v>0.91847826086956497</v>
      </c>
      <c r="N976" s="68">
        <v>72.616744957170496</v>
      </c>
      <c r="O976" s="71">
        <v>0.32567377145957399</v>
      </c>
      <c r="P976" s="68">
        <v>25.655326268823199</v>
      </c>
      <c r="Q976" s="71"/>
      <c r="R976" s="68"/>
    </row>
    <row r="977" spans="1:18" x14ac:dyDescent="0.2">
      <c r="A977" s="72" t="s">
        <v>2184</v>
      </c>
      <c r="B977" s="66" t="s">
        <v>2185</v>
      </c>
      <c r="C977" s="67">
        <v>65</v>
      </c>
      <c r="D977" s="67" t="s">
        <v>340</v>
      </c>
      <c r="E977" s="71">
        <v>0.65378279942970496</v>
      </c>
      <c r="F977" s="68">
        <v>25.317153888582499</v>
      </c>
      <c r="G977" s="71">
        <v>0.78151004098160404</v>
      </c>
      <c r="H977" s="68">
        <v>45.780474351902903</v>
      </c>
      <c r="I977" s="71">
        <v>0.84712329571973</v>
      </c>
      <c r="J977" s="68">
        <v>76.254826254826298</v>
      </c>
      <c r="K977" s="71">
        <v>0.80806383663000403</v>
      </c>
      <c r="L977" s="68">
        <v>32.625482625482597</v>
      </c>
      <c r="M977" s="71">
        <v>0.70108695652173902</v>
      </c>
      <c r="N977" s="68">
        <v>25.255595468361399</v>
      </c>
      <c r="O977" s="71">
        <v>0.13112986729544801</v>
      </c>
      <c r="P977" s="68">
        <v>8.5889570552147205</v>
      </c>
      <c r="Q977" s="71"/>
      <c r="R977" s="68"/>
    </row>
    <row r="978" spans="1:18" x14ac:dyDescent="0.2">
      <c r="A978" s="72" t="s">
        <v>2186</v>
      </c>
      <c r="B978" s="66" t="s">
        <v>2187</v>
      </c>
      <c r="C978" s="67">
        <v>66</v>
      </c>
      <c r="D978" s="67" t="s">
        <v>340</v>
      </c>
      <c r="E978" s="71">
        <v>0.83289177655536795</v>
      </c>
      <c r="F978" s="68">
        <v>84.587155963302706</v>
      </c>
      <c r="G978" s="71">
        <v>0.97608296530651795</v>
      </c>
      <c r="H978" s="68">
        <v>99.266055045871596</v>
      </c>
      <c r="I978" s="71">
        <v>0.80899078679449299</v>
      </c>
      <c r="J978" s="68">
        <v>76.146788990825698</v>
      </c>
      <c r="K978" s="71">
        <v>0.97673933209647501</v>
      </c>
      <c r="L978" s="68">
        <v>95.779816513761503</v>
      </c>
      <c r="M978" s="71">
        <v>0.87721021611002004</v>
      </c>
      <c r="N978" s="68">
        <v>90.091743119266098</v>
      </c>
      <c r="O978" s="71">
        <v>0.52543558246933597</v>
      </c>
      <c r="P978" s="68">
        <v>31.926605504587201</v>
      </c>
      <c r="Q978" s="71"/>
      <c r="R978" s="68"/>
    </row>
    <row r="979" spans="1:18" x14ac:dyDescent="0.2">
      <c r="A979" s="72" t="s">
        <v>2188</v>
      </c>
      <c r="B979" s="66" t="s">
        <v>2189</v>
      </c>
      <c r="C979" s="67">
        <v>66</v>
      </c>
      <c r="D979" s="67" t="s">
        <v>340</v>
      </c>
      <c r="E979" s="71">
        <v>0.72792334946321302</v>
      </c>
      <c r="F979" s="68">
        <v>42.935779816513801</v>
      </c>
      <c r="G979" s="71">
        <v>0.83069077598063901</v>
      </c>
      <c r="H979" s="68">
        <v>59.082568807339499</v>
      </c>
      <c r="I979" s="71">
        <v>0.73572789565174102</v>
      </c>
      <c r="J979" s="68">
        <v>43.853211009174302</v>
      </c>
      <c r="K979" s="71">
        <v>0.83641778935477196</v>
      </c>
      <c r="L979" s="68">
        <v>40</v>
      </c>
      <c r="M979" s="71">
        <v>0.63777013752455802</v>
      </c>
      <c r="N979" s="68">
        <v>37.9816513761468</v>
      </c>
      <c r="O979" s="71">
        <v>0.59901014880435599</v>
      </c>
      <c r="P979" s="68">
        <v>44.587155963302799</v>
      </c>
      <c r="Q979" s="71"/>
      <c r="R979" s="68"/>
    </row>
    <row r="980" spans="1:18" x14ac:dyDescent="0.2">
      <c r="A980" s="72" t="s">
        <v>2190</v>
      </c>
      <c r="B980" s="66" t="s">
        <v>2191</v>
      </c>
      <c r="C980" s="67">
        <v>66</v>
      </c>
      <c r="D980" s="67" t="s">
        <v>340</v>
      </c>
      <c r="E980" s="71">
        <v>0.80689182744710497</v>
      </c>
      <c r="F980" s="68">
        <v>74.311926605504595</v>
      </c>
      <c r="G980" s="71">
        <v>0.87013809191410296</v>
      </c>
      <c r="H980" s="68">
        <v>72.660550458715605</v>
      </c>
      <c r="I980" s="71">
        <v>0.79749811301997098</v>
      </c>
      <c r="J980" s="68">
        <v>71.376146788990795</v>
      </c>
      <c r="K980" s="71">
        <v>0.93457942417231998</v>
      </c>
      <c r="L980" s="68">
        <v>88.073394495412899</v>
      </c>
      <c r="M980" s="71">
        <v>0.77283889980353604</v>
      </c>
      <c r="N980" s="68">
        <v>73.761467889908303</v>
      </c>
      <c r="O980" s="71">
        <v>0.659404608325595</v>
      </c>
      <c r="P980" s="68">
        <v>56.146788990825698</v>
      </c>
      <c r="Q980" s="71"/>
      <c r="R980" s="68"/>
    </row>
    <row r="981" spans="1:18" x14ac:dyDescent="0.2">
      <c r="A981" s="72" t="s">
        <v>2192</v>
      </c>
      <c r="B981" s="66" t="s">
        <v>2193</v>
      </c>
      <c r="C981" s="67">
        <v>45</v>
      </c>
      <c r="D981" s="67" t="s">
        <v>340</v>
      </c>
      <c r="E981" s="71">
        <v>0.81890177308959999</v>
      </c>
      <c r="F981" s="68">
        <v>86.8927125506073</v>
      </c>
      <c r="G981" s="71">
        <v>0.82157172184014504</v>
      </c>
      <c r="H981" s="68">
        <v>50.1518218623482</v>
      </c>
      <c r="I981" s="71">
        <v>0.70894799259021501</v>
      </c>
      <c r="J981" s="68">
        <v>33.350202429149803</v>
      </c>
      <c r="K981" s="71">
        <v>0.77038245778451397</v>
      </c>
      <c r="L981" s="68">
        <v>18.117408906882599</v>
      </c>
      <c r="M981" s="71">
        <v>0.852533267792563</v>
      </c>
      <c r="N981" s="68">
        <v>62.867274569402198</v>
      </c>
      <c r="O981" s="71">
        <v>0.94107342544056505</v>
      </c>
      <c r="P981" s="68">
        <v>98.825931597754007</v>
      </c>
      <c r="Q981" s="71"/>
      <c r="R981" s="68"/>
    </row>
    <row r="982" spans="1:18" x14ac:dyDescent="0.2">
      <c r="A982" s="72" t="s">
        <v>2194</v>
      </c>
      <c r="B982" s="66" t="s">
        <v>2195</v>
      </c>
      <c r="C982" s="67">
        <v>45</v>
      </c>
      <c r="D982" s="67" t="s">
        <v>340</v>
      </c>
      <c r="E982" s="71">
        <v>0.83924653093678703</v>
      </c>
      <c r="F982" s="68">
        <v>92.712550607287497</v>
      </c>
      <c r="G982" s="71">
        <v>0.83173978339545596</v>
      </c>
      <c r="H982" s="68">
        <v>54.099190283400802</v>
      </c>
      <c r="I982" s="71">
        <v>0.65968232124271997</v>
      </c>
      <c r="J982" s="68">
        <v>19.787449392712499</v>
      </c>
      <c r="K982" s="71">
        <v>0.85227728225319499</v>
      </c>
      <c r="L982" s="68">
        <v>35.880566801619402</v>
      </c>
      <c r="M982" s="71">
        <v>0.852533267792563</v>
      </c>
      <c r="N982" s="68">
        <v>62.867274569402198</v>
      </c>
      <c r="O982" s="71">
        <v>1</v>
      </c>
      <c r="P982" s="68">
        <v>100</v>
      </c>
      <c r="Q982" s="71"/>
      <c r="R982" s="68"/>
    </row>
    <row r="983" spans="1:18" x14ac:dyDescent="0.2">
      <c r="A983" s="72" t="s">
        <v>2196</v>
      </c>
      <c r="B983" s="66" t="s">
        <v>2197</v>
      </c>
      <c r="C983" s="67">
        <v>45</v>
      </c>
      <c r="D983" s="67" t="s">
        <v>340</v>
      </c>
      <c r="E983" s="71">
        <v>0.824223363422106</v>
      </c>
      <c r="F983" s="68">
        <v>89.119433198380605</v>
      </c>
      <c r="G983" s="71">
        <v>0.82342421751005102</v>
      </c>
      <c r="H983" s="68">
        <v>50.961538461538503</v>
      </c>
      <c r="I983" s="71">
        <v>0.70313381297600497</v>
      </c>
      <c r="J983" s="68">
        <v>31.3259109311741</v>
      </c>
      <c r="K983" s="71">
        <v>0.80841575763726703</v>
      </c>
      <c r="L983" s="68">
        <v>24.5445344129555</v>
      </c>
      <c r="M983" s="71">
        <v>0.83497770443453501</v>
      </c>
      <c r="N983" s="68">
        <v>57.041540020263398</v>
      </c>
      <c r="O983" s="71">
        <v>0.951165324552673</v>
      </c>
      <c r="P983" s="68">
        <v>98.979070954568698</v>
      </c>
      <c r="Q983" s="71"/>
      <c r="R983" s="68"/>
    </row>
    <row r="984" spans="1:18" x14ac:dyDescent="0.2">
      <c r="A984" s="72" t="s">
        <v>2198</v>
      </c>
      <c r="B984" s="66" t="s">
        <v>2199</v>
      </c>
      <c r="C984" s="67">
        <v>66</v>
      </c>
      <c r="D984" s="67" t="s">
        <v>340</v>
      </c>
      <c r="E984" s="71">
        <v>0.83487180644916203</v>
      </c>
      <c r="F984" s="68">
        <v>85.321100917431195</v>
      </c>
      <c r="G984" s="71">
        <v>0.86022503728058997</v>
      </c>
      <c r="H984" s="68">
        <v>67.706422018348604</v>
      </c>
      <c r="I984" s="71">
        <v>0.765716542378026</v>
      </c>
      <c r="J984" s="68">
        <v>57.798165137614703</v>
      </c>
      <c r="K984" s="71">
        <v>0.88112264098051396</v>
      </c>
      <c r="L984" s="68">
        <v>62.752293577981703</v>
      </c>
      <c r="M984" s="71">
        <v>0.75442043222003896</v>
      </c>
      <c r="N984" s="68">
        <v>68.073394495412799</v>
      </c>
      <c r="O984" s="71">
        <v>0.91287437938664195</v>
      </c>
      <c r="P984" s="68">
        <v>96.330275229357795</v>
      </c>
      <c r="Q984" s="71"/>
      <c r="R984" s="68"/>
    </row>
    <row r="985" spans="1:18" x14ac:dyDescent="0.2">
      <c r="A985" s="72" t="s">
        <v>2200</v>
      </c>
      <c r="B985" s="66" t="s">
        <v>2201</v>
      </c>
      <c r="C985" s="67">
        <v>45</v>
      </c>
      <c r="D985" s="67" t="s">
        <v>340</v>
      </c>
      <c r="E985" s="71">
        <v>0.85880934505040096</v>
      </c>
      <c r="F985" s="68">
        <v>96.406882591093094</v>
      </c>
      <c r="G985" s="71">
        <v>0.83762871113848703</v>
      </c>
      <c r="H985" s="68">
        <v>56.427125506072898</v>
      </c>
      <c r="I985" s="71">
        <v>0.68052542843159203</v>
      </c>
      <c r="J985" s="68">
        <v>24.595141700404898</v>
      </c>
      <c r="K985" s="71">
        <v>0.87913742595016697</v>
      </c>
      <c r="L985" s="68">
        <v>45.091093117408903</v>
      </c>
      <c r="M985" s="71">
        <v>0.901688845195042</v>
      </c>
      <c r="N985" s="68">
        <v>79.128672745694004</v>
      </c>
      <c r="O985" s="71">
        <v>0.99506631453671701</v>
      </c>
      <c r="P985" s="68">
        <v>99.336396120469601</v>
      </c>
      <c r="Q985" s="71"/>
      <c r="R985" s="68"/>
    </row>
    <row r="986" spans="1:18" x14ac:dyDescent="0.2">
      <c r="A986" s="72" t="s">
        <v>666</v>
      </c>
      <c r="B986" s="66" t="s">
        <v>2202</v>
      </c>
      <c r="C986" s="67">
        <v>45</v>
      </c>
      <c r="D986" s="67" t="s">
        <v>340</v>
      </c>
      <c r="E986" s="71">
        <v>0.70853812095767599</v>
      </c>
      <c r="F986" s="68">
        <v>38.765182186234803</v>
      </c>
      <c r="G986" s="71">
        <v>0.74851669437369495</v>
      </c>
      <c r="H986" s="68">
        <v>27.530364372469599</v>
      </c>
      <c r="I986" s="71">
        <v>0.589240872545578</v>
      </c>
      <c r="J986" s="68">
        <v>10.0202429149798</v>
      </c>
      <c r="K986" s="71">
        <v>0.75051615422753204</v>
      </c>
      <c r="L986" s="68">
        <v>15.7388663967611</v>
      </c>
      <c r="M986" s="71">
        <v>0.70857764825673297</v>
      </c>
      <c r="N986" s="68">
        <v>24.468085106383</v>
      </c>
      <c r="O986" s="71">
        <v>0.74583923538483998</v>
      </c>
      <c r="P986" s="68">
        <v>90.862685043389504</v>
      </c>
      <c r="Q986" s="71"/>
      <c r="R986" s="68"/>
    </row>
    <row r="987" spans="1:18" x14ac:dyDescent="0.2">
      <c r="A987" s="72" t="s">
        <v>2203</v>
      </c>
      <c r="B987" s="66" t="s">
        <v>2204</v>
      </c>
      <c r="C987" s="67">
        <v>45</v>
      </c>
      <c r="D987" s="67" t="s">
        <v>340</v>
      </c>
      <c r="E987" s="71">
        <v>0.70014864103553098</v>
      </c>
      <c r="F987" s="68">
        <v>35.779352226720597</v>
      </c>
      <c r="G987" s="71">
        <v>0.74097630098082201</v>
      </c>
      <c r="H987" s="68">
        <v>26.163967611335998</v>
      </c>
      <c r="I987" s="71">
        <v>0.57167908135690604</v>
      </c>
      <c r="J987" s="68">
        <v>8.4514170040485794</v>
      </c>
      <c r="K987" s="71">
        <v>0.71204740309998904</v>
      </c>
      <c r="L987" s="68">
        <v>11.4878542510121</v>
      </c>
      <c r="M987" s="71">
        <v>0.736666549629578</v>
      </c>
      <c r="N987" s="68">
        <v>30.1418439716312</v>
      </c>
      <c r="O987" s="71">
        <v>0.73937387011036104</v>
      </c>
      <c r="P987" s="68">
        <v>90.454313425216995</v>
      </c>
      <c r="Q987" s="71"/>
      <c r="R987" s="68"/>
    </row>
    <row r="988" spans="1:18" x14ac:dyDescent="0.2">
      <c r="A988" s="72" t="s">
        <v>2205</v>
      </c>
      <c r="B988" s="66" t="s">
        <v>2206</v>
      </c>
      <c r="C988" s="67">
        <v>45</v>
      </c>
      <c r="D988" s="67" t="s">
        <v>340</v>
      </c>
      <c r="E988" s="71">
        <v>0.63707712986867704</v>
      </c>
      <c r="F988" s="68">
        <v>20.091093117408899</v>
      </c>
      <c r="G988" s="71">
        <v>0.61406043638533103</v>
      </c>
      <c r="H988" s="68">
        <v>10.222672064777299</v>
      </c>
      <c r="I988" s="71">
        <v>0.51735615674744095</v>
      </c>
      <c r="J988" s="68">
        <v>4.4534412955465603</v>
      </c>
      <c r="K988" s="71">
        <v>0.82182050023025</v>
      </c>
      <c r="L988" s="68">
        <v>27.985829959514199</v>
      </c>
      <c r="M988" s="71">
        <v>0.64537762016783096</v>
      </c>
      <c r="N988" s="68">
        <v>16.6666666666667</v>
      </c>
      <c r="O988" s="71">
        <v>0.58677093581253403</v>
      </c>
      <c r="P988" s="68">
        <v>79.938744257274095</v>
      </c>
      <c r="Q988" s="71"/>
      <c r="R988" s="68"/>
    </row>
    <row r="989" spans="1:18" x14ac:dyDescent="0.2">
      <c r="A989" s="72" t="s">
        <v>2207</v>
      </c>
      <c r="B989" s="66" t="s">
        <v>2208</v>
      </c>
      <c r="C989" s="67">
        <v>45</v>
      </c>
      <c r="D989" s="67" t="s">
        <v>340</v>
      </c>
      <c r="E989" s="71">
        <v>0.78899144636487795</v>
      </c>
      <c r="F989" s="68">
        <v>74.291497975708495</v>
      </c>
      <c r="G989" s="71">
        <v>0.80262377536801499</v>
      </c>
      <c r="H989" s="68">
        <v>42.611336032388699</v>
      </c>
      <c r="I989" s="71">
        <v>0.68356644361405505</v>
      </c>
      <c r="J989" s="68">
        <v>25.1518218623482</v>
      </c>
      <c r="K989" s="71">
        <v>0.86111090622078101</v>
      </c>
      <c r="L989" s="68">
        <v>38.866396761133601</v>
      </c>
      <c r="M989" s="71">
        <v>0.803377690390085</v>
      </c>
      <c r="N989" s="68">
        <v>47.467071935157001</v>
      </c>
      <c r="O989" s="71">
        <v>0.79427841623145301</v>
      </c>
      <c r="P989" s="68">
        <v>94.231750893312906</v>
      </c>
      <c r="Q989" s="71"/>
      <c r="R989" s="68"/>
    </row>
    <row r="990" spans="1:18" x14ac:dyDescent="0.2">
      <c r="A990" s="72" t="s">
        <v>2209</v>
      </c>
      <c r="B990" s="66" t="s">
        <v>2210</v>
      </c>
      <c r="C990" s="67">
        <v>45</v>
      </c>
      <c r="D990" s="67" t="s">
        <v>340</v>
      </c>
      <c r="E990" s="71">
        <v>0.79343015464340105</v>
      </c>
      <c r="F990" s="68">
        <v>76.720647773279396</v>
      </c>
      <c r="G990" s="71">
        <v>0.74962925172554495</v>
      </c>
      <c r="H990" s="68">
        <v>27.682186234817799</v>
      </c>
      <c r="I990" s="71">
        <v>0.712209984045306</v>
      </c>
      <c r="J990" s="68">
        <v>34.514170040485801</v>
      </c>
      <c r="K990" s="71">
        <v>0.87384639609660297</v>
      </c>
      <c r="L990" s="68">
        <v>43.0668016194332</v>
      </c>
      <c r="M990" s="71">
        <v>0.75071100031600002</v>
      </c>
      <c r="N990" s="68">
        <v>33.485309017223898</v>
      </c>
      <c r="O990" s="71">
        <v>0.88075414103355298</v>
      </c>
      <c r="P990" s="68">
        <v>97.141398672792207</v>
      </c>
      <c r="Q990" s="71"/>
      <c r="R990" s="68"/>
    </row>
    <row r="991" spans="1:18" x14ac:dyDescent="0.2">
      <c r="A991" s="72" t="s">
        <v>2211</v>
      </c>
      <c r="B991" s="66" t="s">
        <v>2212</v>
      </c>
      <c r="C991" s="67">
        <v>45</v>
      </c>
      <c r="D991" s="67" t="s">
        <v>340</v>
      </c>
      <c r="E991" s="71">
        <v>0.740252643534409</v>
      </c>
      <c r="F991" s="68">
        <v>51.720647773279303</v>
      </c>
      <c r="G991" s="71">
        <v>0.72243776795953296</v>
      </c>
      <c r="H991" s="68">
        <v>22.317813765182201</v>
      </c>
      <c r="I991" s="71">
        <v>0.653686079520304</v>
      </c>
      <c r="J991" s="68">
        <v>18.572874493927099</v>
      </c>
      <c r="K991" s="71">
        <v>0.87357229683869297</v>
      </c>
      <c r="L991" s="68">
        <v>43.016194331983797</v>
      </c>
      <c r="M991" s="71">
        <v>0.71208876092833795</v>
      </c>
      <c r="N991" s="68">
        <v>25.126646403242098</v>
      </c>
      <c r="O991" s="71">
        <v>0.73947831242517803</v>
      </c>
      <c r="P991" s="68">
        <v>90.505359877488502</v>
      </c>
      <c r="Q991" s="71"/>
      <c r="R991" s="68"/>
    </row>
    <row r="992" spans="1:18" x14ac:dyDescent="0.2">
      <c r="A992" s="72" t="s">
        <v>2213</v>
      </c>
      <c r="B992" s="66" t="s">
        <v>2214</v>
      </c>
      <c r="C992" s="67">
        <v>45</v>
      </c>
      <c r="D992" s="67" t="s">
        <v>340</v>
      </c>
      <c r="E992" s="71">
        <v>0.69987277571166495</v>
      </c>
      <c r="F992" s="68">
        <v>35.678137651821899</v>
      </c>
      <c r="G992" s="71">
        <v>0.72986281755795102</v>
      </c>
      <c r="H992" s="68">
        <v>24.342105263157901</v>
      </c>
      <c r="I992" s="71">
        <v>0.59563211314659303</v>
      </c>
      <c r="J992" s="68">
        <v>10.779352226720601</v>
      </c>
      <c r="K992" s="71">
        <v>0.89805251047811696</v>
      </c>
      <c r="L992" s="68">
        <v>53.238866396761097</v>
      </c>
      <c r="M992" s="71">
        <v>0.62782205680980296</v>
      </c>
      <c r="N992" s="68">
        <v>15.2988855116515</v>
      </c>
      <c r="O992" s="71">
        <v>0.64799438056586101</v>
      </c>
      <c r="P992" s="68">
        <v>84.941296579887705</v>
      </c>
      <c r="Q992" s="71"/>
      <c r="R992" s="68"/>
    </row>
    <row r="993" spans="1:18" x14ac:dyDescent="0.2">
      <c r="A993" s="72" t="s">
        <v>2215</v>
      </c>
      <c r="B993" s="66" t="s">
        <v>2216</v>
      </c>
      <c r="C993" s="67">
        <v>45</v>
      </c>
      <c r="D993" s="67" t="s">
        <v>340</v>
      </c>
      <c r="E993" s="71">
        <v>0.81790495673293295</v>
      </c>
      <c r="F993" s="68">
        <v>86.690283400809705</v>
      </c>
      <c r="G993" s="71">
        <v>0.79913759167620502</v>
      </c>
      <c r="H993" s="68">
        <v>41.295546558704501</v>
      </c>
      <c r="I993" s="71">
        <v>0.75976759202645805</v>
      </c>
      <c r="J993" s="68">
        <v>51.771255060728699</v>
      </c>
      <c r="K993" s="71">
        <v>0.93420053966606997</v>
      </c>
      <c r="L993" s="68">
        <v>71.052631578947398</v>
      </c>
      <c r="M993" s="71">
        <v>0.803377690390085</v>
      </c>
      <c r="N993" s="68">
        <v>47.467071935157001</v>
      </c>
      <c r="O993" s="71">
        <v>0.79304136990584695</v>
      </c>
      <c r="P993" s="68">
        <v>93.925472179683496</v>
      </c>
      <c r="Q993" s="71"/>
      <c r="R993" s="68"/>
    </row>
    <row r="994" spans="1:18" x14ac:dyDescent="0.2">
      <c r="A994" s="72" t="s">
        <v>2217</v>
      </c>
      <c r="B994" s="66" t="s">
        <v>2218</v>
      </c>
      <c r="C994" s="67">
        <v>45</v>
      </c>
      <c r="D994" s="67" t="s">
        <v>340</v>
      </c>
      <c r="E994" s="71">
        <v>0.73428894616076701</v>
      </c>
      <c r="F994" s="68">
        <v>49.291497975708502</v>
      </c>
      <c r="G994" s="71">
        <v>0.68900085430112401</v>
      </c>
      <c r="H994" s="68">
        <v>16.902834008097201</v>
      </c>
      <c r="I994" s="71">
        <v>0.71689658385949195</v>
      </c>
      <c r="J994" s="68">
        <v>36.690283400809697</v>
      </c>
      <c r="K994" s="71">
        <v>0.87525922413730795</v>
      </c>
      <c r="L994" s="68">
        <v>43.572874493927102</v>
      </c>
      <c r="M994" s="71">
        <v>0.71208876092833795</v>
      </c>
      <c r="N994" s="68">
        <v>25.126646403242098</v>
      </c>
      <c r="O994" s="71">
        <v>0.67819930757757096</v>
      </c>
      <c r="P994" s="68">
        <v>87.238386932108199</v>
      </c>
      <c r="Q994" s="71"/>
      <c r="R994" s="68"/>
    </row>
    <row r="995" spans="1:18" x14ac:dyDescent="0.2">
      <c r="A995" s="72" t="s">
        <v>2219</v>
      </c>
      <c r="B995" s="66" t="s">
        <v>2220</v>
      </c>
      <c r="C995" s="67">
        <v>45</v>
      </c>
      <c r="D995" s="67" t="s">
        <v>340</v>
      </c>
      <c r="E995" s="71">
        <v>0.80300850409587399</v>
      </c>
      <c r="F995" s="68">
        <v>80.566801619433207</v>
      </c>
      <c r="G995" s="71">
        <v>0.79040837354350502</v>
      </c>
      <c r="H995" s="68">
        <v>38.663967611335998</v>
      </c>
      <c r="I995" s="71">
        <v>0.67581237076131795</v>
      </c>
      <c r="J995" s="68">
        <v>23.684210526315798</v>
      </c>
      <c r="K995" s="71">
        <v>0.92191457299079005</v>
      </c>
      <c r="L995" s="68">
        <v>65.334008097166006</v>
      </c>
      <c r="M995" s="71">
        <v>0.78231101436045103</v>
      </c>
      <c r="N995" s="68">
        <v>41.337386018237098</v>
      </c>
      <c r="O995" s="71">
        <v>0.84459618882330501</v>
      </c>
      <c r="P995" s="68">
        <v>95.814190913731494</v>
      </c>
      <c r="Q995" s="71"/>
      <c r="R995" s="68"/>
    </row>
    <row r="996" spans="1:18" x14ac:dyDescent="0.2">
      <c r="A996" s="72" t="s">
        <v>2221</v>
      </c>
      <c r="B996" s="66" t="s">
        <v>2222</v>
      </c>
      <c r="C996" s="67">
        <v>45</v>
      </c>
      <c r="D996" s="67" t="s">
        <v>340</v>
      </c>
      <c r="E996" s="71">
        <v>0.768181648745343</v>
      </c>
      <c r="F996" s="68">
        <v>64.625506072874501</v>
      </c>
      <c r="G996" s="71">
        <v>0.72680946562569504</v>
      </c>
      <c r="H996" s="68">
        <v>23.380566801619398</v>
      </c>
      <c r="I996" s="71">
        <v>0.68679736050249596</v>
      </c>
      <c r="J996" s="68">
        <v>26.315789473684202</v>
      </c>
      <c r="K996" s="71">
        <v>0.91073713036995996</v>
      </c>
      <c r="L996" s="68">
        <v>58.805668016194304</v>
      </c>
      <c r="M996" s="71">
        <v>0.71559987359994404</v>
      </c>
      <c r="N996" s="68">
        <v>25.886524822695002</v>
      </c>
      <c r="O996" s="71">
        <v>0.80096441362862003</v>
      </c>
      <c r="P996" s="68">
        <v>94.691168963756994</v>
      </c>
      <c r="Q996" s="71"/>
      <c r="R996" s="68"/>
    </row>
    <row r="997" spans="1:18" x14ac:dyDescent="0.2">
      <c r="A997" s="72" t="s">
        <v>2223</v>
      </c>
      <c r="B997" s="66" t="s">
        <v>2224</v>
      </c>
      <c r="C997" s="67">
        <v>45</v>
      </c>
      <c r="D997" s="67" t="s">
        <v>340</v>
      </c>
      <c r="E997" s="71">
        <v>0.77031375805302105</v>
      </c>
      <c r="F997" s="68">
        <v>65.536437246963601</v>
      </c>
      <c r="G997" s="71">
        <v>0.73038953890524605</v>
      </c>
      <c r="H997" s="68">
        <v>24.3927125506073</v>
      </c>
      <c r="I997" s="71">
        <v>0.69799928939963196</v>
      </c>
      <c r="J997" s="68">
        <v>29.200404858299599</v>
      </c>
      <c r="K997" s="71">
        <v>0.92722288137784503</v>
      </c>
      <c r="L997" s="68">
        <v>67.560728744939297</v>
      </c>
      <c r="M997" s="71">
        <v>0.71208876092833795</v>
      </c>
      <c r="N997" s="68">
        <v>25.126646403242098</v>
      </c>
      <c r="O997" s="71">
        <v>0.78386831965404402</v>
      </c>
      <c r="P997" s="68">
        <v>93.363961204696295</v>
      </c>
      <c r="Q997" s="71"/>
      <c r="R997" s="68"/>
    </row>
    <row r="998" spans="1:18" x14ac:dyDescent="0.2">
      <c r="A998" s="72" t="s">
        <v>2225</v>
      </c>
      <c r="B998" s="66" t="s">
        <v>2226</v>
      </c>
      <c r="C998" s="67">
        <v>45</v>
      </c>
      <c r="D998" s="67" t="s">
        <v>340</v>
      </c>
      <c r="E998" s="71">
        <v>0.75957322873403998</v>
      </c>
      <c r="F998" s="68">
        <v>60.374493927125499</v>
      </c>
      <c r="G998" s="71">
        <v>0.671376203048904</v>
      </c>
      <c r="H998" s="68">
        <v>14.2712550607287</v>
      </c>
      <c r="I998" s="71">
        <v>0.72834024166882105</v>
      </c>
      <c r="J998" s="68">
        <v>40.637651821862299</v>
      </c>
      <c r="K998" s="71">
        <v>0.959613865899827</v>
      </c>
      <c r="L998" s="68">
        <v>84.919028340080999</v>
      </c>
      <c r="M998" s="71">
        <v>0.70155542291352102</v>
      </c>
      <c r="N998" s="68">
        <v>23.353596757852099</v>
      </c>
      <c r="O998" s="71">
        <v>0.73698041013912796</v>
      </c>
      <c r="P998" s="68">
        <v>90.352220520673796</v>
      </c>
      <c r="Q998" s="71"/>
      <c r="R998" s="68"/>
    </row>
    <row r="999" spans="1:18" x14ac:dyDescent="0.2">
      <c r="A999" s="72" t="s">
        <v>2227</v>
      </c>
      <c r="B999" s="66" t="s">
        <v>2228</v>
      </c>
      <c r="C999" s="67">
        <v>66</v>
      </c>
      <c r="D999" s="67" t="s">
        <v>340</v>
      </c>
      <c r="E999" s="71">
        <v>0.84542736714738898</v>
      </c>
      <c r="F999" s="68">
        <v>88.807339449541303</v>
      </c>
      <c r="G999" s="71">
        <v>0.93112185184216301</v>
      </c>
      <c r="H999" s="68">
        <v>92.477064220183493</v>
      </c>
      <c r="I999" s="71">
        <v>0.85266203575948096</v>
      </c>
      <c r="J999" s="68">
        <v>87.339449541284395</v>
      </c>
      <c r="K999" s="71">
        <v>0.95881826243795398</v>
      </c>
      <c r="L999" s="68">
        <v>93.0275229357798</v>
      </c>
      <c r="M999" s="71">
        <v>0.80967583497052997</v>
      </c>
      <c r="N999" s="68">
        <v>79.449541284403693</v>
      </c>
      <c r="O999" s="71">
        <v>0.67485885072681795</v>
      </c>
      <c r="P999" s="68">
        <v>59.266055045871603</v>
      </c>
      <c r="Q999" s="71"/>
      <c r="R999" s="68"/>
    </row>
    <row r="1000" spans="1:18" x14ac:dyDescent="0.2">
      <c r="A1000" s="72" t="s">
        <v>2229</v>
      </c>
      <c r="B1000" s="66" t="s">
        <v>2230</v>
      </c>
      <c r="C1000" s="67">
        <v>45</v>
      </c>
      <c r="D1000" s="67" t="s">
        <v>340</v>
      </c>
      <c r="E1000" s="71">
        <v>0.74495116515182502</v>
      </c>
      <c r="F1000" s="68">
        <v>53.896761133603199</v>
      </c>
      <c r="G1000" s="71">
        <v>0.785479748050116</v>
      </c>
      <c r="H1000" s="68">
        <v>37.550607287449402</v>
      </c>
      <c r="I1000" s="71">
        <v>0.65110180243966398</v>
      </c>
      <c r="J1000" s="68">
        <v>17.965587044534399</v>
      </c>
      <c r="K1000" s="71">
        <v>0.76043843332914396</v>
      </c>
      <c r="L1000" s="68">
        <v>16.497975708502</v>
      </c>
      <c r="M1000" s="71">
        <v>0.736666549629578</v>
      </c>
      <c r="N1000" s="68">
        <v>30.1418439716312</v>
      </c>
      <c r="O1000" s="71">
        <v>0.79106929231062195</v>
      </c>
      <c r="P1000" s="68">
        <v>93.874425727411904</v>
      </c>
      <c r="Q1000" s="71"/>
      <c r="R1000" s="68"/>
    </row>
    <row r="1001" spans="1:18" x14ac:dyDescent="0.2">
      <c r="A1001" s="72" t="s">
        <v>1034</v>
      </c>
      <c r="B1001" s="66" t="s">
        <v>2231</v>
      </c>
      <c r="C1001" s="67">
        <v>45</v>
      </c>
      <c r="D1001" s="67" t="s">
        <v>340</v>
      </c>
      <c r="E1001" s="71">
        <v>0.80410773514235501</v>
      </c>
      <c r="F1001" s="68">
        <v>81.123481781376498</v>
      </c>
      <c r="G1001" s="71">
        <v>0.85064266681313605</v>
      </c>
      <c r="H1001" s="68">
        <v>62.246963562753002</v>
      </c>
      <c r="I1001" s="71">
        <v>0.66992555786719599</v>
      </c>
      <c r="J1001" s="68">
        <v>22.267206477732799</v>
      </c>
      <c r="K1001" s="71">
        <v>0.79135045498596901</v>
      </c>
      <c r="L1001" s="68">
        <v>21.406882591093101</v>
      </c>
      <c r="M1001" s="71">
        <v>0.82093325374811299</v>
      </c>
      <c r="N1001" s="68">
        <v>52.4822695035461</v>
      </c>
      <c r="O1001" s="71">
        <v>0.887686742297362</v>
      </c>
      <c r="P1001" s="68">
        <v>97.498723838693195</v>
      </c>
      <c r="Q1001" s="71"/>
      <c r="R1001" s="68"/>
    </row>
    <row r="1002" spans="1:18" x14ac:dyDescent="0.2">
      <c r="A1002" s="72" t="s">
        <v>2232</v>
      </c>
      <c r="B1002" s="66" t="s">
        <v>2233</v>
      </c>
      <c r="C1002" s="67">
        <v>45</v>
      </c>
      <c r="D1002" s="67" t="s">
        <v>340</v>
      </c>
      <c r="E1002" s="71">
        <v>0.79195925321362104</v>
      </c>
      <c r="F1002" s="68">
        <v>75.556680161943305</v>
      </c>
      <c r="G1002" s="71">
        <v>0.792145020010114</v>
      </c>
      <c r="H1002" s="68">
        <v>39.17004048583</v>
      </c>
      <c r="I1002" s="71">
        <v>0.71062426883265395</v>
      </c>
      <c r="J1002" s="68">
        <v>33.805668016194304</v>
      </c>
      <c r="K1002" s="71">
        <v>0.87031512000918099</v>
      </c>
      <c r="L1002" s="68">
        <v>41.447368421052602</v>
      </c>
      <c r="M1002" s="71">
        <v>0.79284435237526796</v>
      </c>
      <c r="N1002" s="68">
        <v>44.478216818642402</v>
      </c>
      <c r="O1002" s="71">
        <v>0.79386750484088797</v>
      </c>
      <c r="P1002" s="68">
        <v>94.180704441041399</v>
      </c>
      <c r="Q1002" s="71"/>
      <c r="R1002" s="68"/>
    </row>
    <row r="1003" spans="1:18" x14ac:dyDescent="0.2">
      <c r="A1003" s="72" t="s">
        <v>2234</v>
      </c>
      <c r="B1003" s="66" t="s">
        <v>2235</v>
      </c>
      <c r="C1003" s="67">
        <v>45</v>
      </c>
      <c r="D1003" s="67" t="s">
        <v>340</v>
      </c>
      <c r="E1003" s="71">
        <v>0.87221932495633203</v>
      </c>
      <c r="F1003" s="68">
        <v>97.722672064777299</v>
      </c>
      <c r="G1003" s="71">
        <v>0.857543080899273</v>
      </c>
      <c r="H1003" s="68">
        <v>65.232793522267201</v>
      </c>
      <c r="I1003" s="71">
        <v>0.73808737566121896</v>
      </c>
      <c r="J1003" s="68">
        <v>43.775303643724698</v>
      </c>
      <c r="K1003" s="71">
        <v>0.87431066104094401</v>
      </c>
      <c r="L1003" s="68">
        <v>43.3704453441296</v>
      </c>
      <c r="M1003" s="71">
        <v>0.89115550718022596</v>
      </c>
      <c r="N1003" s="68">
        <v>75.633232016210698</v>
      </c>
      <c r="O1003" s="71">
        <v>1</v>
      </c>
      <c r="P1003" s="68">
        <v>100</v>
      </c>
      <c r="Q1003" s="71"/>
      <c r="R1003" s="68"/>
    </row>
    <row r="1004" spans="1:18" x14ac:dyDescent="0.2">
      <c r="A1004" s="72" t="s">
        <v>2236</v>
      </c>
      <c r="B1004" s="66" t="s">
        <v>2237</v>
      </c>
      <c r="C1004" s="67">
        <v>45</v>
      </c>
      <c r="D1004" s="67" t="s">
        <v>340</v>
      </c>
      <c r="E1004" s="71">
        <v>0.83446940243690504</v>
      </c>
      <c r="F1004" s="68">
        <v>91.649797570850197</v>
      </c>
      <c r="G1004" s="71">
        <v>0.82406497048622795</v>
      </c>
      <c r="H1004" s="68">
        <v>51.214574898785401</v>
      </c>
      <c r="I1004" s="71">
        <v>0.72486670430606703</v>
      </c>
      <c r="J1004" s="68">
        <v>39.372469635627503</v>
      </c>
      <c r="K1004" s="71">
        <v>0.88483933185191999</v>
      </c>
      <c r="L1004" s="68">
        <v>47.520242914979796</v>
      </c>
      <c r="M1004" s="71">
        <v>0.88764439450861998</v>
      </c>
      <c r="N1004" s="68">
        <v>74.265450861195504</v>
      </c>
      <c r="O1004" s="71">
        <v>0.85093161103169002</v>
      </c>
      <c r="P1004" s="68">
        <v>95.967330270546199</v>
      </c>
      <c r="Q1004" s="71"/>
      <c r="R1004" s="68"/>
    </row>
    <row r="1005" spans="1:18" x14ac:dyDescent="0.2">
      <c r="A1005" s="72" t="s">
        <v>2238</v>
      </c>
      <c r="B1005" s="66" t="s">
        <v>2239</v>
      </c>
      <c r="C1005" s="67">
        <v>45</v>
      </c>
      <c r="D1005" s="67" t="s">
        <v>340</v>
      </c>
      <c r="E1005" s="71">
        <v>0.81934401427902903</v>
      </c>
      <c r="F1005" s="68">
        <v>87.095141700404895</v>
      </c>
      <c r="G1005" s="71">
        <v>0.84735624639388796</v>
      </c>
      <c r="H1005" s="68">
        <v>60.475708502024297</v>
      </c>
      <c r="I1005" s="71">
        <v>0.66199014183679605</v>
      </c>
      <c r="J1005" s="68">
        <v>20.3441295546559</v>
      </c>
      <c r="K1005" s="71">
        <v>0.88392120781677797</v>
      </c>
      <c r="L1005" s="68">
        <v>47.216599190283397</v>
      </c>
      <c r="M1005" s="71">
        <v>0.82795547909132405</v>
      </c>
      <c r="N1005" s="68">
        <v>55.217831813576502</v>
      </c>
      <c r="O1005" s="71">
        <v>0.87549699625635902</v>
      </c>
      <c r="P1005" s="68">
        <v>96.630934150076598</v>
      </c>
      <c r="Q1005" s="71"/>
      <c r="R1005" s="68"/>
    </row>
    <row r="1006" spans="1:18" x14ac:dyDescent="0.2">
      <c r="A1006" s="72" t="s">
        <v>1878</v>
      </c>
      <c r="B1006" s="66" t="s">
        <v>2240</v>
      </c>
      <c r="C1006" s="67">
        <v>45</v>
      </c>
      <c r="D1006" s="67" t="s">
        <v>340</v>
      </c>
      <c r="E1006" s="71">
        <v>0.81478713820807402</v>
      </c>
      <c r="F1006" s="68">
        <v>85.172064777327904</v>
      </c>
      <c r="G1006" s="71">
        <v>0.82612942269261103</v>
      </c>
      <c r="H1006" s="68">
        <v>52.125506072874501</v>
      </c>
      <c r="I1006" s="71">
        <v>0.65152281211143304</v>
      </c>
      <c r="J1006" s="68">
        <v>18.0668016194332</v>
      </c>
      <c r="K1006" s="71">
        <v>0.89583953313161502</v>
      </c>
      <c r="L1006" s="68">
        <v>52.530364372469599</v>
      </c>
      <c r="M1006" s="71">
        <v>0.82093325374811299</v>
      </c>
      <c r="N1006" s="68">
        <v>52.4822695035461</v>
      </c>
      <c r="O1006" s="71">
        <v>0.87951066935659505</v>
      </c>
      <c r="P1006" s="68">
        <v>97.039305768249093</v>
      </c>
      <c r="Q1006" s="71"/>
      <c r="R1006" s="68"/>
    </row>
    <row r="1007" spans="1:18" x14ac:dyDescent="0.2">
      <c r="A1007" s="72" t="s">
        <v>2241</v>
      </c>
      <c r="B1007" s="66" t="s">
        <v>2242</v>
      </c>
      <c r="C1007" s="67">
        <v>45</v>
      </c>
      <c r="D1007" s="67" t="s">
        <v>340</v>
      </c>
      <c r="E1007" s="71">
        <v>0.79717701700903398</v>
      </c>
      <c r="F1007" s="68">
        <v>77.935222672064796</v>
      </c>
      <c r="G1007" s="71">
        <v>0.68287277557537696</v>
      </c>
      <c r="H1007" s="68">
        <v>16.143724696356301</v>
      </c>
      <c r="I1007" s="71">
        <v>0.75697990363800205</v>
      </c>
      <c r="J1007" s="68">
        <v>50.961538461538503</v>
      </c>
      <c r="K1007" s="71">
        <v>0.88781196448366495</v>
      </c>
      <c r="L1007" s="68">
        <v>48.633603238866399</v>
      </c>
      <c r="M1007" s="71">
        <v>0.88062216916540903</v>
      </c>
      <c r="N1007" s="68">
        <v>71.935157041539995</v>
      </c>
      <c r="O1007" s="71">
        <v>0.77759827218271904</v>
      </c>
      <c r="P1007" s="68">
        <v>92.802450229708995</v>
      </c>
      <c r="Q1007" s="71"/>
      <c r="R1007" s="68"/>
    </row>
    <row r="1008" spans="1:18" x14ac:dyDescent="0.2">
      <c r="A1008" s="72" t="s">
        <v>2243</v>
      </c>
      <c r="B1008" s="66" t="s">
        <v>2244</v>
      </c>
      <c r="C1008" s="67">
        <v>45</v>
      </c>
      <c r="D1008" s="67" t="s">
        <v>340</v>
      </c>
      <c r="E1008" s="71">
        <v>0.79242374156641104</v>
      </c>
      <c r="F1008" s="68">
        <v>76.113360323886596</v>
      </c>
      <c r="G1008" s="71">
        <v>0.77640345651979703</v>
      </c>
      <c r="H1008" s="68">
        <v>35.172064777327897</v>
      </c>
      <c r="I1008" s="71">
        <v>0.74364136397988001</v>
      </c>
      <c r="J1008" s="68">
        <v>46.406882591093101</v>
      </c>
      <c r="K1008" s="71">
        <v>0.84553181031507496</v>
      </c>
      <c r="L1008" s="68">
        <v>33.755060728744901</v>
      </c>
      <c r="M1008" s="71">
        <v>0.803377690390085</v>
      </c>
      <c r="N1008" s="68">
        <v>47.467071935157001</v>
      </c>
      <c r="O1008" s="71">
        <v>0.793164386627221</v>
      </c>
      <c r="P1008" s="68">
        <v>93.976518631955102</v>
      </c>
      <c r="Q1008" s="71"/>
      <c r="R1008" s="68"/>
    </row>
    <row r="1009" spans="1:18" x14ac:dyDescent="0.2">
      <c r="A1009" s="72" t="s">
        <v>2245</v>
      </c>
      <c r="B1009" s="66" t="s">
        <v>2246</v>
      </c>
      <c r="C1009" s="67">
        <v>45</v>
      </c>
      <c r="D1009" s="67" t="s">
        <v>340</v>
      </c>
      <c r="E1009" s="71">
        <v>0.69771461010112101</v>
      </c>
      <c r="F1009" s="68">
        <v>35.172064777327897</v>
      </c>
      <c r="G1009" s="71">
        <v>0.71606810692919798</v>
      </c>
      <c r="H1009" s="68">
        <v>21.255060728744901</v>
      </c>
      <c r="I1009" s="71">
        <v>0.70985815603346802</v>
      </c>
      <c r="J1009" s="68">
        <v>33.603238866396801</v>
      </c>
      <c r="K1009" s="71">
        <v>0.86288316145311805</v>
      </c>
      <c r="L1009" s="68">
        <v>39.473684210526301</v>
      </c>
      <c r="M1009" s="71">
        <v>0.59622204276535196</v>
      </c>
      <c r="N1009" s="68">
        <v>13.1205673758865</v>
      </c>
      <c r="O1009" s="71">
        <v>0.60354158332446906</v>
      </c>
      <c r="P1009" s="68">
        <v>81.929555895865207</v>
      </c>
      <c r="Q1009" s="71"/>
      <c r="R1009" s="68"/>
    </row>
    <row r="1010" spans="1:18" x14ac:dyDescent="0.2">
      <c r="A1010" s="72" t="s">
        <v>2247</v>
      </c>
      <c r="B1010" s="66" t="s">
        <v>2248</v>
      </c>
      <c r="C1010" s="67">
        <v>45</v>
      </c>
      <c r="D1010" s="67" t="s">
        <v>340</v>
      </c>
      <c r="E1010" s="71">
        <v>0.74091803901043796</v>
      </c>
      <c r="F1010" s="68">
        <v>52.327935222672103</v>
      </c>
      <c r="G1010" s="71">
        <v>0.71448913387984703</v>
      </c>
      <c r="H1010" s="68">
        <v>21.002024291498</v>
      </c>
      <c r="I1010" s="71">
        <v>0.71559338918856696</v>
      </c>
      <c r="J1010" s="68">
        <v>36.082995951416997</v>
      </c>
      <c r="K1010" s="71">
        <v>0.95802729292510702</v>
      </c>
      <c r="L1010" s="68">
        <v>83.755060728744894</v>
      </c>
      <c r="M1010" s="71">
        <v>0.71208876092833795</v>
      </c>
      <c r="N1010" s="68">
        <v>25.126646403242098</v>
      </c>
      <c r="O1010" s="71">
        <v>0.60439161813033004</v>
      </c>
      <c r="P1010" s="68">
        <v>81.980602348136799</v>
      </c>
      <c r="Q1010" s="71"/>
      <c r="R1010" s="68"/>
    </row>
    <row r="1011" spans="1:18" x14ac:dyDescent="0.2">
      <c r="A1011" s="72" t="s">
        <v>2249</v>
      </c>
      <c r="B1011" s="66" t="s">
        <v>2250</v>
      </c>
      <c r="C1011" s="67">
        <v>45</v>
      </c>
      <c r="D1011" s="67" t="s">
        <v>340</v>
      </c>
      <c r="E1011" s="71">
        <v>0.72202138537985305</v>
      </c>
      <c r="F1011" s="68">
        <v>44.230769230769198</v>
      </c>
      <c r="G1011" s="71">
        <v>0.76511080355375405</v>
      </c>
      <c r="H1011" s="68">
        <v>31.680161943319799</v>
      </c>
      <c r="I1011" s="71">
        <v>0.72693692194153803</v>
      </c>
      <c r="J1011" s="68">
        <v>40.131578947368403</v>
      </c>
      <c r="K1011" s="71">
        <v>0.73652806591507902</v>
      </c>
      <c r="L1011" s="68">
        <v>14.068825910931199</v>
      </c>
      <c r="M1011" s="71">
        <v>0.70857764825673297</v>
      </c>
      <c r="N1011" s="68">
        <v>24.468085106383</v>
      </c>
      <c r="O1011" s="71">
        <v>0.67295348723215898</v>
      </c>
      <c r="P1011" s="68">
        <v>86.727922409392505</v>
      </c>
      <c r="Q1011" s="71"/>
      <c r="R1011" s="68"/>
    </row>
    <row r="1012" spans="1:18" x14ac:dyDescent="0.2">
      <c r="A1012" s="72" t="s">
        <v>2251</v>
      </c>
      <c r="B1012" s="66" t="s">
        <v>2252</v>
      </c>
      <c r="C1012" s="67">
        <v>45</v>
      </c>
      <c r="D1012" s="67" t="s">
        <v>340</v>
      </c>
      <c r="E1012" s="71">
        <v>0.72021247771681096</v>
      </c>
      <c r="F1012" s="68">
        <v>43.927125506072898</v>
      </c>
      <c r="G1012" s="71">
        <v>0.68245304866510004</v>
      </c>
      <c r="H1012" s="68">
        <v>16.093117408906899</v>
      </c>
      <c r="I1012" s="71">
        <v>0.75668399750343895</v>
      </c>
      <c r="J1012" s="68">
        <v>50.860323886639698</v>
      </c>
      <c r="K1012" s="71">
        <v>0.960462342823868</v>
      </c>
      <c r="L1012" s="68">
        <v>85.273279352226695</v>
      </c>
      <c r="M1012" s="71">
        <v>0.51195533864681697</v>
      </c>
      <c r="N1012" s="68">
        <v>9.7264437689969601</v>
      </c>
      <c r="O1012" s="71">
        <v>0.68950766094482996</v>
      </c>
      <c r="P1012" s="68">
        <v>87.748851454823907</v>
      </c>
      <c r="Q1012" s="71"/>
      <c r="R1012" s="68"/>
    </row>
    <row r="1013" spans="1:18" x14ac:dyDescent="0.2">
      <c r="A1013" s="72" t="s">
        <v>2253</v>
      </c>
      <c r="B1013" s="66" t="s">
        <v>2254</v>
      </c>
      <c r="C1013" s="67">
        <v>45</v>
      </c>
      <c r="D1013" s="67" t="s">
        <v>340</v>
      </c>
      <c r="E1013" s="71">
        <v>0.63657148636369798</v>
      </c>
      <c r="F1013" s="68">
        <v>20.040485829959501</v>
      </c>
      <c r="G1013" s="71">
        <v>0.58063401040011997</v>
      </c>
      <c r="H1013" s="68">
        <v>8.7044534412955503</v>
      </c>
      <c r="I1013" s="71">
        <v>0.68747037908842401</v>
      </c>
      <c r="J1013" s="68">
        <v>26.619433198380602</v>
      </c>
      <c r="K1013" s="71">
        <v>0.94672523635806505</v>
      </c>
      <c r="L1013" s="68">
        <v>77.732793522267201</v>
      </c>
      <c r="M1013" s="71">
        <v>0.45928864857273299</v>
      </c>
      <c r="N1013" s="68">
        <v>8.3586626139817604</v>
      </c>
      <c r="O1013" s="71">
        <v>0.50873915739914999</v>
      </c>
      <c r="P1013" s="68">
        <v>70.597243491577302</v>
      </c>
      <c r="Q1013" s="71"/>
      <c r="R1013" s="68"/>
    </row>
    <row r="1014" spans="1:18" x14ac:dyDescent="0.2">
      <c r="A1014" s="72" t="s">
        <v>1284</v>
      </c>
      <c r="B1014" s="66" t="s">
        <v>2255</v>
      </c>
      <c r="C1014" s="67">
        <v>45</v>
      </c>
      <c r="D1014" s="67" t="s">
        <v>340</v>
      </c>
      <c r="E1014" s="71">
        <v>0.45270412722749098</v>
      </c>
      <c r="F1014" s="68">
        <v>5.8704453441295499</v>
      </c>
      <c r="G1014" s="71">
        <v>0.471899334397404</v>
      </c>
      <c r="H1014" s="68">
        <v>5.2631578947368398</v>
      </c>
      <c r="I1014" s="71">
        <v>0.52854366908182704</v>
      </c>
      <c r="J1014" s="68">
        <v>5.3137651821862404</v>
      </c>
      <c r="K1014" s="71">
        <v>0.81386671312272896</v>
      </c>
      <c r="L1014" s="68">
        <v>25.809716599190299</v>
      </c>
      <c r="M1014" s="71">
        <v>0.14328850812822599</v>
      </c>
      <c r="N1014" s="68">
        <v>3.2421479229989898</v>
      </c>
      <c r="O1014" s="71">
        <v>0.305922411407272</v>
      </c>
      <c r="P1014" s="68">
        <v>45.0229709035222</v>
      </c>
      <c r="Q1014" s="71"/>
      <c r="R1014" s="68"/>
    </row>
    <row r="1015" spans="1:18" x14ac:dyDescent="0.2">
      <c r="A1015" s="72" t="s">
        <v>2256</v>
      </c>
      <c r="B1015" s="66" t="s">
        <v>2257</v>
      </c>
      <c r="C1015" s="67">
        <v>45</v>
      </c>
      <c r="D1015" s="67" t="s">
        <v>340</v>
      </c>
      <c r="E1015" s="71">
        <v>0.67269914859326196</v>
      </c>
      <c r="F1015" s="68">
        <v>27.9352226720648</v>
      </c>
      <c r="G1015" s="71">
        <v>0.55182213710379202</v>
      </c>
      <c r="H1015" s="68">
        <v>7.59109311740891</v>
      </c>
      <c r="I1015" s="71">
        <v>0.68872684358465197</v>
      </c>
      <c r="J1015" s="68">
        <v>26.923076923076898</v>
      </c>
      <c r="K1015" s="71">
        <v>0.91642900078400702</v>
      </c>
      <c r="L1015" s="68">
        <v>61.7408906882591</v>
      </c>
      <c r="M1015" s="71">
        <v>0.64888873283943704</v>
      </c>
      <c r="N1015" s="68">
        <v>17.071935157041501</v>
      </c>
      <c r="O1015" s="71">
        <v>0.55762902865442299</v>
      </c>
      <c r="P1015" s="68">
        <v>76.467585502807594</v>
      </c>
      <c r="Q1015" s="71"/>
      <c r="R1015" s="68"/>
    </row>
    <row r="1016" spans="1:18" x14ac:dyDescent="0.2">
      <c r="A1016" s="72" t="s">
        <v>2258</v>
      </c>
      <c r="B1016" s="66" t="s">
        <v>2259</v>
      </c>
      <c r="C1016" s="67">
        <v>45</v>
      </c>
      <c r="D1016" s="67" t="s">
        <v>340</v>
      </c>
      <c r="E1016" s="71">
        <v>0.620929659493201</v>
      </c>
      <c r="F1016" s="68">
        <v>17.864372469635601</v>
      </c>
      <c r="G1016" s="71">
        <v>0.59691264683329903</v>
      </c>
      <c r="H1016" s="68">
        <v>9.5141700404858298</v>
      </c>
      <c r="I1016" s="71">
        <v>0.68221656272699105</v>
      </c>
      <c r="J1016" s="68">
        <v>24.898785425101199</v>
      </c>
      <c r="K1016" s="71">
        <v>0.92921186230834696</v>
      </c>
      <c r="L1016" s="68">
        <v>68.623481781376498</v>
      </c>
      <c r="M1016" s="71">
        <v>0.46982198658754998</v>
      </c>
      <c r="N1016" s="68">
        <v>8.6626139817629202</v>
      </c>
      <c r="O1016" s="71">
        <v>0.426485239009818</v>
      </c>
      <c r="P1016" s="68">
        <v>61.715160796324703</v>
      </c>
      <c r="Q1016" s="71"/>
      <c r="R1016" s="68"/>
    </row>
    <row r="1017" spans="1:18" x14ac:dyDescent="0.2">
      <c r="A1017" s="72" t="s">
        <v>2260</v>
      </c>
      <c r="B1017" s="66" t="s">
        <v>2261</v>
      </c>
      <c r="C1017" s="67">
        <v>45</v>
      </c>
      <c r="D1017" s="67" t="s">
        <v>340</v>
      </c>
      <c r="E1017" s="71">
        <v>0.56445904701997096</v>
      </c>
      <c r="F1017" s="68">
        <v>11.386639676113401</v>
      </c>
      <c r="G1017" s="71">
        <v>0.61218718819988405</v>
      </c>
      <c r="H1017" s="68">
        <v>10.1214574898785</v>
      </c>
      <c r="I1017" s="71">
        <v>0.60153659952320704</v>
      </c>
      <c r="J1017" s="68">
        <v>11.437246963562799</v>
      </c>
      <c r="K1017" s="71">
        <v>0.82958052486648604</v>
      </c>
      <c r="L1017" s="68">
        <v>29.4534412955466</v>
      </c>
      <c r="M1017" s="71">
        <v>0.42768863452828199</v>
      </c>
      <c r="N1017" s="68">
        <v>7.5987841945288697</v>
      </c>
      <c r="O1017" s="71">
        <v>0.35130228798199398</v>
      </c>
      <c r="P1017" s="68">
        <v>52.322613578356297</v>
      </c>
      <c r="Q1017" s="71"/>
      <c r="R1017" s="68"/>
    </row>
    <row r="1018" spans="1:18" x14ac:dyDescent="0.2">
      <c r="A1018" s="72" t="s">
        <v>2262</v>
      </c>
      <c r="B1018" s="66" t="s">
        <v>2263</v>
      </c>
      <c r="C1018" s="67">
        <v>45</v>
      </c>
      <c r="D1018" s="67" t="s">
        <v>340</v>
      </c>
      <c r="E1018" s="71">
        <v>0.61124838301511797</v>
      </c>
      <c r="F1018" s="68">
        <v>16.548582995951399</v>
      </c>
      <c r="G1018" s="71">
        <v>0.59058764629720795</v>
      </c>
      <c r="H1018" s="68">
        <v>9.2105263157894708</v>
      </c>
      <c r="I1018" s="71">
        <v>0.70988418198585701</v>
      </c>
      <c r="J1018" s="68">
        <v>33.704453441295499</v>
      </c>
      <c r="K1018" s="71">
        <v>0.95107079357763902</v>
      </c>
      <c r="L1018" s="68">
        <v>80.617408906882602</v>
      </c>
      <c r="M1018" s="71">
        <v>0.40311084582704299</v>
      </c>
      <c r="N1018" s="68">
        <v>7.0921985815602797</v>
      </c>
      <c r="O1018" s="71">
        <v>0.40158844738784299</v>
      </c>
      <c r="P1018" s="68">
        <v>58.856559469116903</v>
      </c>
      <c r="Q1018" s="71"/>
      <c r="R1018" s="68"/>
    </row>
    <row r="1019" spans="1:18" x14ac:dyDescent="0.2">
      <c r="A1019" s="72" t="s">
        <v>2264</v>
      </c>
      <c r="B1019" s="66" t="s">
        <v>2265</v>
      </c>
      <c r="C1019" s="67">
        <v>45</v>
      </c>
      <c r="D1019" s="67" t="s">
        <v>340</v>
      </c>
      <c r="E1019" s="71">
        <v>0.45757868012258801</v>
      </c>
      <c r="F1019" s="68">
        <v>5.9716599190283404</v>
      </c>
      <c r="G1019" s="71">
        <v>0.43594985902261402</v>
      </c>
      <c r="H1019" s="68">
        <v>4.3016194331983799</v>
      </c>
      <c r="I1019" s="71">
        <v>0.413800542403088</v>
      </c>
      <c r="J1019" s="68">
        <v>1.67004048582996</v>
      </c>
      <c r="K1019" s="71">
        <v>0.81411671911684103</v>
      </c>
      <c r="L1019" s="68">
        <v>25.9109311740891</v>
      </c>
      <c r="M1019" s="71">
        <v>0.294266353007268</v>
      </c>
      <c r="N1019" s="68">
        <v>5.1165146909827799</v>
      </c>
      <c r="O1019" s="71">
        <v>0.32975992706312901</v>
      </c>
      <c r="P1019" s="68">
        <v>49.004594180704402</v>
      </c>
      <c r="Q1019" s="71"/>
      <c r="R1019" s="68"/>
    </row>
    <row r="1020" spans="1:18" x14ac:dyDescent="0.2">
      <c r="A1020" s="72" t="s">
        <v>2266</v>
      </c>
      <c r="B1020" s="66" t="s">
        <v>2267</v>
      </c>
      <c r="C1020" s="67">
        <v>45</v>
      </c>
      <c r="D1020" s="67" t="s">
        <v>340</v>
      </c>
      <c r="E1020" s="71">
        <v>0.44265418185203398</v>
      </c>
      <c r="F1020" s="68">
        <v>5.4655870445344101</v>
      </c>
      <c r="G1020" s="71">
        <v>0.43162601048724902</v>
      </c>
      <c r="H1020" s="68">
        <v>4.0991902834008096</v>
      </c>
      <c r="I1020" s="71">
        <v>0.53575594990001396</v>
      </c>
      <c r="J1020" s="68">
        <v>5.81983805668016</v>
      </c>
      <c r="K1020" s="71">
        <v>0.71175874086723001</v>
      </c>
      <c r="L1020" s="68">
        <v>11.437246963562799</v>
      </c>
      <c r="M1020" s="71">
        <v>0.25564411361960598</v>
      </c>
      <c r="N1020" s="68">
        <v>4.7112462006079001</v>
      </c>
      <c r="O1020" s="71">
        <v>0.27848609438607003</v>
      </c>
      <c r="P1020" s="68">
        <v>40.173557937723302</v>
      </c>
      <c r="Q1020" s="71"/>
      <c r="R1020" s="68"/>
    </row>
    <row r="1021" spans="1:18" x14ac:dyDescent="0.2">
      <c r="A1021" s="72" t="s">
        <v>2268</v>
      </c>
      <c r="B1021" s="66" t="s">
        <v>2269</v>
      </c>
      <c r="C1021" s="67">
        <v>45</v>
      </c>
      <c r="D1021" s="67" t="s">
        <v>340</v>
      </c>
      <c r="E1021" s="71">
        <v>0.41231117091458402</v>
      </c>
      <c r="F1021" s="68">
        <v>4.6052631578947398</v>
      </c>
      <c r="G1021" s="71">
        <v>0.46402403686229299</v>
      </c>
      <c r="H1021" s="68">
        <v>5.16194331983806</v>
      </c>
      <c r="I1021" s="71">
        <v>0.51539336091492105</v>
      </c>
      <c r="J1021" s="68">
        <v>4.4028340080971704</v>
      </c>
      <c r="K1021" s="71">
        <v>0.726901962283381</v>
      </c>
      <c r="L1021" s="68">
        <v>13.2085020242915</v>
      </c>
      <c r="M1021" s="71">
        <v>0.20999964888873299</v>
      </c>
      <c r="N1021" s="68">
        <v>4.1033434650455902</v>
      </c>
      <c r="O1021" s="71">
        <v>0.14523684562359099</v>
      </c>
      <c r="P1021" s="68">
        <v>13.7314956610516</v>
      </c>
      <c r="Q1021" s="71"/>
      <c r="R1021" s="68"/>
    </row>
    <row r="1022" spans="1:18" x14ac:dyDescent="0.2">
      <c r="A1022" s="72" t="s">
        <v>2270</v>
      </c>
      <c r="B1022" s="66" t="s">
        <v>2271</v>
      </c>
      <c r="C1022" s="67">
        <v>45</v>
      </c>
      <c r="D1022" s="67" t="s">
        <v>340</v>
      </c>
      <c r="E1022" s="71">
        <v>0.40913185688980802</v>
      </c>
      <c r="F1022" s="68">
        <v>4.4028340080971704</v>
      </c>
      <c r="G1022" s="71">
        <v>0.484570686998468</v>
      </c>
      <c r="H1022" s="68">
        <v>5.3137651821862404</v>
      </c>
      <c r="I1022" s="71">
        <v>0.52171923259339203</v>
      </c>
      <c r="J1022" s="68">
        <v>4.8076923076923102</v>
      </c>
      <c r="K1022" s="71">
        <v>0.64300362758349305</v>
      </c>
      <c r="L1022" s="68">
        <v>5.9716599190283404</v>
      </c>
      <c r="M1022" s="71">
        <v>0.22755521224676101</v>
      </c>
      <c r="N1022" s="68">
        <v>4.3566362715298901</v>
      </c>
      <c r="O1022" s="71">
        <v>0.16881052502692501</v>
      </c>
      <c r="P1022" s="68">
        <v>17.611026033690699</v>
      </c>
      <c r="Q1022" s="71"/>
      <c r="R1022" s="68"/>
    </row>
    <row r="1023" spans="1:18" x14ac:dyDescent="0.2">
      <c r="A1023" s="72" t="s">
        <v>2272</v>
      </c>
      <c r="B1023" s="66" t="s">
        <v>2273</v>
      </c>
      <c r="C1023" s="67">
        <v>45</v>
      </c>
      <c r="D1023" s="67" t="s">
        <v>340</v>
      </c>
      <c r="E1023" s="71">
        <v>0.405255502495947</v>
      </c>
      <c r="F1023" s="68">
        <v>4.2004048582996001</v>
      </c>
      <c r="G1023" s="71">
        <v>0.348695284565122</v>
      </c>
      <c r="H1023" s="68">
        <v>3.1376518218623501</v>
      </c>
      <c r="I1023" s="71">
        <v>0.492873558540881</v>
      </c>
      <c r="J1023" s="68">
        <v>3.6943319838056699</v>
      </c>
      <c r="K1023" s="71">
        <v>0.67251736439560295</v>
      </c>
      <c r="L1023" s="68">
        <v>7.8947368421052602</v>
      </c>
      <c r="M1023" s="71">
        <v>0.248621888276395</v>
      </c>
      <c r="N1023" s="68">
        <v>4.6605876393110401</v>
      </c>
      <c r="O1023" s="71">
        <v>0.26356941670173301</v>
      </c>
      <c r="P1023" s="68">
        <v>37.008677896886198</v>
      </c>
      <c r="Q1023" s="71"/>
      <c r="R1023" s="68"/>
    </row>
    <row r="1024" spans="1:18" x14ac:dyDescent="0.2">
      <c r="A1024" s="72" t="s">
        <v>2274</v>
      </c>
      <c r="B1024" s="66" t="s">
        <v>2275</v>
      </c>
      <c r="C1024" s="67">
        <v>45</v>
      </c>
      <c r="D1024" s="67" t="s">
        <v>340</v>
      </c>
      <c r="E1024" s="71">
        <v>0.237499628622138</v>
      </c>
      <c r="F1024" s="68">
        <v>0.50607287449392702</v>
      </c>
      <c r="G1024" s="71">
        <v>1.6811731347601E-2</v>
      </c>
      <c r="H1024" s="68">
        <v>0.10121457489878501</v>
      </c>
      <c r="I1024" s="71">
        <v>0.41868113012978098</v>
      </c>
      <c r="J1024" s="68">
        <v>1.7206477732793499</v>
      </c>
      <c r="K1024" s="71">
        <v>0.61109134576251201</v>
      </c>
      <c r="L1024" s="68">
        <v>4.6052631578947398</v>
      </c>
      <c r="M1024" s="71">
        <v>0</v>
      </c>
      <c r="N1024" s="68">
        <v>1.0131712259371799</v>
      </c>
      <c r="O1024" s="71">
        <v>0.14091393587079701</v>
      </c>
      <c r="P1024" s="68">
        <v>13.067891781521199</v>
      </c>
      <c r="Q1024" s="71"/>
      <c r="R1024" s="68"/>
    </row>
    <row r="1025" spans="1:18" x14ac:dyDescent="0.2">
      <c r="A1025" s="72" t="s">
        <v>2276</v>
      </c>
      <c r="B1025" s="66" t="s">
        <v>2277</v>
      </c>
      <c r="C1025" s="67">
        <v>45</v>
      </c>
      <c r="D1025" s="67" t="s">
        <v>340</v>
      </c>
      <c r="E1025" s="71">
        <v>0.357107250787981</v>
      </c>
      <c r="F1025" s="68">
        <v>3.1882591093117401</v>
      </c>
      <c r="G1025" s="71">
        <v>0.262850383693713</v>
      </c>
      <c r="H1025" s="68">
        <v>1.7712550607287401</v>
      </c>
      <c r="I1025" s="71">
        <v>0.493269931301278</v>
      </c>
      <c r="J1025" s="68">
        <v>3.7449392712550602</v>
      </c>
      <c r="K1025" s="71">
        <v>0.64746311932816702</v>
      </c>
      <c r="L1025" s="68">
        <v>6.3259109311740902</v>
      </c>
      <c r="M1025" s="71">
        <v>0.16786629682946499</v>
      </c>
      <c r="N1025" s="68">
        <v>3.6474164133738598</v>
      </c>
      <c r="O1025" s="71">
        <v>0.21408652278728399</v>
      </c>
      <c r="P1025" s="68">
        <v>27.003573251658999</v>
      </c>
      <c r="Q1025" s="71"/>
      <c r="R1025" s="68"/>
    </row>
    <row r="1026" spans="1:18" x14ac:dyDescent="0.2">
      <c r="A1026" s="72" t="s">
        <v>2278</v>
      </c>
      <c r="B1026" s="66" t="s">
        <v>2279</v>
      </c>
      <c r="C1026" s="67">
        <v>45</v>
      </c>
      <c r="D1026" s="67" t="s">
        <v>340</v>
      </c>
      <c r="E1026" s="71">
        <v>0.5001468549807</v>
      </c>
      <c r="F1026" s="68">
        <v>7.6923076923076898</v>
      </c>
      <c r="G1026" s="71">
        <v>0.53142483931172302</v>
      </c>
      <c r="H1026" s="68">
        <v>6.7813765182186199</v>
      </c>
      <c r="I1026" s="71">
        <v>0.56940785510604297</v>
      </c>
      <c r="J1026" s="68">
        <v>8.2489878542510109</v>
      </c>
      <c r="K1026" s="71">
        <v>0.73563608776690703</v>
      </c>
      <c r="L1026" s="68">
        <v>13.9676113360324</v>
      </c>
      <c r="M1026" s="71">
        <v>0.37151083178259198</v>
      </c>
      <c r="N1026" s="68">
        <v>6.3829787234042596</v>
      </c>
      <c r="O1026" s="71">
        <v>0.29275466093623198</v>
      </c>
      <c r="P1026" s="68">
        <v>42.521694742215402</v>
      </c>
      <c r="Q1026" s="71"/>
      <c r="R1026" s="68"/>
    </row>
    <row r="1027" spans="1:18" x14ac:dyDescent="0.2">
      <c r="A1027" s="72" t="s">
        <v>680</v>
      </c>
      <c r="B1027" s="66" t="s">
        <v>2280</v>
      </c>
      <c r="C1027" s="67">
        <v>45</v>
      </c>
      <c r="D1027" s="67" t="s">
        <v>340</v>
      </c>
      <c r="E1027" s="71">
        <v>0.42967505942734602</v>
      </c>
      <c r="F1027" s="68">
        <v>5.0607287449392704</v>
      </c>
      <c r="G1027" s="71">
        <v>0.436633002612835</v>
      </c>
      <c r="H1027" s="68">
        <v>4.3522267206477698</v>
      </c>
      <c r="I1027" s="71">
        <v>0.53744219141975103</v>
      </c>
      <c r="J1027" s="68">
        <v>5.9210526315789496</v>
      </c>
      <c r="K1027" s="71">
        <v>0.72417349717437396</v>
      </c>
      <c r="L1027" s="68">
        <v>12.9048582995951</v>
      </c>
      <c r="M1027" s="71">
        <v>0.245110775604789</v>
      </c>
      <c r="N1027" s="68">
        <v>4.6099290780141802</v>
      </c>
      <c r="O1027" s="71">
        <v>0.205015830324981</v>
      </c>
      <c r="P1027" s="68">
        <v>25.063808065339501</v>
      </c>
      <c r="Q1027" s="71"/>
      <c r="R1027" s="68"/>
    </row>
    <row r="1028" spans="1:18" x14ac:dyDescent="0.2">
      <c r="A1028" s="72" t="s">
        <v>682</v>
      </c>
      <c r="B1028" s="66" t="s">
        <v>2281</v>
      </c>
      <c r="C1028" s="67">
        <v>45</v>
      </c>
      <c r="D1028" s="67" t="s">
        <v>340</v>
      </c>
      <c r="E1028" s="71">
        <v>0.24685609387865501</v>
      </c>
      <c r="F1028" s="68">
        <v>0.65789473684210498</v>
      </c>
      <c r="G1028" s="71">
        <v>0.24520087035652299</v>
      </c>
      <c r="H1028" s="68">
        <v>1.417004048583</v>
      </c>
      <c r="I1028" s="71">
        <v>0.412988705985809</v>
      </c>
      <c r="J1028" s="68">
        <v>1.6194331983805701</v>
      </c>
      <c r="K1028" s="71">
        <v>0.448467677615694</v>
      </c>
      <c r="L1028" s="68">
        <v>0.45546558704453399</v>
      </c>
      <c r="M1028" s="71">
        <v>0</v>
      </c>
      <c r="N1028" s="68">
        <v>1.0131712259371799</v>
      </c>
      <c r="O1028" s="71">
        <v>0.12762321543524899</v>
      </c>
      <c r="P1028" s="68">
        <v>10.311383358856601</v>
      </c>
      <c r="Q1028" s="71"/>
      <c r="R1028" s="68"/>
    </row>
    <row r="1029" spans="1:18" x14ac:dyDescent="0.2">
      <c r="A1029" s="72" t="s">
        <v>686</v>
      </c>
      <c r="B1029" s="66" t="s">
        <v>2282</v>
      </c>
      <c r="C1029" s="67">
        <v>45</v>
      </c>
      <c r="D1029" s="67" t="s">
        <v>340</v>
      </c>
      <c r="E1029" s="71">
        <v>0.27907630111347598</v>
      </c>
      <c r="F1029" s="68">
        <v>1.417004048583</v>
      </c>
      <c r="G1029" s="71">
        <v>0.25901127831595699</v>
      </c>
      <c r="H1029" s="68">
        <v>1.67004048582996</v>
      </c>
      <c r="I1029" s="71">
        <v>0.37723730676899098</v>
      </c>
      <c r="J1029" s="68">
        <v>1.01214574898785</v>
      </c>
      <c r="K1029" s="71">
        <v>0.615247902735927</v>
      </c>
      <c r="L1029" s="68">
        <v>4.8582995951417001</v>
      </c>
      <c r="M1029" s="71">
        <v>9.8662266072118299E-3</v>
      </c>
      <c r="N1029" s="68">
        <v>1.26646403242148</v>
      </c>
      <c r="O1029" s="71">
        <v>0.13401879113929399</v>
      </c>
      <c r="P1029" s="68">
        <v>11.7406840224604</v>
      </c>
      <c r="Q1029" s="71"/>
      <c r="R1029" s="68"/>
    </row>
    <row r="1030" spans="1:18" x14ac:dyDescent="0.2">
      <c r="A1030" s="72" t="s">
        <v>2283</v>
      </c>
      <c r="B1030" s="66" t="s">
        <v>2284</v>
      </c>
      <c r="C1030" s="67">
        <v>45</v>
      </c>
      <c r="D1030" s="67" t="s">
        <v>340</v>
      </c>
      <c r="E1030" s="71">
        <v>0.258511283347515</v>
      </c>
      <c r="F1030" s="68">
        <v>1.1133603238866401</v>
      </c>
      <c r="G1030" s="71">
        <v>0.29738580562935202</v>
      </c>
      <c r="H1030" s="68">
        <v>2.2267206477732802</v>
      </c>
      <c r="I1030" s="71">
        <v>0.431423749505287</v>
      </c>
      <c r="J1030" s="68">
        <v>2.0748987854251002</v>
      </c>
      <c r="K1030" s="71">
        <v>0.45894500785250603</v>
      </c>
      <c r="L1030" s="68">
        <v>0.55668016194332004</v>
      </c>
      <c r="M1030" s="71">
        <v>2.3910677293634299E-2</v>
      </c>
      <c r="N1030" s="68">
        <v>1.57041540020263</v>
      </c>
      <c r="O1030" s="71">
        <v>8.0891176456793404E-2</v>
      </c>
      <c r="P1030" s="68">
        <v>5.1556916794282799</v>
      </c>
      <c r="Q1030" s="71"/>
      <c r="R1030" s="68"/>
    </row>
    <row r="1031" spans="1:18" x14ac:dyDescent="0.2">
      <c r="A1031" s="72" t="s">
        <v>2285</v>
      </c>
      <c r="B1031" s="66" t="s">
        <v>2286</v>
      </c>
      <c r="C1031" s="67">
        <v>45</v>
      </c>
      <c r="D1031" s="67" t="s">
        <v>340</v>
      </c>
      <c r="E1031" s="71">
        <v>0.378511182007503</v>
      </c>
      <c r="F1031" s="68">
        <v>3.4919028340081</v>
      </c>
      <c r="G1031" s="71">
        <v>0.29574413249028902</v>
      </c>
      <c r="H1031" s="68">
        <v>2.1761133603238898</v>
      </c>
      <c r="I1031" s="71">
        <v>0.51801110340827805</v>
      </c>
      <c r="J1031" s="68">
        <v>4.6052631578947398</v>
      </c>
      <c r="K1031" s="71">
        <v>0.591440362997675</v>
      </c>
      <c r="L1031" s="68">
        <v>3.3906882591093099</v>
      </c>
      <c r="M1031" s="71">
        <v>0.21351076156033799</v>
      </c>
      <c r="N1031" s="68">
        <v>4.1540020263424502</v>
      </c>
      <c r="O1031" s="71">
        <v>0.273849549580931</v>
      </c>
      <c r="P1031" s="68">
        <v>39.101582440020401</v>
      </c>
      <c r="Q1031" s="71"/>
      <c r="R1031" s="68"/>
    </row>
    <row r="1032" spans="1:18" x14ac:dyDescent="0.2">
      <c r="A1032" s="72" t="s">
        <v>2287</v>
      </c>
      <c r="B1032" s="66" t="s">
        <v>2288</v>
      </c>
      <c r="C1032" s="67">
        <v>45</v>
      </c>
      <c r="D1032" s="67" t="s">
        <v>340</v>
      </c>
      <c r="E1032" s="71">
        <v>0.305077266286506</v>
      </c>
      <c r="F1032" s="68">
        <v>2.0748987854251002</v>
      </c>
      <c r="G1032" s="71">
        <v>0.24558330192764299</v>
      </c>
      <c r="H1032" s="68">
        <v>1.4676113360323899</v>
      </c>
      <c r="I1032" s="71">
        <v>0.46337544961646698</v>
      </c>
      <c r="J1032" s="68">
        <v>2.8340080971659898</v>
      </c>
      <c r="K1032" s="71">
        <v>0.67911321810783798</v>
      </c>
      <c r="L1032" s="68">
        <v>8.4514170040485794</v>
      </c>
      <c r="M1032" s="71">
        <v>0</v>
      </c>
      <c r="N1032" s="68">
        <v>1.0131712259371799</v>
      </c>
      <c r="O1032" s="71">
        <v>0.13731436178058101</v>
      </c>
      <c r="P1032" s="68">
        <v>12.4042879019908</v>
      </c>
      <c r="Q1032" s="71"/>
      <c r="R1032" s="68"/>
    </row>
    <row r="1033" spans="1:18" x14ac:dyDescent="0.2">
      <c r="A1033" s="72" t="s">
        <v>2289</v>
      </c>
      <c r="B1033" s="66" t="s">
        <v>2290</v>
      </c>
      <c r="C1033" s="67">
        <v>45</v>
      </c>
      <c r="D1033" s="67" t="s">
        <v>340</v>
      </c>
      <c r="E1033" s="71">
        <v>0.25353105832779299</v>
      </c>
      <c r="F1033" s="68">
        <v>0.91093117408906898</v>
      </c>
      <c r="G1033" s="71">
        <v>0.29071364754933499</v>
      </c>
      <c r="H1033" s="68">
        <v>2.0748987854251002</v>
      </c>
      <c r="I1033" s="71">
        <v>0.37963535228393902</v>
      </c>
      <c r="J1033" s="68">
        <v>1.1133603238866401</v>
      </c>
      <c r="K1033" s="71">
        <v>0.48781972711720101</v>
      </c>
      <c r="L1033" s="68">
        <v>1.1133603238866401</v>
      </c>
      <c r="M1033" s="71">
        <v>0</v>
      </c>
      <c r="N1033" s="68">
        <v>1.0131712259371799</v>
      </c>
      <c r="O1033" s="71">
        <v>0.10948656468849099</v>
      </c>
      <c r="P1033" s="68">
        <v>7.8611536498213397</v>
      </c>
      <c r="Q1033" s="71"/>
      <c r="R1033" s="68"/>
    </row>
    <row r="1034" spans="1:18" x14ac:dyDescent="0.2">
      <c r="A1034" s="72" t="s">
        <v>2291</v>
      </c>
      <c r="B1034" s="66" t="s">
        <v>2292</v>
      </c>
      <c r="C1034" s="67">
        <v>45</v>
      </c>
      <c r="D1034" s="67" t="s">
        <v>340</v>
      </c>
      <c r="E1034" s="71">
        <v>0.45808337556546103</v>
      </c>
      <c r="F1034" s="68">
        <v>6.0222672064777303</v>
      </c>
      <c r="G1034" s="71">
        <v>0.43532022426140798</v>
      </c>
      <c r="H1034" s="68">
        <v>4.25101214574899</v>
      </c>
      <c r="I1034" s="71">
        <v>0.55126373086265101</v>
      </c>
      <c r="J1034" s="68">
        <v>6.9838056680161902</v>
      </c>
      <c r="K1034" s="71">
        <v>0.72329720895435001</v>
      </c>
      <c r="L1034" s="68">
        <v>12.753036437246999</v>
      </c>
      <c r="M1034" s="71">
        <v>0.35746638109616902</v>
      </c>
      <c r="N1034" s="68">
        <v>5.9777102330293799</v>
      </c>
      <c r="O1034" s="71">
        <v>0.22306933265272499</v>
      </c>
      <c r="P1034" s="68">
        <v>29.096477794793302</v>
      </c>
      <c r="Q1034" s="71"/>
      <c r="R1034" s="68"/>
    </row>
    <row r="1035" spans="1:18" x14ac:dyDescent="0.2">
      <c r="A1035" s="72" t="s">
        <v>2293</v>
      </c>
      <c r="B1035" s="66" t="s">
        <v>2294</v>
      </c>
      <c r="C1035" s="67">
        <v>45</v>
      </c>
      <c r="D1035" s="67" t="s">
        <v>340</v>
      </c>
      <c r="E1035" s="71">
        <v>0.40285401461831399</v>
      </c>
      <c r="F1035" s="68">
        <v>3.99797570850202</v>
      </c>
      <c r="G1035" s="71">
        <v>0.33919802450075198</v>
      </c>
      <c r="H1035" s="68">
        <v>3.0364372469635601</v>
      </c>
      <c r="I1035" s="71">
        <v>0.44844378225003001</v>
      </c>
      <c r="J1035" s="68">
        <v>2.4797570850202399</v>
      </c>
      <c r="K1035" s="71">
        <v>0.60574861740313901</v>
      </c>
      <c r="L1035" s="68">
        <v>4.0991902834008096</v>
      </c>
      <c r="M1035" s="71">
        <v>0.36448860643938102</v>
      </c>
      <c r="N1035" s="68">
        <v>6.1296859169199598</v>
      </c>
      <c r="O1035" s="71">
        <v>0.25639104249826999</v>
      </c>
      <c r="P1035" s="68">
        <v>35.222052067381298</v>
      </c>
      <c r="Q1035" s="71"/>
      <c r="R1035" s="68"/>
    </row>
    <row r="1036" spans="1:18" x14ac:dyDescent="0.2">
      <c r="A1036" s="72" t="s">
        <v>2295</v>
      </c>
      <c r="B1036" s="66" t="s">
        <v>2296</v>
      </c>
      <c r="C1036" s="67">
        <v>45</v>
      </c>
      <c r="D1036" s="67" t="s">
        <v>340</v>
      </c>
      <c r="E1036" s="71">
        <v>0.22198504363788901</v>
      </c>
      <c r="F1036" s="68">
        <v>0.20242914979757101</v>
      </c>
      <c r="G1036" s="71">
        <v>0.2</v>
      </c>
      <c r="H1036" s="68">
        <v>0.50607287449392702</v>
      </c>
      <c r="I1036" s="71">
        <v>0.34772342277242002</v>
      </c>
      <c r="J1036" s="68">
        <v>0.55668016194332004</v>
      </c>
      <c r="K1036" s="71">
        <v>0.462115239842527</v>
      </c>
      <c r="L1036" s="68">
        <v>0.60728744939271295</v>
      </c>
      <c r="M1036" s="71">
        <v>0</v>
      </c>
      <c r="N1036" s="68">
        <v>1.0131712259371799</v>
      </c>
      <c r="O1036" s="71">
        <v>0.100086555574501</v>
      </c>
      <c r="P1036" s="68">
        <v>6.9933639612047003</v>
      </c>
      <c r="Q1036" s="71"/>
      <c r="R1036" s="68"/>
    </row>
    <row r="1037" spans="1:18" x14ac:dyDescent="0.2">
      <c r="A1037" s="72" t="s">
        <v>2297</v>
      </c>
      <c r="B1037" s="66" t="s">
        <v>2298</v>
      </c>
      <c r="C1037" s="67">
        <v>45</v>
      </c>
      <c r="D1037" s="67" t="s">
        <v>340</v>
      </c>
      <c r="E1037" s="71">
        <v>0.25345381978345599</v>
      </c>
      <c r="F1037" s="68">
        <v>0.86032388663967596</v>
      </c>
      <c r="G1037" s="71">
        <v>0.204095955941588</v>
      </c>
      <c r="H1037" s="68">
        <v>0.60728744939271295</v>
      </c>
      <c r="I1037" s="71">
        <v>0.38505656467354099</v>
      </c>
      <c r="J1037" s="68">
        <v>1.2145748987854299</v>
      </c>
      <c r="K1037" s="71">
        <v>0.60557123395551604</v>
      </c>
      <c r="L1037" s="68">
        <v>4.0485829959514197</v>
      </c>
      <c r="M1037" s="71">
        <v>0</v>
      </c>
      <c r="N1037" s="68">
        <v>1.0131712259371799</v>
      </c>
      <c r="O1037" s="71">
        <v>7.2545344346634996E-2</v>
      </c>
      <c r="P1037" s="68">
        <v>4.2368555385400697</v>
      </c>
      <c r="Q1037" s="71"/>
      <c r="R1037" s="68"/>
    </row>
    <row r="1038" spans="1:18" x14ac:dyDescent="0.2">
      <c r="A1038" s="72" t="s">
        <v>2299</v>
      </c>
      <c r="B1038" s="66" t="s">
        <v>2300</v>
      </c>
      <c r="C1038" s="67">
        <v>45</v>
      </c>
      <c r="D1038" s="67" t="s">
        <v>340</v>
      </c>
      <c r="E1038" s="71">
        <v>0.24903861429954599</v>
      </c>
      <c r="F1038" s="68">
        <v>0.708502024291498</v>
      </c>
      <c r="G1038" s="71">
        <v>0.21500648046576701</v>
      </c>
      <c r="H1038" s="68">
        <v>0.80971659919028305</v>
      </c>
      <c r="I1038" s="71">
        <v>0.363069874709679</v>
      </c>
      <c r="J1038" s="68">
        <v>0.708502024291498</v>
      </c>
      <c r="K1038" s="71">
        <v>0.55422973861833202</v>
      </c>
      <c r="L1038" s="68">
        <v>2.2267206477732802</v>
      </c>
      <c r="M1038" s="71">
        <v>1.3377339278817501E-2</v>
      </c>
      <c r="N1038" s="68">
        <v>1.31712259371834</v>
      </c>
      <c r="O1038" s="71">
        <v>9.9509638425131303E-2</v>
      </c>
      <c r="P1038" s="68">
        <v>6.8402246043900004</v>
      </c>
      <c r="Q1038" s="71"/>
      <c r="R1038" s="68"/>
    </row>
    <row r="1039" spans="1:18" x14ac:dyDescent="0.2">
      <c r="A1039" s="72" t="s">
        <v>2301</v>
      </c>
      <c r="B1039" s="66" t="s">
        <v>2302</v>
      </c>
      <c r="C1039" s="67">
        <v>45</v>
      </c>
      <c r="D1039" s="67" t="s">
        <v>340</v>
      </c>
      <c r="E1039" s="71">
        <v>0.22293862389527599</v>
      </c>
      <c r="F1039" s="68">
        <v>0.25303643724696401</v>
      </c>
      <c r="G1039" s="71">
        <v>0</v>
      </c>
      <c r="H1039" s="68">
        <v>5.0607287449392697E-2</v>
      </c>
      <c r="I1039" s="71">
        <v>0.37409070475456502</v>
      </c>
      <c r="J1039" s="68">
        <v>0.86032388663967596</v>
      </c>
      <c r="K1039" s="71">
        <v>0.63733210073372903</v>
      </c>
      <c r="L1039" s="68">
        <v>5.6174089068825896</v>
      </c>
      <c r="M1039" s="71">
        <v>0</v>
      </c>
      <c r="N1039" s="68">
        <v>1.0131712259371799</v>
      </c>
      <c r="O1039" s="71">
        <v>0.103270313988089</v>
      </c>
      <c r="P1039" s="68">
        <v>7.2996426748341001</v>
      </c>
      <c r="Q1039" s="71"/>
      <c r="R1039" s="68"/>
    </row>
    <row r="1040" spans="1:18" x14ac:dyDescent="0.2">
      <c r="A1040" s="72" t="s">
        <v>2303</v>
      </c>
      <c r="B1040" s="66" t="s">
        <v>2304</v>
      </c>
      <c r="C1040" s="67">
        <v>45</v>
      </c>
      <c r="D1040" s="67" t="s">
        <v>340</v>
      </c>
      <c r="E1040" s="71">
        <v>0.295217727430373</v>
      </c>
      <c r="F1040" s="68">
        <v>1.7206477732793499</v>
      </c>
      <c r="G1040" s="71">
        <v>0.170768233354363</v>
      </c>
      <c r="H1040" s="68">
        <v>0.20242914979757101</v>
      </c>
      <c r="I1040" s="71">
        <v>0.42595457957475702</v>
      </c>
      <c r="J1040" s="68">
        <v>1.9736842105263199</v>
      </c>
      <c r="K1040" s="71">
        <v>0.666087744420509</v>
      </c>
      <c r="L1040" s="68">
        <v>7.2874493927125501</v>
      </c>
      <c r="M1040" s="71">
        <v>0</v>
      </c>
      <c r="N1040" s="68">
        <v>1.0131712259371799</v>
      </c>
      <c r="O1040" s="71">
        <v>0.21327807980223501</v>
      </c>
      <c r="P1040" s="68">
        <v>26.799387442572701</v>
      </c>
      <c r="Q1040" s="71"/>
      <c r="R1040" s="68"/>
    </row>
    <row r="1041" spans="1:18" x14ac:dyDescent="0.2">
      <c r="A1041" s="72" t="s">
        <v>2305</v>
      </c>
      <c r="B1041" s="66" t="s">
        <v>2306</v>
      </c>
      <c r="C1041" s="67">
        <v>45</v>
      </c>
      <c r="D1041" s="67" t="s">
        <v>340</v>
      </c>
      <c r="E1041" s="71">
        <v>0.26684283642312401</v>
      </c>
      <c r="F1041" s="68">
        <v>1.26518218623482</v>
      </c>
      <c r="G1041" s="71">
        <v>0.24468287140872999</v>
      </c>
      <c r="H1041" s="68">
        <v>1.3663967611336001</v>
      </c>
      <c r="I1041" s="71">
        <v>0.44922915417160603</v>
      </c>
      <c r="J1041" s="68">
        <v>2.5303643724696401</v>
      </c>
      <c r="K1041" s="71">
        <v>0.52481135683112801</v>
      </c>
      <c r="L1041" s="68">
        <v>1.67004048582996</v>
      </c>
      <c r="M1041" s="71">
        <v>9.8662266072118299E-3</v>
      </c>
      <c r="N1041" s="68">
        <v>1.26646403242148</v>
      </c>
      <c r="O1041" s="71">
        <v>0.10562457309694399</v>
      </c>
      <c r="P1041" s="68">
        <v>7.5038284839203699</v>
      </c>
      <c r="Q1041" s="71"/>
      <c r="R1041" s="68"/>
    </row>
    <row r="1042" spans="1:18" x14ac:dyDescent="0.2">
      <c r="A1042" s="72" t="s">
        <v>2307</v>
      </c>
      <c r="B1042" s="66" t="s">
        <v>2308</v>
      </c>
      <c r="C1042" s="67">
        <v>45</v>
      </c>
      <c r="D1042" s="67" t="s">
        <v>340</v>
      </c>
      <c r="E1042" s="71">
        <v>0.32741360462182101</v>
      </c>
      <c r="F1042" s="68">
        <v>2.5303643724696401</v>
      </c>
      <c r="G1042" s="71">
        <v>0.35245528534823201</v>
      </c>
      <c r="H1042" s="68">
        <v>3.23886639676113</v>
      </c>
      <c r="I1042" s="71">
        <v>0.51780397422539404</v>
      </c>
      <c r="J1042" s="68">
        <v>4.5040485829959502</v>
      </c>
      <c r="K1042" s="71">
        <v>0.607708921190803</v>
      </c>
      <c r="L1042" s="68">
        <v>4.3016194331983799</v>
      </c>
      <c r="M1042" s="71">
        <v>8.3599592710930204E-2</v>
      </c>
      <c r="N1042" s="68">
        <v>2.38095238095238</v>
      </c>
      <c r="O1042" s="71">
        <v>7.5500249633748295E-2</v>
      </c>
      <c r="P1042" s="68">
        <v>4.5431342521694704</v>
      </c>
      <c r="Q1042" s="71"/>
      <c r="R1042" s="68"/>
    </row>
    <row r="1043" spans="1:18" x14ac:dyDescent="0.2">
      <c r="A1043" s="72" t="s">
        <v>2309</v>
      </c>
      <c r="B1043" s="66" t="s">
        <v>2310</v>
      </c>
      <c r="C1043" s="67">
        <v>45</v>
      </c>
      <c r="D1043" s="67" t="s">
        <v>340</v>
      </c>
      <c r="E1043" s="71">
        <v>0.36131591825297998</v>
      </c>
      <c r="F1043" s="68">
        <v>3.2894736842105301</v>
      </c>
      <c r="G1043" s="71">
        <v>0.348706303674304</v>
      </c>
      <c r="H1043" s="68">
        <v>3.1882591093117401</v>
      </c>
      <c r="I1043" s="71">
        <v>0.48512151240409601</v>
      </c>
      <c r="J1043" s="68">
        <v>3.4412955465586998</v>
      </c>
      <c r="K1043" s="71">
        <v>0.66828816221556897</v>
      </c>
      <c r="L1043" s="68">
        <v>7.4898785425101204</v>
      </c>
      <c r="M1043" s="71">
        <v>9.7644043397352706E-2</v>
      </c>
      <c r="N1043" s="68">
        <v>2.53292806484296</v>
      </c>
      <c r="O1043" s="71">
        <v>0.206819569573578</v>
      </c>
      <c r="P1043" s="68">
        <v>25.472179683512</v>
      </c>
      <c r="Q1043" s="71"/>
      <c r="R1043" s="68"/>
    </row>
    <row r="1044" spans="1:18" x14ac:dyDescent="0.2">
      <c r="A1044" s="72" t="s">
        <v>1776</v>
      </c>
      <c r="B1044" s="66" t="s">
        <v>2311</v>
      </c>
      <c r="C1044" s="67">
        <v>45</v>
      </c>
      <c r="D1044" s="67" t="s">
        <v>340</v>
      </c>
      <c r="E1044" s="71">
        <v>0.66064927493499603</v>
      </c>
      <c r="F1044" s="68">
        <v>25.657894736842099</v>
      </c>
      <c r="G1044" s="71">
        <v>0.75985624204188895</v>
      </c>
      <c r="H1044" s="68">
        <v>30.212550607287401</v>
      </c>
      <c r="I1044" s="71">
        <v>0.79321944163430003</v>
      </c>
      <c r="J1044" s="68">
        <v>64.979757085020196</v>
      </c>
      <c r="K1044" s="71">
        <v>0.83900581098977201</v>
      </c>
      <c r="L1044" s="68">
        <v>31.882591093117401</v>
      </c>
      <c r="M1044" s="71">
        <v>0.67346652154067599</v>
      </c>
      <c r="N1044" s="68">
        <v>19.3515704154002</v>
      </c>
      <c r="O1044" s="71">
        <v>0.237698358468344</v>
      </c>
      <c r="P1044" s="68">
        <v>31.955079122000999</v>
      </c>
      <c r="Q1044" s="71"/>
      <c r="R1044" s="68"/>
    </row>
    <row r="1045" spans="1:18" x14ac:dyDescent="0.2">
      <c r="A1045" s="72" t="s">
        <v>2312</v>
      </c>
      <c r="B1045" s="66" t="s">
        <v>2313</v>
      </c>
      <c r="C1045" s="67">
        <v>45</v>
      </c>
      <c r="D1045" s="67" t="s">
        <v>340</v>
      </c>
      <c r="E1045" s="71">
        <v>0.61504954630957698</v>
      </c>
      <c r="F1045" s="68">
        <v>16.9534412955466</v>
      </c>
      <c r="G1045" s="71">
        <v>0.68089017316529898</v>
      </c>
      <c r="H1045" s="68">
        <v>15.6882591093117</v>
      </c>
      <c r="I1045" s="71">
        <v>0.74991495553457699</v>
      </c>
      <c r="J1045" s="68">
        <v>48.076923076923102</v>
      </c>
      <c r="K1045" s="71">
        <v>0.82127340190192799</v>
      </c>
      <c r="L1045" s="68">
        <v>27.9352226720648</v>
      </c>
      <c r="M1045" s="71">
        <v>0.606755380780169</v>
      </c>
      <c r="N1045" s="68">
        <v>13.779128672745699</v>
      </c>
      <c r="O1045" s="71">
        <v>0.21641382016591301</v>
      </c>
      <c r="P1045" s="68">
        <v>27.667177131189401</v>
      </c>
      <c r="Q1045" s="71"/>
      <c r="R1045" s="68"/>
    </row>
    <row r="1046" spans="1:18" x14ac:dyDescent="0.2">
      <c r="A1046" s="72" t="s">
        <v>2314</v>
      </c>
      <c r="B1046" s="66" t="s">
        <v>2315</v>
      </c>
      <c r="C1046" s="67">
        <v>45</v>
      </c>
      <c r="D1046" s="67" t="s">
        <v>340</v>
      </c>
      <c r="E1046" s="71">
        <v>0.61598576389522097</v>
      </c>
      <c r="F1046" s="68">
        <v>17.257085020242901</v>
      </c>
      <c r="G1046" s="71">
        <v>0.68063526664867302</v>
      </c>
      <c r="H1046" s="68">
        <v>15.587044534413</v>
      </c>
      <c r="I1046" s="71">
        <v>0.74146578824290899</v>
      </c>
      <c r="J1046" s="68">
        <v>45.445344129554698</v>
      </c>
      <c r="K1046" s="71">
        <v>0.89164791290849599</v>
      </c>
      <c r="L1046" s="68">
        <v>50.657894736842103</v>
      </c>
      <c r="M1046" s="71">
        <v>0.59973315543695804</v>
      </c>
      <c r="N1046" s="68">
        <v>13.4751773049645</v>
      </c>
      <c r="O1046" s="71">
        <v>0.16644669623906699</v>
      </c>
      <c r="P1046" s="68">
        <v>17.049515058703399</v>
      </c>
      <c r="Q1046" s="71"/>
      <c r="R1046" s="68"/>
    </row>
    <row r="1047" spans="1:18" x14ac:dyDescent="0.2">
      <c r="A1047" s="72" t="s">
        <v>2316</v>
      </c>
      <c r="B1047" s="66" t="s">
        <v>2317</v>
      </c>
      <c r="C1047" s="67">
        <v>45</v>
      </c>
      <c r="D1047" s="67" t="s">
        <v>340</v>
      </c>
      <c r="E1047" s="71">
        <v>0.46380716737324901</v>
      </c>
      <c r="F1047" s="68">
        <v>6.1234817813765199</v>
      </c>
      <c r="G1047" s="71">
        <v>0.55147163228235296</v>
      </c>
      <c r="H1047" s="68">
        <v>7.4898785425101204</v>
      </c>
      <c r="I1047" s="71">
        <v>0.59404335085491899</v>
      </c>
      <c r="J1047" s="68">
        <v>10.4251012145749</v>
      </c>
      <c r="K1047" s="71">
        <v>0.776185019198259</v>
      </c>
      <c r="L1047" s="68">
        <v>18.9777327935223</v>
      </c>
      <c r="M1047" s="71">
        <v>0.29777746567887398</v>
      </c>
      <c r="N1047" s="68">
        <v>5.1671732522796399</v>
      </c>
      <c r="O1047" s="71">
        <v>9.9558368851838705E-2</v>
      </c>
      <c r="P1047" s="68">
        <v>6.8912710566615596</v>
      </c>
      <c r="Q1047" s="71"/>
      <c r="R1047" s="68"/>
    </row>
    <row r="1048" spans="1:18" x14ac:dyDescent="0.2">
      <c r="A1048" s="72" t="s">
        <v>2318</v>
      </c>
      <c r="B1048" s="66" t="s">
        <v>2319</v>
      </c>
      <c r="C1048" s="67">
        <v>45</v>
      </c>
      <c r="D1048" s="67" t="s">
        <v>340</v>
      </c>
      <c r="E1048" s="71">
        <v>0.44558152767064402</v>
      </c>
      <c r="F1048" s="68">
        <v>5.5668016194331997</v>
      </c>
      <c r="G1048" s="71">
        <v>0.50176313170236098</v>
      </c>
      <c r="H1048" s="68">
        <v>5.8704453441295499</v>
      </c>
      <c r="I1048" s="71">
        <v>0.61854018914172004</v>
      </c>
      <c r="J1048" s="68">
        <v>13.613360323886599</v>
      </c>
      <c r="K1048" s="71">
        <v>0.76801487424820003</v>
      </c>
      <c r="L1048" s="68">
        <v>17.408906882591101</v>
      </c>
      <c r="M1048" s="71">
        <v>0.224044099575155</v>
      </c>
      <c r="N1048" s="68">
        <v>4.3059777102330301</v>
      </c>
      <c r="O1048" s="71">
        <v>0.11554534368578501</v>
      </c>
      <c r="P1048" s="68">
        <v>8.4226646248085792</v>
      </c>
      <c r="Q1048" s="71"/>
      <c r="R1048" s="68"/>
    </row>
    <row r="1049" spans="1:18" x14ac:dyDescent="0.2">
      <c r="A1049" s="72" t="s">
        <v>2320</v>
      </c>
      <c r="B1049" s="66" t="s">
        <v>2321</v>
      </c>
      <c r="C1049" s="67">
        <v>45</v>
      </c>
      <c r="D1049" s="67" t="s">
        <v>340</v>
      </c>
      <c r="E1049" s="71">
        <v>0.49140987494052502</v>
      </c>
      <c r="F1049" s="68">
        <v>7.1356275303643697</v>
      </c>
      <c r="G1049" s="71">
        <v>0.529846789210353</v>
      </c>
      <c r="H1049" s="68">
        <v>6.68016194331984</v>
      </c>
      <c r="I1049" s="71">
        <v>0.64218318521042095</v>
      </c>
      <c r="J1049" s="68">
        <v>16.1943319838057</v>
      </c>
      <c r="K1049" s="71">
        <v>0.81536187603709298</v>
      </c>
      <c r="L1049" s="68">
        <v>26.315789473684202</v>
      </c>
      <c r="M1049" s="71">
        <v>0.37151083178259198</v>
      </c>
      <c r="N1049" s="68">
        <v>6.3829787234042596</v>
      </c>
      <c r="O1049" s="71">
        <v>9.8146692462166896E-2</v>
      </c>
      <c r="P1049" s="68">
        <v>6.7381316998468597</v>
      </c>
      <c r="Q1049" s="71"/>
      <c r="R1049" s="68"/>
    </row>
    <row r="1050" spans="1:18" x14ac:dyDescent="0.2">
      <c r="A1050" s="72" t="s">
        <v>2322</v>
      </c>
      <c r="B1050" s="66" t="s">
        <v>2323</v>
      </c>
      <c r="C1050" s="67">
        <v>45</v>
      </c>
      <c r="D1050" s="67" t="s">
        <v>340</v>
      </c>
      <c r="E1050" s="71">
        <v>0.33131282133776502</v>
      </c>
      <c r="F1050" s="68">
        <v>2.73279352226721</v>
      </c>
      <c r="G1050" s="71">
        <v>0.243488352880082</v>
      </c>
      <c r="H1050" s="68">
        <v>1.31578947368421</v>
      </c>
      <c r="I1050" s="71">
        <v>0.53464055781907105</v>
      </c>
      <c r="J1050" s="68">
        <v>5.7692307692307701</v>
      </c>
      <c r="K1050" s="71">
        <v>0.768545229003323</v>
      </c>
      <c r="L1050" s="68">
        <v>17.510121457489898</v>
      </c>
      <c r="M1050" s="71">
        <v>1.68884519504231E-2</v>
      </c>
      <c r="N1050" s="68">
        <v>1.3677811550151999</v>
      </c>
      <c r="O1050" s="71">
        <v>9.3001515035926893E-2</v>
      </c>
      <c r="P1050" s="68">
        <v>6.22766717713119</v>
      </c>
      <c r="Q1050" s="71"/>
      <c r="R1050" s="68"/>
    </row>
    <row r="1051" spans="1:18" x14ac:dyDescent="0.2">
      <c r="A1051" s="72" t="s">
        <v>1778</v>
      </c>
      <c r="B1051" s="66" t="s">
        <v>2324</v>
      </c>
      <c r="C1051" s="67">
        <v>45</v>
      </c>
      <c r="D1051" s="67" t="s">
        <v>340</v>
      </c>
      <c r="E1051" s="71">
        <v>0.43647903170929703</v>
      </c>
      <c r="F1051" s="68">
        <v>5.2631578947368398</v>
      </c>
      <c r="G1051" s="71">
        <v>0.45207050609238097</v>
      </c>
      <c r="H1051" s="68">
        <v>5.0101214574898796</v>
      </c>
      <c r="I1051" s="71">
        <v>0.601111769285255</v>
      </c>
      <c r="J1051" s="68">
        <v>11.336032388664</v>
      </c>
      <c r="K1051" s="71">
        <v>0.67296599924337996</v>
      </c>
      <c r="L1051" s="68">
        <v>7.9959514170040498</v>
      </c>
      <c r="M1051" s="71">
        <v>0.30128857835047901</v>
      </c>
      <c r="N1051" s="68">
        <v>5.31914893617021</v>
      </c>
      <c r="O1051" s="71">
        <v>0.15495830557498999</v>
      </c>
      <c r="P1051" s="68">
        <v>15.313935681470101</v>
      </c>
      <c r="Q1051" s="71"/>
      <c r="R1051" s="68"/>
    </row>
    <row r="1052" spans="1:18" x14ac:dyDescent="0.2">
      <c r="A1052" s="72" t="s">
        <v>1169</v>
      </c>
      <c r="B1052" s="66" t="s">
        <v>2325</v>
      </c>
      <c r="C1052" s="67">
        <v>45</v>
      </c>
      <c r="D1052" s="67" t="s">
        <v>340</v>
      </c>
      <c r="E1052" s="71">
        <v>0.464380804390013</v>
      </c>
      <c r="F1052" s="68">
        <v>6.2246963562752997</v>
      </c>
      <c r="G1052" s="71">
        <v>0.52468823019782296</v>
      </c>
      <c r="H1052" s="68">
        <v>6.4777327935222697</v>
      </c>
      <c r="I1052" s="71">
        <v>0.60446194892369198</v>
      </c>
      <c r="J1052" s="68">
        <v>11.993927125506101</v>
      </c>
      <c r="K1052" s="71">
        <v>0.77008492181705601</v>
      </c>
      <c r="L1052" s="68">
        <v>18.016194331983801</v>
      </c>
      <c r="M1052" s="71">
        <v>0.32937747972332398</v>
      </c>
      <c r="N1052" s="68">
        <v>5.6737588652482298</v>
      </c>
      <c r="O1052" s="71">
        <v>9.3291441288166702E-2</v>
      </c>
      <c r="P1052" s="68">
        <v>6.32976008167432</v>
      </c>
      <c r="Q1052" s="71"/>
      <c r="R1052" s="68"/>
    </row>
    <row r="1053" spans="1:18" x14ac:dyDescent="0.2">
      <c r="A1053" s="72" t="s">
        <v>666</v>
      </c>
      <c r="B1053" s="66" t="s">
        <v>2326</v>
      </c>
      <c r="C1053" s="67">
        <v>45</v>
      </c>
      <c r="D1053" s="67" t="s">
        <v>340</v>
      </c>
      <c r="E1053" s="71">
        <v>0.57047278550164904</v>
      </c>
      <c r="F1053" s="68">
        <v>11.8927125506073</v>
      </c>
      <c r="G1053" s="71">
        <v>0.65033328804448198</v>
      </c>
      <c r="H1053" s="68">
        <v>12.601214574898799</v>
      </c>
      <c r="I1053" s="71">
        <v>0.72505908181717504</v>
      </c>
      <c r="J1053" s="68">
        <v>39.423076923076898</v>
      </c>
      <c r="K1053" s="71">
        <v>0.78974987359215798</v>
      </c>
      <c r="L1053" s="68">
        <v>21.204453441295499</v>
      </c>
      <c r="M1053" s="71">
        <v>0.55057757803447904</v>
      </c>
      <c r="N1053" s="68">
        <v>11.246200607902701</v>
      </c>
      <c r="O1053" s="71">
        <v>0.136644106019952</v>
      </c>
      <c r="P1053" s="68">
        <v>12.2511485451761</v>
      </c>
      <c r="Q1053" s="71"/>
      <c r="R1053" s="68"/>
    </row>
    <row r="1054" spans="1:18" x14ac:dyDescent="0.2">
      <c r="A1054" s="72" t="s">
        <v>2327</v>
      </c>
      <c r="B1054" s="66" t="s">
        <v>2328</v>
      </c>
      <c r="C1054" s="67">
        <v>45</v>
      </c>
      <c r="D1054" s="67" t="s">
        <v>340</v>
      </c>
      <c r="E1054" s="71">
        <v>0.45256134604787501</v>
      </c>
      <c r="F1054" s="68">
        <v>5.81983805668016</v>
      </c>
      <c r="G1054" s="71">
        <v>0.498523031895036</v>
      </c>
      <c r="H1054" s="68">
        <v>5.7692307692307701</v>
      </c>
      <c r="I1054" s="71">
        <v>0.58609819151412101</v>
      </c>
      <c r="J1054" s="68">
        <v>9.76720647773279</v>
      </c>
      <c r="K1054" s="71">
        <v>0.7453211825753</v>
      </c>
      <c r="L1054" s="68">
        <v>15.1315789473684</v>
      </c>
      <c r="M1054" s="71">
        <v>0.23808855026157799</v>
      </c>
      <c r="N1054" s="68">
        <v>4.45795339412361</v>
      </c>
      <c r="O1054" s="71">
        <v>0.19477577399333701</v>
      </c>
      <c r="P1054" s="68">
        <v>22.664624808575802</v>
      </c>
      <c r="Q1054" s="71"/>
      <c r="R1054" s="68"/>
    </row>
    <row r="1055" spans="1:18" x14ac:dyDescent="0.2">
      <c r="A1055" s="72" t="s">
        <v>2329</v>
      </c>
      <c r="B1055" s="66" t="s">
        <v>2330</v>
      </c>
      <c r="C1055" s="67">
        <v>45</v>
      </c>
      <c r="D1055" s="67" t="s">
        <v>340</v>
      </c>
      <c r="E1055" s="71">
        <v>0.73443101828399904</v>
      </c>
      <c r="F1055" s="68">
        <v>49.342105263157897</v>
      </c>
      <c r="G1055" s="71">
        <v>0.78403113344081499</v>
      </c>
      <c r="H1055" s="68">
        <v>37.1963562753036</v>
      </c>
      <c r="I1055" s="71">
        <v>0.76737897065600302</v>
      </c>
      <c r="J1055" s="68">
        <v>54.605263157894697</v>
      </c>
      <c r="K1055" s="71">
        <v>0.94621988791669598</v>
      </c>
      <c r="L1055" s="68">
        <v>77.479757085020196</v>
      </c>
      <c r="M1055" s="71">
        <v>0.83146659176292903</v>
      </c>
      <c r="N1055" s="68">
        <v>56.028368794326198</v>
      </c>
      <c r="O1055" s="71">
        <v>0.343058507643549</v>
      </c>
      <c r="P1055" s="68">
        <v>50.535987748851497</v>
      </c>
      <c r="Q1055" s="71"/>
      <c r="R1055" s="68"/>
    </row>
    <row r="1056" spans="1:18" x14ac:dyDescent="0.2">
      <c r="A1056" s="72" t="s">
        <v>2331</v>
      </c>
      <c r="B1056" s="66" t="s">
        <v>2332</v>
      </c>
      <c r="C1056" s="67">
        <v>45</v>
      </c>
      <c r="D1056" s="67" t="s">
        <v>340</v>
      </c>
      <c r="E1056" s="71">
        <v>0.70475272154599</v>
      </c>
      <c r="F1056" s="68">
        <v>37.550607287449402</v>
      </c>
      <c r="G1056" s="71">
        <v>0.80854007511058501</v>
      </c>
      <c r="H1056" s="68">
        <v>44.939271255060703</v>
      </c>
      <c r="I1056" s="71">
        <v>0.797449518384863</v>
      </c>
      <c r="J1056" s="68">
        <v>67.004048582995907</v>
      </c>
      <c r="K1056" s="71">
        <v>0.790848302328375</v>
      </c>
      <c r="L1056" s="68">
        <v>21.356275303643699</v>
      </c>
      <c r="M1056" s="71">
        <v>0.78231101436045103</v>
      </c>
      <c r="N1056" s="68">
        <v>41.337386018237098</v>
      </c>
      <c r="O1056" s="71">
        <v>0.34461469754567797</v>
      </c>
      <c r="P1056" s="68">
        <v>50.944359367023999</v>
      </c>
      <c r="Q1056" s="71"/>
      <c r="R1056" s="68"/>
    </row>
    <row r="1057" spans="1:18" x14ac:dyDescent="0.2">
      <c r="A1057" s="72" t="s">
        <v>2333</v>
      </c>
      <c r="B1057" s="66" t="s">
        <v>2334</v>
      </c>
      <c r="C1057" s="67">
        <v>45</v>
      </c>
      <c r="D1057" s="67" t="s">
        <v>340</v>
      </c>
      <c r="E1057" s="71">
        <v>0.61807368299605103</v>
      </c>
      <c r="F1057" s="68">
        <v>17.459514170040499</v>
      </c>
      <c r="G1057" s="71">
        <v>0.69490837408359496</v>
      </c>
      <c r="H1057" s="68">
        <v>17.965587044534399</v>
      </c>
      <c r="I1057" s="71">
        <v>0.68538739314396901</v>
      </c>
      <c r="J1057" s="68">
        <v>25.6072874493927</v>
      </c>
      <c r="K1057" s="71">
        <v>0.845411124719334</v>
      </c>
      <c r="L1057" s="68">
        <v>33.704453441295499</v>
      </c>
      <c r="M1057" s="71">
        <v>0.54706646536287395</v>
      </c>
      <c r="N1057" s="68">
        <v>10.8915906788247</v>
      </c>
      <c r="O1057" s="71">
        <v>0.31759505767048202</v>
      </c>
      <c r="P1057" s="68">
        <v>47.013782542113297</v>
      </c>
      <c r="Q1057" s="71"/>
      <c r="R1057" s="68"/>
    </row>
    <row r="1058" spans="1:18" x14ac:dyDescent="0.2">
      <c r="A1058" s="72" t="s">
        <v>986</v>
      </c>
      <c r="B1058" s="66" t="s">
        <v>2335</v>
      </c>
      <c r="C1058" s="67">
        <v>45</v>
      </c>
      <c r="D1058" s="67" t="s">
        <v>340</v>
      </c>
      <c r="E1058" s="71">
        <v>0.70968833958916899</v>
      </c>
      <c r="F1058" s="68">
        <v>39.220647773279403</v>
      </c>
      <c r="G1058" s="71">
        <v>0.82507554301395802</v>
      </c>
      <c r="H1058" s="68">
        <v>51.619433198380598</v>
      </c>
      <c r="I1058" s="71">
        <v>0.82909901246490503</v>
      </c>
      <c r="J1058" s="68">
        <v>80.870445344129607</v>
      </c>
      <c r="K1058" s="71">
        <v>0.85914787926485703</v>
      </c>
      <c r="L1058" s="68">
        <v>38.056680161943298</v>
      </c>
      <c r="M1058" s="71">
        <v>0.76475545100242304</v>
      </c>
      <c r="N1058" s="68">
        <v>36.474164133738597</v>
      </c>
      <c r="O1058" s="71">
        <v>0.27036381219970501</v>
      </c>
      <c r="P1058" s="68">
        <v>38.233792751403797</v>
      </c>
      <c r="Q1058" s="71"/>
      <c r="R1058" s="68"/>
    </row>
    <row r="1059" spans="1:18" x14ac:dyDescent="0.2">
      <c r="A1059" s="72" t="s">
        <v>2336</v>
      </c>
      <c r="B1059" s="66" t="s">
        <v>2337</v>
      </c>
      <c r="C1059" s="67">
        <v>45</v>
      </c>
      <c r="D1059" s="67" t="s">
        <v>340</v>
      </c>
      <c r="E1059" s="71">
        <v>0.653423811404649</v>
      </c>
      <c r="F1059" s="68">
        <v>23.582995951417001</v>
      </c>
      <c r="G1059" s="71">
        <v>0.67842122841187902</v>
      </c>
      <c r="H1059" s="68">
        <v>15.232793522267199</v>
      </c>
      <c r="I1059" s="71">
        <v>0.61075531400698302</v>
      </c>
      <c r="J1059" s="68">
        <v>12.601214574898799</v>
      </c>
      <c r="K1059" s="71">
        <v>0.86134433036592695</v>
      </c>
      <c r="L1059" s="68">
        <v>38.917004048583003</v>
      </c>
      <c r="M1059" s="71">
        <v>0.70857764825673297</v>
      </c>
      <c r="N1059" s="68">
        <v>24.468085106383</v>
      </c>
      <c r="O1059" s="71">
        <v>0.408020535981724</v>
      </c>
      <c r="P1059" s="68">
        <v>59.469116896375702</v>
      </c>
      <c r="Q1059" s="71"/>
      <c r="R1059" s="68"/>
    </row>
    <row r="1060" spans="1:18" x14ac:dyDescent="0.2">
      <c r="A1060" s="72" t="s">
        <v>2338</v>
      </c>
      <c r="B1060" s="66" t="s">
        <v>2339</v>
      </c>
      <c r="C1060" s="67">
        <v>45</v>
      </c>
      <c r="D1060" s="67" t="s">
        <v>340</v>
      </c>
      <c r="E1060" s="71">
        <v>0.69428753011087296</v>
      </c>
      <c r="F1060" s="68">
        <v>33.704453441295499</v>
      </c>
      <c r="G1060" s="71">
        <v>0.70123042219888798</v>
      </c>
      <c r="H1060" s="68">
        <v>19.028340080971699</v>
      </c>
      <c r="I1060" s="71">
        <v>0.74163605527869803</v>
      </c>
      <c r="J1060" s="68">
        <v>45.748987854250998</v>
      </c>
      <c r="K1060" s="71">
        <v>0.84502979946718304</v>
      </c>
      <c r="L1060" s="68">
        <v>33.603238866396801</v>
      </c>
      <c r="M1060" s="71">
        <v>0.78933323970366198</v>
      </c>
      <c r="N1060" s="68">
        <v>43.161094224924</v>
      </c>
      <c r="O1060" s="71">
        <v>0.39420813390593201</v>
      </c>
      <c r="P1060" s="68">
        <v>57.988769780500299</v>
      </c>
      <c r="Q1060" s="71"/>
      <c r="R1060" s="68"/>
    </row>
    <row r="1061" spans="1:18" x14ac:dyDescent="0.2">
      <c r="A1061" s="72" t="s">
        <v>1138</v>
      </c>
      <c r="B1061" s="66" t="s">
        <v>2340</v>
      </c>
      <c r="C1061" s="67">
        <v>45</v>
      </c>
      <c r="D1061" s="67" t="s">
        <v>340</v>
      </c>
      <c r="E1061" s="71">
        <v>0.77755113850361601</v>
      </c>
      <c r="F1061" s="68">
        <v>68.370445344129607</v>
      </c>
      <c r="G1061" s="71">
        <v>0.84840968002531503</v>
      </c>
      <c r="H1061" s="68">
        <v>61.386639676113397</v>
      </c>
      <c r="I1061" s="71">
        <v>0.83364717683295897</v>
      </c>
      <c r="J1061" s="68">
        <v>82.439271255060703</v>
      </c>
      <c r="K1061" s="71">
        <v>0.95810985006900695</v>
      </c>
      <c r="L1061" s="68">
        <v>83.805668016194304</v>
      </c>
      <c r="M1061" s="71">
        <v>0.803377690390085</v>
      </c>
      <c r="N1061" s="68">
        <v>47.467071935157001</v>
      </c>
      <c r="O1061" s="71">
        <v>0.44421129520071301</v>
      </c>
      <c r="P1061" s="68">
        <v>63.7059724349158</v>
      </c>
      <c r="Q1061" s="71"/>
      <c r="R1061" s="68"/>
    </row>
    <row r="1062" spans="1:18" x14ac:dyDescent="0.2">
      <c r="A1062" s="72" t="s">
        <v>2341</v>
      </c>
      <c r="B1062" s="66" t="s">
        <v>2342</v>
      </c>
      <c r="C1062" s="67">
        <v>45</v>
      </c>
      <c r="D1062" s="67" t="s">
        <v>340</v>
      </c>
      <c r="E1062" s="71">
        <v>0.74374117699516396</v>
      </c>
      <c r="F1062" s="68">
        <v>53.441295546558699</v>
      </c>
      <c r="G1062" s="71">
        <v>0.83059882792463202</v>
      </c>
      <c r="H1062" s="68">
        <v>53.643724696356301</v>
      </c>
      <c r="I1062" s="71">
        <v>0.80817150268840798</v>
      </c>
      <c r="J1062" s="68">
        <v>71.406882591093094</v>
      </c>
      <c r="K1062" s="71">
        <v>0.88156025378385205</v>
      </c>
      <c r="L1062" s="68">
        <v>46.204453441295499</v>
      </c>
      <c r="M1062" s="71">
        <v>0.82795547909132405</v>
      </c>
      <c r="N1062" s="68">
        <v>55.217831813576502</v>
      </c>
      <c r="O1062" s="71">
        <v>0.37041982148760599</v>
      </c>
      <c r="P1062" s="68">
        <v>54.874936191934701</v>
      </c>
      <c r="Q1062" s="71"/>
      <c r="R1062" s="68"/>
    </row>
    <row r="1063" spans="1:18" x14ac:dyDescent="0.2">
      <c r="A1063" s="72" t="s">
        <v>2343</v>
      </c>
      <c r="B1063" s="66" t="s">
        <v>2344</v>
      </c>
      <c r="C1063" s="67">
        <v>45</v>
      </c>
      <c r="D1063" s="67" t="s">
        <v>340</v>
      </c>
      <c r="E1063" s="71">
        <v>0.78180269474896102</v>
      </c>
      <c r="F1063" s="68">
        <v>70.647773279352194</v>
      </c>
      <c r="G1063" s="71">
        <v>0.85386214882785005</v>
      </c>
      <c r="H1063" s="68">
        <v>63.663967611335998</v>
      </c>
      <c r="I1063" s="71">
        <v>0.845509290713646</v>
      </c>
      <c r="J1063" s="68">
        <v>86.082995951417004</v>
      </c>
      <c r="K1063" s="71">
        <v>0.89837532435398704</v>
      </c>
      <c r="L1063" s="68">
        <v>53.340080971659901</v>
      </c>
      <c r="M1063" s="71">
        <v>0.88764439450861998</v>
      </c>
      <c r="N1063" s="68">
        <v>74.265450861195504</v>
      </c>
      <c r="O1063" s="71">
        <v>0.42362231534070399</v>
      </c>
      <c r="P1063" s="68">
        <v>61.613067891781498</v>
      </c>
      <c r="Q1063" s="71"/>
      <c r="R1063" s="68"/>
    </row>
    <row r="1064" spans="1:18" x14ac:dyDescent="0.2">
      <c r="A1064" s="72" t="s">
        <v>387</v>
      </c>
      <c r="B1064" s="66" t="s">
        <v>2345</v>
      </c>
      <c r="C1064" s="67">
        <v>45</v>
      </c>
      <c r="D1064" s="67" t="s">
        <v>340</v>
      </c>
      <c r="E1064" s="71">
        <v>0.71552727283159701</v>
      </c>
      <c r="F1064" s="68">
        <v>42.0040485829959</v>
      </c>
      <c r="G1064" s="71">
        <v>0.85921545894221696</v>
      </c>
      <c r="H1064" s="68">
        <v>65.840080971659901</v>
      </c>
      <c r="I1064" s="71">
        <v>0.733180278572241</v>
      </c>
      <c r="J1064" s="68">
        <v>42.358299595141702</v>
      </c>
      <c r="K1064" s="71">
        <v>0.89765128332676103</v>
      </c>
      <c r="L1064" s="68">
        <v>53.036437246963601</v>
      </c>
      <c r="M1064" s="71">
        <v>0.79635546504687305</v>
      </c>
      <c r="N1064" s="68">
        <v>45.5927051671732</v>
      </c>
      <c r="O1064" s="71">
        <v>0.291233878269892</v>
      </c>
      <c r="P1064" s="68">
        <v>42.419601837672303</v>
      </c>
      <c r="Q1064" s="71"/>
      <c r="R1064" s="68"/>
    </row>
    <row r="1065" spans="1:18" x14ac:dyDescent="0.2">
      <c r="A1065" s="72" t="s">
        <v>2219</v>
      </c>
      <c r="B1065" s="66" t="s">
        <v>2346</v>
      </c>
      <c r="C1065" s="67">
        <v>45</v>
      </c>
      <c r="D1065" s="67" t="s">
        <v>340</v>
      </c>
      <c r="E1065" s="71">
        <v>0.61582057309384297</v>
      </c>
      <c r="F1065" s="68">
        <v>17.206477732793498</v>
      </c>
      <c r="G1065" s="71">
        <v>0.73265021174948997</v>
      </c>
      <c r="H1065" s="68">
        <v>24.797570850202401</v>
      </c>
      <c r="I1065" s="71">
        <v>0.70147660414493995</v>
      </c>
      <c r="J1065" s="68">
        <v>30.617408906882599</v>
      </c>
      <c r="K1065" s="71">
        <v>0.86202031616034502</v>
      </c>
      <c r="L1065" s="68">
        <v>39.17004048583</v>
      </c>
      <c r="M1065" s="71">
        <v>0.60324426810856402</v>
      </c>
      <c r="N1065" s="68">
        <v>13.5764944275583</v>
      </c>
      <c r="O1065" s="71">
        <v>0.17971146530587701</v>
      </c>
      <c r="P1065" s="68">
        <v>19.806023481368001</v>
      </c>
      <c r="Q1065" s="71"/>
      <c r="R1065" s="68"/>
    </row>
    <row r="1066" spans="1:18" x14ac:dyDescent="0.2">
      <c r="A1066" s="72" t="s">
        <v>2347</v>
      </c>
      <c r="B1066" s="66" t="s">
        <v>2348</v>
      </c>
      <c r="C1066" s="67">
        <v>45</v>
      </c>
      <c r="D1066" s="67" t="s">
        <v>340</v>
      </c>
      <c r="E1066" s="71">
        <v>0.80329787140806197</v>
      </c>
      <c r="F1066" s="68">
        <v>80.819838056680197</v>
      </c>
      <c r="G1066" s="71">
        <v>0.89561172937779698</v>
      </c>
      <c r="H1066" s="68">
        <v>80.921052631578902</v>
      </c>
      <c r="I1066" s="71">
        <v>0.86792711068726802</v>
      </c>
      <c r="J1066" s="68">
        <v>92.408906882591097</v>
      </c>
      <c r="K1066" s="71">
        <v>0.94793006053033602</v>
      </c>
      <c r="L1066" s="68">
        <v>78.441295546558706</v>
      </c>
      <c r="M1066" s="71">
        <v>0.91222218320985904</v>
      </c>
      <c r="N1066" s="68">
        <v>82.269503546099301</v>
      </c>
      <c r="O1066" s="71">
        <v>0.39279827323504901</v>
      </c>
      <c r="P1066" s="68">
        <v>57.631444614599303</v>
      </c>
      <c r="Q1066" s="71"/>
      <c r="R1066" s="68"/>
    </row>
    <row r="1067" spans="1:18" x14ac:dyDescent="0.2">
      <c r="A1067" s="72" t="s">
        <v>2349</v>
      </c>
      <c r="B1067" s="66" t="s">
        <v>2350</v>
      </c>
      <c r="C1067" s="67">
        <v>45</v>
      </c>
      <c r="D1067" s="67" t="s">
        <v>340</v>
      </c>
      <c r="E1067" s="71">
        <v>0.73634440788361699</v>
      </c>
      <c r="F1067" s="68">
        <v>50.354251012145703</v>
      </c>
      <c r="G1067" s="71">
        <v>0.83169169742573301</v>
      </c>
      <c r="H1067" s="68">
        <v>53.997975708501997</v>
      </c>
      <c r="I1067" s="71">
        <v>0.751911025713077</v>
      </c>
      <c r="J1067" s="68">
        <v>48.987854251012102</v>
      </c>
      <c r="K1067" s="71">
        <v>0.92407081354728904</v>
      </c>
      <c r="L1067" s="68">
        <v>66.244939271255106</v>
      </c>
      <c r="M1067" s="71">
        <v>0.76826656367402801</v>
      </c>
      <c r="N1067" s="68">
        <v>37.183383991894601</v>
      </c>
      <c r="O1067" s="71">
        <v>0.40578193905795801</v>
      </c>
      <c r="P1067" s="68">
        <v>59.264931087289398</v>
      </c>
      <c r="Q1067" s="71"/>
      <c r="R1067" s="68"/>
    </row>
    <row r="1068" spans="1:18" x14ac:dyDescent="0.2">
      <c r="A1068" s="72" t="s">
        <v>2351</v>
      </c>
      <c r="B1068" s="66" t="s">
        <v>2352</v>
      </c>
      <c r="C1068" s="67">
        <v>45</v>
      </c>
      <c r="D1068" s="67" t="s">
        <v>340</v>
      </c>
      <c r="E1068" s="71">
        <v>0.67024753475235099</v>
      </c>
      <c r="F1068" s="68">
        <v>27.3279352226721</v>
      </c>
      <c r="G1068" s="71">
        <v>0.77340571001464997</v>
      </c>
      <c r="H1068" s="68">
        <v>34.311740890688299</v>
      </c>
      <c r="I1068" s="71">
        <v>0.56719112562561003</v>
      </c>
      <c r="J1068" s="68">
        <v>7.9453441295546599</v>
      </c>
      <c r="K1068" s="71">
        <v>0.87324412596298095</v>
      </c>
      <c r="L1068" s="68">
        <v>42.864372469635597</v>
      </c>
      <c r="M1068" s="71">
        <v>0.74719988764439504</v>
      </c>
      <c r="N1068" s="68">
        <v>32.624113475177303</v>
      </c>
      <c r="O1068" s="71">
        <v>0.39019682451412002</v>
      </c>
      <c r="P1068" s="68">
        <v>57.376212353241399</v>
      </c>
      <c r="Q1068" s="71"/>
      <c r="R1068" s="68"/>
    </row>
    <row r="1069" spans="1:18" x14ac:dyDescent="0.2">
      <c r="A1069" s="72" t="s">
        <v>2353</v>
      </c>
      <c r="B1069" s="66" t="s">
        <v>2354</v>
      </c>
      <c r="C1069" s="67">
        <v>45</v>
      </c>
      <c r="D1069" s="67" t="s">
        <v>340</v>
      </c>
      <c r="E1069" s="71">
        <v>0.77873110158694603</v>
      </c>
      <c r="F1069" s="68">
        <v>68.775303643724698</v>
      </c>
      <c r="G1069" s="71">
        <v>0.81704819132400996</v>
      </c>
      <c r="H1069" s="68">
        <v>47.773279352226702</v>
      </c>
      <c r="I1069" s="71">
        <v>0.75759454224200495</v>
      </c>
      <c r="J1069" s="68">
        <v>51.315789473684198</v>
      </c>
      <c r="K1069" s="71">
        <v>0.988592520592671</v>
      </c>
      <c r="L1069" s="68">
        <v>96.457489878542503</v>
      </c>
      <c r="M1069" s="71">
        <v>0.77528878901723997</v>
      </c>
      <c r="N1069" s="68">
        <v>39.057750759878402</v>
      </c>
      <c r="O1069" s="71">
        <v>0.55513146475880504</v>
      </c>
      <c r="P1069" s="68">
        <v>76.161306789178198</v>
      </c>
      <c r="Q1069" s="71"/>
      <c r="R1069" s="68"/>
    </row>
    <row r="1070" spans="1:18" x14ac:dyDescent="0.2">
      <c r="A1070" s="72" t="s">
        <v>2355</v>
      </c>
      <c r="B1070" s="66" t="s">
        <v>2356</v>
      </c>
      <c r="C1070" s="67">
        <v>45</v>
      </c>
      <c r="D1070" s="67" t="s">
        <v>340</v>
      </c>
      <c r="E1070" s="71">
        <v>0.76841013353805598</v>
      </c>
      <c r="F1070" s="68">
        <v>64.726720647773305</v>
      </c>
      <c r="G1070" s="71">
        <v>0.81681417398564804</v>
      </c>
      <c r="H1070" s="68">
        <v>47.672064777327897</v>
      </c>
      <c r="I1070" s="71">
        <v>0.75235025637626796</v>
      </c>
      <c r="J1070" s="68">
        <v>49.139676113360302</v>
      </c>
      <c r="K1070" s="71">
        <v>0.94597930066831604</v>
      </c>
      <c r="L1070" s="68">
        <v>77.378542510121505</v>
      </c>
      <c r="M1070" s="71">
        <v>0.84199992977774696</v>
      </c>
      <c r="N1070" s="68">
        <v>59.219858156028401</v>
      </c>
      <c r="O1070" s="71">
        <v>0.48490700688230198</v>
      </c>
      <c r="P1070" s="68">
        <v>67.891781521184299</v>
      </c>
      <c r="Q1070" s="71"/>
      <c r="R1070" s="68"/>
    </row>
    <row r="1071" spans="1:18" x14ac:dyDescent="0.2">
      <c r="A1071" s="72" t="s">
        <v>2357</v>
      </c>
      <c r="B1071" s="66" t="s">
        <v>2358</v>
      </c>
      <c r="C1071" s="67">
        <v>45</v>
      </c>
      <c r="D1071" s="67" t="s">
        <v>340</v>
      </c>
      <c r="E1071" s="71">
        <v>0.77020137258094801</v>
      </c>
      <c r="F1071" s="68">
        <v>65.334008097166006</v>
      </c>
      <c r="G1071" s="71">
        <v>0.865960938285118</v>
      </c>
      <c r="H1071" s="68">
        <v>68.370445344129607</v>
      </c>
      <c r="I1071" s="71">
        <v>0.82954672727052103</v>
      </c>
      <c r="J1071" s="68">
        <v>80.971659919028298</v>
      </c>
      <c r="K1071" s="71">
        <v>0.94798142215863301</v>
      </c>
      <c r="L1071" s="68">
        <v>78.593117408906906</v>
      </c>
      <c r="M1071" s="71">
        <v>0.852533267792563</v>
      </c>
      <c r="N1071" s="68">
        <v>62.867274569402198</v>
      </c>
      <c r="O1071" s="71">
        <v>0.35498450739790399</v>
      </c>
      <c r="P1071" s="68">
        <v>53.037263910158202</v>
      </c>
      <c r="Q1071" s="71"/>
      <c r="R1071" s="68"/>
    </row>
    <row r="1072" spans="1:18" x14ac:dyDescent="0.2">
      <c r="A1072" s="72" t="s">
        <v>2359</v>
      </c>
      <c r="B1072" s="66" t="s">
        <v>2360</v>
      </c>
      <c r="C1072" s="67">
        <v>45</v>
      </c>
      <c r="D1072" s="67" t="s">
        <v>340</v>
      </c>
      <c r="E1072" s="71">
        <v>0.66261228435498298</v>
      </c>
      <c r="F1072" s="68">
        <v>26.315789473684202</v>
      </c>
      <c r="G1072" s="71">
        <v>0.87189698677113803</v>
      </c>
      <c r="H1072" s="68">
        <v>70.445344129554698</v>
      </c>
      <c r="I1072" s="71">
        <v>0.77103618752367897</v>
      </c>
      <c r="J1072" s="68">
        <v>56.224696356275302</v>
      </c>
      <c r="K1072" s="71">
        <v>0.71533902370504698</v>
      </c>
      <c r="L1072" s="68">
        <v>11.842105263157899</v>
      </c>
      <c r="M1072" s="71">
        <v>0.78231101436045103</v>
      </c>
      <c r="N1072" s="68">
        <v>41.337386018237098</v>
      </c>
      <c r="O1072" s="71">
        <v>0.17247820941459899</v>
      </c>
      <c r="P1072" s="68">
        <v>18.3767228177642</v>
      </c>
      <c r="Q1072" s="71"/>
      <c r="R1072" s="68"/>
    </row>
    <row r="1073" spans="1:18" x14ac:dyDescent="0.2">
      <c r="A1073" s="72" t="s">
        <v>2361</v>
      </c>
      <c r="B1073" s="66" t="s">
        <v>2362</v>
      </c>
      <c r="C1073" s="67">
        <v>45</v>
      </c>
      <c r="D1073" s="67" t="s">
        <v>340</v>
      </c>
      <c r="E1073" s="71">
        <v>0.68795575909349105</v>
      </c>
      <c r="F1073" s="68">
        <v>31.680161943319799</v>
      </c>
      <c r="G1073" s="71">
        <v>0.81847450779025299</v>
      </c>
      <c r="H1073" s="68">
        <v>48.279352226720597</v>
      </c>
      <c r="I1073" s="71">
        <v>0.81673055512924697</v>
      </c>
      <c r="J1073" s="68">
        <v>75.556680161943305</v>
      </c>
      <c r="K1073" s="71">
        <v>0.87501188059713997</v>
      </c>
      <c r="L1073" s="68">
        <v>43.471659919028298</v>
      </c>
      <c r="M1073" s="71">
        <v>0.73315543695797203</v>
      </c>
      <c r="N1073" s="68">
        <v>29.280648429584598</v>
      </c>
      <c r="O1073" s="71">
        <v>0.19640641499284001</v>
      </c>
      <c r="P1073" s="68">
        <v>23.021949974476801</v>
      </c>
      <c r="Q1073" s="71"/>
      <c r="R1073" s="68"/>
    </row>
    <row r="1074" spans="1:18" x14ac:dyDescent="0.2">
      <c r="A1074" s="72" t="s">
        <v>2002</v>
      </c>
      <c r="B1074" s="66" t="s">
        <v>2363</v>
      </c>
      <c r="C1074" s="67">
        <v>45</v>
      </c>
      <c r="D1074" s="67" t="s">
        <v>340</v>
      </c>
      <c r="E1074" s="71">
        <v>0.74733507173376301</v>
      </c>
      <c r="F1074" s="68">
        <v>55.313765182186202</v>
      </c>
      <c r="G1074" s="71">
        <v>0.88002809912948798</v>
      </c>
      <c r="H1074" s="68">
        <v>74.443319838056695</v>
      </c>
      <c r="I1074" s="71">
        <v>0.82909186488387798</v>
      </c>
      <c r="J1074" s="68">
        <v>80.819838056680197</v>
      </c>
      <c r="K1074" s="71">
        <v>0.94094446369007401</v>
      </c>
      <c r="L1074" s="68">
        <v>74.645748987854304</v>
      </c>
      <c r="M1074" s="71">
        <v>0.84902215512095802</v>
      </c>
      <c r="N1074" s="68">
        <v>61.651469098277602</v>
      </c>
      <c r="O1074" s="71">
        <v>0.23758877584441801</v>
      </c>
      <c r="P1074" s="68">
        <v>31.904032669729499</v>
      </c>
      <c r="Q1074" s="71"/>
      <c r="R1074" s="68"/>
    </row>
    <row r="1075" spans="1:18" x14ac:dyDescent="0.2">
      <c r="A1075" s="72" t="s">
        <v>2364</v>
      </c>
      <c r="B1075" s="66" t="s">
        <v>2365</v>
      </c>
      <c r="C1075" s="67">
        <v>45</v>
      </c>
      <c r="D1075" s="67" t="s">
        <v>340</v>
      </c>
      <c r="E1075" s="71">
        <v>0.79973201908624802</v>
      </c>
      <c r="F1075" s="68">
        <v>79.048582995951406</v>
      </c>
      <c r="G1075" s="71">
        <v>0.96370739190315502</v>
      </c>
      <c r="H1075" s="68">
        <v>98.178137651821899</v>
      </c>
      <c r="I1075" s="71">
        <v>0.91430982806751804</v>
      </c>
      <c r="J1075" s="68">
        <v>98.532388663967595</v>
      </c>
      <c r="K1075" s="71">
        <v>0.91747687696206803</v>
      </c>
      <c r="L1075" s="68">
        <v>62.398785425101202</v>
      </c>
      <c r="M1075" s="71">
        <v>0.92275552122467597</v>
      </c>
      <c r="N1075" s="68">
        <v>85.359675785207699</v>
      </c>
      <c r="O1075" s="71">
        <v>0.28041047727382401</v>
      </c>
      <c r="P1075" s="68">
        <v>40.530883103624298</v>
      </c>
      <c r="Q1075" s="71"/>
      <c r="R1075" s="68"/>
    </row>
    <row r="1076" spans="1:18" x14ac:dyDescent="0.2">
      <c r="A1076" s="72" t="s">
        <v>2007</v>
      </c>
      <c r="B1076" s="66" t="s">
        <v>2366</v>
      </c>
      <c r="C1076" s="67">
        <v>45</v>
      </c>
      <c r="D1076" s="67" t="s">
        <v>340</v>
      </c>
      <c r="E1076" s="71">
        <v>0.79281418565384199</v>
      </c>
      <c r="F1076" s="68">
        <v>76.366396761133601</v>
      </c>
      <c r="G1076" s="71">
        <v>0.920372962545559</v>
      </c>
      <c r="H1076" s="68">
        <v>88.917004048582996</v>
      </c>
      <c r="I1076" s="71">
        <v>0.87520102763079199</v>
      </c>
      <c r="J1076" s="68">
        <v>93.876518218623502</v>
      </c>
      <c r="K1076" s="71">
        <v>0.983996879378776</v>
      </c>
      <c r="L1076" s="68">
        <v>94.736842105263193</v>
      </c>
      <c r="M1076" s="71">
        <v>0.94733330992591502</v>
      </c>
      <c r="N1076" s="68">
        <v>91.894630192502504</v>
      </c>
      <c r="O1076" s="71">
        <v>0.23716674878816901</v>
      </c>
      <c r="P1076" s="68">
        <v>31.699846860643198</v>
      </c>
      <c r="Q1076" s="71"/>
      <c r="R1076" s="68"/>
    </row>
    <row r="1077" spans="1:18" x14ac:dyDescent="0.2">
      <c r="A1077" s="72" t="s">
        <v>2367</v>
      </c>
      <c r="B1077" s="66" t="s">
        <v>2368</v>
      </c>
      <c r="C1077" s="67">
        <v>45</v>
      </c>
      <c r="D1077" s="67" t="s">
        <v>340</v>
      </c>
      <c r="E1077" s="71">
        <v>0.85166993703087102</v>
      </c>
      <c r="F1077" s="68">
        <v>95.192307692307693</v>
      </c>
      <c r="G1077" s="71">
        <v>0.86358903826538302</v>
      </c>
      <c r="H1077" s="68">
        <v>67.560728744939297</v>
      </c>
      <c r="I1077" s="71">
        <v>0.80030293507834005</v>
      </c>
      <c r="J1077" s="68">
        <v>68.066801619433207</v>
      </c>
      <c r="K1077" s="71">
        <v>0.99589029597586298</v>
      </c>
      <c r="L1077" s="68">
        <v>98.987854251012095</v>
      </c>
      <c r="M1077" s="71">
        <v>0.89115550718022596</v>
      </c>
      <c r="N1077" s="68">
        <v>75.633232016210698</v>
      </c>
      <c r="O1077" s="71">
        <v>0.70741190865454495</v>
      </c>
      <c r="P1077" s="68">
        <v>88.718734047983702</v>
      </c>
      <c r="Q1077" s="71"/>
      <c r="R1077" s="68"/>
    </row>
    <row r="1078" spans="1:18" x14ac:dyDescent="0.2">
      <c r="A1078" s="72" t="s">
        <v>2369</v>
      </c>
      <c r="B1078" s="66" t="s">
        <v>2370</v>
      </c>
      <c r="C1078" s="67">
        <v>45</v>
      </c>
      <c r="D1078" s="67" t="s">
        <v>340</v>
      </c>
      <c r="E1078" s="71">
        <v>0.85675496590899602</v>
      </c>
      <c r="F1078" s="68">
        <v>95.951417004048594</v>
      </c>
      <c r="G1078" s="71">
        <v>0.86157274945072004</v>
      </c>
      <c r="H1078" s="68">
        <v>66.801619433198397</v>
      </c>
      <c r="I1078" s="71">
        <v>0.80353830724103703</v>
      </c>
      <c r="J1078" s="68">
        <v>69.078947368421098</v>
      </c>
      <c r="K1078" s="71">
        <v>0.99238318333088404</v>
      </c>
      <c r="L1078" s="68">
        <v>97.823886639676104</v>
      </c>
      <c r="M1078" s="71">
        <v>0.91924440855306999</v>
      </c>
      <c r="N1078" s="68">
        <v>84.245187436676801</v>
      </c>
      <c r="O1078" s="71">
        <v>0.70703618096926901</v>
      </c>
      <c r="P1078" s="68">
        <v>88.667687595712096</v>
      </c>
      <c r="Q1078" s="71"/>
      <c r="R1078" s="68"/>
    </row>
    <row r="1079" spans="1:18" x14ac:dyDescent="0.2">
      <c r="A1079" s="72" t="s">
        <v>2371</v>
      </c>
      <c r="B1079" s="66" t="s">
        <v>2372</v>
      </c>
      <c r="C1079" s="67">
        <v>45</v>
      </c>
      <c r="D1079" s="67" t="s">
        <v>340</v>
      </c>
      <c r="E1079" s="71">
        <v>0.80113848512381503</v>
      </c>
      <c r="F1079" s="68">
        <v>79.757085020242897</v>
      </c>
      <c r="G1079" s="71">
        <v>0.92315934968856705</v>
      </c>
      <c r="H1079" s="68">
        <v>89.676113360323896</v>
      </c>
      <c r="I1079" s="71">
        <v>0.77232752673317595</v>
      </c>
      <c r="J1079" s="68">
        <v>56.831983805668003</v>
      </c>
      <c r="K1079" s="71">
        <v>0.94893145365079401</v>
      </c>
      <c r="L1079" s="68">
        <v>79.149797570850197</v>
      </c>
      <c r="M1079" s="71">
        <v>0.89466661985183105</v>
      </c>
      <c r="N1079" s="68">
        <v>76.950354609929093</v>
      </c>
      <c r="O1079" s="71">
        <v>0.46660747569470901</v>
      </c>
      <c r="P1079" s="68">
        <v>66.207248596222598</v>
      </c>
      <c r="Q1079" s="71"/>
      <c r="R1079" s="68"/>
    </row>
    <row r="1080" spans="1:18" x14ac:dyDescent="0.2">
      <c r="A1080" s="72" t="s">
        <v>2373</v>
      </c>
      <c r="B1080" s="66" t="s">
        <v>2374</v>
      </c>
      <c r="C1080" s="67">
        <v>45</v>
      </c>
      <c r="D1080" s="67" t="s">
        <v>340</v>
      </c>
      <c r="E1080" s="71">
        <v>0.80416564052912498</v>
      </c>
      <c r="F1080" s="68">
        <v>81.224696356275302</v>
      </c>
      <c r="G1080" s="71">
        <v>0.75164468035167797</v>
      </c>
      <c r="H1080" s="68">
        <v>28.289473684210499</v>
      </c>
      <c r="I1080" s="71">
        <v>0.90589108884384695</v>
      </c>
      <c r="J1080" s="68">
        <v>97.975708502024304</v>
      </c>
      <c r="K1080" s="71">
        <v>0.87594783048407399</v>
      </c>
      <c r="L1080" s="68">
        <v>43.9777327935223</v>
      </c>
      <c r="M1080" s="71">
        <v>0.90871107053825395</v>
      </c>
      <c r="N1080" s="68">
        <v>80.952380952380906</v>
      </c>
      <c r="O1080" s="71">
        <v>0.57863353242777504</v>
      </c>
      <c r="P1080" s="68">
        <v>78.866768759571201</v>
      </c>
      <c r="Q1080" s="71"/>
      <c r="R1080" s="68"/>
    </row>
    <row r="1081" spans="1:18" x14ac:dyDescent="0.2">
      <c r="A1081" s="72" t="s">
        <v>461</v>
      </c>
      <c r="B1081" s="66" t="s">
        <v>2375</v>
      </c>
      <c r="C1081" s="67">
        <v>45</v>
      </c>
      <c r="D1081" s="67" t="s">
        <v>340</v>
      </c>
      <c r="E1081" s="71">
        <v>0.80778987219883502</v>
      </c>
      <c r="F1081" s="68">
        <v>82.540485829959493</v>
      </c>
      <c r="G1081" s="71">
        <v>0.88826603986482999</v>
      </c>
      <c r="H1081" s="68">
        <v>77.682186234817806</v>
      </c>
      <c r="I1081" s="71">
        <v>0.86578924267027602</v>
      </c>
      <c r="J1081" s="68">
        <v>91.902834008097201</v>
      </c>
      <c r="K1081" s="71">
        <v>0.97214256452273695</v>
      </c>
      <c r="L1081" s="68">
        <v>90.131578947368396</v>
      </c>
      <c r="M1081" s="71">
        <v>0.83848881710614098</v>
      </c>
      <c r="N1081" s="68">
        <v>58.156028368794303</v>
      </c>
      <c r="O1081" s="71">
        <v>0.47426269683019201</v>
      </c>
      <c r="P1081" s="68">
        <v>66.870852475752898</v>
      </c>
      <c r="Q1081" s="71"/>
      <c r="R1081" s="68"/>
    </row>
    <row r="1082" spans="1:18" x14ac:dyDescent="0.2">
      <c r="A1082" s="72" t="s">
        <v>2376</v>
      </c>
      <c r="B1082" s="66" t="s">
        <v>2377</v>
      </c>
      <c r="C1082" s="67">
        <v>45</v>
      </c>
      <c r="D1082" s="67" t="s">
        <v>340</v>
      </c>
      <c r="E1082" s="71">
        <v>0.79667572381859098</v>
      </c>
      <c r="F1082" s="68">
        <v>77.631578947368396</v>
      </c>
      <c r="G1082" s="71">
        <v>0.871185850745271</v>
      </c>
      <c r="H1082" s="68">
        <v>70.293522267206498</v>
      </c>
      <c r="I1082" s="71">
        <v>0.81621114286557195</v>
      </c>
      <c r="J1082" s="68">
        <v>75.354251012145696</v>
      </c>
      <c r="K1082" s="71">
        <v>0.96814467554143102</v>
      </c>
      <c r="L1082" s="68">
        <v>88.461538461538495</v>
      </c>
      <c r="M1082" s="71">
        <v>0.85955549313577495</v>
      </c>
      <c r="N1082" s="68">
        <v>65.349544072948305</v>
      </c>
      <c r="O1082" s="71">
        <v>0.46828145680490901</v>
      </c>
      <c r="P1082" s="68">
        <v>66.513527309851995</v>
      </c>
      <c r="Q1082" s="71"/>
      <c r="R1082" s="68"/>
    </row>
    <row r="1083" spans="1:18" x14ac:dyDescent="0.2">
      <c r="A1083" s="72" t="s">
        <v>2378</v>
      </c>
      <c r="B1083" s="66" t="s">
        <v>2379</v>
      </c>
      <c r="C1083" s="67">
        <v>45</v>
      </c>
      <c r="D1083" s="67" t="s">
        <v>340</v>
      </c>
      <c r="E1083" s="71">
        <v>0.77160137175281496</v>
      </c>
      <c r="F1083" s="68">
        <v>66.042510121457497</v>
      </c>
      <c r="G1083" s="71">
        <v>0.90347503579086896</v>
      </c>
      <c r="H1083" s="68">
        <v>83.299595141700394</v>
      </c>
      <c r="I1083" s="71">
        <v>0.86548353773490905</v>
      </c>
      <c r="J1083" s="68">
        <v>91.751012145749002</v>
      </c>
      <c r="K1083" s="71">
        <v>0.98776905547048999</v>
      </c>
      <c r="L1083" s="68">
        <v>96.103238866396794</v>
      </c>
      <c r="M1083" s="71">
        <v>0.87711105649380305</v>
      </c>
      <c r="N1083" s="68">
        <v>70.466058763931102</v>
      </c>
      <c r="O1083" s="71">
        <v>0.22416817327400301</v>
      </c>
      <c r="P1083" s="68">
        <v>29.351710056151099</v>
      </c>
      <c r="Q1083" s="71"/>
      <c r="R1083" s="68"/>
    </row>
    <row r="1084" spans="1:18" x14ac:dyDescent="0.2">
      <c r="A1084" s="72" t="s">
        <v>2380</v>
      </c>
      <c r="B1084" s="66" t="s">
        <v>2381</v>
      </c>
      <c r="C1084" s="67">
        <v>45</v>
      </c>
      <c r="D1084" s="67" t="s">
        <v>340</v>
      </c>
      <c r="E1084" s="71">
        <v>0.79792285095801596</v>
      </c>
      <c r="F1084" s="68">
        <v>78.137651821862306</v>
      </c>
      <c r="G1084" s="71">
        <v>0.84822958201000997</v>
      </c>
      <c r="H1084" s="68">
        <v>61.133603238866399</v>
      </c>
      <c r="I1084" s="71">
        <v>0.82519165192889299</v>
      </c>
      <c r="J1084" s="68">
        <v>78.795546558704501</v>
      </c>
      <c r="K1084" s="71">
        <v>0.99043559266187597</v>
      </c>
      <c r="L1084" s="68">
        <v>97.165991902833994</v>
      </c>
      <c r="M1084" s="71">
        <v>0.90519995786664798</v>
      </c>
      <c r="N1084" s="68">
        <v>79.989868287740606</v>
      </c>
      <c r="O1084" s="71">
        <v>0.420557470322654</v>
      </c>
      <c r="P1084" s="68">
        <v>61.153649821337403</v>
      </c>
      <c r="Q1084" s="71"/>
      <c r="R1084" s="68"/>
    </row>
    <row r="1085" spans="1:18" x14ac:dyDescent="0.2">
      <c r="A1085" s="72" t="s">
        <v>2382</v>
      </c>
      <c r="B1085" s="66" t="s">
        <v>2383</v>
      </c>
      <c r="C1085" s="67">
        <v>45</v>
      </c>
      <c r="D1085" s="67" t="s">
        <v>340</v>
      </c>
      <c r="E1085" s="71">
        <v>0.72704112815047095</v>
      </c>
      <c r="F1085" s="68">
        <v>46.305668016194304</v>
      </c>
      <c r="G1085" s="71">
        <v>0.89517965972078894</v>
      </c>
      <c r="H1085" s="68">
        <v>80.769230769230802</v>
      </c>
      <c r="I1085" s="71">
        <v>0.78796784940299602</v>
      </c>
      <c r="J1085" s="68">
        <v>63.512145748987898</v>
      </c>
      <c r="K1085" s="71">
        <v>0.95961995069745398</v>
      </c>
      <c r="L1085" s="68">
        <v>84.969635627530394</v>
      </c>
      <c r="M1085" s="71">
        <v>0.82444436641971797</v>
      </c>
      <c r="N1085" s="68">
        <v>53.850050658561301</v>
      </c>
      <c r="O1085" s="71">
        <v>0.167993814511395</v>
      </c>
      <c r="P1085" s="68">
        <v>17.457886676876001</v>
      </c>
      <c r="Q1085" s="71"/>
      <c r="R1085" s="68"/>
    </row>
    <row r="1086" spans="1:18" x14ac:dyDescent="0.2">
      <c r="A1086" s="72" t="s">
        <v>2384</v>
      </c>
      <c r="B1086" s="66" t="s">
        <v>2385</v>
      </c>
      <c r="C1086" s="67">
        <v>45</v>
      </c>
      <c r="D1086" s="67" t="s">
        <v>340</v>
      </c>
      <c r="E1086" s="71">
        <v>0.72261377919440395</v>
      </c>
      <c r="F1086" s="68">
        <v>44.4331983805668</v>
      </c>
      <c r="G1086" s="71">
        <v>0.87356532057379599</v>
      </c>
      <c r="H1086" s="68">
        <v>71.002024291498003</v>
      </c>
      <c r="I1086" s="71">
        <v>0.815017939941859</v>
      </c>
      <c r="J1086" s="68">
        <v>74.898785425101195</v>
      </c>
      <c r="K1086" s="71">
        <v>0.95634567831972705</v>
      </c>
      <c r="L1086" s="68">
        <v>82.591093117408903</v>
      </c>
      <c r="M1086" s="71">
        <v>0.82795547909132405</v>
      </c>
      <c r="N1086" s="68">
        <v>55.217831813576502</v>
      </c>
      <c r="O1086" s="71">
        <v>0.140184478045313</v>
      </c>
      <c r="P1086" s="68">
        <v>12.965798876978001</v>
      </c>
      <c r="Q1086" s="71"/>
      <c r="R1086" s="68"/>
    </row>
    <row r="1087" spans="1:18" x14ac:dyDescent="0.2">
      <c r="A1087" s="72" t="s">
        <v>1284</v>
      </c>
      <c r="B1087" s="66" t="s">
        <v>2386</v>
      </c>
      <c r="C1087" s="67">
        <v>45</v>
      </c>
      <c r="D1087" s="67" t="s">
        <v>340</v>
      </c>
      <c r="E1087" s="71">
        <v>0.75106005726987102</v>
      </c>
      <c r="F1087" s="68">
        <v>56.376518218623502</v>
      </c>
      <c r="G1087" s="71">
        <v>0.90653089096347195</v>
      </c>
      <c r="H1087" s="68">
        <v>84.463562753036399</v>
      </c>
      <c r="I1087" s="71">
        <v>0.85163063086004998</v>
      </c>
      <c r="J1087" s="68">
        <v>87.6518218623482</v>
      </c>
      <c r="K1087" s="71">
        <v>0.94973257717099002</v>
      </c>
      <c r="L1087" s="68">
        <v>79.554655870445302</v>
      </c>
      <c r="M1087" s="71">
        <v>0.87008883115059199</v>
      </c>
      <c r="N1087" s="68">
        <v>68.693009118540999</v>
      </c>
      <c r="O1087" s="71">
        <v>0.17731735620425099</v>
      </c>
      <c r="P1087" s="68">
        <v>19.244512506380801</v>
      </c>
      <c r="Q1087" s="71"/>
      <c r="R1087" s="68"/>
    </row>
    <row r="1088" spans="1:18" x14ac:dyDescent="0.2">
      <c r="A1088" s="72" t="s">
        <v>2387</v>
      </c>
      <c r="B1088" s="66" t="s">
        <v>2388</v>
      </c>
      <c r="C1088" s="67">
        <v>45</v>
      </c>
      <c r="D1088" s="67" t="s">
        <v>340</v>
      </c>
      <c r="E1088" s="71">
        <v>0.79034459712092797</v>
      </c>
      <c r="F1088" s="68">
        <v>74.898785425101195</v>
      </c>
      <c r="G1088" s="71">
        <v>0.95550252084097098</v>
      </c>
      <c r="H1088" s="68">
        <v>97.267206477732799</v>
      </c>
      <c r="I1088" s="71">
        <v>0.91228935567154501</v>
      </c>
      <c r="J1088" s="68">
        <v>98.380566801619395</v>
      </c>
      <c r="K1088" s="71">
        <v>0.972020656483639</v>
      </c>
      <c r="L1088" s="68">
        <v>89.979757085020196</v>
      </c>
      <c r="M1088" s="71">
        <v>0.92275552122467597</v>
      </c>
      <c r="N1088" s="68">
        <v>85.359675785207699</v>
      </c>
      <c r="O1088" s="71">
        <v>0.18915493138380801</v>
      </c>
      <c r="P1088" s="68">
        <v>21.592649310872901</v>
      </c>
      <c r="Q1088" s="71"/>
      <c r="R1088" s="68"/>
    </row>
    <row r="1089" spans="1:18" x14ac:dyDescent="0.2">
      <c r="A1089" s="72" t="s">
        <v>2389</v>
      </c>
      <c r="B1089" s="66" t="s">
        <v>2390</v>
      </c>
      <c r="C1089" s="67">
        <v>45</v>
      </c>
      <c r="D1089" s="67" t="s">
        <v>340</v>
      </c>
      <c r="E1089" s="71">
        <v>0.77384932643948801</v>
      </c>
      <c r="F1089" s="68">
        <v>67.155870445344107</v>
      </c>
      <c r="G1089" s="71">
        <v>0.95175015147477304</v>
      </c>
      <c r="H1089" s="68">
        <v>96.609311740890703</v>
      </c>
      <c r="I1089" s="71">
        <v>0.87676144475624695</v>
      </c>
      <c r="J1089" s="68">
        <v>94.129554655870393</v>
      </c>
      <c r="K1089" s="71">
        <v>0.98992423902995297</v>
      </c>
      <c r="L1089" s="68">
        <v>97.064777327935204</v>
      </c>
      <c r="M1089" s="71">
        <v>0.90519995786664798</v>
      </c>
      <c r="N1089" s="68">
        <v>79.989868287740606</v>
      </c>
      <c r="O1089" s="71">
        <v>0.145610839069818</v>
      </c>
      <c r="P1089" s="68">
        <v>13.833588565594701</v>
      </c>
      <c r="Q1089" s="71"/>
      <c r="R1089" s="68"/>
    </row>
    <row r="1090" spans="1:18" x14ac:dyDescent="0.2">
      <c r="A1090" s="72" t="s">
        <v>375</v>
      </c>
      <c r="B1090" s="66" t="s">
        <v>2391</v>
      </c>
      <c r="C1090" s="67">
        <v>45</v>
      </c>
      <c r="D1090" s="67" t="s">
        <v>340</v>
      </c>
      <c r="E1090" s="71">
        <v>0.65047348242727798</v>
      </c>
      <c r="F1090" s="68">
        <v>22.9757085020243</v>
      </c>
      <c r="G1090" s="71">
        <v>0.80199789276507905</v>
      </c>
      <c r="H1090" s="68">
        <v>42.358299595141702</v>
      </c>
      <c r="I1090" s="71">
        <v>0.73364051064535596</v>
      </c>
      <c r="J1090" s="68">
        <v>42.459514170040499</v>
      </c>
      <c r="K1090" s="71">
        <v>0.86549788678213402</v>
      </c>
      <c r="L1090" s="68">
        <v>40.131578947368403</v>
      </c>
      <c r="M1090" s="71">
        <v>0.71559987359994404</v>
      </c>
      <c r="N1090" s="68">
        <v>25.886524822695002</v>
      </c>
      <c r="O1090" s="71">
        <v>0.13563124834387799</v>
      </c>
      <c r="P1090" s="68">
        <v>11.9959162838183</v>
      </c>
      <c r="Q1090" s="71"/>
      <c r="R1090" s="68"/>
    </row>
    <row r="1091" spans="1:18" x14ac:dyDescent="0.2">
      <c r="A1091" s="72" t="s">
        <v>2392</v>
      </c>
      <c r="B1091" s="66" t="s">
        <v>2393</v>
      </c>
      <c r="C1091" s="67">
        <v>45</v>
      </c>
      <c r="D1091" s="67" t="s">
        <v>340</v>
      </c>
      <c r="E1091" s="71">
        <v>0.57113808299277302</v>
      </c>
      <c r="F1091" s="68">
        <v>11.9433198380567</v>
      </c>
      <c r="G1091" s="71">
        <v>0.72187470038680801</v>
      </c>
      <c r="H1091" s="68">
        <v>22.267206477732799</v>
      </c>
      <c r="I1091" s="71">
        <v>0.73973628038598405</v>
      </c>
      <c r="J1091" s="68">
        <v>44.483805668016203</v>
      </c>
      <c r="K1091" s="71">
        <v>0.76887168081368595</v>
      </c>
      <c r="L1091" s="68">
        <v>17.611336032388699</v>
      </c>
      <c r="M1091" s="71">
        <v>0.44524419788630998</v>
      </c>
      <c r="N1091" s="68">
        <v>8.0040526849037494</v>
      </c>
      <c r="O1091" s="71">
        <v>0.17996355549107601</v>
      </c>
      <c r="P1091" s="68">
        <v>19.9081163859112</v>
      </c>
      <c r="Q1091" s="71"/>
      <c r="R1091" s="68"/>
    </row>
    <row r="1092" spans="1:18" x14ac:dyDescent="0.2">
      <c r="A1092" s="72" t="s">
        <v>1290</v>
      </c>
      <c r="B1092" s="66" t="s">
        <v>2394</v>
      </c>
      <c r="C1092" s="67">
        <v>45</v>
      </c>
      <c r="D1092" s="67" t="s">
        <v>340</v>
      </c>
      <c r="E1092" s="71">
        <v>0.836023509025412</v>
      </c>
      <c r="F1092" s="68">
        <v>91.953441295546597</v>
      </c>
      <c r="G1092" s="71">
        <v>0.93835550127827605</v>
      </c>
      <c r="H1092" s="68">
        <v>93.623481781376498</v>
      </c>
      <c r="I1092" s="71">
        <v>0.91925144222041399</v>
      </c>
      <c r="J1092" s="68">
        <v>98.785425101214599</v>
      </c>
      <c r="K1092" s="71">
        <v>0.955702023791422</v>
      </c>
      <c r="L1092" s="68">
        <v>82.186234817813798</v>
      </c>
      <c r="M1092" s="71">
        <v>0.92275552122467597</v>
      </c>
      <c r="N1092" s="68">
        <v>85.359675785207699</v>
      </c>
      <c r="O1092" s="71">
        <v>0.44405305661227201</v>
      </c>
      <c r="P1092" s="68">
        <v>63.654925982644201</v>
      </c>
      <c r="Q1092" s="71"/>
      <c r="R1092" s="68"/>
    </row>
    <row r="1093" spans="1:18" x14ac:dyDescent="0.2">
      <c r="A1093" s="72" t="s">
        <v>2395</v>
      </c>
      <c r="B1093" s="66" t="s">
        <v>2396</v>
      </c>
      <c r="C1093" s="67">
        <v>45</v>
      </c>
      <c r="D1093" s="67" t="s">
        <v>340</v>
      </c>
      <c r="E1093" s="71">
        <v>0.80603401405880604</v>
      </c>
      <c r="F1093" s="68">
        <v>81.831983805668003</v>
      </c>
      <c r="G1093" s="71">
        <v>0.87797339350238501</v>
      </c>
      <c r="H1093" s="68">
        <v>73.127530364372504</v>
      </c>
      <c r="I1093" s="71">
        <v>0.85489633330542403</v>
      </c>
      <c r="J1093" s="68">
        <v>88.360323886639705</v>
      </c>
      <c r="K1093" s="71">
        <v>0.99103974272454198</v>
      </c>
      <c r="L1093" s="68">
        <v>97.267206477732799</v>
      </c>
      <c r="M1093" s="71">
        <v>0.85604438046416897</v>
      </c>
      <c r="N1093" s="68">
        <v>63.931104356636297</v>
      </c>
      <c r="O1093" s="71">
        <v>0.45021622029750902</v>
      </c>
      <c r="P1093" s="68">
        <v>64.3185298621746</v>
      </c>
      <c r="Q1093" s="71"/>
      <c r="R1093" s="68"/>
    </row>
    <row r="1094" spans="1:18" x14ac:dyDescent="0.2">
      <c r="A1094" s="72" t="s">
        <v>2397</v>
      </c>
      <c r="B1094" s="66" t="s">
        <v>2398</v>
      </c>
      <c r="C1094" s="67">
        <v>45</v>
      </c>
      <c r="D1094" s="67" t="s">
        <v>340</v>
      </c>
      <c r="E1094" s="71">
        <v>0.78115490054900405</v>
      </c>
      <c r="F1094" s="68">
        <v>70.242914979757103</v>
      </c>
      <c r="G1094" s="71">
        <v>0.84264514467041796</v>
      </c>
      <c r="H1094" s="68">
        <v>58.350202429149803</v>
      </c>
      <c r="I1094" s="71">
        <v>0.85142502225518801</v>
      </c>
      <c r="J1094" s="68">
        <v>87.5</v>
      </c>
      <c r="K1094" s="71">
        <v>0.85499876197000102</v>
      </c>
      <c r="L1094" s="68">
        <v>36.5890688259109</v>
      </c>
      <c r="M1094" s="71">
        <v>0.91573329588146501</v>
      </c>
      <c r="N1094" s="68">
        <v>83.282674772036501</v>
      </c>
      <c r="O1094" s="71">
        <v>0.44097227796794602</v>
      </c>
      <c r="P1094" s="68">
        <v>63.1955079122001</v>
      </c>
      <c r="Q1094" s="71"/>
      <c r="R1094" s="68"/>
    </row>
    <row r="1095" spans="1:18" x14ac:dyDescent="0.2">
      <c r="A1095" s="72" t="s">
        <v>2399</v>
      </c>
      <c r="B1095" s="66" t="s">
        <v>2400</v>
      </c>
      <c r="C1095" s="67">
        <v>45</v>
      </c>
      <c r="D1095" s="67" t="s">
        <v>340</v>
      </c>
      <c r="E1095" s="71">
        <v>0.66853805751936002</v>
      </c>
      <c r="F1095" s="68">
        <v>27.1761133603239</v>
      </c>
      <c r="G1095" s="71">
        <v>0.74193136388459902</v>
      </c>
      <c r="H1095" s="68">
        <v>26.417004048582999</v>
      </c>
      <c r="I1095" s="71">
        <v>0.78600857849175398</v>
      </c>
      <c r="J1095" s="68">
        <v>62.3481781376518</v>
      </c>
      <c r="K1095" s="71">
        <v>0.847890169255471</v>
      </c>
      <c r="L1095" s="68">
        <v>34.615384615384599</v>
      </c>
      <c r="M1095" s="71">
        <v>0.72613321161476096</v>
      </c>
      <c r="N1095" s="68">
        <v>27.4569402228977</v>
      </c>
      <c r="O1095" s="71">
        <v>0.24072696435021501</v>
      </c>
      <c r="P1095" s="68">
        <v>32.414497192445097</v>
      </c>
      <c r="Q1095" s="71"/>
      <c r="R1095" s="68"/>
    </row>
    <row r="1096" spans="1:18" x14ac:dyDescent="0.2">
      <c r="A1096" s="72" t="s">
        <v>2401</v>
      </c>
      <c r="B1096" s="66" t="s">
        <v>2402</v>
      </c>
      <c r="C1096" s="67">
        <v>45</v>
      </c>
      <c r="D1096" s="67" t="s">
        <v>340</v>
      </c>
      <c r="E1096" s="71">
        <v>0.65246748633230001</v>
      </c>
      <c r="F1096" s="68">
        <v>23.4817813765182</v>
      </c>
      <c r="G1096" s="71">
        <v>0.74122427934871504</v>
      </c>
      <c r="H1096" s="68">
        <v>26.265182186234799</v>
      </c>
      <c r="I1096" s="71">
        <v>0.74929167504931804</v>
      </c>
      <c r="J1096" s="68">
        <v>47.975708502024297</v>
      </c>
      <c r="K1096" s="71">
        <v>0.84653098342753696</v>
      </c>
      <c r="L1096" s="68">
        <v>34.261133603238903</v>
      </c>
      <c r="M1096" s="71">
        <v>0.74719988764439504</v>
      </c>
      <c r="N1096" s="68">
        <v>32.624113475177303</v>
      </c>
      <c r="O1096" s="71">
        <v>0.178090606191534</v>
      </c>
      <c r="P1096" s="68">
        <v>19.397651863195499</v>
      </c>
      <c r="Q1096" s="71"/>
      <c r="R1096" s="68"/>
    </row>
    <row r="1097" spans="1:18" x14ac:dyDescent="0.2">
      <c r="A1097" s="72" t="s">
        <v>2403</v>
      </c>
      <c r="B1097" s="66" t="s">
        <v>2404</v>
      </c>
      <c r="C1097" s="67">
        <v>45</v>
      </c>
      <c r="D1097" s="67" t="s">
        <v>340</v>
      </c>
      <c r="E1097" s="71">
        <v>0.51303058939416801</v>
      </c>
      <c r="F1097" s="68">
        <v>8.2489878542510109</v>
      </c>
      <c r="G1097" s="71">
        <v>0.67267216111500805</v>
      </c>
      <c r="H1097" s="68">
        <v>14.4230769230769</v>
      </c>
      <c r="I1097" s="71">
        <v>0.59096101055683803</v>
      </c>
      <c r="J1097" s="68">
        <v>10.1720647773279</v>
      </c>
      <c r="K1097" s="71">
        <v>0.81447842185969799</v>
      </c>
      <c r="L1097" s="68">
        <v>26.012145748987901</v>
      </c>
      <c r="M1097" s="71">
        <v>0.36448860643938102</v>
      </c>
      <c r="N1097" s="68">
        <v>6.1296859169199598</v>
      </c>
      <c r="O1097" s="71">
        <v>0.122552746999917</v>
      </c>
      <c r="P1097" s="68">
        <v>9.3415007656967806</v>
      </c>
      <c r="Q1097" s="71"/>
      <c r="R1097" s="68"/>
    </row>
    <row r="1098" spans="1:18" x14ac:dyDescent="0.2">
      <c r="A1098" s="72" t="s">
        <v>2405</v>
      </c>
      <c r="B1098" s="66" t="s">
        <v>2406</v>
      </c>
      <c r="C1098" s="67">
        <v>45</v>
      </c>
      <c r="D1098" s="67" t="s">
        <v>340</v>
      </c>
      <c r="E1098" s="71">
        <v>0.67280809605733505</v>
      </c>
      <c r="F1098" s="68">
        <v>27.985829959514199</v>
      </c>
      <c r="G1098" s="71">
        <v>0.77022083623710302</v>
      </c>
      <c r="H1098" s="68">
        <v>33.198380566801603</v>
      </c>
      <c r="I1098" s="71">
        <v>0.81065253325733899</v>
      </c>
      <c r="J1098" s="68">
        <v>73.279352226720604</v>
      </c>
      <c r="K1098" s="71">
        <v>0.85914403909437398</v>
      </c>
      <c r="L1098" s="68">
        <v>38.006072874493903</v>
      </c>
      <c r="M1098" s="71">
        <v>0.754222112987606</v>
      </c>
      <c r="N1098" s="68">
        <v>34.650455927051702</v>
      </c>
      <c r="O1098" s="71">
        <v>0.169800958710252</v>
      </c>
      <c r="P1098" s="68">
        <v>17.8152118427769</v>
      </c>
      <c r="Q1098" s="71"/>
      <c r="R1098" s="68"/>
    </row>
    <row r="1099" spans="1:18" x14ac:dyDescent="0.2">
      <c r="A1099" s="72" t="s">
        <v>2407</v>
      </c>
      <c r="B1099" s="66" t="s">
        <v>2408</v>
      </c>
      <c r="C1099" s="67">
        <v>45</v>
      </c>
      <c r="D1099" s="67" t="s">
        <v>340</v>
      </c>
      <c r="E1099" s="71">
        <v>0.73735474248251498</v>
      </c>
      <c r="F1099" s="68">
        <v>50.6072874493927</v>
      </c>
      <c r="G1099" s="71">
        <v>0.902887191899026</v>
      </c>
      <c r="H1099" s="68">
        <v>83.198380566801603</v>
      </c>
      <c r="I1099" s="71">
        <v>0.84851601690052303</v>
      </c>
      <c r="J1099" s="68">
        <v>86.842105263157904</v>
      </c>
      <c r="K1099" s="71">
        <v>0.89256601081665798</v>
      </c>
      <c r="L1099" s="68">
        <v>51.214574898785401</v>
      </c>
      <c r="M1099" s="71">
        <v>0.87008883115059199</v>
      </c>
      <c r="N1099" s="68">
        <v>68.693009118540999</v>
      </c>
      <c r="O1099" s="71">
        <v>0.17271566164577701</v>
      </c>
      <c r="P1099" s="68">
        <v>18.478815722307299</v>
      </c>
      <c r="Q1099" s="71"/>
      <c r="R1099" s="68"/>
    </row>
    <row r="1100" spans="1:18" x14ac:dyDescent="0.2">
      <c r="A1100" s="72" t="s">
        <v>2409</v>
      </c>
      <c r="B1100" s="66" t="s">
        <v>2410</v>
      </c>
      <c r="C1100" s="67">
        <v>45</v>
      </c>
      <c r="D1100" s="67" t="s">
        <v>340</v>
      </c>
      <c r="E1100" s="71">
        <v>0.65421890301476804</v>
      </c>
      <c r="F1100" s="68">
        <v>23.836032388664002</v>
      </c>
      <c r="G1100" s="71">
        <v>0.78489369692486699</v>
      </c>
      <c r="H1100" s="68">
        <v>37.3481781376518</v>
      </c>
      <c r="I1100" s="71">
        <v>0.75155254573068497</v>
      </c>
      <c r="J1100" s="68">
        <v>48.836032388664002</v>
      </c>
      <c r="K1100" s="71">
        <v>0.82695264104086397</v>
      </c>
      <c r="L1100" s="68">
        <v>28.846153846153801</v>
      </c>
      <c r="M1100" s="71">
        <v>0.67697763421228196</v>
      </c>
      <c r="N1100" s="68">
        <v>19.756838905775101</v>
      </c>
      <c r="O1100" s="71">
        <v>0.23071799716513999</v>
      </c>
      <c r="P1100" s="68">
        <v>30.678917815211801</v>
      </c>
      <c r="Q1100" s="71"/>
      <c r="R1100" s="68"/>
    </row>
    <row r="1101" spans="1:18" x14ac:dyDescent="0.2">
      <c r="A1101" s="72" t="s">
        <v>2411</v>
      </c>
      <c r="B1101" s="66" t="s">
        <v>2412</v>
      </c>
      <c r="C1101" s="67">
        <v>45</v>
      </c>
      <c r="D1101" s="67" t="s">
        <v>340</v>
      </c>
      <c r="E1101" s="71">
        <v>0.79440471433224902</v>
      </c>
      <c r="F1101" s="68">
        <v>77.074898785425106</v>
      </c>
      <c r="G1101" s="71">
        <v>0.96329480094133202</v>
      </c>
      <c r="H1101" s="68">
        <v>98.127530364372504</v>
      </c>
      <c r="I1101" s="71">
        <v>0.90085394899752502</v>
      </c>
      <c r="J1101" s="68">
        <v>97.317813765182194</v>
      </c>
      <c r="K1101" s="71">
        <v>0.96680502674656299</v>
      </c>
      <c r="L1101" s="68">
        <v>87.9554655870445</v>
      </c>
      <c r="M1101" s="71">
        <v>0.94382219725431005</v>
      </c>
      <c r="N1101" s="68">
        <v>90.932117527862204</v>
      </c>
      <c r="O1101" s="71">
        <v>0.19724759772151801</v>
      </c>
      <c r="P1101" s="68">
        <v>23.277182235834601</v>
      </c>
      <c r="Q1101" s="71"/>
      <c r="R1101" s="68"/>
    </row>
    <row r="1102" spans="1:18" x14ac:dyDescent="0.2">
      <c r="A1102" s="72" t="s">
        <v>2413</v>
      </c>
      <c r="B1102" s="66" t="s">
        <v>2414</v>
      </c>
      <c r="C1102" s="67">
        <v>45</v>
      </c>
      <c r="D1102" s="67" t="s">
        <v>340</v>
      </c>
      <c r="E1102" s="71">
        <v>0.76405054784492599</v>
      </c>
      <c r="F1102" s="68">
        <v>62.246963562753002</v>
      </c>
      <c r="G1102" s="71">
        <v>0.96079642810737698</v>
      </c>
      <c r="H1102" s="68">
        <v>97.722672064777299</v>
      </c>
      <c r="I1102" s="71">
        <v>0.83899322189011705</v>
      </c>
      <c r="J1102" s="68">
        <v>84.261133603238903</v>
      </c>
      <c r="K1102" s="71">
        <v>0.96216273088329896</v>
      </c>
      <c r="L1102" s="68">
        <v>86.285425101214599</v>
      </c>
      <c r="M1102" s="71">
        <v>0.91924440855306999</v>
      </c>
      <c r="N1102" s="68">
        <v>84.245187436676801</v>
      </c>
      <c r="O1102" s="71">
        <v>0.13905594979076699</v>
      </c>
      <c r="P1102" s="68">
        <v>12.7105666156202</v>
      </c>
      <c r="Q1102" s="71"/>
      <c r="R1102" s="68"/>
    </row>
    <row r="1103" spans="1:18" x14ac:dyDescent="0.2">
      <c r="A1103" s="72" t="s">
        <v>2415</v>
      </c>
      <c r="B1103" s="66" t="s">
        <v>2416</v>
      </c>
      <c r="C1103" s="67">
        <v>45</v>
      </c>
      <c r="D1103" s="67" t="s">
        <v>340</v>
      </c>
      <c r="E1103" s="71">
        <v>0.77707668103202798</v>
      </c>
      <c r="F1103" s="68">
        <v>68.319838056680197</v>
      </c>
      <c r="G1103" s="71">
        <v>0.968265161886949</v>
      </c>
      <c r="H1103" s="68">
        <v>98.684210526315795</v>
      </c>
      <c r="I1103" s="71">
        <v>0.86145434951508404</v>
      </c>
      <c r="J1103" s="68">
        <v>90.232793522267201</v>
      </c>
      <c r="K1103" s="71">
        <v>0.95943411250955901</v>
      </c>
      <c r="L1103" s="68">
        <v>84.817813765182194</v>
      </c>
      <c r="M1103" s="71">
        <v>0.88062216916540903</v>
      </c>
      <c r="N1103" s="68">
        <v>71.935157041539995</v>
      </c>
      <c r="O1103" s="71">
        <v>0.215607612083139</v>
      </c>
      <c r="P1103" s="68">
        <v>27.4629913221031</v>
      </c>
      <c r="Q1103" s="71"/>
      <c r="R1103" s="68"/>
    </row>
    <row r="1104" spans="1:18" x14ac:dyDescent="0.2">
      <c r="A1104" s="72" t="s">
        <v>2417</v>
      </c>
      <c r="B1104" s="66" t="s">
        <v>2418</v>
      </c>
      <c r="C1104" s="67">
        <v>45</v>
      </c>
      <c r="D1104" s="67" t="s">
        <v>340</v>
      </c>
      <c r="E1104" s="71">
        <v>0.74775226863852295</v>
      </c>
      <c r="F1104" s="68">
        <v>55.414979757085</v>
      </c>
      <c r="G1104" s="71">
        <v>0.92801998923331797</v>
      </c>
      <c r="H1104" s="68">
        <v>91.042510121457497</v>
      </c>
      <c r="I1104" s="71">
        <v>0.81618944389775305</v>
      </c>
      <c r="J1104" s="68">
        <v>75.3036437246964</v>
      </c>
      <c r="K1104" s="71">
        <v>0.86413208771184002</v>
      </c>
      <c r="L1104" s="68">
        <v>39.726720647773298</v>
      </c>
      <c r="M1104" s="71">
        <v>0.91222218320985904</v>
      </c>
      <c r="N1104" s="68">
        <v>82.269503546099301</v>
      </c>
      <c r="O1104" s="71">
        <v>0.218197639139844</v>
      </c>
      <c r="P1104" s="68">
        <v>28.0245022970904</v>
      </c>
      <c r="Q1104" s="71"/>
      <c r="R1104" s="68"/>
    </row>
    <row r="1105" spans="1:18" x14ac:dyDescent="0.2">
      <c r="A1105" s="72" t="s">
        <v>2419</v>
      </c>
      <c r="B1105" s="66" t="s">
        <v>2420</v>
      </c>
      <c r="C1105" s="67">
        <v>45</v>
      </c>
      <c r="D1105" s="67" t="s">
        <v>340</v>
      </c>
      <c r="E1105" s="71">
        <v>0.71077292455308605</v>
      </c>
      <c r="F1105" s="68">
        <v>39.929149797570901</v>
      </c>
      <c r="G1105" s="71">
        <v>0.863307528182371</v>
      </c>
      <c r="H1105" s="68">
        <v>67.358299595141702</v>
      </c>
      <c r="I1105" s="71">
        <v>0.77879962808356495</v>
      </c>
      <c r="J1105" s="68">
        <v>59.159919028340099</v>
      </c>
      <c r="K1105" s="71">
        <v>0.90424744967639104</v>
      </c>
      <c r="L1105" s="68">
        <v>55.617408906882602</v>
      </c>
      <c r="M1105" s="71">
        <v>0.82093325374811299</v>
      </c>
      <c r="N1105" s="68">
        <v>52.4822695035461</v>
      </c>
      <c r="O1105" s="71">
        <v>0.18657676307498999</v>
      </c>
      <c r="P1105" s="68">
        <v>20.929045431342502</v>
      </c>
      <c r="Q1105" s="71"/>
      <c r="R1105" s="68"/>
    </row>
    <row r="1106" spans="1:18" x14ac:dyDescent="0.2">
      <c r="A1106" s="72" t="s">
        <v>2213</v>
      </c>
      <c r="B1106" s="66" t="s">
        <v>2421</v>
      </c>
      <c r="C1106" s="67">
        <v>45</v>
      </c>
      <c r="D1106" s="67" t="s">
        <v>340</v>
      </c>
      <c r="E1106" s="71">
        <v>0.70608669234556798</v>
      </c>
      <c r="F1106" s="68">
        <v>37.9554655870445</v>
      </c>
      <c r="G1106" s="71">
        <v>0.83525462339535295</v>
      </c>
      <c r="H1106" s="68">
        <v>55.364372469635597</v>
      </c>
      <c r="I1106" s="71">
        <v>0.80274276529038802</v>
      </c>
      <c r="J1106" s="68">
        <v>68.876518218623502</v>
      </c>
      <c r="K1106" s="71">
        <v>0.94912446373052295</v>
      </c>
      <c r="L1106" s="68">
        <v>79.352226720647806</v>
      </c>
      <c r="M1106" s="71">
        <v>0.754222112987606</v>
      </c>
      <c r="N1106" s="68">
        <v>34.650455927051702</v>
      </c>
      <c r="O1106" s="71">
        <v>0.18908949632396899</v>
      </c>
      <c r="P1106" s="68">
        <v>21.541602858601301</v>
      </c>
      <c r="Q1106" s="71"/>
      <c r="R1106" s="68"/>
    </row>
    <row r="1107" spans="1:18" x14ac:dyDescent="0.2">
      <c r="A1107" s="72" t="s">
        <v>1519</v>
      </c>
      <c r="B1107" s="66" t="s">
        <v>2422</v>
      </c>
      <c r="C1107" s="67">
        <v>45</v>
      </c>
      <c r="D1107" s="67" t="s">
        <v>340</v>
      </c>
      <c r="E1107" s="71">
        <v>0.74487083075461402</v>
      </c>
      <c r="F1107" s="68">
        <v>53.795546558704501</v>
      </c>
      <c r="G1107" s="71">
        <v>0.90992957387479001</v>
      </c>
      <c r="H1107" s="68">
        <v>85.728744939271294</v>
      </c>
      <c r="I1107" s="71">
        <v>0.80706160564643603</v>
      </c>
      <c r="J1107" s="68">
        <v>70.597165991902799</v>
      </c>
      <c r="K1107" s="71">
        <v>0.93638266413879301</v>
      </c>
      <c r="L1107" s="68">
        <v>72.317813765182194</v>
      </c>
      <c r="M1107" s="71">
        <v>0.86306660580738004</v>
      </c>
      <c r="N1107" s="68">
        <v>66.565349544072902</v>
      </c>
      <c r="O1107" s="71">
        <v>0.207913704305668</v>
      </c>
      <c r="P1107" s="68">
        <v>25.778458397141399</v>
      </c>
      <c r="Q1107" s="71"/>
      <c r="R1107" s="68"/>
    </row>
    <row r="1108" spans="1:18" x14ac:dyDescent="0.2">
      <c r="A1108" s="72" t="s">
        <v>2423</v>
      </c>
      <c r="B1108" s="66" t="s">
        <v>2424</v>
      </c>
      <c r="C1108" s="67">
        <v>45</v>
      </c>
      <c r="D1108" s="67" t="s">
        <v>340</v>
      </c>
      <c r="E1108" s="71">
        <v>0.74391313837571504</v>
      </c>
      <c r="F1108" s="68">
        <v>53.542510121457497</v>
      </c>
      <c r="G1108" s="71">
        <v>0.87001287077913902</v>
      </c>
      <c r="H1108" s="68">
        <v>69.787449392712503</v>
      </c>
      <c r="I1108" s="71">
        <v>0.79630136180779099</v>
      </c>
      <c r="J1108" s="68">
        <v>66.396761133603206</v>
      </c>
      <c r="K1108" s="71">
        <v>0.96419851679987201</v>
      </c>
      <c r="L1108" s="68">
        <v>86.993927125506104</v>
      </c>
      <c r="M1108" s="71">
        <v>0.88764439450861998</v>
      </c>
      <c r="N1108" s="68">
        <v>74.265450861195504</v>
      </c>
      <c r="O1108" s="71">
        <v>0.201408547983152</v>
      </c>
      <c r="P1108" s="68">
        <v>24.2470648289944</v>
      </c>
      <c r="Q1108" s="71"/>
      <c r="R1108" s="68"/>
    </row>
    <row r="1109" spans="1:18" x14ac:dyDescent="0.2">
      <c r="A1109" s="72" t="s">
        <v>2425</v>
      </c>
      <c r="B1109" s="66" t="s">
        <v>2426</v>
      </c>
      <c r="C1109" s="67">
        <v>45</v>
      </c>
      <c r="D1109" s="67" t="s">
        <v>340</v>
      </c>
      <c r="E1109" s="71">
        <v>0.698238351654629</v>
      </c>
      <c r="F1109" s="68">
        <v>35.374493927125499</v>
      </c>
      <c r="G1109" s="71">
        <v>0.95019141898192705</v>
      </c>
      <c r="H1109" s="68">
        <v>96.457489878542503</v>
      </c>
      <c r="I1109" s="71">
        <v>0.76969989297089902</v>
      </c>
      <c r="J1109" s="68">
        <v>55.516194331983797</v>
      </c>
      <c r="K1109" s="71">
        <v>0.77342072944019002</v>
      </c>
      <c r="L1109" s="68">
        <v>18.3704453441296</v>
      </c>
      <c r="M1109" s="71">
        <v>0.81742214107650701</v>
      </c>
      <c r="N1109" s="68">
        <v>51.367781155015201</v>
      </c>
      <c r="O1109" s="71">
        <v>0.18045757580362001</v>
      </c>
      <c r="P1109" s="68">
        <v>20.112302194997401</v>
      </c>
      <c r="Q1109" s="71"/>
      <c r="R1109" s="68"/>
    </row>
    <row r="1110" spans="1:18" x14ac:dyDescent="0.2">
      <c r="A1110" s="72" t="s">
        <v>2427</v>
      </c>
      <c r="B1110" s="66" t="s">
        <v>2428</v>
      </c>
      <c r="C1110" s="67">
        <v>45</v>
      </c>
      <c r="D1110" s="67" t="s">
        <v>340</v>
      </c>
      <c r="E1110" s="71">
        <v>0.77928509374944599</v>
      </c>
      <c r="F1110" s="68">
        <v>69.281376518218593</v>
      </c>
      <c r="G1110" s="71">
        <v>0.97469004304007201</v>
      </c>
      <c r="H1110" s="68">
        <v>99.291497975708495</v>
      </c>
      <c r="I1110" s="71">
        <v>0.84087556752838</v>
      </c>
      <c r="J1110" s="68">
        <v>84.615384615384599</v>
      </c>
      <c r="K1110" s="71">
        <v>0.89486548350596196</v>
      </c>
      <c r="L1110" s="68">
        <v>52.176113360323903</v>
      </c>
      <c r="M1110" s="71">
        <v>0.93328885923949301</v>
      </c>
      <c r="N1110" s="68">
        <v>88.297872340425499</v>
      </c>
      <c r="O1110" s="71">
        <v>0.25270551543332298</v>
      </c>
      <c r="P1110" s="68">
        <v>34.609494640122499</v>
      </c>
      <c r="Q1110" s="71"/>
      <c r="R1110" s="68"/>
    </row>
    <row r="1111" spans="1:18" x14ac:dyDescent="0.2">
      <c r="A1111" s="72" t="s">
        <v>2429</v>
      </c>
      <c r="B1111" s="66" t="s">
        <v>2430</v>
      </c>
      <c r="C1111" s="67">
        <v>45</v>
      </c>
      <c r="D1111" s="67" t="s">
        <v>340</v>
      </c>
      <c r="E1111" s="71">
        <v>0.76356942208463097</v>
      </c>
      <c r="F1111" s="68">
        <v>61.993927125506097</v>
      </c>
      <c r="G1111" s="71">
        <v>0.94368762412905705</v>
      </c>
      <c r="H1111" s="68">
        <v>95.091093117408903</v>
      </c>
      <c r="I1111" s="71">
        <v>0.84028104709436002</v>
      </c>
      <c r="J1111" s="68">
        <v>84.463562753036399</v>
      </c>
      <c r="K1111" s="71">
        <v>0.85242335568777705</v>
      </c>
      <c r="L1111" s="68">
        <v>35.9817813765182</v>
      </c>
      <c r="M1111" s="71">
        <v>0.92977774656788703</v>
      </c>
      <c r="N1111" s="68">
        <v>87.386018237082098</v>
      </c>
      <c r="O1111" s="71">
        <v>0.25167733694407601</v>
      </c>
      <c r="P1111" s="68">
        <v>34.354262378764702</v>
      </c>
      <c r="Q1111" s="71"/>
      <c r="R1111" s="68"/>
    </row>
    <row r="1112" spans="1:18" x14ac:dyDescent="0.2">
      <c r="A1112" s="72" t="s">
        <v>2431</v>
      </c>
      <c r="B1112" s="66" t="s">
        <v>2432</v>
      </c>
      <c r="C1112" s="67">
        <v>45</v>
      </c>
      <c r="D1112" s="67" t="s">
        <v>340</v>
      </c>
      <c r="E1112" s="71">
        <v>0.70706856857890898</v>
      </c>
      <c r="F1112" s="68">
        <v>38.157894736842103</v>
      </c>
      <c r="G1112" s="71">
        <v>0.81951206304293001</v>
      </c>
      <c r="H1112" s="68">
        <v>48.9372469635627</v>
      </c>
      <c r="I1112" s="71">
        <v>0.81170462048553405</v>
      </c>
      <c r="J1112" s="68">
        <v>73.633603238866399</v>
      </c>
      <c r="K1112" s="71">
        <v>0.67959099251670396</v>
      </c>
      <c r="L1112" s="68">
        <v>8.5526315789473699</v>
      </c>
      <c r="M1112" s="71">
        <v>0.91924440855306999</v>
      </c>
      <c r="N1112" s="68">
        <v>84.245187436676801</v>
      </c>
      <c r="O1112" s="71">
        <v>0.30529075829630298</v>
      </c>
      <c r="P1112" s="68">
        <v>44.818785094435903</v>
      </c>
      <c r="Q1112" s="71"/>
      <c r="R1112" s="68"/>
    </row>
    <row r="1113" spans="1:18" x14ac:dyDescent="0.2">
      <c r="A1113" s="72" t="s">
        <v>2433</v>
      </c>
      <c r="B1113" s="66" t="s">
        <v>2434</v>
      </c>
      <c r="C1113" s="67">
        <v>45</v>
      </c>
      <c r="D1113" s="67" t="s">
        <v>340</v>
      </c>
      <c r="E1113" s="71">
        <v>0.685620245367909</v>
      </c>
      <c r="F1113" s="68">
        <v>31.072874493927099</v>
      </c>
      <c r="G1113" s="71">
        <v>0.91810094566130895</v>
      </c>
      <c r="H1113" s="68">
        <v>88.309716599190295</v>
      </c>
      <c r="I1113" s="71">
        <v>0.77279199693297296</v>
      </c>
      <c r="J1113" s="68">
        <v>57.135627530364403</v>
      </c>
      <c r="K1113" s="71">
        <v>0.68245173876505805</v>
      </c>
      <c r="L1113" s="68">
        <v>8.8056680161943301</v>
      </c>
      <c r="M1113" s="71">
        <v>0.89115550718022596</v>
      </c>
      <c r="N1113" s="68">
        <v>75.633232016210698</v>
      </c>
      <c r="O1113" s="71">
        <v>0.16360103829998099</v>
      </c>
      <c r="P1113" s="68">
        <v>16.488004083716199</v>
      </c>
      <c r="Q1113" s="71"/>
      <c r="R1113" s="68"/>
    </row>
    <row r="1114" spans="1:18" x14ac:dyDescent="0.2">
      <c r="A1114" s="72" t="s">
        <v>2435</v>
      </c>
      <c r="B1114" s="66" t="s">
        <v>2436</v>
      </c>
      <c r="C1114" s="67">
        <v>45</v>
      </c>
      <c r="D1114" s="67" t="s">
        <v>340</v>
      </c>
      <c r="E1114" s="71">
        <v>0.76591227152442098</v>
      </c>
      <c r="F1114" s="68">
        <v>63.461538461538503</v>
      </c>
      <c r="G1114" s="71">
        <v>0.94090959108000305</v>
      </c>
      <c r="H1114" s="68">
        <v>94.433198380566793</v>
      </c>
      <c r="I1114" s="71">
        <v>0.84903459674376802</v>
      </c>
      <c r="J1114" s="68">
        <v>86.943319838056695</v>
      </c>
      <c r="K1114" s="71">
        <v>0.92232225761610898</v>
      </c>
      <c r="L1114" s="68">
        <v>65.587044534412996</v>
      </c>
      <c r="M1114" s="71">
        <v>0.89115550718022596</v>
      </c>
      <c r="N1114" s="68">
        <v>75.633232016210698</v>
      </c>
      <c r="O1114" s="71">
        <v>0.226139405002001</v>
      </c>
      <c r="P1114" s="68">
        <v>29.862174578866799</v>
      </c>
      <c r="Q1114" s="71"/>
      <c r="R1114" s="68"/>
    </row>
    <row r="1115" spans="1:18" x14ac:dyDescent="0.2">
      <c r="A1115" s="72" t="s">
        <v>2437</v>
      </c>
      <c r="B1115" s="66" t="s">
        <v>2438</v>
      </c>
      <c r="C1115" s="67">
        <v>45</v>
      </c>
      <c r="D1115" s="67" t="s">
        <v>340</v>
      </c>
      <c r="E1115" s="71">
        <v>0.73793733922411398</v>
      </c>
      <c r="F1115" s="68">
        <v>50.809716599190303</v>
      </c>
      <c r="G1115" s="71">
        <v>0.91614381568241499</v>
      </c>
      <c r="H1115" s="68">
        <v>87.702429149797595</v>
      </c>
      <c r="I1115" s="71">
        <v>0.79009412592426398</v>
      </c>
      <c r="J1115" s="68">
        <v>63.917004048583003</v>
      </c>
      <c r="K1115" s="71">
        <v>0.88922757571064304</v>
      </c>
      <c r="L1115" s="68">
        <v>49.3927125506073</v>
      </c>
      <c r="M1115" s="71">
        <v>0.86306660580738004</v>
      </c>
      <c r="N1115" s="68">
        <v>66.565349544072902</v>
      </c>
      <c r="O1115" s="71">
        <v>0.231154572995867</v>
      </c>
      <c r="P1115" s="68">
        <v>30.781010719754999</v>
      </c>
      <c r="Q1115" s="71"/>
      <c r="R1115" s="68"/>
    </row>
    <row r="1116" spans="1:18" x14ac:dyDescent="0.2">
      <c r="A1116" s="72" t="s">
        <v>2439</v>
      </c>
      <c r="B1116" s="66" t="s">
        <v>2440</v>
      </c>
      <c r="C1116" s="67">
        <v>45</v>
      </c>
      <c r="D1116" s="67" t="s">
        <v>340</v>
      </c>
      <c r="E1116" s="71">
        <v>0.68781851253368997</v>
      </c>
      <c r="F1116" s="68">
        <v>31.578947368421101</v>
      </c>
      <c r="G1116" s="71">
        <v>0.867516875693498</v>
      </c>
      <c r="H1116" s="68">
        <v>68.825910931174107</v>
      </c>
      <c r="I1116" s="71">
        <v>0.74361472571022402</v>
      </c>
      <c r="J1116" s="68">
        <v>46.356275303643699</v>
      </c>
      <c r="K1116" s="71">
        <v>0.82269772434118804</v>
      </c>
      <c r="L1116" s="68">
        <v>28.137651821862299</v>
      </c>
      <c r="M1116" s="71">
        <v>0.81039991573329595</v>
      </c>
      <c r="N1116" s="68">
        <v>49.544072948328299</v>
      </c>
      <c r="O1116" s="71">
        <v>0.19486332119024199</v>
      </c>
      <c r="P1116" s="68">
        <v>22.715671260847401</v>
      </c>
      <c r="Q1116" s="71"/>
      <c r="R1116" s="68"/>
    </row>
    <row r="1117" spans="1:18" x14ac:dyDescent="0.2">
      <c r="A1117" s="72" t="s">
        <v>2441</v>
      </c>
      <c r="B1117" s="66" t="s">
        <v>2442</v>
      </c>
      <c r="C1117" s="67">
        <v>45</v>
      </c>
      <c r="D1117" s="67" t="s">
        <v>340</v>
      </c>
      <c r="E1117" s="71">
        <v>0.78596202473960297</v>
      </c>
      <c r="F1117" s="68">
        <v>72.419028340080999</v>
      </c>
      <c r="G1117" s="71">
        <v>0.97303606426601197</v>
      </c>
      <c r="H1117" s="68">
        <v>99.139676113360295</v>
      </c>
      <c r="I1117" s="71">
        <v>0.86368893847931605</v>
      </c>
      <c r="J1117" s="68">
        <v>91.194331983805696</v>
      </c>
      <c r="K1117" s="71">
        <v>0.97253469512578505</v>
      </c>
      <c r="L1117" s="68">
        <v>90.232793522267201</v>
      </c>
      <c r="M1117" s="71">
        <v>0.90519995786664798</v>
      </c>
      <c r="N1117" s="68">
        <v>79.989868287740606</v>
      </c>
      <c r="O1117" s="71">
        <v>0.215350467960255</v>
      </c>
      <c r="P1117" s="68">
        <v>27.411944869831501</v>
      </c>
      <c r="Q1117" s="71"/>
      <c r="R1117" s="68"/>
    </row>
    <row r="1118" spans="1:18" x14ac:dyDescent="0.2">
      <c r="A1118" s="72" t="s">
        <v>2443</v>
      </c>
      <c r="B1118" s="66" t="s">
        <v>2444</v>
      </c>
      <c r="C1118" s="67">
        <v>45</v>
      </c>
      <c r="D1118" s="67" t="s">
        <v>340</v>
      </c>
      <c r="E1118" s="71">
        <v>0.71219931557136795</v>
      </c>
      <c r="F1118" s="68">
        <v>40.485829959514199</v>
      </c>
      <c r="G1118" s="71">
        <v>0.92355277535486302</v>
      </c>
      <c r="H1118" s="68">
        <v>89.979757085020196</v>
      </c>
      <c r="I1118" s="71">
        <v>0.81264248128187699</v>
      </c>
      <c r="J1118" s="68">
        <v>74.0890688259109</v>
      </c>
      <c r="K1118" s="71">
        <v>0.83218778011150696</v>
      </c>
      <c r="L1118" s="68">
        <v>30.212550607287401</v>
      </c>
      <c r="M1118" s="71">
        <v>0.84199992977774696</v>
      </c>
      <c r="N1118" s="68">
        <v>59.219858156028401</v>
      </c>
      <c r="O1118" s="71">
        <v>0.150613611330847</v>
      </c>
      <c r="P1118" s="68">
        <v>14.650331801939799</v>
      </c>
      <c r="Q1118" s="71"/>
      <c r="R1118" s="68"/>
    </row>
    <row r="1119" spans="1:18" x14ac:dyDescent="0.2">
      <c r="A1119" s="72" t="s">
        <v>2445</v>
      </c>
      <c r="B1119" s="66" t="s">
        <v>2446</v>
      </c>
      <c r="C1119" s="67">
        <v>45</v>
      </c>
      <c r="D1119" s="67" t="s">
        <v>340</v>
      </c>
      <c r="E1119" s="71">
        <v>0.752936356957561</v>
      </c>
      <c r="F1119" s="68">
        <v>57.439271255060703</v>
      </c>
      <c r="G1119" s="71">
        <v>0.93996137615975395</v>
      </c>
      <c r="H1119" s="68">
        <v>94.281376518218593</v>
      </c>
      <c r="I1119" s="71">
        <v>0.80753015966800001</v>
      </c>
      <c r="J1119" s="68">
        <v>71.052631578947398</v>
      </c>
      <c r="K1119" s="71">
        <v>0.882018015314744</v>
      </c>
      <c r="L1119" s="68">
        <v>46.356275303643699</v>
      </c>
      <c r="M1119" s="71">
        <v>0.82795547909132405</v>
      </c>
      <c r="N1119" s="68">
        <v>55.217831813576502</v>
      </c>
      <c r="O1119" s="71">
        <v>0.30721675455398401</v>
      </c>
      <c r="P1119" s="68">
        <v>45.329249617151604</v>
      </c>
      <c r="Q1119" s="71"/>
      <c r="R1119" s="68"/>
    </row>
    <row r="1120" spans="1:18" x14ac:dyDescent="0.2">
      <c r="A1120" s="72" t="s">
        <v>2447</v>
      </c>
      <c r="B1120" s="66" t="s">
        <v>2448</v>
      </c>
      <c r="C1120" s="67">
        <v>45</v>
      </c>
      <c r="D1120" s="67" t="s">
        <v>340</v>
      </c>
      <c r="E1120" s="71">
        <v>0.76472006598393105</v>
      </c>
      <c r="F1120" s="68">
        <v>62.904858299595098</v>
      </c>
      <c r="G1120" s="71">
        <v>0.94636027436205405</v>
      </c>
      <c r="H1120" s="68">
        <v>95.495951417004093</v>
      </c>
      <c r="I1120" s="71">
        <v>0.81258992593648305</v>
      </c>
      <c r="J1120" s="68">
        <v>74.038461538461505</v>
      </c>
      <c r="K1120" s="71">
        <v>0.88149951967426698</v>
      </c>
      <c r="L1120" s="68">
        <v>46.153846153846203</v>
      </c>
      <c r="M1120" s="71">
        <v>0.89115550718022596</v>
      </c>
      <c r="N1120" s="68">
        <v>75.633232016210698</v>
      </c>
      <c r="O1120" s="71">
        <v>0.29199510276662599</v>
      </c>
      <c r="P1120" s="68">
        <v>42.470648289943803</v>
      </c>
      <c r="Q1120" s="71"/>
      <c r="R1120" s="68"/>
    </row>
    <row r="1121" spans="1:18" x14ac:dyDescent="0.2">
      <c r="A1121" s="72" t="s">
        <v>2449</v>
      </c>
      <c r="B1121" s="66" t="s">
        <v>2450</v>
      </c>
      <c r="C1121" s="67">
        <v>45</v>
      </c>
      <c r="D1121" s="67" t="s">
        <v>340</v>
      </c>
      <c r="E1121" s="71">
        <v>0.74418330760640505</v>
      </c>
      <c r="F1121" s="68">
        <v>53.593117408906899</v>
      </c>
      <c r="G1121" s="71">
        <v>0.93576219276209804</v>
      </c>
      <c r="H1121" s="68">
        <v>92.914979757085007</v>
      </c>
      <c r="I1121" s="71">
        <v>0.79254325660137204</v>
      </c>
      <c r="J1121" s="68">
        <v>64.726720647773305</v>
      </c>
      <c r="K1121" s="71">
        <v>0.87885067608494005</v>
      </c>
      <c r="L1121" s="68">
        <v>44.989878542510098</v>
      </c>
      <c r="M1121" s="71">
        <v>0.79284435237526796</v>
      </c>
      <c r="N1121" s="68">
        <v>44.478216818642402</v>
      </c>
      <c r="O1121" s="71">
        <v>0.32091606020834601</v>
      </c>
      <c r="P1121" s="68">
        <v>47.575293517100597</v>
      </c>
      <c r="Q1121" s="71"/>
      <c r="R1121" s="68"/>
    </row>
    <row r="1122" spans="1:18" x14ac:dyDescent="0.2">
      <c r="A1122" s="72" t="s">
        <v>2451</v>
      </c>
      <c r="B1122" s="66" t="s">
        <v>2452</v>
      </c>
      <c r="C1122" s="67">
        <v>45</v>
      </c>
      <c r="D1122" s="67" t="s">
        <v>340</v>
      </c>
      <c r="E1122" s="71">
        <v>0.57325201780174395</v>
      </c>
      <c r="F1122" s="68">
        <v>12.0951417004049</v>
      </c>
      <c r="G1122" s="71">
        <v>0.57907101038529996</v>
      </c>
      <c r="H1122" s="68">
        <v>8.5526315789473699</v>
      </c>
      <c r="I1122" s="71">
        <v>0.68130432711848898</v>
      </c>
      <c r="J1122" s="68">
        <v>24.746963562752999</v>
      </c>
      <c r="K1122" s="71">
        <v>0.70210092075330199</v>
      </c>
      <c r="L1122" s="68">
        <v>10.526315789473699</v>
      </c>
      <c r="M1122" s="71">
        <v>0.69102208489870398</v>
      </c>
      <c r="N1122" s="68">
        <v>21.8338399189463</v>
      </c>
      <c r="O1122" s="71">
        <v>0.21276174585292601</v>
      </c>
      <c r="P1122" s="68">
        <v>26.748340990301202</v>
      </c>
      <c r="Q1122" s="71"/>
      <c r="R1122" s="68"/>
    </row>
    <row r="1123" spans="1:18" x14ac:dyDescent="0.2">
      <c r="A1123" s="72" t="s">
        <v>2453</v>
      </c>
      <c r="B1123" s="66" t="s">
        <v>2454</v>
      </c>
      <c r="C1123" s="67">
        <v>45</v>
      </c>
      <c r="D1123" s="67" t="s">
        <v>340</v>
      </c>
      <c r="E1123" s="71">
        <v>0.73010657779066501</v>
      </c>
      <c r="F1123" s="68">
        <v>47.722672064777299</v>
      </c>
      <c r="G1123" s="71">
        <v>0.910925740904027</v>
      </c>
      <c r="H1123" s="68">
        <v>86.032388663967595</v>
      </c>
      <c r="I1123" s="71">
        <v>0.78625431997070305</v>
      </c>
      <c r="J1123" s="68">
        <v>62.550607287449402</v>
      </c>
      <c r="K1123" s="71">
        <v>0.87415457512971195</v>
      </c>
      <c r="L1123" s="68">
        <v>43.269230769230802</v>
      </c>
      <c r="M1123" s="71">
        <v>0.80688880306168997</v>
      </c>
      <c r="N1123" s="68">
        <v>48.0749746707193</v>
      </c>
      <c r="O1123" s="71">
        <v>0.27230944988719302</v>
      </c>
      <c r="P1123" s="68">
        <v>38.693210821847899</v>
      </c>
      <c r="Q1123" s="71"/>
      <c r="R1123" s="68"/>
    </row>
    <row r="1124" spans="1:18" x14ac:dyDescent="0.2">
      <c r="A1124" s="72" t="s">
        <v>2455</v>
      </c>
      <c r="B1124" s="66" t="s">
        <v>2456</v>
      </c>
      <c r="C1124" s="67">
        <v>45</v>
      </c>
      <c r="D1124" s="67" t="s">
        <v>340</v>
      </c>
      <c r="E1124" s="71">
        <v>0.71564371396145599</v>
      </c>
      <c r="F1124" s="68">
        <v>42.054655870445302</v>
      </c>
      <c r="G1124" s="71">
        <v>0.78254434869661504</v>
      </c>
      <c r="H1124" s="68">
        <v>36.639676113360302</v>
      </c>
      <c r="I1124" s="71">
        <v>0.64683646982516096</v>
      </c>
      <c r="J1124" s="68">
        <v>16.902834008097201</v>
      </c>
      <c r="K1124" s="71">
        <v>0.65684832444878405</v>
      </c>
      <c r="L1124" s="68">
        <v>6.8319838056680204</v>
      </c>
      <c r="M1124" s="71">
        <v>0.71208876092833795</v>
      </c>
      <c r="N1124" s="68">
        <v>25.126646403242098</v>
      </c>
      <c r="O1124" s="71">
        <v>0.77990066590838103</v>
      </c>
      <c r="P1124" s="68">
        <v>93.159775395609998</v>
      </c>
      <c r="Q1124" s="71"/>
      <c r="R1124" s="68"/>
    </row>
    <row r="1125" spans="1:18" x14ac:dyDescent="0.2">
      <c r="A1125" s="72" t="s">
        <v>2457</v>
      </c>
      <c r="B1125" s="66" t="s">
        <v>2458</v>
      </c>
      <c r="C1125" s="67">
        <v>65</v>
      </c>
      <c r="D1125" s="67" t="s">
        <v>340</v>
      </c>
      <c r="E1125" s="71">
        <v>0.35105705791573499</v>
      </c>
      <c r="F1125" s="68">
        <v>0.38610038610038599</v>
      </c>
      <c r="G1125" s="71">
        <v>0.2</v>
      </c>
      <c r="H1125" s="68">
        <v>0.41367898510755702</v>
      </c>
      <c r="I1125" s="71">
        <v>0.32277976527041002</v>
      </c>
      <c r="J1125" s="68">
        <v>0.110314396028682</v>
      </c>
      <c r="K1125" s="71">
        <v>0.57866026466229004</v>
      </c>
      <c r="L1125" s="68">
        <v>5.2950910093767201</v>
      </c>
      <c r="M1125" s="71">
        <v>0</v>
      </c>
      <c r="N1125" s="68">
        <v>1.05001381597126</v>
      </c>
      <c r="O1125" s="71">
        <v>0.65384525964597295</v>
      </c>
      <c r="P1125" s="68">
        <v>60.624651422197402</v>
      </c>
      <c r="Q1125" s="71"/>
      <c r="R1125" s="68"/>
    </row>
    <row r="1126" spans="1:18" x14ac:dyDescent="0.2">
      <c r="A1126" s="72" t="s">
        <v>2459</v>
      </c>
      <c r="B1126" s="66" t="s">
        <v>2460</v>
      </c>
      <c r="C1126" s="67">
        <v>65</v>
      </c>
      <c r="D1126" s="67" t="s">
        <v>340</v>
      </c>
      <c r="E1126" s="71">
        <v>0.32889478495042901</v>
      </c>
      <c r="F1126" s="68">
        <v>0.193050193050193</v>
      </c>
      <c r="G1126" s="71">
        <v>0.12706843718079699</v>
      </c>
      <c r="H1126" s="68">
        <v>5.5157198014340901E-2</v>
      </c>
      <c r="I1126" s="71">
        <v>0.39153211881934202</v>
      </c>
      <c r="J1126" s="68">
        <v>0.68946497517926097</v>
      </c>
      <c r="K1126" s="71">
        <v>0.471699114445427</v>
      </c>
      <c r="L1126" s="68">
        <v>1.6547159404302301</v>
      </c>
      <c r="M1126" s="71">
        <v>0</v>
      </c>
      <c r="N1126" s="68">
        <v>1.05001381597126</v>
      </c>
      <c r="O1126" s="71">
        <v>0.65417425430657905</v>
      </c>
      <c r="P1126" s="68">
        <v>60.652537646402699</v>
      </c>
      <c r="Q1126" s="71"/>
      <c r="R1126" s="68"/>
    </row>
    <row r="1127" spans="1:18" x14ac:dyDescent="0.2">
      <c r="A1127" s="72" t="s">
        <v>2461</v>
      </c>
      <c r="B1127" s="66" t="s">
        <v>2462</v>
      </c>
      <c r="C1127" s="67">
        <v>65</v>
      </c>
      <c r="D1127" s="67" t="s">
        <v>340</v>
      </c>
      <c r="E1127" s="71">
        <v>0.87410116420419204</v>
      </c>
      <c r="F1127" s="68">
        <v>85.576392719249895</v>
      </c>
      <c r="G1127" s="71">
        <v>0.82839374914557595</v>
      </c>
      <c r="H1127" s="68">
        <v>66.574738003309406</v>
      </c>
      <c r="I1127" s="71">
        <v>0.82776255094084406</v>
      </c>
      <c r="J1127" s="68">
        <v>69.856591285162693</v>
      </c>
      <c r="K1127" s="71">
        <v>0.95296776238966996</v>
      </c>
      <c r="L1127" s="68">
        <v>84.583563154991694</v>
      </c>
      <c r="M1127" s="71">
        <v>0.90217391304347805</v>
      </c>
      <c r="N1127" s="68">
        <v>67.339043934788606</v>
      </c>
      <c r="O1127" s="71">
        <v>0.85920784550139395</v>
      </c>
      <c r="P1127" s="68">
        <v>88.148354712771905</v>
      </c>
      <c r="Q1127" s="71"/>
      <c r="R1127" s="68"/>
    </row>
    <row r="1128" spans="1:18" x14ac:dyDescent="0.2">
      <c r="A1128" s="72" t="s">
        <v>2463</v>
      </c>
      <c r="B1128" s="66" t="s">
        <v>2464</v>
      </c>
      <c r="C1128" s="67">
        <v>45</v>
      </c>
      <c r="D1128" s="67" t="s">
        <v>340</v>
      </c>
      <c r="E1128" s="71">
        <v>0.95761454530857004</v>
      </c>
      <c r="F1128" s="68">
        <v>100</v>
      </c>
      <c r="G1128" s="71">
        <v>0.98187475577424899</v>
      </c>
      <c r="H1128" s="68">
        <v>99.6963562753036</v>
      </c>
      <c r="I1128" s="71">
        <v>0.91254698969747305</v>
      </c>
      <c r="J1128" s="68">
        <v>98.431174089068804</v>
      </c>
      <c r="K1128" s="71">
        <v>0.910193338211852</v>
      </c>
      <c r="L1128" s="68">
        <v>58.502024291498003</v>
      </c>
      <c r="M1128" s="71">
        <v>1</v>
      </c>
      <c r="N1128" s="68">
        <v>100</v>
      </c>
      <c r="O1128" s="71">
        <v>0.98345764285927495</v>
      </c>
      <c r="P1128" s="68">
        <v>99.285349668198094</v>
      </c>
      <c r="Q1128" s="71"/>
      <c r="R1128" s="68"/>
    </row>
    <row r="1129" spans="1:18" x14ac:dyDescent="0.2">
      <c r="A1129" s="72" t="s">
        <v>607</v>
      </c>
      <c r="B1129" s="66" t="s">
        <v>2465</v>
      </c>
      <c r="C1129" s="67">
        <v>65</v>
      </c>
      <c r="D1129" s="67" t="s">
        <v>340</v>
      </c>
      <c r="E1129" s="71">
        <v>0.89934866711454398</v>
      </c>
      <c r="F1129" s="68">
        <v>94.2636514065086</v>
      </c>
      <c r="G1129" s="71">
        <v>0.84163922296833904</v>
      </c>
      <c r="H1129" s="68">
        <v>72.972972972972997</v>
      </c>
      <c r="I1129" s="71">
        <v>0.91510943624664398</v>
      </c>
      <c r="J1129" s="68">
        <v>95.366795366795401</v>
      </c>
      <c r="K1129" s="71">
        <v>0.92731787558027401</v>
      </c>
      <c r="L1129" s="68">
        <v>72.173193601765007</v>
      </c>
      <c r="M1129" s="71">
        <v>0.934782608695652</v>
      </c>
      <c r="N1129" s="68">
        <v>78.087869577231302</v>
      </c>
      <c r="O1129" s="71">
        <v>0.87789419208180997</v>
      </c>
      <c r="P1129" s="68">
        <v>90.490797546012303</v>
      </c>
      <c r="Q1129" s="71"/>
      <c r="R1129" s="68"/>
    </row>
    <row r="1130" spans="1:18" x14ac:dyDescent="0.2">
      <c r="A1130" s="72" t="s">
        <v>2466</v>
      </c>
      <c r="B1130" s="66" t="s">
        <v>2467</v>
      </c>
      <c r="C1130" s="67">
        <v>65</v>
      </c>
      <c r="D1130" s="67" t="s">
        <v>340</v>
      </c>
      <c r="E1130" s="71">
        <v>0.86037160584021399</v>
      </c>
      <c r="F1130" s="68">
        <v>80.336458907887504</v>
      </c>
      <c r="G1130" s="71">
        <v>0.81567261846645001</v>
      </c>
      <c r="H1130" s="68">
        <v>60.838389409817999</v>
      </c>
      <c r="I1130" s="71">
        <v>0.88902113809021099</v>
      </c>
      <c r="J1130" s="68">
        <v>89.382239382239405</v>
      </c>
      <c r="K1130" s="71">
        <v>0.79175070430224903</v>
      </c>
      <c r="L1130" s="68">
        <v>28.571428571428601</v>
      </c>
      <c r="M1130" s="71">
        <v>0.92391304347826098</v>
      </c>
      <c r="N1130" s="68">
        <v>74.329925393755204</v>
      </c>
      <c r="O1130" s="71">
        <v>0.88150052486389696</v>
      </c>
      <c r="P1130" s="68">
        <v>90.881204684885702</v>
      </c>
      <c r="Q1130" s="71"/>
      <c r="R1130" s="68"/>
    </row>
    <row r="1131" spans="1:18" x14ac:dyDescent="0.2">
      <c r="A1131" s="72" t="s">
        <v>2468</v>
      </c>
      <c r="B1131" s="66" t="s">
        <v>2469</v>
      </c>
      <c r="C1131" s="67">
        <v>65</v>
      </c>
      <c r="D1131" s="67" t="s">
        <v>340</v>
      </c>
      <c r="E1131" s="71">
        <v>0.84006303507140301</v>
      </c>
      <c r="F1131" s="68">
        <v>72.642029784886901</v>
      </c>
      <c r="G1131" s="71">
        <v>0.79972233965158301</v>
      </c>
      <c r="H1131" s="68">
        <v>53.9988968560397</v>
      </c>
      <c r="I1131" s="71">
        <v>0.84483261520006403</v>
      </c>
      <c r="J1131" s="68">
        <v>75.620518477661307</v>
      </c>
      <c r="K1131" s="71">
        <v>0.93035437686470002</v>
      </c>
      <c r="L1131" s="68">
        <v>73.8279095421953</v>
      </c>
      <c r="M1131" s="71">
        <v>0.82065217391304301</v>
      </c>
      <c r="N1131" s="68">
        <v>45.9519204200055</v>
      </c>
      <c r="O1131" s="71">
        <v>0.80475366972762596</v>
      </c>
      <c r="P1131" s="68">
        <v>80.284439486893504</v>
      </c>
      <c r="Q1131" s="71"/>
      <c r="R1131" s="68"/>
    </row>
    <row r="1132" spans="1:18" x14ac:dyDescent="0.2">
      <c r="A1132" s="72" t="s">
        <v>2470</v>
      </c>
      <c r="B1132" s="66" t="s">
        <v>2471</v>
      </c>
      <c r="C1132" s="67">
        <v>45</v>
      </c>
      <c r="D1132" s="67" t="s">
        <v>340</v>
      </c>
      <c r="E1132" s="71">
        <v>0.94839921258439597</v>
      </c>
      <c r="F1132" s="68">
        <v>99.949392712550605</v>
      </c>
      <c r="G1132" s="71">
        <v>0.97436279693529804</v>
      </c>
      <c r="H1132" s="68">
        <v>99.2408906882591</v>
      </c>
      <c r="I1132" s="71">
        <v>0.84018914731275995</v>
      </c>
      <c r="J1132" s="68">
        <v>84.412955465587004</v>
      </c>
      <c r="K1132" s="71">
        <v>0.98188572577757305</v>
      </c>
      <c r="L1132" s="68">
        <v>94.129554655870393</v>
      </c>
      <c r="M1132" s="71">
        <v>0.97893332397036603</v>
      </c>
      <c r="N1132" s="68">
        <v>97.416413373860195</v>
      </c>
      <c r="O1132" s="71">
        <v>0.96662506892598199</v>
      </c>
      <c r="P1132" s="68">
        <v>99.132210311383403</v>
      </c>
      <c r="Q1132" s="71"/>
      <c r="R1132" s="68"/>
    </row>
    <row r="1133" spans="1:18" x14ac:dyDescent="0.2">
      <c r="A1133" s="72" t="s">
        <v>2472</v>
      </c>
      <c r="B1133" s="66" t="s">
        <v>2473</v>
      </c>
      <c r="C1133" s="67">
        <v>45</v>
      </c>
      <c r="D1133" s="67" t="s">
        <v>340</v>
      </c>
      <c r="E1133" s="71">
        <v>0.93129521316099895</v>
      </c>
      <c r="F1133" s="68">
        <v>99.797570850202405</v>
      </c>
      <c r="G1133" s="71">
        <v>0.98009982388944605</v>
      </c>
      <c r="H1133" s="68">
        <v>99.595141700404895</v>
      </c>
      <c r="I1133" s="71">
        <v>0.89648114379103605</v>
      </c>
      <c r="J1133" s="68">
        <v>96.710526315789494</v>
      </c>
      <c r="K1133" s="71">
        <v>0.94058458248203403</v>
      </c>
      <c r="L1133" s="68">
        <v>74.342105263157904</v>
      </c>
      <c r="M1133" s="71">
        <v>0.96488887328394402</v>
      </c>
      <c r="N1133" s="68">
        <v>95.1367781155015</v>
      </c>
      <c r="O1133" s="71">
        <v>0.87442164235853304</v>
      </c>
      <c r="P1133" s="68">
        <v>96.579887697805006</v>
      </c>
      <c r="Q1133" s="71"/>
      <c r="R1133" s="68"/>
    </row>
    <row r="1134" spans="1:18" x14ac:dyDescent="0.2">
      <c r="A1134" s="72" t="s">
        <v>2474</v>
      </c>
      <c r="B1134" s="66" t="s">
        <v>2475</v>
      </c>
      <c r="C1134" s="67">
        <v>65</v>
      </c>
      <c r="D1134" s="67" t="s">
        <v>340</v>
      </c>
      <c r="E1134" s="71">
        <v>0.89691349614316696</v>
      </c>
      <c r="F1134" s="68">
        <v>93.629343629343595</v>
      </c>
      <c r="G1134" s="71">
        <v>0.86872968308795795</v>
      </c>
      <c r="H1134" s="68">
        <v>84.473248758963095</v>
      </c>
      <c r="I1134" s="71">
        <v>0.86993794851782402</v>
      </c>
      <c r="J1134" s="68">
        <v>84.004412575841101</v>
      </c>
      <c r="K1134" s="71">
        <v>0.96281353141843096</v>
      </c>
      <c r="L1134" s="68">
        <v>89.547710976282403</v>
      </c>
      <c r="M1134" s="71">
        <v>0.96739130434782605</v>
      </c>
      <c r="N1134" s="68">
        <v>88.809063277148397</v>
      </c>
      <c r="O1134" s="71">
        <v>0.81569501334379502</v>
      </c>
      <c r="P1134" s="68">
        <v>81.901840490797596</v>
      </c>
      <c r="Q1134" s="71"/>
      <c r="R1134" s="68"/>
    </row>
    <row r="1135" spans="1:18" x14ac:dyDescent="0.2">
      <c r="A1135" s="72" t="s">
        <v>2476</v>
      </c>
      <c r="B1135" s="66" t="s">
        <v>2477</v>
      </c>
      <c r="C1135" s="67">
        <v>65</v>
      </c>
      <c r="D1135" s="67" t="s">
        <v>340</v>
      </c>
      <c r="E1135" s="71">
        <v>0.858939785766064</v>
      </c>
      <c r="F1135" s="68">
        <v>79.757308328736897</v>
      </c>
      <c r="G1135" s="71">
        <v>0.79928902911829003</v>
      </c>
      <c r="H1135" s="68">
        <v>53.750689464975203</v>
      </c>
      <c r="I1135" s="71">
        <v>0.84603357028748505</v>
      </c>
      <c r="J1135" s="68">
        <v>75.979040264754502</v>
      </c>
      <c r="K1135" s="71">
        <v>0.86427054513315005</v>
      </c>
      <c r="L1135" s="68">
        <v>47.297297297297298</v>
      </c>
      <c r="M1135" s="71">
        <v>0.95652173913043503</v>
      </c>
      <c r="N1135" s="68">
        <v>85.382702403978996</v>
      </c>
      <c r="O1135" s="71">
        <v>0.82858404516095796</v>
      </c>
      <c r="P1135" s="68">
        <v>83.825989960959305</v>
      </c>
      <c r="Q1135" s="71"/>
      <c r="R1135" s="68"/>
    </row>
    <row r="1136" spans="1:18" x14ac:dyDescent="0.2">
      <c r="A1136" s="72" t="s">
        <v>2478</v>
      </c>
      <c r="B1136" s="66" t="s">
        <v>2479</v>
      </c>
      <c r="C1136" s="67">
        <v>65</v>
      </c>
      <c r="D1136" s="67" t="s">
        <v>340</v>
      </c>
      <c r="E1136" s="71">
        <v>0.90513697115454494</v>
      </c>
      <c r="F1136" s="68">
        <v>95.918367346938794</v>
      </c>
      <c r="G1136" s="71">
        <v>0.84274593052698699</v>
      </c>
      <c r="H1136" s="68">
        <v>73.469387755102005</v>
      </c>
      <c r="I1136" s="71">
        <v>0.90805722640816799</v>
      </c>
      <c r="J1136" s="68">
        <v>94.070601213458403</v>
      </c>
      <c r="K1136" s="71">
        <v>0.96168948756618899</v>
      </c>
      <c r="L1136" s="68">
        <v>88.858246001103097</v>
      </c>
      <c r="M1136" s="71">
        <v>0.97826086956521696</v>
      </c>
      <c r="N1136" s="68">
        <v>92.6222713456756</v>
      </c>
      <c r="O1136" s="71">
        <v>0.83493134170616101</v>
      </c>
      <c r="P1136" s="68">
        <v>84.690462911321802</v>
      </c>
      <c r="Q1136" s="71"/>
      <c r="R1136" s="68"/>
    </row>
    <row r="1137" spans="1:18" x14ac:dyDescent="0.2">
      <c r="A1137" s="72" t="s">
        <v>2480</v>
      </c>
      <c r="B1137" s="66" t="s">
        <v>2481</v>
      </c>
      <c r="C1137" s="67">
        <v>45</v>
      </c>
      <c r="D1137" s="67" t="s">
        <v>340</v>
      </c>
      <c r="E1137" s="71">
        <v>0.68678572839986995</v>
      </c>
      <c r="F1137" s="68">
        <v>31.275303643724701</v>
      </c>
      <c r="G1137" s="71">
        <v>0.90313518225405898</v>
      </c>
      <c r="H1137" s="68">
        <v>83.248987854250998</v>
      </c>
      <c r="I1137" s="71">
        <v>0.70714549779746805</v>
      </c>
      <c r="J1137" s="68">
        <v>32.742914979757103</v>
      </c>
      <c r="K1137" s="71">
        <v>0.81035442390109103</v>
      </c>
      <c r="L1137" s="68">
        <v>24.8481781376518</v>
      </c>
      <c r="M1137" s="71">
        <v>0.78933323970366198</v>
      </c>
      <c r="N1137" s="68">
        <v>43.161094224924</v>
      </c>
      <c r="O1137" s="71">
        <v>0.22396029834306699</v>
      </c>
      <c r="P1137" s="68">
        <v>29.1985706993364</v>
      </c>
      <c r="Q1137" s="71"/>
      <c r="R1137" s="68"/>
    </row>
    <row r="1138" spans="1:18" x14ac:dyDescent="0.2">
      <c r="A1138" s="72" t="s">
        <v>2482</v>
      </c>
      <c r="B1138" s="66" t="s">
        <v>2483</v>
      </c>
      <c r="C1138" s="67">
        <v>65</v>
      </c>
      <c r="D1138" s="67" t="s">
        <v>340</v>
      </c>
      <c r="E1138" s="71">
        <v>0.86637123706800301</v>
      </c>
      <c r="F1138" s="68">
        <v>82.873690016547201</v>
      </c>
      <c r="G1138" s="71">
        <v>0.82339406953386396</v>
      </c>
      <c r="H1138" s="68">
        <v>64.285714285714306</v>
      </c>
      <c r="I1138" s="71">
        <v>0.85224319150054595</v>
      </c>
      <c r="J1138" s="68">
        <v>78.047435190292305</v>
      </c>
      <c r="K1138" s="71">
        <v>0.93212565022831495</v>
      </c>
      <c r="L1138" s="68">
        <v>74.738003309431903</v>
      </c>
      <c r="M1138" s="71">
        <v>0.90217391304347805</v>
      </c>
      <c r="N1138" s="68">
        <v>67.339043934788606</v>
      </c>
      <c r="O1138" s="71">
        <v>0.82191936103381202</v>
      </c>
      <c r="P1138" s="68">
        <v>82.766313441160094</v>
      </c>
      <c r="Q1138" s="71"/>
      <c r="R1138" s="68"/>
    </row>
    <row r="1139" spans="1:18" x14ac:dyDescent="0.2">
      <c r="A1139" s="72" t="s">
        <v>2484</v>
      </c>
      <c r="B1139" s="66" t="s">
        <v>2485</v>
      </c>
      <c r="C1139" s="67">
        <v>65</v>
      </c>
      <c r="D1139" s="67" t="s">
        <v>340</v>
      </c>
      <c r="E1139" s="71">
        <v>0.88460507172513603</v>
      </c>
      <c r="F1139" s="68">
        <v>88.996138996138995</v>
      </c>
      <c r="G1139" s="71">
        <v>0.83896157486794098</v>
      </c>
      <c r="H1139" s="68">
        <v>71.649200220628799</v>
      </c>
      <c r="I1139" s="71">
        <v>0.87469255684372005</v>
      </c>
      <c r="J1139" s="68">
        <v>85.686707115278594</v>
      </c>
      <c r="K1139" s="71">
        <v>0.93420504425044704</v>
      </c>
      <c r="L1139" s="68">
        <v>75.703254274682806</v>
      </c>
      <c r="M1139" s="71">
        <v>0.92934782608695699</v>
      </c>
      <c r="N1139" s="68">
        <v>76.264161370544301</v>
      </c>
      <c r="O1139" s="71">
        <v>0.84581835657661697</v>
      </c>
      <c r="P1139" s="68">
        <v>86.391522587841607</v>
      </c>
      <c r="Q1139" s="71"/>
      <c r="R1139" s="68"/>
    </row>
    <row r="1140" spans="1:18" x14ac:dyDescent="0.2">
      <c r="A1140" s="72" t="s">
        <v>2486</v>
      </c>
      <c r="B1140" s="66" t="s">
        <v>2487</v>
      </c>
      <c r="C1140" s="67">
        <v>65</v>
      </c>
      <c r="D1140" s="67" t="s">
        <v>340</v>
      </c>
      <c r="E1140" s="71">
        <v>0.90547073756846397</v>
      </c>
      <c r="F1140" s="68">
        <v>96.056260341974607</v>
      </c>
      <c r="G1140" s="71">
        <v>0.82672345742707098</v>
      </c>
      <c r="H1140" s="68">
        <v>66.023166023165999</v>
      </c>
      <c r="I1140" s="71">
        <v>0.90125481585471001</v>
      </c>
      <c r="J1140" s="68">
        <v>92.608935466078293</v>
      </c>
      <c r="K1140" s="71">
        <v>0.92576495479209298</v>
      </c>
      <c r="L1140" s="68">
        <v>71.152785438499706</v>
      </c>
      <c r="M1140" s="71">
        <v>0.99456521739130399</v>
      </c>
      <c r="N1140" s="68">
        <v>98.010500138159699</v>
      </c>
      <c r="O1140" s="71">
        <v>0.87904524237714099</v>
      </c>
      <c r="P1140" s="68">
        <v>90.574456218628001</v>
      </c>
      <c r="Q1140" s="71"/>
      <c r="R1140" s="68"/>
    </row>
    <row r="1141" spans="1:18" x14ac:dyDescent="0.2">
      <c r="A1141" s="72" t="s">
        <v>2488</v>
      </c>
      <c r="B1141" s="66" t="s">
        <v>2489</v>
      </c>
      <c r="C1141" s="67">
        <v>65</v>
      </c>
      <c r="D1141" s="67" t="s">
        <v>340</v>
      </c>
      <c r="E1141" s="71">
        <v>0.86477362712986305</v>
      </c>
      <c r="F1141" s="68">
        <v>82.211803640375095</v>
      </c>
      <c r="G1141" s="71">
        <v>0.84077267627697905</v>
      </c>
      <c r="H1141" s="68">
        <v>72.504136789851103</v>
      </c>
      <c r="I1141" s="71">
        <v>0.86801398809292796</v>
      </c>
      <c r="J1141" s="68">
        <v>83.452840595697694</v>
      </c>
      <c r="K1141" s="71">
        <v>0.89985139841438799</v>
      </c>
      <c r="L1141" s="68">
        <v>59.873138444566997</v>
      </c>
      <c r="M1141" s="71">
        <v>0.90217391304347805</v>
      </c>
      <c r="N1141" s="68">
        <v>67.339043934788606</v>
      </c>
      <c r="O1141" s="71">
        <v>0.813056159821542</v>
      </c>
      <c r="P1141" s="68">
        <v>81.427774679308399</v>
      </c>
      <c r="Q1141" s="71"/>
      <c r="R1141" s="68"/>
    </row>
    <row r="1142" spans="1:18" x14ac:dyDescent="0.2">
      <c r="A1142" s="72" t="s">
        <v>2490</v>
      </c>
      <c r="B1142" s="66" t="s">
        <v>2491</v>
      </c>
      <c r="C1142" s="67">
        <v>65</v>
      </c>
      <c r="D1142" s="67" t="s">
        <v>340</v>
      </c>
      <c r="E1142" s="71">
        <v>0.64109914541562196</v>
      </c>
      <c r="F1142" s="68">
        <v>22.7523441809156</v>
      </c>
      <c r="G1142" s="71">
        <v>0.557579995903973</v>
      </c>
      <c r="H1142" s="68">
        <v>3.6679536679536699</v>
      </c>
      <c r="I1142" s="71">
        <v>0.63840958530474101</v>
      </c>
      <c r="J1142" s="68">
        <v>11.858797573083301</v>
      </c>
      <c r="K1142" s="71">
        <v>0.79201432884422496</v>
      </c>
      <c r="L1142" s="68">
        <v>28.6541643684501</v>
      </c>
      <c r="M1142" s="71">
        <v>0.407608695652174</v>
      </c>
      <c r="N1142" s="68">
        <v>4.642166344294</v>
      </c>
      <c r="O1142" s="71">
        <v>0.809883121373</v>
      </c>
      <c r="P1142" s="68">
        <v>81.065253764640303</v>
      </c>
      <c r="Q1142" s="71"/>
      <c r="R1142" s="68"/>
    </row>
    <row r="1143" spans="1:18" x14ac:dyDescent="0.2">
      <c r="A1143" s="72" t="s">
        <v>2492</v>
      </c>
      <c r="B1143" s="66" t="s">
        <v>2493</v>
      </c>
      <c r="C1143" s="67">
        <v>65</v>
      </c>
      <c r="D1143" s="67" t="s">
        <v>340</v>
      </c>
      <c r="E1143" s="71">
        <v>0.84381648551149202</v>
      </c>
      <c r="F1143" s="68">
        <v>74.158852730281296</v>
      </c>
      <c r="G1143" s="71">
        <v>0.86243425201038804</v>
      </c>
      <c r="H1143" s="68">
        <v>82.487589630446806</v>
      </c>
      <c r="I1143" s="71">
        <v>0.86222897576498103</v>
      </c>
      <c r="J1143" s="68">
        <v>81.384445670159906</v>
      </c>
      <c r="K1143" s="71">
        <v>0.91693757249949404</v>
      </c>
      <c r="L1143" s="68">
        <v>67.346938775510196</v>
      </c>
      <c r="M1143" s="71">
        <v>0.88043478260869601</v>
      </c>
      <c r="N1143" s="68">
        <v>61.038961038960998</v>
      </c>
      <c r="O1143" s="71">
        <v>0.69704684467390499</v>
      </c>
      <c r="P1143" s="68">
        <v>65.309537088678198</v>
      </c>
      <c r="Q1143" s="71"/>
      <c r="R1143" s="68"/>
    </row>
    <row r="1144" spans="1:18" x14ac:dyDescent="0.2">
      <c r="A1144" s="72" t="s">
        <v>2494</v>
      </c>
      <c r="B1144" s="66" t="s">
        <v>2495</v>
      </c>
      <c r="C1144" s="67">
        <v>65</v>
      </c>
      <c r="D1144" s="67" t="s">
        <v>340</v>
      </c>
      <c r="E1144" s="71">
        <v>0.86195598210093105</v>
      </c>
      <c r="F1144" s="68">
        <v>81.081081081081095</v>
      </c>
      <c r="G1144" s="71">
        <v>0.86221813480317</v>
      </c>
      <c r="H1144" s="68">
        <v>82.404853833425307</v>
      </c>
      <c r="I1144" s="71">
        <v>0.85080376121512902</v>
      </c>
      <c r="J1144" s="68">
        <v>77.606177606177596</v>
      </c>
      <c r="K1144" s="71">
        <v>0.92286857821020696</v>
      </c>
      <c r="L1144" s="68">
        <v>69.773855488141194</v>
      </c>
      <c r="M1144" s="71">
        <v>0.86956521739130399</v>
      </c>
      <c r="N1144" s="68">
        <v>58.109975131251701</v>
      </c>
      <c r="O1144" s="71">
        <v>0.80432421888484595</v>
      </c>
      <c r="P1144" s="68">
        <v>80.228667038482996</v>
      </c>
      <c r="Q1144" s="71"/>
      <c r="R1144" s="68"/>
    </row>
    <row r="1145" spans="1:18" x14ac:dyDescent="0.2">
      <c r="A1145" s="72" t="s">
        <v>2496</v>
      </c>
      <c r="B1145" s="66" t="s">
        <v>2497</v>
      </c>
      <c r="C1145" s="67">
        <v>65</v>
      </c>
      <c r="D1145" s="67" t="s">
        <v>340</v>
      </c>
      <c r="E1145" s="71">
        <v>0.88403642193073795</v>
      </c>
      <c r="F1145" s="68">
        <v>88.747931605074498</v>
      </c>
      <c r="G1145" s="71">
        <v>0.81491924217739398</v>
      </c>
      <c r="H1145" s="68">
        <v>60.562603419746303</v>
      </c>
      <c r="I1145" s="71">
        <v>0.89904710557461798</v>
      </c>
      <c r="J1145" s="68">
        <v>91.919470490899101</v>
      </c>
      <c r="K1145" s="71">
        <v>0.861337599724181</v>
      </c>
      <c r="L1145" s="68">
        <v>46.607832322118</v>
      </c>
      <c r="M1145" s="71">
        <v>0.94565217391304401</v>
      </c>
      <c r="N1145" s="68">
        <v>81.790549875656296</v>
      </c>
      <c r="O1145" s="71">
        <v>0.89922598826445299</v>
      </c>
      <c r="P1145" s="68">
        <v>93.056330172894604</v>
      </c>
      <c r="Q1145" s="71"/>
      <c r="R1145" s="68"/>
    </row>
    <row r="1146" spans="1:18" x14ac:dyDescent="0.2">
      <c r="A1146" s="72" t="s">
        <v>2498</v>
      </c>
      <c r="B1146" s="66" t="s">
        <v>2499</v>
      </c>
      <c r="C1146" s="67">
        <v>65</v>
      </c>
      <c r="D1146" s="67" t="s">
        <v>340</v>
      </c>
      <c r="E1146" s="71">
        <v>0.91630799212382097</v>
      </c>
      <c r="F1146" s="68">
        <v>98.400441257584106</v>
      </c>
      <c r="G1146" s="71">
        <v>0.84821009451681995</v>
      </c>
      <c r="H1146" s="68">
        <v>76.1720904578047</v>
      </c>
      <c r="I1146" s="71">
        <v>0.91240794140518899</v>
      </c>
      <c r="J1146" s="68">
        <v>94.842801985659094</v>
      </c>
      <c r="K1146" s="71">
        <v>0.94063519236833404</v>
      </c>
      <c r="L1146" s="68">
        <v>78.847214561500294</v>
      </c>
      <c r="M1146" s="71">
        <v>0.98913043478260898</v>
      </c>
      <c r="N1146" s="68">
        <v>96.076264161370503</v>
      </c>
      <c r="O1146" s="71">
        <v>0.891156297546154</v>
      </c>
      <c r="P1146" s="68">
        <v>91.773563859453404</v>
      </c>
      <c r="Q1146" s="71"/>
      <c r="R1146" s="68"/>
    </row>
    <row r="1147" spans="1:18" x14ac:dyDescent="0.2">
      <c r="A1147" s="72" t="s">
        <v>2500</v>
      </c>
      <c r="B1147" s="66" t="s">
        <v>2501</v>
      </c>
      <c r="C1147" s="67">
        <v>65</v>
      </c>
      <c r="D1147" s="67" t="s">
        <v>340</v>
      </c>
      <c r="E1147" s="71">
        <v>0.91896839326927404</v>
      </c>
      <c r="F1147" s="68">
        <v>98.731384445670201</v>
      </c>
      <c r="G1147" s="71">
        <v>0.82724576813015205</v>
      </c>
      <c r="H1147" s="68">
        <v>66.243794815223396</v>
      </c>
      <c r="I1147" s="71">
        <v>0.94224679613250795</v>
      </c>
      <c r="J1147" s="68">
        <v>98.262548262548293</v>
      </c>
      <c r="K1147" s="71">
        <v>0.95110657033107504</v>
      </c>
      <c r="L1147" s="68">
        <v>83.397683397683394</v>
      </c>
      <c r="M1147" s="71">
        <v>0.97826086956521696</v>
      </c>
      <c r="N1147" s="68">
        <v>92.6222713456756</v>
      </c>
      <c r="O1147" s="71">
        <v>0.89598196218741599</v>
      </c>
      <c r="P1147" s="68">
        <v>92.582264361405507</v>
      </c>
      <c r="Q1147" s="71"/>
      <c r="R1147" s="68"/>
    </row>
    <row r="1148" spans="1:18" x14ac:dyDescent="0.2">
      <c r="A1148" s="72" t="s">
        <v>2502</v>
      </c>
      <c r="B1148" s="66" t="s">
        <v>2503</v>
      </c>
      <c r="C1148" s="67">
        <v>65</v>
      </c>
      <c r="D1148" s="67" t="s">
        <v>340</v>
      </c>
      <c r="E1148" s="71">
        <v>0.90327808642626195</v>
      </c>
      <c r="F1148" s="68">
        <v>95.4219525648097</v>
      </c>
      <c r="G1148" s="71">
        <v>0.86764222388257195</v>
      </c>
      <c r="H1148" s="68">
        <v>84.1147269718698</v>
      </c>
      <c r="I1148" s="71">
        <v>0.89760814131764499</v>
      </c>
      <c r="J1148" s="68">
        <v>91.726420297848904</v>
      </c>
      <c r="K1148" s="71">
        <v>0.92786286598782597</v>
      </c>
      <c r="L1148" s="68">
        <v>72.393822393822404</v>
      </c>
      <c r="M1148" s="71">
        <v>1</v>
      </c>
      <c r="N1148" s="68">
        <v>100</v>
      </c>
      <c r="O1148" s="71">
        <v>0.82327720094326695</v>
      </c>
      <c r="P1148" s="68">
        <v>82.933630786391504</v>
      </c>
      <c r="Q1148" s="71"/>
      <c r="R1148" s="68"/>
    </row>
    <row r="1149" spans="1:18" x14ac:dyDescent="0.2">
      <c r="A1149" s="72" t="s">
        <v>2504</v>
      </c>
      <c r="B1149" s="66" t="s">
        <v>2505</v>
      </c>
      <c r="C1149" s="67">
        <v>65</v>
      </c>
      <c r="D1149" s="67" t="s">
        <v>340</v>
      </c>
      <c r="E1149" s="71">
        <v>0.88064756847292203</v>
      </c>
      <c r="F1149" s="68">
        <v>87.727523441809197</v>
      </c>
      <c r="G1149" s="71">
        <v>0.86075333372846496</v>
      </c>
      <c r="H1149" s="68">
        <v>81.742967457253201</v>
      </c>
      <c r="I1149" s="71">
        <v>0.87627981613485595</v>
      </c>
      <c r="J1149" s="68">
        <v>85.990071704357405</v>
      </c>
      <c r="K1149" s="71">
        <v>0.91290997709558697</v>
      </c>
      <c r="L1149" s="68">
        <v>65.747380033094302</v>
      </c>
      <c r="M1149" s="71">
        <v>0.94565217391304401</v>
      </c>
      <c r="N1149" s="68">
        <v>81.790549875656296</v>
      </c>
      <c r="O1149" s="71">
        <v>0.80764254149265902</v>
      </c>
      <c r="P1149" s="68">
        <v>80.730619074177397</v>
      </c>
      <c r="Q1149" s="71"/>
      <c r="R1149" s="68"/>
    </row>
    <row r="1150" spans="1:18" x14ac:dyDescent="0.2">
      <c r="A1150" s="72" t="s">
        <v>2506</v>
      </c>
      <c r="B1150" s="66" t="s">
        <v>2507</v>
      </c>
      <c r="C1150" s="67">
        <v>65</v>
      </c>
      <c r="D1150" s="67" t="s">
        <v>340</v>
      </c>
      <c r="E1150" s="71">
        <v>0.88507261953262895</v>
      </c>
      <c r="F1150" s="68">
        <v>89.216767788196407</v>
      </c>
      <c r="G1150" s="71">
        <v>0.83782285119936695</v>
      </c>
      <c r="H1150" s="68">
        <v>71.235521235521205</v>
      </c>
      <c r="I1150" s="71">
        <v>0.855354224283151</v>
      </c>
      <c r="J1150" s="68">
        <v>79.260893546607804</v>
      </c>
      <c r="K1150" s="71">
        <v>0.92597474018578296</v>
      </c>
      <c r="L1150" s="68">
        <v>71.345835631549903</v>
      </c>
      <c r="M1150" s="71">
        <v>0.97826086956521696</v>
      </c>
      <c r="N1150" s="68">
        <v>92.6222713456756</v>
      </c>
      <c r="O1150" s="71">
        <v>0.82795041242962397</v>
      </c>
      <c r="P1150" s="68">
        <v>83.770217512548797</v>
      </c>
      <c r="Q1150" s="71"/>
      <c r="R1150" s="68"/>
    </row>
    <row r="1151" spans="1:18" x14ac:dyDescent="0.2">
      <c r="A1151" s="72" t="s">
        <v>2508</v>
      </c>
      <c r="B1151" s="66" t="s">
        <v>2509</v>
      </c>
      <c r="C1151" s="67">
        <v>65</v>
      </c>
      <c r="D1151" s="67" t="s">
        <v>340</v>
      </c>
      <c r="E1151" s="71">
        <v>0.89849581371056497</v>
      </c>
      <c r="F1151" s="68">
        <v>94.043022614451203</v>
      </c>
      <c r="G1151" s="71">
        <v>0.85394805280323904</v>
      </c>
      <c r="H1151" s="68">
        <v>78.792057363485895</v>
      </c>
      <c r="I1151" s="71">
        <v>0.91257525551170604</v>
      </c>
      <c r="J1151" s="68">
        <v>94.870380584666293</v>
      </c>
      <c r="K1151" s="71">
        <v>0.94269375508875997</v>
      </c>
      <c r="L1151" s="68">
        <v>79.702151130722598</v>
      </c>
      <c r="M1151" s="71">
        <v>0.95108695652173902</v>
      </c>
      <c r="N1151" s="68">
        <v>83.641890024868701</v>
      </c>
      <c r="O1151" s="71">
        <v>0.83217504862737701</v>
      </c>
      <c r="P1151" s="68">
        <v>84.272169548243198</v>
      </c>
      <c r="Q1151" s="71"/>
      <c r="R1151" s="68"/>
    </row>
    <row r="1152" spans="1:18" x14ac:dyDescent="0.2">
      <c r="A1152" s="72" t="s">
        <v>2510</v>
      </c>
      <c r="B1152" s="66" t="s">
        <v>2511</v>
      </c>
      <c r="C1152" s="67">
        <v>65</v>
      </c>
      <c r="D1152" s="67" t="s">
        <v>340</v>
      </c>
      <c r="E1152" s="71">
        <v>0.88827923837552503</v>
      </c>
      <c r="F1152" s="68">
        <v>90.292333149475994</v>
      </c>
      <c r="G1152" s="71">
        <v>0.87836204298257803</v>
      </c>
      <c r="H1152" s="68">
        <v>87.5068946497518</v>
      </c>
      <c r="I1152" s="71">
        <v>0.89003703385394695</v>
      </c>
      <c r="J1152" s="68">
        <v>89.575289575289602</v>
      </c>
      <c r="K1152" s="71">
        <v>0.92839960964174995</v>
      </c>
      <c r="L1152" s="68">
        <v>72.779922779922799</v>
      </c>
      <c r="M1152" s="71">
        <v>1</v>
      </c>
      <c r="N1152" s="68">
        <v>100</v>
      </c>
      <c r="O1152" s="71">
        <v>0.74459750539935099</v>
      </c>
      <c r="P1152" s="68">
        <v>71.8070273284997</v>
      </c>
      <c r="Q1152" s="71"/>
      <c r="R1152" s="68"/>
    </row>
    <row r="1153" spans="1:18" x14ac:dyDescent="0.2">
      <c r="A1153" s="72" t="s">
        <v>2512</v>
      </c>
      <c r="B1153" s="66" t="s">
        <v>2513</v>
      </c>
      <c r="C1153" s="67">
        <v>65</v>
      </c>
      <c r="D1153" s="67" t="s">
        <v>340</v>
      </c>
      <c r="E1153" s="71">
        <v>0.90780564682063702</v>
      </c>
      <c r="F1153" s="68">
        <v>96.718146718146699</v>
      </c>
      <c r="G1153" s="71">
        <v>0.856448017144263</v>
      </c>
      <c r="H1153" s="68">
        <v>80.033094318808594</v>
      </c>
      <c r="I1153" s="71">
        <v>0.95361572545405104</v>
      </c>
      <c r="J1153" s="68">
        <v>98.979591836734699</v>
      </c>
      <c r="K1153" s="71">
        <v>0.98664802633099402</v>
      </c>
      <c r="L1153" s="68">
        <v>98.152233866519595</v>
      </c>
      <c r="M1153" s="71">
        <v>0.99456521739130399</v>
      </c>
      <c r="N1153" s="68">
        <v>98.010500138159699</v>
      </c>
      <c r="O1153" s="71">
        <v>0.74775124778257396</v>
      </c>
      <c r="P1153" s="68">
        <v>72.253206915783593</v>
      </c>
      <c r="Q1153" s="71"/>
      <c r="R1153" s="68"/>
    </row>
    <row r="1154" spans="1:18" x14ac:dyDescent="0.2">
      <c r="A1154" s="72" t="s">
        <v>2514</v>
      </c>
      <c r="B1154" s="66" t="s">
        <v>2515</v>
      </c>
      <c r="C1154" s="67">
        <v>65</v>
      </c>
      <c r="D1154" s="67" t="s">
        <v>340</v>
      </c>
      <c r="E1154" s="71">
        <v>0.80943004268735996</v>
      </c>
      <c r="F1154" s="68">
        <v>62.437948152233901</v>
      </c>
      <c r="G1154" s="71">
        <v>0.792235314068098</v>
      </c>
      <c r="H1154" s="68">
        <v>50.193050193050198</v>
      </c>
      <c r="I1154" s="71">
        <v>0.782418050516687</v>
      </c>
      <c r="J1154" s="68">
        <v>50.386100386100402</v>
      </c>
      <c r="K1154" s="71">
        <v>0.91195067662561902</v>
      </c>
      <c r="L1154" s="68">
        <v>65.195808052950895</v>
      </c>
      <c r="M1154" s="71">
        <v>0.91847826086956497</v>
      </c>
      <c r="N1154" s="68">
        <v>72.616744957170496</v>
      </c>
      <c r="O1154" s="71">
        <v>0.64206791135683305</v>
      </c>
      <c r="P1154" s="68">
        <v>59.537088678193001</v>
      </c>
      <c r="Q1154" s="71"/>
      <c r="R1154" s="68"/>
    </row>
    <row r="1155" spans="1:18" x14ac:dyDescent="0.2">
      <c r="A1155" s="72" t="s">
        <v>2516</v>
      </c>
      <c r="B1155" s="66" t="s">
        <v>2517</v>
      </c>
      <c r="C1155" s="67">
        <v>65</v>
      </c>
      <c r="D1155" s="67" t="s">
        <v>340</v>
      </c>
      <c r="E1155" s="71">
        <v>0.84140732233998194</v>
      </c>
      <c r="F1155" s="68">
        <v>73.276337562051907</v>
      </c>
      <c r="G1155" s="71">
        <v>0.66185052280909096</v>
      </c>
      <c r="H1155" s="68">
        <v>12.024269167126301</v>
      </c>
      <c r="I1155" s="71">
        <v>0.79919453667445695</v>
      </c>
      <c r="J1155" s="68">
        <v>57.611693325978997</v>
      </c>
      <c r="K1155" s="71">
        <v>0.95458719779037104</v>
      </c>
      <c r="L1155" s="68">
        <v>85.466078323221197</v>
      </c>
      <c r="M1155" s="71">
        <v>0.89673913043478204</v>
      </c>
      <c r="N1155" s="68">
        <v>65.598231555678396</v>
      </c>
      <c r="O1155" s="71">
        <v>0.89466522399121196</v>
      </c>
      <c r="P1155" s="68">
        <v>92.303402119352995</v>
      </c>
      <c r="Q1155" s="71"/>
      <c r="R1155" s="68"/>
    </row>
    <row r="1156" spans="1:18" x14ac:dyDescent="0.2">
      <c r="A1156" s="72" t="s">
        <v>2518</v>
      </c>
      <c r="B1156" s="66" t="s">
        <v>2519</v>
      </c>
      <c r="C1156" s="67">
        <v>65</v>
      </c>
      <c r="D1156" s="67" t="s">
        <v>340</v>
      </c>
      <c r="E1156" s="71">
        <v>0.76255444879749001</v>
      </c>
      <c r="F1156" s="68">
        <v>49.034749034748998</v>
      </c>
      <c r="G1156" s="71">
        <v>0.64039440530488101</v>
      </c>
      <c r="H1156" s="68">
        <v>9.2388306674020892</v>
      </c>
      <c r="I1156" s="71">
        <v>0.75820166697115099</v>
      </c>
      <c r="J1156" s="68">
        <v>40.733590733590702</v>
      </c>
      <c r="K1156" s="71">
        <v>0.95490578803053405</v>
      </c>
      <c r="L1156" s="68">
        <v>85.659128516271394</v>
      </c>
      <c r="M1156" s="71">
        <v>0.79891304347826098</v>
      </c>
      <c r="N1156" s="68">
        <v>41.475545730864901</v>
      </c>
      <c r="O1156" s="71">
        <v>0.66035734020262404</v>
      </c>
      <c r="P1156" s="68">
        <v>61.293920803123299</v>
      </c>
      <c r="Q1156" s="71"/>
      <c r="R1156" s="68"/>
    </row>
    <row r="1157" spans="1:18" x14ac:dyDescent="0.2">
      <c r="A1157" s="72" t="s">
        <v>2520</v>
      </c>
      <c r="B1157" s="66" t="s">
        <v>2521</v>
      </c>
      <c r="C1157" s="67">
        <v>65</v>
      </c>
      <c r="D1157" s="67" t="s">
        <v>340</v>
      </c>
      <c r="E1157" s="71">
        <v>0.82674885860771796</v>
      </c>
      <c r="F1157" s="68">
        <v>67.870932156646404</v>
      </c>
      <c r="G1157" s="71">
        <v>0.75229476509140902</v>
      </c>
      <c r="H1157" s="68">
        <v>34.335355763927197</v>
      </c>
      <c r="I1157" s="71">
        <v>0.85033471945580996</v>
      </c>
      <c r="J1157" s="68">
        <v>77.330391616105899</v>
      </c>
      <c r="K1157" s="71">
        <v>0.80564087673759499</v>
      </c>
      <c r="L1157" s="68">
        <v>32.101489244346403</v>
      </c>
      <c r="M1157" s="71">
        <v>0.89130434782608703</v>
      </c>
      <c r="N1157" s="68">
        <v>63.691627521414802</v>
      </c>
      <c r="O1157" s="71">
        <v>0.83416958392769003</v>
      </c>
      <c r="P1157" s="68">
        <v>84.5789180145008</v>
      </c>
      <c r="Q1157" s="71"/>
      <c r="R1157" s="68"/>
    </row>
    <row r="1158" spans="1:18" x14ac:dyDescent="0.2">
      <c r="A1158" s="72" t="s">
        <v>2522</v>
      </c>
      <c r="B1158" s="66" t="s">
        <v>2523</v>
      </c>
      <c r="C1158" s="67">
        <v>65</v>
      </c>
      <c r="D1158" s="67" t="s">
        <v>340</v>
      </c>
      <c r="E1158" s="71">
        <v>0.90661344520779297</v>
      </c>
      <c r="F1158" s="68">
        <v>96.414782129067802</v>
      </c>
      <c r="G1158" s="71">
        <v>0.81109425766765098</v>
      </c>
      <c r="H1158" s="68">
        <v>59.1009376723662</v>
      </c>
      <c r="I1158" s="71">
        <v>0.91069832237537596</v>
      </c>
      <c r="J1158" s="68">
        <v>94.456701599558698</v>
      </c>
      <c r="K1158" s="71">
        <v>0.979427809948204</v>
      </c>
      <c r="L1158" s="68">
        <v>96.111417539989006</v>
      </c>
      <c r="M1158" s="71">
        <v>0.95108695652173902</v>
      </c>
      <c r="N1158" s="68">
        <v>83.641890024868701</v>
      </c>
      <c r="O1158" s="71">
        <v>0.88075987952599499</v>
      </c>
      <c r="P1158" s="68">
        <v>90.797546012269905</v>
      </c>
      <c r="Q1158" s="71"/>
      <c r="R1158" s="68"/>
    </row>
    <row r="1159" spans="1:18" x14ac:dyDescent="0.2">
      <c r="A1159" s="72" t="s">
        <v>2524</v>
      </c>
      <c r="B1159" s="66" t="s">
        <v>2525</v>
      </c>
      <c r="C1159" s="67">
        <v>65</v>
      </c>
      <c r="D1159" s="67" t="s">
        <v>340</v>
      </c>
      <c r="E1159" s="71">
        <v>0.92630642631947202</v>
      </c>
      <c r="F1159" s="68">
        <v>99.448428019856607</v>
      </c>
      <c r="G1159" s="71">
        <v>0.83093545174159</v>
      </c>
      <c r="H1159" s="68">
        <v>67.843353557639304</v>
      </c>
      <c r="I1159" s="71">
        <v>0.95733355506645701</v>
      </c>
      <c r="J1159" s="68">
        <v>99.200220628792096</v>
      </c>
      <c r="K1159" s="71">
        <v>0.99219283491334398</v>
      </c>
      <c r="L1159" s="68">
        <v>98.9244346387203</v>
      </c>
      <c r="M1159" s="71">
        <v>0.98369565217391297</v>
      </c>
      <c r="N1159" s="68">
        <v>94.114396242055804</v>
      </c>
      <c r="O1159" s="71">
        <v>0.86737463770205303</v>
      </c>
      <c r="P1159" s="68">
        <v>89.514779698828804</v>
      </c>
      <c r="Q1159" s="71"/>
      <c r="R1159" s="68"/>
    </row>
    <row r="1160" spans="1:18" x14ac:dyDescent="0.2">
      <c r="A1160" s="72" t="s">
        <v>2526</v>
      </c>
      <c r="B1160" s="66" t="s">
        <v>2527</v>
      </c>
      <c r="C1160" s="67">
        <v>65</v>
      </c>
      <c r="D1160" s="67" t="s">
        <v>340</v>
      </c>
      <c r="E1160" s="71">
        <v>0.93015367924848402</v>
      </c>
      <c r="F1160" s="68">
        <v>99.613899613899605</v>
      </c>
      <c r="G1160" s="71">
        <v>0.83561976039715202</v>
      </c>
      <c r="H1160" s="68">
        <v>70.104798676227205</v>
      </c>
      <c r="I1160" s="71">
        <v>0.96015117025494701</v>
      </c>
      <c r="J1160" s="68">
        <v>99.420849420849393</v>
      </c>
      <c r="K1160" s="71">
        <v>0.996762068154881</v>
      </c>
      <c r="L1160" s="68">
        <v>99.420849420849393</v>
      </c>
      <c r="M1160" s="71">
        <v>1</v>
      </c>
      <c r="N1160" s="68">
        <v>100</v>
      </c>
      <c r="O1160" s="71">
        <v>0.85823539743543797</v>
      </c>
      <c r="P1160" s="68">
        <v>88.008923591745699</v>
      </c>
      <c r="Q1160" s="71"/>
      <c r="R1160" s="68"/>
    </row>
    <row r="1161" spans="1:18" x14ac:dyDescent="0.2">
      <c r="A1161" s="72" t="s">
        <v>2528</v>
      </c>
      <c r="B1161" s="66" t="s">
        <v>2529</v>
      </c>
      <c r="C1161" s="67">
        <v>65</v>
      </c>
      <c r="D1161" s="67" t="s">
        <v>340</v>
      </c>
      <c r="E1161" s="71">
        <v>0.933467334070892</v>
      </c>
      <c r="F1161" s="68">
        <v>99.806949806949802</v>
      </c>
      <c r="G1161" s="71">
        <v>0.83783729742867596</v>
      </c>
      <c r="H1161" s="68">
        <v>71.263099834528404</v>
      </c>
      <c r="I1161" s="71">
        <v>0.96379556740596894</v>
      </c>
      <c r="J1161" s="68">
        <v>99.503585217870906</v>
      </c>
      <c r="K1161" s="71">
        <v>0.99778170098621499</v>
      </c>
      <c r="L1161" s="68">
        <v>99.641478212906804</v>
      </c>
      <c r="M1161" s="71">
        <v>0.99456521739130399</v>
      </c>
      <c r="N1161" s="68">
        <v>98.010500138159699</v>
      </c>
      <c r="O1161" s="71">
        <v>0.87335688714229798</v>
      </c>
      <c r="P1161" s="68">
        <v>90.100390407138903</v>
      </c>
      <c r="Q1161" s="71"/>
      <c r="R1161" s="68"/>
    </row>
    <row r="1162" spans="1:18" x14ac:dyDescent="0.2">
      <c r="A1162" s="72" t="s">
        <v>2530</v>
      </c>
      <c r="B1162" s="66" t="s">
        <v>2531</v>
      </c>
      <c r="C1162" s="67">
        <v>65</v>
      </c>
      <c r="D1162" s="67" t="s">
        <v>340</v>
      </c>
      <c r="E1162" s="71">
        <v>0.88921679144416699</v>
      </c>
      <c r="F1162" s="68">
        <v>90.650854936569203</v>
      </c>
      <c r="G1162" s="71">
        <v>0.79240423326682397</v>
      </c>
      <c r="H1162" s="68">
        <v>50.303364589078903</v>
      </c>
      <c r="I1162" s="71">
        <v>0.88601290114846998</v>
      </c>
      <c r="J1162" s="68">
        <v>88.527302813017101</v>
      </c>
      <c r="K1162" s="71">
        <v>0.945171934528513</v>
      </c>
      <c r="L1162" s="68">
        <v>80.750137892994999</v>
      </c>
      <c r="M1162" s="71">
        <v>0.96195652173913004</v>
      </c>
      <c r="N1162" s="68">
        <v>87.068250898038102</v>
      </c>
      <c r="O1162" s="71">
        <v>0.86053836653789695</v>
      </c>
      <c r="P1162" s="68">
        <v>88.287785833798097</v>
      </c>
      <c r="Q1162" s="71"/>
      <c r="R1162" s="68"/>
    </row>
    <row r="1163" spans="1:18" x14ac:dyDescent="0.2">
      <c r="A1163" s="72" t="s">
        <v>2532</v>
      </c>
      <c r="B1163" s="66" t="s">
        <v>2533</v>
      </c>
      <c r="C1163" s="67">
        <v>65</v>
      </c>
      <c r="D1163" s="67" t="s">
        <v>340</v>
      </c>
      <c r="E1163" s="71">
        <v>0.89856545478732197</v>
      </c>
      <c r="F1163" s="68">
        <v>94.098179812465503</v>
      </c>
      <c r="G1163" s="71">
        <v>0.82665408376984995</v>
      </c>
      <c r="H1163" s="68">
        <v>65.9128516271373</v>
      </c>
      <c r="I1163" s="71">
        <v>0.91157782076833005</v>
      </c>
      <c r="J1163" s="68">
        <v>94.732487589630395</v>
      </c>
      <c r="K1163" s="71">
        <v>0.95207060709960201</v>
      </c>
      <c r="L1163" s="68">
        <v>84.031991174848301</v>
      </c>
      <c r="M1163" s="71">
        <v>0.97826086956521696</v>
      </c>
      <c r="N1163" s="68">
        <v>92.6222713456756</v>
      </c>
      <c r="O1163" s="71">
        <v>0.824263892733613</v>
      </c>
      <c r="P1163" s="68">
        <v>83.128834355828204</v>
      </c>
      <c r="Q1163" s="71"/>
      <c r="R1163" s="68"/>
    </row>
    <row r="1164" spans="1:18" x14ac:dyDescent="0.2">
      <c r="A1164" s="72" t="s">
        <v>2534</v>
      </c>
      <c r="B1164" s="66" t="s">
        <v>2535</v>
      </c>
      <c r="C1164" s="67">
        <v>65</v>
      </c>
      <c r="D1164" s="67" t="s">
        <v>340</v>
      </c>
      <c r="E1164" s="71">
        <v>0.90879733881902303</v>
      </c>
      <c r="F1164" s="68">
        <v>96.966354109211295</v>
      </c>
      <c r="G1164" s="71">
        <v>0.84122424993321199</v>
      </c>
      <c r="H1164" s="68">
        <v>72.807501378929999</v>
      </c>
      <c r="I1164" s="71">
        <v>0.95071872319091399</v>
      </c>
      <c r="J1164" s="68">
        <v>98.758963044677301</v>
      </c>
      <c r="K1164" s="71">
        <v>0.99733304690747204</v>
      </c>
      <c r="L1164" s="68">
        <v>99.586321014892405</v>
      </c>
      <c r="M1164" s="71">
        <v>0.96739130434782605</v>
      </c>
      <c r="N1164" s="68">
        <v>88.809063277148397</v>
      </c>
      <c r="O1164" s="71">
        <v>0.78731936971568905</v>
      </c>
      <c r="P1164" s="68">
        <v>77.691020635805899</v>
      </c>
      <c r="Q1164" s="71"/>
      <c r="R1164" s="68"/>
    </row>
    <row r="1165" spans="1:18" x14ac:dyDescent="0.2">
      <c r="A1165" s="72" t="s">
        <v>2536</v>
      </c>
      <c r="B1165" s="66" t="s">
        <v>2537</v>
      </c>
      <c r="C1165" s="67">
        <v>65</v>
      </c>
      <c r="D1165" s="67" t="s">
        <v>340</v>
      </c>
      <c r="E1165" s="71">
        <v>0.90776565142184595</v>
      </c>
      <c r="F1165" s="68">
        <v>96.635410921125199</v>
      </c>
      <c r="G1165" s="71">
        <v>0.84380710609589604</v>
      </c>
      <c r="H1165" s="68">
        <v>73.938223938223899</v>
      </c>
      <c r="I1165" s="71">
        <v>0.94615517269378002</v>
      </c>
      <c r="J1165" s="68">
        <v>98.538334252620004</v>
      </c>
      <c r="K1165" s="71">
        <v>0.94894188124179701</v>
      </c>
      <c r="L1165" s="68">
        <v>82.349696635410893</v>
      </c>
      <c r="M1165" s="71">
        <v>0.99456521739130399</v>
      </c>
      <c r="N1165" s="68">
        <v>98.010500138159699</v>
      </c>
      <c r="O1165" s="71">
        <v>0.80535887968645103</v>
      </c>
      <c r="P1165" s="68">
        <v>80.368098159509202</v>
      </c>
      <c r="Q1165" s="71"/>
      <c r="R1165" s="68"/>
    </row>
    <row r="1166" spans="1:18" x14ac:dyDescent="0.2">
      <c r="A1166" s="72" t="s">
        <v>2538</v>
      </c>
      <c r="B1166" s="66" t="s">
        <v>2539</v>
      </c>
      <c r="C1166" s="67">
        <v>65</v>
      </c>
      <c r="D1166" s="67" t="s">
        <v>340</v>
      </c>
      <c r="E1166" s="71">
        <v>0.91587538254366796</v>
      </c>
      <c r="F1166" s="68">
        <v>98.317705460562607</v>
      </c>
      <c r="G1166" s="71">
        <v>0.84586134066951701</v>
      </c>
      <c r="H1166" s="68">
        <v>75.151682294539398</v>
      </c>
      <c r="I1166" s="71">
        <v>0.951036645795591</v>
      </c>
      <c r="J1166" s="68">
        <v>98.8141202426917</v>
      </c>
      <c r="K1166" s="71">
        <v>0.97679379367762698</v>
      </c>
      <c r="L1166" s="68">
        <v>95.173745173745203</v>
      </c>
      <c r="M1166" s="71">
        <v>0.98913043478260898</v>
      </c>
      <c r="N1166" s="68">
        <v>96.076264161370503</v>
      </c>
      <c r="O1166" s="71">
        <v>0.81655469779299505</v>
      </c>
      <c r="P1166" s="68">
        <v>82.041271611823802</v>
      </c>
      <c r="Q1166" s="71"/>
      <c r="R1166" s="68"/>
    </row>
    <row r="1167" spans="1:18" x14ac:dyDescent="0.2">
      <c r="A1167" s="72" t="s">
        <v>2540</v>
      </c>
      <c r="B1167" s="66" t="s">
        <v>2541</v>
      </c>
      <c r="C1167" s="67">
        <v>65</v>
      </c>
      <c r="D1167" s="67" t="s">
        <v>340</v>
      </c>
      <c r="E1167" s="71">
        <v>0.89973991676977405</v>
      </c>
      <c r="F1167" s="68">
        <v>94.484280198565898</v>
      </c>
      <c r="G1167" s="71">
        <v>0.82076211428471602</v>
      </c>
      <c r="H1167" s="68">
        <v>63.099834528405999</v>
      </c>
      <c r="I1167" s="71">
        <v>0.941003547279608</v>
      </c>
      <c r="J1167" s="68">
        <v>98.152233866519595</v>
      </c>
      <c r="K1167" s="71">
        <v>0.950883127402813</v>
      </c>
      <c r="L1167" s="68">
        <v>83.177054605625997</v>
      </c>
      <c r="M1167" s="71">
        <v>0.98913043478260898</v>
      </c>
      <c r="N1167" s="68">
        <v>96.076264161370503</v>
      </c>
      <c r="O1167" s="71">
        <v>0.79692036009912504</v>
      </c>
      <c r="P1167" s="68">
        <v>79.085331846068001</v>
      </c>
      <c r="Q1167" s="71"/>
      <c r="R1167" s="68"/>
    </row>
    <row r="1168" spans="1:18" x14ac:dyDescent="0.2">
      <c r="A1168" s="72" t="s">
        <v>2542</v>
      </c>
      <c r="B1168" s="66" t="s">
        <v>2543</v>
      </c>
      <c r="C1168" s="67">
        <v>65</v>
      </c>
      <c r="D1168" s="67" t="s">
        <v>340</v>
      </c>
      <c r="E1168" s="71">
        <v>0.92311880706953298</v>
      </c>
      <c r="F1168" s="68">
        <v>99.117484831770497</v>
      </c>
      <c r="G1168" s="71">
        <v>0.85039936377897596</v>
      </c>
      <c r="H1168" s="68">
        <v>77.413127413127398</v>
      </c>
      <c r="I1168" s="71">
        <v>0.94755119320123804</v>
      </c>
      <c r="J1168" s="68">
        <v>98.565912851627104</v>
      </c>
      <c r="K1168" s="71">
        <v>0.99224509155867702</v>
      </c>
      <c r="L1168" s="68">
        <v>98.979591836734699</v>
      </c>
      <c r="M1168" s="71">
        <v>1</v>
      </c>
      <c r="N1168" s="68">
        <v>100</v>
      </c>
      <c r="O1168" s="71">
        <v>0.82539838680877298</v>
      </c>
      <c r="P1168" s="68">
        <v>83.240379252649205</v>
      </c>
      <c r="Q1168" s="71"/>
      <c r="R1168" s="68"/>
    </row>
    <row r="1169" spans="1:18" x14ac:dyDescent="0.2">
      <c r="A1169" s="72" t="s">
        <v>2544</v>
      </c>
      <c r="B1169" s="66" t="s">
        <v>2545</v>
      </c>
      <c r="C1169" s="67">
        <v>65</v>
      </c>
      <c r="D1169" s="67" t="s">
        <v>340</v>
      </c>
      <c r="E1169" s="71">
        <v>0.90040730581797002</v>
      </c>
      <c r="F1169" s="68">
        <v>94.704908990623295</v>
      </c>
      <c r="G1169" s="71">
        <v>0.81512366486189303</v>
      </c>
      <c r="H1169" s="68">
        <v>60.617760617760602</v>
      </c>
      <c r="I1169" s="71">
        <v>0.92517034375549501</v>
      </c>
      <c r="J1169" s="68">
        <v>96.5802537231109</v>
      </c>
      <c r="K1169" s="71">
        <v>0.96730623979722996</v>
      </c>
      <c r="L1169" s="68">
        <v>91.836734693877602</v>
      </c>
      <c r="M1169" s="71">
        <v>0.95108695652173902</v>
      </c>
      <c r="N1169" s="68">
        <v>83.641890024868701</v>
      </c>
      <c r="O1169" s="71">
        <v>0.84334932415349295</v>
      </c>
      <c r="P1169" s="68">
        <v>85.945343000557699</v>
      </c>
      <c r="Q1169" s="71"/>
      <c r="R1169" s="68"/>
    </row>
    <row r="1170" spans="1:18" x14ac:dyDescent="0.2">
      <c r="A1170" s="72" t="s">
        <v>2546</v>
      </c>
      <c r="B1170" s="66" t="s">
        <v>2547</v>
      </c>
      <c r="C1170" s="67">
        <v>65</v>
      </c>
      <c r="D1170" s="67" t="s">
        <v>340</v>
      </c>
      <c r="E1170" s="71">
        <v>0.76615118260864601</v>
      </c>
      <c r="F1170" s="68">
        <v>50.248207391064497</v>
      </c>
      <c r="G1170" s="71">
        <v>0.64802044488949095</v>
      </c>
      <c r="H1170" s="68">
        <v>10.2040816326531</v>
      </c>
      <c r="I1170" s="71">
        <v>0.67434206183878198</v>
      </c>
      <c r="J1170" s="68">
        <v>17.126309983452799</v>
      </c>
      <c r="K1170" s="71">
        <v>0.94570200305964003</v>
      </c>
      <c r="L1170" s="68">
        <v>81.053502482073895</v>
      </c>
      <c r="M1170" s="71">
        <v>0.91304347826086996</v>
      </c>
      <c r="N1170" s="68">
        <v>70.737772865432405</v>
      </c>
      <c r="O1170" s="71">
        <v>0.64964792499445001</v>
      </c>
      <c r="P1170" s="68">
        <v>60.206358059118799</v>
      </c>
      <c r="Q1170" s="71"/>
      <c r="R1170" s="68"/>
    </row>
    <row r="1171" spans="1:18" x14ac:dyDescent="0.2">
      <c r="A1171" s="72" t="s">
        <v>1998</v>
      </c>
      <c r="B1171" s="66" t="s">
        <v>2548</v>
      </c>
      <c r="C1171" s="67">
        <v>65</v>
      </c>
      <c r="D1171" s="67" t="s">
        <v>340</v>
      </c>
      <c r="E1171" s="71">
        <v>0.89951589822510503</v>
      </c>
      <c r="F1171" s="68">
        <v>94.373965802537199</v>
      </c>
      <c r="G1171" s="71">
        <v>0.81887623752491501</v>
      </c>
      <c r="H1171" s="68">
        <v>62.382790954219502</v>
      </c>
      <c r="I1171" s="71">
        <v>0.94975211578669205</v>
      </c>
      <c r="J1171" s="68">
        <v>98.703805846663002</v>
      </c>
      <c r="K1171" s="71">
        <v>0.99704901730440498</v>
      </c>
      <c r="L1171" s="68">
        <v>99.503585217870906</v>
      </c>
      <c r="M1171" s="71">
        <v>0.98369565217391297</v>
      </c>
      <c r="N1171" s="68">
        <v>94.114396242055804</v>
      </c>
      <c r="O1171" s="71">
        <v>0.74820646833559901</v>
      </c>
      <c r="P1171" s="68">
        <v>72.392638036809799</v>
      </c>
      <c r="Q1171" s="71"/>
      <c r="R1171" s="68"/>
    </row>
    <row r="1172" spans="1:18" x14ac:dyDescent="0.2">
      <c r="A1172" s="72" t="s">
        <v>2549</v>
      </c>
      <c r="B1172" s="66" t="s">
        <v>2550</v>
      </c>
      <c r="C1172" s="67">
        <v>65</v>
      </c>
      <c r="D1172" s="67" t="s">
        <v>340</v>
      </c>
      <c r="E1172" s="71">
        <v>0.86136426544682199</v>
      </c>
      <c r="F1172" s="68">
        <v>80.832873690016598</v>
      </c>
      <c r="G1172" s="71">
        <v>0.77946890714766903</v>
      </c>
      <c r="H1172" s="68">
        <v>45.118587975730797</v>
      </c>
      <c r="I1172" s="71">
        <v>0.90643027062578896</v>
      </c>
      <c r="J1172" s="68">
        <v>93.767236624379507</v>
      </c>
      <c r="K1172" s="71">
        <v>0.94893453352063994</v>
      </c>
      <c r="L1172" s="68">
        <v>82.322118036403793</v>
      </c>
      <c r="M1172" s="71">
        <v>0.95108695652173902</v>
      </c>
      <c r="N1172" s="68">
        <v>83.641890024868701</v>
      </c>
      <c r="O1172" s="71">
        <v>0.72090065941827097</v>
      </c>
      <c r="P1172" s="68">
        <v>68.404907975460105</v>
      </c>
      <c r="Q1172" s="71"/>
      <c r="R1172" s="68"/>
    </row>
    <row r="1173" spans="1:18" x14ac:dyDescent="0.2">
      <c r="A1173" s="72" t="s">
        <v>2551</v>
      </c>
      <c r="B1173" s="66" t="s">
        <v>2552</v>
      </c>
      <c r="C1173" s="67">
        <v>65</v>
      </c>
      <c r="D1173" s="67" t="s">
        <v>340</v>
      </c>
      <c r="E1173" s="71">
        <v>0.88677336559280295</v>
      </c>
      <c r="F1173" s="68">
        <v>89.7407611693326</v>
      </c>
      <c r="G1173" s="71">
        <v>0.82043673915253501</v>
      </c>
      <c r="H1173" s="68">
        <v>62.851627137341403</v>
      </c>
      <c r="I1173" s="71">
        <v>0.93903730369569904</v>
      </c>
      <c r="J1173" s="68">
        <v>98.041919470490896</v>
      </c>
      <c r="K1173" s="71">
        <v>0.98441056839435304</v>
      </c>
      <c r="L1173" s="68">
        <v>97.600661886376201</v>
      </c>
      <c r="M1173" s="71">
        <v>0.92391304347826098</v>
      </c>
      <c r="N1173" s="68">
        <v>74.329925393755204</v>
      </c>
      <c r="O1173" s="71">
        <v>0.76606917324316803</v>
      </c>
      <c r="P1173" s="68">
        <v>74.372559955382002</v>
      </c>
      <c r="Q1173" s="71"/>
      <c r="R1173" s="68"/>
    </row>
    <row r="1174" spans="1:18" x14ac:dyDescent="0.2">
      <c r="A1174" s="72" t="s">
        <v>2553</v>
      </c>
      <c r="B1174" s="66" t="s">
        <v>2554</v>
      </c>
      <c r="C1174" s="67">
        <v>65</v>
      </c>
      <c r="D1174" s="67" t="s">
        <v>340</v>
      </c>
      <c r="E1174" s="71">
        <v>0.62425967764677004</v>
      </c>
      <c r="F1174" s="68">
        <v>19.8565912851627</v>
      </c>
      <c r="G1174" s="71">
        <v>0.67430620027979304</v>
      </c>
      <c r="H1174" s="68">
        <v>14.285714285714301</v>
      </c>
      <c r="I1174" s="71">
        <v>0.75105362456353397</v>
      </c>
      <c r="J1174" s="68">
        <v>38.0860452289024</v>
      </c>
      <c r="K1174" s="71">
        <v>0.73999269205976204</v>
      </c>
      <c r="L1174" s="68">
        <v>19.194704908990602</v>
      </c>
      <c r="M1174" s="71">
        <v>0.65760869565217395</v>
      </c>
      <c r="N1174" s="68">
        <v>19.508151423045</v>
      </c>
      <c r="O1174" s="71">
        <v>0.29833717567858897</v>
      </c>
      <c r="P1174" s="68">
        <v>23.2571109871723</v>
      </c>
      <c r="Q1174" s="71"/>
      <c r="R1174" s="68"/>
    </row>
    <row r="1175" spans="1:18" x14ac:dyDescent="0.2">
      <c r="A1175" s="72" t="s">
        <v>2555</v>
      </c>
      <c r="B1175" s="66" t="s">
        <v>2556</v>
      </c>
      <c r="C1175" s="67">
        <v>65</v>
      </c>
      <c r="D1175" s="67" t="s">
        <v>340</v>
      </c>
      <c r="E1175" s="71">
        <v>0.77450217908588703</v>
      </c>
      <c r="F1175" s="68">
        <v>52.619966905681203</v>
      </c>
      <c r="G1175" s="71">
        <v>0.74213996000938698</v>
      </c>
      <c r="H1175" s="68">
        <v>31.053502482073899</v>
      </c>
      <c r="I1175" s="71">
        <v>0.84932090325449605</v>
      </c>
      <c r="J1175" s="68">
        <v>76.999448428019903</v>
      </c>
      <c r="K1175" s="71">
        <v>0.93631613535861402</v>
      </c>
      <c r="L1175" s="68">
        <v>76.944291230005504</v>
      </c>
      <c r="M1175" s="71">
        <v>0.85326086956521796</v>
      </c>
      <c r="N1175" s="68">
        <v>53.578336557059998</v>
      </c>
      <c r="O1175" s="71">
        <v>0.49147302724171998</v>
      </c>
      <c r="P1175" s="68">
        <v>42.303402119353002</v>
      </c>
      <c r="Q1175" s="71"/>
      <c r="R1175" s="68"/>
    </row>
    <row r="1176" spans="1:18" x14ac:dyDescent="0.2">
      <c r="A1176" s="72" t="s">
        <v>1284</v>
      </c>
      <c r="B1176" s="66" t="s">
        <v>2557</v>
      </c>
      <c r="C1176" s="67">
        <v>65</v>
      </c>
      <c r="D1176" s="67" t="s">
        <v>340</v>
      </c>
      <c r="E1176" s="71">
        <v>0.73041228476493303</v>
      </c>
      <c r="F1176" s="68">
        <v>40.954219525648099</v>
      </c>
      <c r="G1176" s="71">
        <v>0.73824754358914502</v>
      </c>
      <c r="H1176" s="68">
        <v>29.922779922779899</v>
      </c>
      <c r="I1176" s="71">
        <v>0.85592557860812901</v>
      </c>
      <c r="J1176" s="68">
        <v>79.453943739658001</v>
      </c>
      <c r="K1176" s="71">
        <v>0.83359458202050596</v>
      </c>
      <c r="L1176" s="68">
        <v>39.023717595146202</v>
      </c>
      <c r="M1176" s="71">
        <v>0.78260869565217395</v>
      </c>
      <c r="N1176" s="68">
        <v>38.657087593257799</v>
      </c>
      <c r="O1176" s="71">
        <v>0.44168502395471199</v>
      </c>
      <c r="P1176" s="68">
        <v>37.395426659230303</v>
      </c>
      <c r="Q1176" s="71"/>
      <c r="R1176" s="68"/>
    </row>
    <row r="1177" spans="1:18" x14ac:dyDescent="0.2">
      <c r="A1177" s="72" t="s">
        <v>2558</v>
      </c>
      <c r="B1177" s="66" t="s">
        <v>2559</v>
      </c>
      <c r="C1177" s="67">
        <v>65</v>
      </c>
      <c r="D1177" s="67" t="s">
        <v>340</v>
      </c>
      <c r="E1177" s="71">
        <v>0.78180958098652598</v>
      </c>
      <c r="F1177" s="68">
        <v>54.688361831218998</v>
      </c>
      <c r="G1177" s="71">
        <v>0.75193461352466995</v>
      </c>
      <c r="H1177" s="68">
        <v>34.169884169884199</v>
      </c>
      <c r="I1177" s="71">
        <v>0.89564447720164997</v>
      </c>
      <c r="J1177" s="68">
        <v>91.174848317705496</v>
      </c>
      <c r="K1177" s="71">
        <v>0.96506172482726205</v>
      </c>
      <c r="L1177" s="68">
        <v>90.761169332597902</v>
      </c>
      <c r="M1177" s="71">
        <v>0.85326086956521796</v>
      </c>
      <c r="N1177" s="68">
        <v>53.578336557059998</v>
      </c>
      <c r="O1177" s="71">
        <v>0.44314621981383101</v>
      </c>
      <c r="P1177" s="68">
        <v>37.618516452872299</v>
      </c>
      <c r="Q1177" s="71"/>
      <c r="R1177" s="68"/>
    </row>
    <row r="1178" spans="1:18" x14ac:dyDescent="0.2">
      <c r="A1178" s="72" t="s">
        <v>2560</v>
      </c>
      <c r="B1178" s="66" t="s">
        <v>2561</v>
      </c>
      <c r="C1178" s="67">
        <v>65</v>
      </c>
      <c r="D1178" s="67" t="s">
        <v>340</v>
      </c>
      <c r="E1178" s="71">
        <v>0.75769863801145898</v>
      </c>
      <c r="F1178" s="68">
        <v>47.766133480419199</v>
      </c>
      <c r="G1178" s="71">
        <v>0.74261610032262004</v>
      </c>
      <c r="H1178" s="68">
        <v>31.3017098731384</v>
      </c>
      <c r="I1178" s="71">
        <v>0.86973114484589797</v>
      </c>
      <c r="J1178" s="68">
        <v>83.921676778819602</v>
      </c>
      <c r="K1178" s="71">
        <v>0.89970118421691503</v>
      </c>
      <c r="L1178" s="68">
        <v>59.817981246552698</v>
      </c>
      <c r="M1178" s="71">
        <v>0.83695652173913004</v>
      </c>
      <c r="N1178" s="68">
        <v>49.405913235700503</v>
      </c>
      <c r="O1178" s="71">
        <v>0.43948823893273098</v>
      </c>
      <c r="P1178" s="68">
        <v>37.172336865588399</v>
      </c>
      <c r="Q1178" s="71"/>
      <c r="R1178" s="68"/>
    </row>
    <row r="1179" spans="1:18" x14ac:dyDescent="0.2">
      <c r="A1179" s="72" t="s">
        <v>2562</v>
      </c>
      <c r="B1179" s="66" t="s">
        <v>2563</v>
      </c>
      <c r="C1179" s="67">
        <v>65</v>
      </c>
      <c r="D1179" s="67" t="s">
        <v>340</v>
      </c>
      <c r="E1179" s="71">
        <v>0.80411776737299101</v>
      </c>
      <c r="F1179" s="68">
        <v>60.976282404853798</v>
      </c>
      <c r="G1179" s="71">
        <v>0.76885485948185595</v>
      </c>
      <c r="H1179" s="68">
        <v>40.733590733590702</v>
      </c>
      <c r="I1179" s="71">
        <v>0.81172145133109197</v>
      </c>
      <c r="J1179" s="68">
        <v>62.961941533370101</v>
      </c>
      <c r="K1179" s="71">
        <v>0.84823336472162203</v>
      </c>
      <c r="L1179" s="68">
        <v>42.912300055157203</v>
      </c>
      <c r="M1179" s="71">
        <v>0.91304347826086996</v>
      </c>
      <c r="N1179" s="68">
        <v>70.737772865432405</v>
      </c>
      <c r="O1179" s="71">
        <v>0.67873568306951604</v>
      </c>
      <c r="P1179" s="68">
        <v>63.636363636363598</v>
      </c>
      <c r="Q1179" s="71"/>
      <c r="R1179" s="68"/>
    </row>
    <row r="1180" spans="1:18" x14ac:dyDescent="0.2">
      <c r="A1180" s="72" t="s">
        <v>2564</v>
      </c>
      <c r="B1180" s="66" t="s">
        <v>2565</v>
      </c>
      <c r="C1180" s="67">
        <v>65</v>
      </c>
      <c r="D1180" s="67" t="s">
        <v>340</v>
      </c>
      <c r="E1180" s="71">
        <v>0.69471066973374296</v>
      </c>
      <c r="F1180" s="68">
        <v>33.314947600661903</v>
      </c>
      <c r="G1180" s="71">
        <v>0.75219443249578199</v>
      </c>
      <c r="H1180" s="68">
        <v>34.307777164919997</v>
      </c>
      <c r="I1180" s="71">
        <v>0.81319082272463294</v>
      </c>
      <c r="J1180" s="68">
        <v>63.541092112520701</v>
      </c>
      <c r="K1180" s="71">
        <v>0.842400296577001</v>
      </c>
      <c r="L1180" s="68">
        <v>41.423055708770001</v>
      </c>
      <c r="M1180" s="71">
        <v>0.78260869565217395</v>
      </c>
      <c r="N1180" s="68">
        <v>38.657087593257799</v>
      </c>
      <c r="O1180" s="71">
        <v>0.28315910121912502</v>
      </c>
      <c r="P1180" s="68">
        <v>22.085889570552101</v>
      </c>
      <c r="Q1180" s="71"/>
      <c r="R1180" s="68"/>
    </row>
    <row r="1181" spans="1:18" x14ac:dyDescent="0.2">
      <c r="A1181" s="72" t="s">
        <v>2566</v>
      </c>
      <c r="B1181" s="66" t="s">
        <v>2567</v>
      </c>
      <c r="C1181" s="67">
        <v>65</v>
      </c>
      <c r="D1181" s="67" t="s">
        <v>340</v>
      </c>
      <c r="E1181" s="71">
        <v>0.67106771847566404</v>
      </c>
      <c r="F1181" s="68">
        <v>28.7093215664644</v>
      </c>
      <c r="G1181" s="71">
        <v>0.75552605455688304</v>
      </c>
      <c r="H1181" s="68">
        <v>35.603971318257003</v>
      </c>
      <c r="I1181" s="71">
        <v>0.810673695661705</v>
      </c>
      <c r="J1181" s="68">
        <v>62.603419746276899</v>
      </c>
      <c r="K1181" s="71">
        <v>0.798500227259346</v>
      </c>
      <c r="L1181" s="68">
        <v>30.005515719801402</v>
      </c>
      <c r="M1181" s="71">
        <v>0.77173913043478304</v>
      </c>
      <c r="N1181" s="68">
        <v>36.446532191213002</v>
      </c>
      <c r="O1181" s="71">
        <v>0.21889948446560201</v>
      </c>
      <c r="P1181" s="68">
        <v>16.508644729503601</v>
      </c>
      <c r="Q1181" s="71"/>
      <c r="R1181" s="68"/>
    </row>
    <row r="1182" spans="1:18" x14ac:dyDescent="0.2">
      <c r="A1182" s="72" t="s">
        <v>2568</v>
      </c>
      <c r="B1182" s="66" t="s">
        <v>2569</v>
      </c>
      <c r="C1182" s="67">
        <v>65</v>
      </c>
      <c r="D1182" s="67" t="s">
        <v>340</v>
      </c>
      <c r="E1182" s="71">
        <v>0.70700112815375105</v>
      </c>
      <c r="F1182" s="68">
        <v>35.714285714285701</v>
      </c>
      <c r="G1182" s="71">
        <v>0.82158643563435696</v>
      </c>
      <c r="H1182" s="68">
        <v>63.541092112520701</v>
      </c>
      <c r="I1182" s="71">
        <v>0.83572852513996498</v>
      </c>
      <c r="J1182" s="68">
        <v>72.311086596800905</v>
      </c>
      <c r="K1182" s="71">
        <v>0.82340109557788499</v>
      </c>
      <c r="L1182" s="68">
        <v>36.127964699393303</v>
      </c>
      <c r="M1182" s="71">
        <v>0.86413043478260898</v>
      </c>
      <c r="N1182" s="68">
        <v>56.092843326885898</v>
      </c>
      <c r="O1182" s="71">
        <v>0.19015914963394201</v>
      </c>
      <c r="P1182" s="68">
        <v>14.138315672058001</v>
      </c>
      <c r="Q1182" s="71"/>
      <c r="R1182" s="68"/>
    </row>
    <row r="1183" spans="1:18" x14ac:dyDescent="0.2">
      <c r="A1183" s="72" t="s">
        <v>2570</v>
      </c>
      <c r="B1183" s="66" t="s">
        <v>2571</v>
      </c>
      <c r="C1183" s="67">
        <v>65</v>
      </c>
      <c r="D1183" s="67" t="s">
        <v>340</v>
      </c>
      <c r="E1183" s="71">
        <v>0.69763341243680399</v>
      </c>
      <c r="F1183" s="68">
        <v>33.921676778819602</v>
      </c>
      <c r="G1183" s="71">
        <v>0.79907561651730097</v>
      </c>
      <c r="H1183" s="68">
        <v>53.640375068946497</v>
      </c>
      <c r="I1183" s="71">
        <v>0.81672685314904603</v>
      </c>
      <c r="J1183" s="68">
        <v>65.085493656922196</v>
      </c>
      <c r="K1183" s="71">
        <v>0.833373202701851</v>
      </c>
      <c r="L1183" s="68">
        <v>38.940981798124703</v>
      </c>
      <c r="M1183" s="71">
        <v>0.86956521739130399</v>
      </c>
      <c r="N1183" s="68">
        <v>58.109975131251701</v>
      </c>
      <c r="O1183" s="71">
        <v>0.16942617242451999</v>
      </c>
      <c r="P1183" s="68">
        <v>12.269938650306701</v>
      </c>
      <c r="Q1183" s="71"/>
      <c r="R1183" s="68"/>
    </row>
    <row r="1184" spans="1:18" x14ac:dyDescent="0.2">
      <c r="A1184" s="72" t="s">
        <v>2572</v>
      </c>
      <c r="B1184" s="66" t="s">
        <v>2573</v>
      </c>
      <c r="C1184" s="67">
        <v>65</v>
      </c>
      <c r="D1184" s="67" t="s">
        <v>340</v>
      </c>
      <c r="E1184" s="71">
        <v>0.69820236353016596</v>
      </c>
      <c r="F1184" s="68">
        <v>34.0595697738555</v>
      </c>
      <c r="G1184" s="71">
        <v>0.84885628453530204</v>
      </c>
      <c r="H1184" s="68">
        <v>76.668505239933793</v>
      </c>
      <c r="I1184" s="71">
        <v>0.81506940557035401</v>
      </c>
      <c r="J1184" s="68">
        <v>64.423607280750105</v>
      </c>
      <c r="K1184" s="71">
        <v>0.83319262195293997</v>
      </c>
      <c r="L1184" s="68">
        <v>38.885824600110297</v>
      </c>
      <c r="M1184" s="71">
        <v>0.83152173913043503</v>
      </c>
      <c r="N1184" s="68">
        <v>48.134843879524702</v>
      </c>
      <c r="O1184" s="71">
        <v>0.16237176646179799</v>
      </c>
      <c r="P1184" s="68">
        <v>11.461238148354701</v>
      </c>
      <c r="Q1184" s="71"/>
      <c r="R1184" s="68"/>
    </row>
    <row r="1185" spans="1:18" x14ac:dyDescent="0.2">
      <c r="A1185" s="72" t="s">
        <v>2574</v>
      </c>
      <c r="B1185" s="66" t="s">
        <v>2575</v>
      </c>
      <c r="C1185" s="67">
        <v>65</v>
      </c>
      <c r="D1185" s="67" t="s">
        <v>340</v>
      </c>
      <c r="E1185" s="71">
        <v>0.53021135264534602</v>
      </c>
      <c r="F1185" s="68">
        <v>6.9498069498069501</v>
      </c>
      <c r="G1185" s="71">
        <v>0.67425234006712098</v>
      </c>
      <c r="H1185" s="68">
        <v>14.258135686707099</v>
      </c>
      <c r="I1185" s="71">
        <v>0.63003565960067798</v>
      </c>
      <c r="J1185" s="68">
        <v>10.7832322118036</v>
      </c>
      <c r="K1185" s="71">
        <v>0.75099174841578797</v>
      </c>
      <c r="L1185" s="68">
        <v>20.601213458356298</v>
      </c>
      <c r="M1185" s="71">
        <v>0.54891304347826098</v>
      </c>
      <c r="N1185" s="68">
        <v>10.4725062171871</v>
      </c>
      <c r="O1185" s="71">
        <v>4.6863971664885103E-2</v>
      </c>
      <c r="P1185" s="68">
        <v>2.3424428332403799</v>
      </c>
      <c r="Q1185" s="71"/>
      <c r="R1185" s="68"/>
    </row>
    <row r="1186" spans="1:18" x14ac:dyDescent="0.2">
      <c r="A1186" s="72" t="s">
        <v>2576</v>
      </c>
      <c r="B1186" s="66" t="s">
        <v>2577</v>
      </c>
      <c r="C1186" s="67">
        <v>65</v>
      </c>
      <c r="D1186" s="67" t="s">
        <v>340</v>
      </c>
      <c r="E1186" s="71">
        <v>0.68343250823351398</v>
      </c>
      <c r="F1186" s="68">
        <v>31.108659680088302</v>
      </c>
      <c r="G1186" s="71">
        <v>0.73900943461300395</v>
      </c>
      <c r="H1186" s="68">
        <v>30.170987313844499</v>
      </c>
      <c r="I1186" s="71">
        <v>0.76690862481065103</v>
      </c>
      <c r="J1186" s="68">
        <v>44.401544401544399</v>
      </c>
      <c r="K1186" s="71">
        <v>0.82962597110925995</v>
      </c>
      <c r="L1186" s="68">
        <v>37.892995035852202</v>
      </c>
      <c r="M1186" s="71">
        <v>0.57608695652173902</v>
      </c>
      <c r="N1186" s="68">
        <v>12.351478308925101</v>
      </c>
      <c r="O1186" s="71">
        <v>0.50553155411291495</v>
      </c>
      <c r="P1186" s="68">
        <v>43.948689347462398</v>
      </c>
      <c r="Q1186" s="71"/>
      <c r="R1186" s="68"/>
    </row>
    <row r="1187" spans="1:18" x14ac:dyDescent="0.2">
      <c r="A1187" s="72" t="s">
        <v>2578</v>
      </c>
      <c r="B1187" s="66" t="s">
        <v>2579</v>
      </c>
      <c r="C1187" s="67">
        <v>65</v>
      </c>
      <c r="D1187" s="67" t="s">
        <v>340</v>
      </c>
      <c r="E1187" s="71">
        <v>0.66149155767483903</v>
      </c>
      <c r="F1187" s="68">
        <v>26.861555432984002</v>
      </c>
      <c r="G1187" s="71">
        <v>0.70336866659507002</v>
      </c>
      <c r="H1187" s="68">
        <v>20.270270270270299</v>
      </c>
      <c r="I1187" s="71">
        <v>0.75049576806011498</v>
      </c>
      <c r="J1187" s="68">
        <v>37.837837837837803</v>
      </c>
      <c r="K1187" s="71">
        <v>0.828589315398646</v>
      </c>
      <c r="L1187" s="68">
        <v>37.589630446773299</v>
      </c>
      <c r="M1187" s="71">
        <v>0.57608695652173902</v>
      </c>
      <c r="N1187" s="68">
        <v>12.351478308925101</v>
      </c>
      <c r="O1187" s="71">
        <v>0.448917081798623</v>
      </c>
      <c r="P1187" s="68">
        <v>38.148354712771898</v>
      </c>
      <c r="Q1187" s="71"/>
      <c r="R1187" s="68"/>
    </row>
    <row r="1188" spans="1:18" x14ac:dyDescent="0.2">
      <c r="A1188" s="72" t="s">
        <v>2580</v>
      </c>
      <c r="B1188" s="66" t="s">
        <v>2581</v>
      </c>
      <c r="C1188" s="67">
        <v>45</v>
      </c>
      <c r="D1188" s="67" t="s">
        <v>340</v>
      </c>
      <c r="E1188" s="71">
        <v>0.28178452432350298</v>
      </c>
      <c r="F1188" s="68">
        <v>1.4676113360323899</v>
      </c>
      <c r="G1188" s="71">
        <v>0.186584362468246</v>
      </c>
      <c r="H1188" s="68">
        <v>0.354251012145749</v>
      </c>
      <c r="I1188" s="71">
        <v>0.49887835371369299</v>
      </c>
      <c r="J1188" s="68">
        <v>3.8461538461538498</v>
      </c>
      <c r="K1188" s="71">
        <v>0.64607407210330503</v>
      </c>
      <c r="L1188" s="68">
        <v>6.2246963562752997</v>
      </c>
      <c r="M1188" s="71">
        <v>0</v>
      </c>
      <c r="N1188" s="68">
        <v>1.0131712259371799</v>
      </c>
      <c r="O1188" s="71">
        <v>7.7385833332272502E-2</v>
      </c>
      <c r="P1188" s="68">
        <v>4.7983665135273101</v>
      </c>
      <c r="Q1188" s="71"/>
      <c r="R1188" s="68"/>
    </row>
    <row r="1189" spans="1:18" x14ac:dyDescent="0.2">
      <c r="A1189" s="72" t="s">
        <v>1169</v>
      </c>
      <c r="B1189" s="66" t="s">
        <v>2582</v>
      </c>
      <c r="C1189" s="67">
        <v>45</v>
      </c>
      <c r="D1189" s="67" t="s">
        <v>340</v>
      </c>
      <c r="E1189" s="71">
        <v>0.37514546591313302</v>
      </c>
      <c r="F1189" s="68">
        <v>3.4412955465586998</v>
      </c>
      <c r="G1189" s="71">
        <v>0.33575147561878799</v>
      </c>
      <c r="H1189" s="68">
        <v>2.8846153846153801</v>
      </c>
      <c r="I1189" s="71">
        <v>0.62171376736309303</v>
      </c>
      <c r="J1189" s="68">
        <v>13.917004048582999</v>
      </c>
      <c r="K1189" s="71">
        <v>0.79687386311915498</v>
      </c>
      <c r="L1189" s="68">
        <v>22.317813765182201</v>
      </c>
      <c r="M1189" s="71">
        <v>8.0088480039324506E-2</v>
      </c>
      <c r="N1189" s="68">
        <v>2.3302938196555201</v>
      </c>
      <c r="O1189" s="71">
        <v>4.1299743425302501E-2</v>
      </c>
      <c r="P1189" s="68">
        <v>2.4502297090352201</v>
      </c>
      <c r="Q1189" s="71"/>
      <c r="R1189" s="68"/>
    </row>
    <row r="1190" spans="1:18" x14ac:dyDescent="0.2">
      <c r="A1190" s="72" t="s">
        <v>2583</v>
      </c>
      <c r="B1190" s="66" t="s">
        <v>2584</v>
      </c>
      <c r="C1190" s="67">
        <v>45</v>
      </c>
      <c r="D1190" s="67" t="s">
        <v>340</v>
      </c>
      <c r="E1190" s="71">
        <v>0.46506435197663698</v>
      </c>
      <c r="F1190" s="68">
        <v>6.3259109311740902</v>
      </c>
      <c r="G1190" s="71">
        <v>0.51908198588209398</v>
      </c>
      <c r="H1190" s="68">
        <v>6.2753036437247003</v>
      </c>
      <c r="I1190" s="71">
        <v>0.652170153232699</v>
      </c>
      <c r="J1190" s="68">
        <v>18.319838056680201</v>
      </c>
      <c r="K1190" s="71">
        <v>0.73832038499599795</v>
      </c>
      <c r="L1190" s="68">
        <v>14.2712550607287</v>
      </c>
      <c r="M1190" s="71">
        <v>0.32235525438011298</v>
      </c>
      <c r="N1190" s="68">
        <v>5.5724417426545099</v>
      </c>
      <c r="O1190" s="71">
        <v>9.3393981392280695E-2</v>
      </c>
      <c r="P1190" s="68">
        <v>6.4318529862174598</v>
      </c>
      <c r="Q1190" s="71"/>
      <c r="R1190" s="68"/>
    </row>
    <row r="1191" spans="1:18" x14ac:dyDescent="0.2">
      <c r="A1191" s="72" t="s">
        <v>2585</v>
      </c>
      <c r="B1191" s="66" t="s">
        <v>2586</v>
      </c>
      <c r="C1191" s="67">
        <v>45</v>
      </c>
      <c r="D1191" s="67" t="s">
        <v>340</v>
      </c>
      <c r="E1191" s="71">
        <v>0.56375079097051695</v>
      </c>
      <c r="F1191" s="68">
        <v>11.234817813765201</v>
      </c>
      <c r="G1191" s="71">
        <v>0.67778943427260796</v>
      </c>
      <c r="H1191" s="68">
        <v>15.1315789473684</v>
      </c>
      <c r="I1191" s="71">
        <v>0.70504581648978404</v>
      </c>
      <c r="J1191" s="68">
        <v>32.085020242915</v>
      </c>
      <c r="K1191" s="71">
        <v>0.76314942994290402</v>
      </c>
      <c r="L1191" s="68">
        <v>16.902834008097201</v>
      </c>
      <c r="M1191" s="71">
        <v>0.56813314139250704</v>
      </c>
      <c r="N1191" s="68">
        <v>11.7527862208713</v>
      </c>
      <c r="O1191" s="71">
        <v>0.10463613275478099</v>
      </c>
      <c r="P1191" s="68">
        <v>7.4527820316488</v>
      </c>
      <c r="Q1191" s="71"/>
      <c r="R1191" s="68"/>
    </row>
    <row r="1192" spans="1:18" x14ac:dyDescent="0.2">
      <c r="A1192" s="72" t="s">
        <v>986</v>
      </c>
      <c r="B1192" s="66" t="s">
        <v>2587</v>
      </c>
      <c r="C1192" s="67">
        <v>45</v>
      </c>
      <c r="D1192" s="67" t="s">
        <v>340</v>
      </c>
      <c r="E1192" s="71">
        <v>0.62703897172509504</v>
      </c>
      <c r="F1192" s="68">
        <v>18.623481781376501</v>
      </c>
      <c r="G1192" s="71">
        <v>0.821751047162535</v>
      </c>
      <c r="H1192" s="68">
        <v>50.3036437246964</v>
      </c>
      <c r="I1192" s="71">
        <v>0.77792127059405403</v>
      </c>
      <c r="J1192" s="68">
        <v>58.805668016194304</v>
      </c>
      <c r="K1192" s="71">
        <v>0.82957497715533801</v>
      </c>
      <c r="L1192" s="68">
        <v>29.402834008097201</v>
      </c>
      <c r="M1192" s="71">
        <v>0.61377760612338095</v>
      </c>
      <c r="N1192" s="68">
        <v>14.3363728470111</v>
      </c>
      <c r="O1192" s="71">
        <v>9.2169957590165996E-2</v>
      </c>
      <c r="P1192" s="68">
        <v>6.0745278203164901</v>
      </c>
      <c r="Q1192" s="71"/>
      <c r="R1192" s="68"/>
    </row>
    <row r="1193" spans="1:18" x14ac:dyDescent="0.2">
      <c r="A1193" s="72" t="s">
        <v>2588</v>
      </c>
      <c r="B1193" s="66" t="s">
        <v>2589</v>
      </c>
      <c r="C1193" s="67">
        <v>45</v>
      </c>
      <c r="D1193" s="67" t="s">
        <v>340</v>
      </c>
      <c r="E1193" s="71">
        <v>0.71620137062129197</v>
      </c>
      <c r="F1193" s="68">
        <v>42.1558704453441</v>
      </c>
      <c r="G1193" s="71">
        <v>0.89176838591669405</v>
      </c>
      <c r="H1193" s="68">
        <v>79.655870445344107</v>
      </c>
      <c r="I1193" s="71">
        <v>0.85616937476383803</v>
      </c>
      <c r="J1193" s="68">
        <v>88.663967611336005</v>
      </c>
      <c r="K1193" s="71">
        <v>0.88988706701356501</v>
      </c>
      <c r="L1193" s="68">
        <v>49.797570850202398</v>
      </c>
      <c r="M1193" s="71">
        <v>0.82444436641971797</v>
      </c>
      <c r="N1193" s="68">
        <v>53.850050658561301</v>
      </c>
      <c r="O1193" s="71">
        <v>0.118737658992647</v>
      </c>
      <c r="P1193" s="68">
        <v>8.9841755997958099</v>
      </c>
      <c r="Q1193" s="71"/>
      <c r="R1193" s="68"/>
    </row>
    <row r="1194" spans="1:18" x14ac:dyDescent="0.2">
      <c r="A1194" s="72" t="s">
        <v>2590</v>
      </c>
      <c r="B1194" s="66" t="s">
        <v>2591</v>
      </c>
      <c r="C1194" s="67">
        <v>45</v>
      </c>
      <c r="D1194" s="67" t="s">
        <v>340</v>
      </c>
      <c r="E1194" s="71">
        <v>0.62216439518905398</v>
      </c>
      <c r="F1194" s="68">
        <v>18.0668016194332</v>
      </c>
      <c r="G1194" s="71">
        <v>0.78356350553449805</v>
      </c>
      <c r="H1194" s="68">
        <v>36.943319838056702</v>
      </c>
      <c r="I1194" s="71">
        <v>0.73063632528632405</v>
      </c>
      <c r="J1194" s="68">
        <v>41.548582995951399</v>
      </c>
      <c r="K1194" s="71">
        <v>0.84853660936867703</v>
      </c>
      <c r="L1194" s="68">
        <v>34.817813765182201</v>
      </c>
      <c r="M1194" s="71">
        <v>0.63133316948140905</v>
      </c>
      <c r="N1194" s="68">
        <v>15.5521783181358</v>
      </c>
      <c r="O1194" s="71">
        <v>0.116752366274363</v>
      </c>
      <c r="P1194" s="68">
        <v>8.5247575293517102</v>
      </c>
      <c r="Q1194" s="71"/>
      <c r="R1194" s="68"/>
    </row>
    <row r="1195" spans="1:18" x14ac:dyDescent="0.2">
      <c r="A1195" s="72" t="s">
        <v>2592</v>
      </c>
      <c r="B1195" s="66" t="s">
        <v>2593</v>
      </c>
      <c r="C1195" s="67">
        <v>45</v>
      </c>
      <c r="D1195" s="67" t="s">
        <v>340</v>
      </c>
      <c r="E1195" s="71">
        <v>0.71392552184876501</v>
      </c>
      <c r="F1195" s="68">
        <v>41.295546558704501</v>
      </c>
      <c r="G1195" s="71">
        <v>0.86999438979344501</v>
      </c>
      <c r="H1195" s="68">
        <v>69.736842105263193</v>
      </c>
      <c r="I1195" s="71">
        <v>0.82826454739595901</v>
      </c>
      <c r="J1195" s="68">
        <v>80.212550607287497</v>
      </c>
      <c r="K1195" s="71">
        <v>0.93826130573420796</v>
      </c>
      <c r="L1195" s="68">
        <v>73.380566801619395</v>
      </c>
      <c r="M1195" s="71">
        <v>0.79986657771847902</v>
      </c>
      <c r="N1195" s="68">
        <v>46.352583586626103</v>
      </c>
      <c r="O1195" s="71">
        <v>0.13324078860173399</v>
      </c>
      <c r="P1195" s="68">
        <v>11.2812659520163</v>
      </c>
      <c r="Q1195" s="71"/>
      <c r="R1195" s="68"/>
    </row>
    <row r="1196" spans="1:18" x14ac:dyDescent="0.2">
      <c r="A1196" s="72" t="s">
        <v>2594</v>
      </c>
      <c r="B1196" s="66" t="s">
        <v>2595</v>
      </c>
      <c r="C1196" s="67">
        <v>45</v>
      </c>
      <c r="D1196" s="67" t="s">
        <v>340</v>
      </c>
      <c r="E1196" s="71">
        <v>0.56059415623617403</v>
      </c>
      <c r="F1196" s="68">
        <v>10.8805668016194</v>
      </c>
      <c r="G1196" s="71">
        <v>0.673056760077689</v>
      </c>
      <c r="H1196" s="68">
        <v>14.473684210526301</v>
      </c>
      <c r="I1196" s="71">
        <v>0.711883368727244</v>
      </c>
      <c r="J1196" s="68">
        <v>34.412955465586997</v>
      </c>
      <c r="K1196" s="71">
        <v>0.75561488114184805</v>
      </c>
      <c r="L1196" s="68">
        <v>16.295546558704501</v>
      </c>
      <c r="M1196" s="71">
        <v>0.56813314139250704</v>
      </c>
      <c r="N1196" s="68">
        <v>11.7527862208713</v>
      </c>
      <c r="O1196" s="71">
        <v>9.4282629841582297E-2</v>
      </c>
      <c r="P1196" s="68">
        <v>6.5339458907605898</v>
      </c>
      <c r="Q1196" s="71"/>
      <c r="R1196" s="68"/>
    </row>
    <row r="1197" spans="1:18" x14ac:dyDescent="0.2">
      <c r="A1197" s="72" t="s">
        <v>375</v>
      </c>
      <c r="B1197" s="66" t="s">
        <v>2596</v>
      </c>
      <c r="C1197" s="67">
        <v>45</v>
      </c>
      <c r="D1197" s="67" t="s">
        <v>340</v>
      </c>
      <c r="E1197" s="71">
        <v>0.588401644222592</v>
      </c>
      <c r="F1197" s="68">
        <v>13.765182186234799</v>
      </c>
      <c r="G1197" s="71">
        <v>0.67561609704953096</v>
      </c>
      <c r="H1197" s="68">
        <v>14.777327935222701</v>
      </c>
      <c r="I1197" s="71">
        <v>0.72975887781137405</v>
      </c>
      <c r="J1197" s="68">
        <v>41.194331983805696</v>
      </c>
      <c r="K1197" s="71">
        <v>0.81082756169804704</v>
      </c>
      <c r="L1197" s="68">
        <v>25</v>
      </c>
      <c r="M1197" s="71">
        <v>0.62431094413819699</v>
      </c>
      <c r="N1197" s="68">
        <v>15.096251266464</v>
      </c>
      <c r="O1197" s="71">
        <v>0.10149474041581</v>
      </c>
      <c r="P1197" s="68">
        <v>7.0444104134762604</v>
      </c>
      <c r="Q1197" s="71"/>
      <c r="R1197" s="68"/>
    </row>
    <row r="1198" spans="1:18" x14ac:dyDescent="0.2">
      <c r="A1198" s="72" t="s">
        <v>2597</v>
      </c>
      <c r="B1198" s="66" t="s">
        <v>2598</v>
      </c>
      <c r="C1198" s="67">
        <v>45</v>
      </c>
      <c r="D1198" s="67" t="s">
        <v>340</v>
      </c>
      <c r="E1198" s="71">
        <v>0.49315375341183498</v>
      </c>
      <c r="F1198" s="68">
        <v>7.2874493927125501</v>
      </c>
      <c r="G1198" s="71">
        <v>0.55969222889397996</v>
      </c>
      <c r="H1198" s="68">
        <v>7.8441295546558703</v>
      </c>
      <c r="I1198" s="71">
        <v>0.60201932241901301</v>
      </c>
      <c r="J1198" s="68">
        <v>11.538461538461499</v>
      </c>
      <c r="K1198" s="71">
        <v>0.76850795520328097</v>
      </c>
      <c r="L1198" s="68">
        <v>17.459514170040499</v>
      </c>
      <c r="M1198" s="71">
        <v>0.43119974719988802</v>
      </c>
      <c r="N1198" s="68">
        <v>7.7507598784194496</v>
      </c>
      <c r="O1198" s="71">
        <v>0.104349513343014</v>
      </c>
      <c r="P1198" s="68">
        <v>7.35068912710567</v>
      </c>
      <c r="Q1198" s="71"/>
      <c r="R1198" s="68"/>
    </row>
    <row r="1199" spans="1:18" x14ac:dyDescent="0.2">
      <c r="A1199" s="72" t="s">
        <v>2599</v>
      </c>
      <c r="B1199" s="66" t="s">
        <v>2600</v>
      </c>
      <c r="C1199" s="67">
        <v>45</v>
      </c>
      <c r="D1199" s="67" t="s">
        <v>340</v>
      </c>
      <c r="E1199" s="71">
        <v>0.55426647446508404</v>
      </c>
      <c r="F1199" s="68">
        <v>10.374493927125499</v>
      </c>
      <c r="G1199" s="71">
        <v>0.70958966631889797</v>
      </c>
      <c r="H1199" s="68">
        <v>20.192307692307701</v>
      </c>
      <c r="I1199" s="71">
        <v>0.722646135912964</v>
      </c>
      <c r="J1199" s="68">
        <v>38.866396761133601</v>
      </c>
      <c r="K1199" s="71">
        <v>0.70629474199763298</v>
      </c>
      <c r="L1199" s="68">
        <v>11.082995951417001</v>
      </c>
      <c r="M1199" s="71">
        <v>0.55759980337769</v>
      </c>
      <c r="N1199" s="68">
        <v>11.3981762917933</v>
      </c>
      <c r="O1199" s="71">
        <v>7.5202024718236102E-2</v>
      </c>
      <c r="P1199" s="68">
        <v>4.4920877998979103</v>
      </c>
      <c r="Q1199" s="71"/>
      <c r="R1199" s="68"/>
    </row>
    <row r="1200" spans="1:18" x14ac:dyDescent="0.2">
      <c r="A1200" s="72" t="s">
        <v>2601</v>
      </c>
      <c r="B1200" s="66" t="s">
        <v>2602</v>
      </c>
      <c r="C1200" s="67">
        <v>45</v>
      </c>
      <c r="D1200" s="67" t="s">
        <v>340</v>
      </c>
      <c r="E1200" s="71">
        <v>0.64308051488276596</v>
      </c>
      <c r="F1200" s="68">
        <v>21.406882591093101</v>
      </c>
      <c r="G1200" s="71">
        <v>0.81386402147537995</v>
      </c>
      <c r="H1200" s="68">
        <v>46.659919028340099</v>
      </c>
      <c r="I1200" s="71">
        <v>0.79814087348086504</v>
      </c>
      <c r="J1200" s="68">
        <v>67.206477732793502</v>
      </c>
      <c r="K1200" s="71">
        <v>0.76864225897006999</v>
      </c>
      <c r="L1200" s="68">
        <v>17.560728744939301</v>
      </c>
      <c r="M1200" s="71">
        <v>0.73315543695797203</v>
      </c>
      <c r="N1200" s="68">
        <v>29.280648429584598</v>
      </c>
      <c r="O1200" s="71">
        <v>0.101599983529542</v>
      </c>
      <c r="P1200" s="68">
        <v>7.0954568657478303</v>
      </c>
      <c r="Q1200" s="71"/>
      <c r="R1200" s="68"/>
    </row>
    <row r="1201" spans="1:18" x14ac:dyDescent="0.2">
      <c r="A1201" s="72" t="s">
        <v>2603</v>
      </c>
      <c r="B1201" s="66" t="s">
        <v>2604</v>
      </c>
      <c r="C1201" s="67">
        <v>45</v>
      </c>
      <c r="D1201" s="67" t="s">
        <v>340</v>
      </c>
      <c r="E1201" s="71">
        <v>0.71061757209962495</v>
      </c>
      <c r="F1201" s="68">
        <v>39.878542510121498</v>
      </c>
      <c r="G1201" s="71">
        <v>0.91159759305802901</v>
      </c>
      <c r="H1201" s="68">
        <v>86.285425101214599</v>
      </c>
      <c r="I1201" s="71">
        <v>0.85155984275102803</v>
      </c>
      <c r="J1201" s="68">
        <v>87.601214574898805</v>
      </c>
      <c r="K1201" s="71">
        <v>0.88696968174808999</v>
      </c>
      <c r="L1201" s="68">
        <v>48.279352226720597</v>
      </c>
      <c r="M1201" s="71">
        <v>0.81039991573329595</v>
      </c>
      <c r="N1201" s="68">
        <v>49.544072948328299</v>
      </c>
      <c r="O1201" s="71">
        <v>9.2560827207683993E-2</v>
      </c>
      <c r="P1201" s="68">
        <v>6.12557427258806</v>
      </c>
      <c r="Q1201" s="71"/>
      <c r="R1201" s="68"/>
    </row>
    <row r="1202" spans="1:18" x14ac:dyDescent="0.2">
      <c r="A1202" s="72" t="s">
        <v>2605</v>
      </c>
      <c r="B1202" s="66" t="s">
        <v>2606</v>
      </c>
      <c r="C1202" s="67">
        <v>45</v>
      </c>
      <c r="D1202" s="67" t="s">
        <v>340</v>
      </c>
      <c r="E1202" s="71">
        <v>0.404903725282311</v>
      </c>
      <c r="F1202" s="68">
        <v>4.1497975708502004</v>
      </c>
      <c r="G1202" s="71">
        <v>0.53888360258449797</v>
      </c>
      <c r="H1202" s="68">
        <v>7.1862348178137596</v>
      </c>
      <c r="I1202" s="71">
        <v>0.52417733930117005</v>
      </c>
      <c r="J1202" s="68">
        <v>5.0101214574898796</v>
      </c>
      <c r="K1202" s="71">
        <v>0.61603932143616802</v>
      </c>
      <c r="L1202" s="68">
        <v>4.90890688259109</v>
      </c>
      <c r="M1202" s="71">
        <v>0.26617745163442302</v>
      </c>
      <c r="N1202" s="68">
        <v>4.86322188449848</v>
      </c>
      <c r="O1202" s="71">
        <v>7.9240911455294397E-2</v>
      </c>
      <c r="P1202" s="68">
        <v>4.9515058703420101</v>
      </c>
      <c r="Q1202" s="71"/>
      <c r="R1202" s="68"/>
    </row>
    <row r="1203" spans="1:18" x14ac:dyDescent="0.2">
      <c r="A1203" s="72" t="s">
        <v>2607</v>
      </c>
      <c r="B1203" s="66" t="s">
        <v>2608</v>
      </c>
      <c r="C1203" s="67">
        <v>45</v>
      </c>
      <c r="D1203" s="67" t="s">
        <v>340</v>
      </c>
      <c r="E1203" s="71">
        <v>0.64639556292057399</v>
      </c>
      <c r="F1203" s="68">
        <v>22.115384615384599</v>
      </c>
      <c r="G1203" s="71">
        <v>0.85436163415684696</v>
      </c>
      <c r="H1203" s="68">
        <v>63.866396761133601</v>
      </c>
      <c r="I1203" s="71">
        <v>0.78502761096654905</v>
      </c>
      <c r="J1203" s="68">
        <v>61.993927125506097</v>
      </c>
      <c r="K1203" s="71">
        <v>0.79362370583873898</v>
      </c>
      <c r="L1203" s="68">
        <v>21.811740890688299</v>
      </c>
      <c r="M1203" s="71">
        <v>0.69453319757030996</v>
      </c>
      <c r="N1203" s="68">
        <v>22.137791286727499</v>
      </c>
      <c r="O1203" s="71">
        <v>0.10443166607042401</v>
      </c>
      <c r="P1203" s="68">
        <v>7.4017355793772301</v>
      </c>
      <c r="Q1203" s="71"/>
      <c r="R1203" s="68"/>
    </row>
    <row r="1204" spans="1:18" x14ac:dyDescent="0.2">
      <c r="A1204" s="72" t="s">
        <v>2609</v>
      </c>
      <c r="B1204" s="66" t="s">
        <v>2610</v>
      </c>
      <c r="C1204" s="67">
        <v>45</v>
      </c>
      <c r="D1204" s="67" t="s">
        <v>340</v>
      </c>
      <c r="E1204" s="71">
        <v>0.73477467287764098</v>
      </c>
      <c r="F1204" s="68">
        <v>49.493927125506097</v>
      </c>
      <c r="G1204" s="71">
        <v>0.91302267582723096</v>
      </c>
      <c r="H1204" s="68">
        <v>86.437246963562799</v>
      </c>
      <c r="I1204" s="71">
        <v>0.85566412031432204</v>
      </c>
      <c r="J1204" s="68">
        <v>88.562753036437201</v>
      </c>
      <c r="K1204" s="71">
        <v>0.94575161050717704</v>
      </c>
      <c r="L1204" s="68">
        <v>77.327935222672096</v>
      </c>
      <c r="M1204" s="71">
        <v>0.84551104244935205</v>
      </c>
      <c r="N1204" s="68">
        <v>60.182370820668702</v>
      </c>
      <c r="O1204" s="71">
        <v>0.11392391529012</v>
      </c>
      <c r="P1204" s="68">
        <v>8.1163859111791705</v>
      </c>
      <c r="Q1204" s="71"/>
      <c r="R1204" s="68"/>
    </row>
    <row r="1205" spans="1:18" x14ac:dyDescent="0.2">
      <c r="A1205" s="72" t="s">
        <v>986</v>
      </c>
      <c r="B1205" s="66" t="s">
        <v>2611</v>
      </c>
      <c r="C1205" s="67">
        <v>45</v>
      </c>
      <c r="D1205" s="67" t="s">
        <v>340</v>
      </c>
      <c r="E1205" s="71">
        <v>0.764000381356985</v>
      </c>
      <c r="F1205" s="68">
        <v>62.145748987854297</v>
      </c>
      <c r="G1205" s="71">
        <v>0.93444405044054302</v>
      </c>
      <c r="H1205" s="68">
        <v>92.611336032388706</v>
      </c>
      <c r="I1205" s="71">
        <v>0.90195608794887305</v>
      </c>
      <c r="J1205" s="68">
        <v>97.469635627530394</v>
      </c>
      <c r="K1205" s="71">
        <v>0.95363414097166599</v>
      </c>
      <c r="L1205" s="68">
        <v>81.578947368421098</v>
      </c>
      <c r="M1205" s="71">
        <v>0.83848881710614098</v>
      </c>
      <c r="N1205" s="68">
        <v>58.156028368794303</v>
      </c>
      <c r="O1205" s="71">
        <v>0.191478810317702</v>
      </c>
      <c r="P1205" s="68">
        <v>22.001020929045399</v>
      </c>
      <c r="Q1205" s="71"/>
      <c r="R1205" s="68"/>
    </row>
    <row r="1206" spans="1:18" x14ac:dyDescent="0.2">
      <c r="A1206" s="72" t="s">
        <v>2612</v>
      </c>
      <c r="B1206" s="66" t="s">
        <v>2613</v>
      </c>
      <c r="C1206" s="67">
        <v>45</v>
      </c>
      <c r="D1206" s="67" t="s">
        <v>340</v>
      </c>
      <c r="E1206" s="71">
        <v>0.67727434445470103</v>
      </c>
      <c r="F1206" s="68">
        <v>28.896761133603199</v>
      </c>
      <c r="G1206" s="71">
        <v>0.86443410504944296</v>
      </c>
      <c r="H1206" s="68">
        <v>67.813765182186202</v>
      </c>
      <c r="I1206" s="71">
        <v>0.76248284380067999</v>
      </c>
      <c r="J1206" s="68">
        <v>52.985829959514199</v>
      </c>
      <c r="K1206" s="71">
        <v>0.89954016397821701</v>
      </c>
      <c r="L1206" s="68">
        <v>53.643724696356301</v>
      </c>
      <c r="M1206" s="71">
        <v>0.75071100031600002</v>
      </c>
      <c r="N1206" s="68">
        <v>33.485309017223898</v>
      </c>
      <c r="O1206" s="71">
        <v>0.109203609129167</v>
      </c>
      <c r="P1206" s="68">
        <v>7.8101071975497698</v>
      </c>
      <c r="Q1206" s="71"/>
      <c r="R1206" s="68"/>
    </row>
    <row r="1207" spans="1:18" x14ac:dyDescent="0.2">
      <c r="A1207" s="72" t="s">
        <v>2614</v>
      </c>
      <c r="B1207" s="66" t="s">
        <v>2615</v>
      </c>
      <c r="C1207" s="67">
        <v>45</v>
      </c>
      <c r="D1207" s="67" t="s">
        <v>340</v>
      </c>
      <c r="E1207" s="71">
        <v>0.75750423307422399</v>
      </c>
      <c r="F1207" s="68">
        <v>59.261133603238903</v>
      </c>
      <c r="G1207" s="71">
        <v>0.941909188682441</v>
      </c>
      <c r="H1207" s="68">
        <v>94.686234817813798</v>
      </c>
      <c r="I1207" s="71">
        <v>0.90298223108002096</v>
      </c>
      <c r="J1207" s="68">
        <v>97.570850202429099</v>
      </c>
      <c r="K1207" s="71">
        <v>0.92202431539178797</v>
      </c>
      <c r="L1207" s="68">
        <v>65.435222672064796</v>
      </c>
      <c r="M1207" s="71">
        <v>0.88764439450861998</v>
      </c>
      <c r="N1207" s="68">
        <v>74.265450861195504</v>
      </c>
      <c r="O1207" s="71">
        <v>0.13296103570824899</v>
      </c>
      <c r="P1207" s="68">
        <v>11.1281265952016</v>
      </c>
      <c r="Q1207" s="71"/>
      <c r="R1207" s="68"/>
    </row>
    <row r="1208" spans="1:18" x14ac:dyDescent="0.2">
      <c r="A1208" s="72" t="s">
        <v>2616</v>
      </c>
      <c r="B1208" s="66" t="s">
        <v>2617</v>
      </c>
      <c r="C1208" s="67">
        <v>45</v>
      </c>
      <c r="D1208" s="67" t="s">
        <v>340</v>
      </c>
      <c r="E1208" s="71">
        <v>0.74564701297593206</v>
      </c>
      <c r="F1208" s="68">
        <v>54.099190283400802</v>
      </c>
      <c r="G1208" s="71">
        <v>0.92832723045777799</v>
      </c>
      <c r="H1208" s="68">
        <v>91.194331983805696</v>
      </c>
      <c r="I1208" s="71">
        <v>0.85397671665769603</v>
      </c>
      <c r="J1208" s="68">
        <v>88.1072874493927</v>
      </c>
      <c r="K1208" s="71">
        <v>0.97117147940322102</v>
      </c>
      <c r="L1208" s="68">
        <v>89.625506072874501</v>
      </c>
      <c r="M1208" s="71">
        <v>0.88764439450861998</v>
      </c>
      <c r="N1208" s="68">
        <v>74.265450861195504</v>
      </c>
      <c r="O1208" s="71">
        <v>8.7115243852345703E-2</v>
      </c>
      <c r="P1208" s="68">
        <v>5.8192955589586504</v>
      </c>
      <c r="Q1208" s="71"/>
      <c r="R1208" s="68"/>
    </row>
    <row r="1209" spans="1:18" x14ac:dyDescent="0.2">
      <c r="A1209" s="72" t="s">
        <v>2618</v>
      </c>
      <c r="B1209" s="66" t="s">
        <v>2619</v>
      </c>
      <c r="C1209" s="67">
        <v>45</v>
      </c>
      <c r="D1209" s="67" t="s">
        <v>340</v>
      </c>
      <c r="E1209" s="71">
        <v>0.687900053865245</v>
      </c>
      <c r="F1209" s="68">
        <v>31.6295546558704</v>
      </c>
      <c r="G1209" s="71">
        <v>0.88142973242489697</v>
      </c>
      <c r="H1209" s="68">
        <v>75.253036437247005</v>
      </c>
      <c r="I1209" s="71">
        <v>0.79990853467538403</v>
      </c>
      <c r="J1209" s="68">
        <v>67.914979757085007</v>
      </c>
      <c r="K1209" s="71">
        <v>0.88389106682593499</v>
      </c>
      <c r="L1209" s="68">
        <v>47.165991902834001</v>
      </c>
      <c r="M1209" s="71">
        <v>0.77177767634563399</v>
      </c>
      <c r="N1209" s="68">
        <v>38.145896656535001</v>
      </c>
      <c r="O1209" s="71">
        <v>0.102493259054373</v>
      </c>
      <c r="P1209" s="68">
        <v>7.1975497702909603</v>
      </c>
      <c r="Q1209" s="71"/>
      <c r="R1209" s="68"/>
    </row>
    <row r="1210" spans="1:18" x14ac:dyDescent="0.2">
      <c r="A1210" s="72" t="s">
        <v>849</v>
      </c>
      <c r="B1210" s="66" t="s">
        <v>2620</v>
      </c>
      <c r="C1210" s="67">
        <v>45</v>
      </c>
      <c r="D1210" s="67" t="s">
        <v>340</v>
      </c>
      <c r="E1210" s="71">
        <v>0.72353899791505205</v>
      </c>
      <c r="F1210" s="68">
        <v>44.838056680161898</v>
      </c>
      <c r="G1210" s="71">
        <v>0.88327351700679002</v>
      </c>
      <c r="H1210" s="68">
        <v>75.961538461538495</v>
      </c>
      <c r="I1210" s="71">
        <v>0.75016076141829502</v>
      </c>
      <c r="J1210" s="68">
        <v>48.228744939271301</v>
      </c>
      <c r="K1210" s="71">
        <v>0.96624118693642902</v>
      </c>
      <c r="L1210" s="68">
        <v>87.6518218623482</v>
      </c>
      <c r="M1210" s="71">
        <v>0.88413328183701401</v>
      </c>
      <c r="N1210" s="68">
        <v>72.998986828774093</v>
      </c>
      <c r="O1210" s="71">
        <v>0.13388624237673</v>
      </c>
      <c r="P1210" s="68">
        <v>11.6896375701889</v>
      </c>
      <c r="Q1210" s="71"/>
      <c r="R1210" s="68"/>
    </row>
    <row r="1211" spans="1:18" x14ac:dyDescent="0.2">
      <c r="A1211" s="72" t="s">
        <v>2621</v>
      </c>
      <c r="B1211" s="66" t="s">
        <v>2622</v>
      </c>
      <c r="C1211" s="67">
        <v>45</v>
      </c>
      <c r="D1211" s="67" t="s">
        <v>340</v>
      </c>
      <c r="E1211" s="71">
        <v>0.71968957717452098</v>
      </c>
      <c r="F1211" s="68">
        <v>43.623481781376498</v>
      </c>
      <c r="G1211" s="71">
        <v>0.87430931431442405</v>
      </c>
      <c r="H1211" s="68">
        <v>71.255060728744894</v>
      </c>
      <c r="I1211" s="71">
        <v>0.81391693193126402</v>
      </c>
      <c r="J1211" s="68">
        <v>74.493927125506104</v>
      </c>
      <c r="K1211" s="71">
        <v>0.98151989683170204</v>
      </c>
      <c r="L1211" s="68">
        <v>93.876518218623502</v>
      </c>
      <c r="M1211" s="71">
        <v>0.78933323970366198</v>
      </c>
      <c r="N1211" s="68">
        <v>43.161094224924</v>
      </c>
      <c r="O1211" s="71">
        <v>0.13936850309154999</v>
      </c>
      <c r="P1211" s="68">
        <v>12.8126595201634</v>
      </c>
      <c r="Q1211" s="71"/>
      <c r="R1211" s="68"/>
    </row>
    <row r="1212" spans="1:18" x14ac:dyDescent="0.2">
      <c r="A1212" s="72" t="s">
        <v>2623</v>
      </c>
      <c r="B1212" s="66" t="s">
        <v>2624</v>
      </c>
      <c r="C1212" s="67">
        <v>45</v>
      </c>
      <c r="D1212" s="67" t="s">
        <v>340</v>
      </c>
      <c r="E1212" s="71">
        <v>0.74949635830540795</v>
      </c>
      <c r="F1212" s="68">
        <v>55.921052631579002</v>
      </c>
      <c r="G1212" s="71">
        <v>0.941918969811122</v>
      </c>
      <c r="H1212" s="68">
        <v>94.736842105263193</v>
      </c>
      <c r="I1212" s="71">
        <v>0.867786056638851</v>
      </c>
      <c r="J1212" s="68">
        <v>92.257085020242897</v>
      </c>
      <c r="K1212" s="71">
        <v>0.95872926232175604</v>
      </c>
      <c r="L1212" s="68">
        <v>84.210526315789494</v>
      </c>
      <c r="M1212" s="71">
        <v>0.84199992977774696</v>
      </c>
      <c r="N1212" s="68">
        <v>59.219858156028401</v>
      </c>
      <c r="O1212" s="71">
        <v>0.13704757297756101</v>
      </c>
      <c r="P1212" s="68">
        <v>12.353241449719199</v>
      </c>
      <c r="Q1212" s="71"/>
      <c r="R1212" s="68"/>
    </row>
    <row r="1213" spans="1:18" x14ac:dyDescent="0.2">
      <c r="A1213" s="72" t="s">
        <v>2625</v>
      </c>
      <c r="B1213" s="66" t="s">
        <v>2626</v>
      </c>
      <c r="C1213" s="67">
        <v>45</v>
      </c>
      <c r="D1213" s="67" t="s">
        <v>340</v>
      </c>
      <c r="E1213" s="71">
        <v>0.77408154129190898</v>
      </c>
      <c r="F1213" s="68">
        <v>67.307692307692307</v>
      </c>
      <c r="G1213" s="71">
        <v>0.93588098312009804</v>
      </c>
      <c r="H1213" s="68">
        <v>92.965587044534402</v>
      </c>
      <c r="I1213" s="71">
        <v>0.90207288640899097</v>
      </c>
      <c r="J1213" s="68">
        <v>97.520242914979804</v>
      </c>
      <c r="K1213" s="71">
        <v>0.99297708788414296</v>
      </c>
      <c r="L1213" s="68">
        <v>98.026315789473699</v>
      </c>
      <c r="M1213" s="71">
        <v>0.88062216916540903</v>
      </c>
      <c r="N1213" s="68">
        <v>71.935157041539995</v>
      </c>
      <c r="O1213" s="71">
        <v>0.15885457988090301</v>
      </c>
      <c r="P1213" s="68">
        <v>15.722307299642701</v>
      </c>
      <c r="Q1213" s="71"/>
      <c r="R1213" s="68"/>
    </row>
    <row r="1214" spans="1:18" x14ac:dyDescent="0.2">
      <c r="A1214" s="72" t="s">
        <v>709</v>
      </c>
      <c r="B1214" s="66" t="s">
        <v>2627</v>
      </c>
      <c r="C1214" s="67">
        <v>45</v>
      </c>
      <c r="D1214" s="67" t="s">
        <v>340</v>
      </c>
      <c r="E1214" s="71">
        <v>0.75599260739906804</v>
      </c>
      <c r="F1214" s="68">
        <v>58.552631578947398</v>
      </c>
      <c r="G1214" s="71">
        <v>0.93765380908410101</v>
      </c>
      <c r="H1214" s="68">
        <v>93.370445344129607</v>
      </c>
      <c r="I1214" s="71">
        <v>0.87724376185595199</v>
      </c>
      <c r="J1214" s="68">
        <v>94.230769230769198</v>
      </c>
      <c r="K1214" s="71">
        <v>0.95612724092365498</v>
      </c>
      <c r="L1214" s="68">
        <v>82.540485829959493</v>
      </c>
      <c r="M1214" s="71">
        <v>0.85955549313577495</v>
      </c>
      <c r="N1214" s="68">
        <v>65.349544072948305</v>
      </c>
      <c r="O1214" s="71">
        <v>0.149382731995857</v>
      </c>
      <c r="P1214" s="68">
        <v>14.395099540581899</v>
      </c>
      <c r="Q1214" s="71"/>
      <c r="R1214" s="68"/>
    </row>
    <row r="1215" spans="1:18" x14ac:dyDescent="0.2">
      <c r="A1215" s="72" t="s">
        <v>1456</v>
      </c>
      <c r="B1215" s="66" t="s">
        <v>2628</v>
      </c>
      <c r="C1215" s="67">
        <v>45</v>
      </c>
      <c r="D1215" s="67" t="s">
        <v>340</v>
      </c>
      <c r="E1215" s="71">
        <v>0.74783066734071102</v>
      </c>
      <c r="F1215" s="68">
        <v>55.465587044534402</v>
      </c>
      <c r="G1215" s="71">
        <v>0.93050935651941202</v>
      </c>
      <c r="H1215" s="68">
        <v>91.852226720647806</v>
      </c>
      <c r="I1215" s="71">
        <v>0.88156520368552505</v>
      </c>
      <c r="J1215" s="68">
        <v>94.939271255060703</v>
      </c>
      <c r="K1215" s="71">
        <v>0.93434155618612602</v>
      </c>
      <c r="L1215" s="68">
        <v>71.153846153846203</v>
      </c>
      <c r="M1215" s="71">
        <v>0.87711105649380305</v>
      </c>
      <c r="N1215" s="68">
        <v>70.466058763931102</v>
      </c>
      <c r="O1215" s="71">
        <v>0.115626163818689</v>
      </c>
      <c r="P1215" s="68">
        <v>8.4737110770801394</v>
      </c>
      <c r="Q1215" s="71"/>
      <c r="R1215" s="68"/>
    </row>
    <row r="1216" spans="1:18" x14ac:dyDescent="0.2">
      <c r="A1216" s="72" t="s">
        <v>2629</v>
      </c>
      <c r="B1216" s="66" t="s">
        <v>2630</v>
      </c>
      <c r="C1216" s="67">
        <v>45</v>
      </c>
      <c r="D1216" s="67" t="s">
        <v>340</v>
      </c>
      <c r="E1216" s="71">
        <v>0.76603342836236699</v>
      </c>
      <c r="F1216" s="68">
        <v>63.5627530364373</v>
      </c>
      <c r="G1216" s="71">
        <v>0.94846719529182799</v>
      </c>
      <c r="H1216" s="68">
        <v>95.900809716599198</v>
      </c>
      <c r="I1216" s="71">
        <v>0.89802159531424097</v>
      </c>
      <c r="J1216" s="68">
        <v>97.014170040485794</v>
      </c>
      <c r="K1216" s="71">
        <v>0.90926230363174998</v>
      </c>
      <c r="L1216" s="68">
        <v>57.995951417004001</v>
      </c>
      <c r="M1216" s="71">
        <v>0.92977774656788703</v>
      </c>
      <c r="N1216" s="68">
        <v>87.386018237082098</v>
      </c>
      <c r="O1216" s="71">
        <v>0.14463830100613001</v>
      </c>
      <c r="P1216" s="68">
        <v>13.6294027565084</v>
      </c>
      <c r="Q1216" s="71"/>
      <c r="R1216" s="68"/>
    </row>
    <row r="1217" spans="1:18" x14ac:dyDescent="0.2">
      <c r="A1217" s="72" t="s">
        <v>2631</v>
      </c>
      <c r="B1217" s="66" t="s">
        <v>2632</v>
      </c>
      <c r="C1217" s="67">
        <v>45</v>
      </c>
      <c r="D1217" s="67" t="s">
        <v>340</v>
      </c>
      <c r="E1217" s="71">
        <v>0.643290124609606</v>
      </c>
      <c r="F1217" s="68">
        <v>21.4574898785425</v>
      </c>
      <c r="G1217" s="71">
        <v>0.78085186705607501</v>
      </c>
      <c r="H1217" s="68">
        <v>36.285425101214599</v>
      </c>
      <c r="I1217" s="71">
        <v>0.74037671738766397</v>
      </c>
      <c r="J1217" s="68">
        <v>44.635627530364403</v>
      </c>
      <c r="K1217" s="71">
        <v>0.87065407699998199</v>
      </c>
      <c r="L1217" s="68">
        <v>41.548582995951399</v>
      </c>
      <c r="M1217" s="71">
        <v>0.75071100031600002</v>
      </c>
      <c r="N1217" s="68">
        <v>33.485309017223898</v>
      </c>
      <c r="O1217" s="71">
        <v>7.3856961288308501E-2</v>
      </c>
      <c r="P1217" s="68">
        <v>4.4410413476263404</v>
      </c>
      <c r="Q1217" s="71"/>
      <c r="R1217" s="68"/>
    </row>
    <row r="1218" spans="1:18" x14ac:dyDescent="0.2">
      <c r="A1218" s="72" t="s">
        <v>2633</v>
      </c>
      <c r="B1218" s="66" t="s">
        <v>2634</v>
      </c>
      <c r="C1218" s="67">
        <v>45</v>
      </c>
      <c r="D1218" s="67" t="s">
        <v>340</v>
      </c>
      <c r="E1218" s="71">
        <v>0.73620072569526596</v>
      </c>
      <c r="F1218" s="68">
        <v>50.253036437246998</v>
      </c>
      <c r="G1218" s="71">
        <v>0.91107884622995305</v>
      </c>
      <c r="H1218" s="68">
        <v>86.082995951417004</v>
      </c>
      <c r="I1218" s="71">
        <v>0.84574866451948805</v>
      </c>
      <c r="J1218" s="68">
        <v>86.133603238866399</v>
      </c>
      <c r="K1218" s="71">
        <v>0.92945089094613098</v>
      </c>
      <c r="L1218" s="68">
        <v>68.724696356275302</v>
      </c>
      <c r="M1218" s="71">
        <v>0.84199992977774696</v>
      </c>
      <c r="N1218" s="68">
        <v>59.219858156028401</v>
      </c>
      <c r="O1218" s="71">
        <v>0.15272529700301099</v>
      </c>
      <c r="P1218" s="68">
        <v>14.9055640632976</v>
      </c>
      <c r="Q1218" s="71"/>
      <c r="R1218" s="68"/>
    </row>
    <row r="1219" spans="1:18" x14ac:dyDescent="0.2">
      <c r="A1219" s="72" t="s">
        <v>2635</v>
      </c>
      <c r="B1219" s="66" t="s">
        <v>2636</v>
      </c>
      <c r="C1219" s="67">
        <v>45</v>
      </c>
      <c r="D1219" s="67" t="s">
        <v>340</v>
      </c>
      <c r="E1219" s="71">
        <v>0.75820052358560097</v>
      </c>
      <c r="F1219" s="68">
        <v>59.463562753036399</v>
      </c>
      <c r="G1219" s="71">
        <v>0.91479424963279499</v>
      </c>
      <c r="H1219" s="68">
        <v>86.943319838056695</v>
      </c>
      <c r="I1219" s="71">
        <v>0.86586889550838897</v>
      </c>
      <c r="J1219" s="68">
        <v>91.953441295546597</v>
      </c>
      <c r="K1219" s="71">
        <v>0.93096487197411704</v>
      </c>
      <c r="L1219" s="68">
        <v>69.534412955465598</v>
      </c>
      <c r="M1219" s="71">
        <v>0.88764439450861998</v>
      </c>
      <c r="N1219" s="68">
        <v>74.265450861195504</v>
      </c>
      <c r="O1219" s="71">
        <v>0.19173020630408499</v>
      </c>
      <c r="P1219" s="68">
        <v>22.103113833588601</v>
      </c>
      <c r="Q1219" s="71"/>
      <c r="R1219" s="68"/>
    </row>
    <row r="1220" spans="1:18" x14ac:dyDescent="0.2">
      <c r="A1220" s="72" t="s">
        <v>2637</v>
      </c>
      <c r="B1220" s="66" t="s">
        <v>2638</v>
      </c>
      <c r="C1220" s="67">
        <v>45</v>
      </c>
      <c r="D1220" s="67" t="s">
        <v>340</v>
      </c>
      <c r="E1220" s="71">
        <v>0.74145994790570802</v>
      </c>
      <c r="F1220" s="68">
        <v>52.580971659919001</v>
      </c>
      <c r="G1220" s="71">
        <v>0.88173368265541996</v>
      </c>
      <c r="H1220" s="68">
        <v>75.3036437246964</v>
      </c>
      <c r="I1220" s="71">
        <v>0.80572397333817103</v>
      </c>
      <c r="J1220" s="68">
        <v>69.838056680161898</v>
      </c>
      <c r="K1220" s="71">
        <v>0.96508395688049498</v>
      </c>
      <c r="L1220" s="68">
        <v>87.1963562753036</v>
      </c>
      <c r="M1220" s="71">
        <v>0.83497770443453501</v>
      </c>
      <c r="N1220" s="68">
        <v>57.041540020263398</v>
      </c>
      <c r="O1220" s="71">
        <v>0.21978042221992</v>
      </c>
      <c r="P1220" s="68">
        <v>28.534966819806002</v>
      </c>
      <c r="Q1220" s="71"/>
      <c r="R1220" s="68"/>
    </row>
    <row r="1221" spans="1:18" x14ac:dyDescent="0.2">
      <c r="A1221" s="72" t="s">
        <v>1655</v>
      </c>
      <c r="B1221" s="66" t="s">
        <v>2639</v>
      </c>
      <c r="C1221" s="67">
        <v>45</v>
      </c>
      <c r="D1221" s="67" t="s">
        <v>340</v>
      </c>
      <c r="E1221" s="71">
        <v>0.69301694557978</v>
      </c>
      <c r="F1221" s="68">
        <v>33.198380566801603</v>
      </c>
      <c r="G1221" s="71">
        <v>0.878410003166329</v>
      </c>
      <c r="H1221" s="68">
        <v>73.431174089068804</v>
      </c>
      <c r="I1221" s="71">
        <v>0.771044938085786</v>
      </c>
      <c r="J1221" s="68">
        <v>56.275303643724698</v>
      </c>
      <c r="K1221" s="71">
        <v>0.87949866206510396</v>
      </c>
      <c r="L1221" s="68">
        <v>45.293522267206498</v>
      </c>
      <c r="M1221" s="71">
        <v>0.81039991573329595</v>
      </c>
      <c r="N1221" s="68">
        <v>49.544072948328299</v>
      </c>
      <c r="O1221" s="71">
        <v>0.12573120884838601</v>
      </c>
      <c r="P1221" s="68">
        <v>9.9540581929555891</v>
      </c>
      <c r="Q1221" s="71"/>
      <c r="R1221" s="68"/>
    </row>
    <row r="1222" spans="1:18" x14ac:dyDescent="0.2">
      <c r="A1222" s="72" t="s">
        <v>1878</v>
      </c>
      <c r="B1222" s="66" t="s">
        <v>2640</v>
      </c>
      <c r="C1222" s="67">
        <v>45</v>
      </c>
      <c r="D1222" s="67" t="s">
        <v>340</v>
      </c>
      <c r="E1222" s="71">
        <v>0.72786606298462297</v>
      </c>
      <c r="F1222" s="68">
        <v>46.710526315789501</v>
      </c>
      <c r="G1222" s="71">
        <v>0.86501561871177701</v>
      </c>
      <c r="H1222" s="68">
        <v>68.016194331983797</v>
      </c>
      <c r="I1222" s="71">
        <v>0.80833255835225803</v>
      </c>
      <c r="J1222" s="68">
        <v>71.659919028340099</v>
      </c>
      <c r="K1222" s="71">
        <v>0.89957670810004997</v>
      </c>
      <c r="L1222" s="68">
        <v>53.694331983805696</v>
      </c>
      <c r="M1222" s="71">
        <v>0.82444436641971797</v>
      </c>
      <c r="N1222" s="68">
        <v>53.850050658561301</v>
      </c>
      <c r="O1222" s="71">
        <v>0.241961063339311</v>
      </c>
      <c r="P1222" s="68">
        <v>32.822868810617699</v>
      </c>
      <c r="Q1222" s="71"/>
      <c r="R1222" s="68"/>
    </row>
    <row r="1223" spans="1:18" x14ac:dyDescent="0.2">
      <c r="A1223" s="72" t="s">
        <v>2641</v>
      </c>
      <c r="B1223" s="66" t="s">
        <v>2642</v>
      </c>
      <c r="C1223" s="67">
        <v>45</v>
      </c>
      <c r="D1223" s="67" t="s">
        <v>340</v>
      </c>
      <c r="E1223" s="71">
        <v>0.78321353823140805</v>
      </c>
      <c r="F1223" s="68">
        <v>71.153846153846203</v>
      </c>
      <c r="G1223" s="71">
        <v>0.90685387720914301</v>
      </c>
      <c r="H1223" s="68">
        <v>84.564777327935204</v>
      </c>
      <c r="I1223" s="71">
        <v>0.82102044120975304</v>
      </c>
      <c r="J1223" s="68">
        <v>77.378542510121505</v>
      </c>
      <c r="K1223" s="71">
        <v>0.96881442175857801</v>
      </c>
      <c r="L1223" s="68">
        <v>88.562753036437201</v>
      </c>
      <c r="M1223" s="71">
        <v>0.96488887328394402</v>
      </c>
      <c r="N1223" s="68">
        <v>95.1367781155015</v>
      </c>
      <c r="O1223" s="71">
        <v>0.25449007769562298</v>
      </c>
      <c r="P1223" s="68">
        <v>34.966819806023501</v>
      </c>
      <c r="Q1223" s="71"/>
      <c r="R1223" s="68"/>
    </row>
    <row r="1224" spans="1:18" x14ac:dyDescent="0.2">
      <c r="A1224" s="72" t="s">
        <v>2643</v>
      </c>
      <c r="B1224" s="66" t="s">
        <v>2644</v>
      </c>
      <c r="C1224" s="67">
        <v>45</v>
      </c>
      <c r="D1224" s="67" t="s">
        <v>340</v>
      </c>
      <c r="E1224" s="71">
        <v>0.70487508658375098</v>
      </c>
      <c r="F1224" s="68">
        <v>37.601214574898798</v>
      </c>
      <c r="G1224" s="71">
        <v>0.84143577854211704</v>
      </c>
      <c r="H1224" s="68">
        <v>57.591093117408903</v>
      </c>
      <c r="I1224" s="71">
        <v>0.74805538760689905</v>
      </c>
      <c r="J1224" s="68">
        <v>47.621457489878502</v>
      </c>
      <c r="K1224" s="71">
        <v>0.88065625859593499</v>
      </c>
      <c r="L1224" s="68">
        <v>45.647773279352201</v>
      </c>
      <c r="M1224" s="71">
        <v>0.77177767634563399</v>
      </c>
      <c r="N1224" s="68">
        <v>38.145896656535001</v>
      </c>
      <c r="O1224" s="71">
        <v>0.28245033182816998</v>
      </c>
      <c r="P1224" s="68">
        <v>40.9392547217968</v>
      </c>
      <c r="Q1224" s="71"/>
      <c r="R1224" s="68"/>
    </row>
    <row r="1225" spans="1:18" x14ac:dyDescent="0.2">
      <c r="A1225" s="72" t="s">
        <v>2645</v>
      </c>
      <c r="B1225" s="66" t="s">
        <v>2646</v>
      </c>
      <c r="C1225" s="67">
        <v>45</v>
      </c>
      <c r="D1225" s="67" t="s">
        <v>340</v>
      </c>
      <c r="E1225" s="71">
        <v>0.76495658244006604</v>
      </c>
      <c r="F1225" s="68">
        <v>63.056680161943298</v>
      </c>
      <c r="G1225" s="71">
        <v>0.90364719537387495</v>
      </c>
      <c r="H1225" s="68">
        <v>83.400809716599198</v>
      </c>
      <c r="I1225" s="71">
        <v>0.81500448134731096</v>
      </c>
      <c r="J1225" s="68">
        <v>74.8481781376518</v>
      </c>
      <c r="K1225" s="71">
        <v>0.94083214430863504</v>
      </c>
      <c r="L1225" s="68">
        <v>74.5445344129555</v>
      </c>
      <c r="M1225" s="71">
        <v>0.94382219725431005</v>
      </c>
      <c r="N1225" s="68">
        <v>90.932117527862204</v>
      </c>
      <c r="O1225" s="71">
        <v>0.22147689391620001</v>
      </c>
      <c r="P1225" s="68">
        <v>28.790199081163902</v>
      </c>
      <c r="Q1225" s="71"/>
      <c r="R1225" s="68"/>
    </row>
    <row r="1226" spans="1:18" x14ac:dyDescent="0.2">
      <c r="A1226" s="72" t="s">
        <v>2647</v>
      </c>
      <c r="B1226" s="66" t="s">
        <v>2648</v>
      </c>
      <c r="C1226" s="67">
        <v>45</v>
      </c>
      <c r="D1226" s="67" t="s">
        <v>340</v>
      </c>
      <c r="E1226" s="71">
        <v>0.77853141418602201</v>
      </c>
      <c r="F1226" s="68">
        <v>68.724696356275302</v>
      </c>
      <c r="G1226" s="71">
        <v>0.91362185805312401</v>
      </c>
      <c r="H1226" s="68">
        <v>86.639676113360295</v>
      </c>
      <c r="I1226" s="71">
        <v>0.82850387674499804</v>
      </c>
      <c r="J1226" s="68">
        <v>80.414979757085007</v>
      </c>
      <c r="K1226" s="71">
        <v>0.98242425429845504</v>
      </c>
      <c r="L1226" s="68">
        <v>94.230769230769198</v>
      </c>
      <c r="M1226" s="71">
        <v>0.86306660580738004</v>
      </c>
      <c r="N1226" s="68">
        <v>66.565349544072902</v>
      </c>
      <c r="O1226" s="71">
        <v>0.30504047602614898</v>
      </c>
      <c r="P1226" s="68">
        <v>44.767738642164403</v>
      </c>
      <c r="Q1226" s="71"/>
      <c r="R1226" s="68"/>
    </row>
    <row r="1227" spans="1:18" x14ac:dyDescent="0.2">
      <c r="A1227" s="72" t="s">
        <v>2649</v>
      </c>
      <c r="B1227" s="66" t="s">
        <v>2650</v>
      </c>
      <c r="C1227" s="67">
        <v>45</v>
      </c>
      <c r="D1227" s="67" t="s">
        <v>340</v>
      </c>
      <c r="E1227" s="71">
        <v>0.79311687774612305</v>
      </c>
      <c r="F1227" s="68">
        <v>76.619433198380605</v>
      </c>
      <c r="G1227" s="71">
        <v>0.97307113709734405</v>
      </c>
      <c r="H1227" s="68">
        <v>99.190283400809705</v>
      </c>
      <c r="I1227" s="71">
        <v>0.85325203966598295</v>
      </c>
      <c r="J1227" s="68">
        <v>88.006072874493896</v>
      </c>
      <c r="K1227" s="71">
        <v>0.94912881668643001</v>
      </c>
      <c r="L1227" s="68">
        <v>79.402834008097201</v>
      </c>
      <c r="M1227" s="71">
        <v>0.93328885923949301</v>
      </c>
      <c r="N1227" s="68">
        <v>88.297872340425499</v>
      </c>
      <c r="O1227" s="71">
        <v>0.25684353604136201</v>
      </c>
      <c r="P1227" s="68">
        <v>35.426237876467603</v>
      </c>
      <c r="Q1227" s="71"/>
      <c r="R1227" s="68"/>
    </row>
    <row r="1228" spans="1:18" x14ac:dyDescent="0.2">
      <c r="A1228" s="72" t="s">
        <v>2651</v>
      </c>
      <c r="B1228" s="66" t="s">
        <v>2652</v>
      </c>
      <c r="C1228" s="67">
        <v>45</v>
      </c>
      <c r="D1228" s="67" t="s">
        <v>340</v>
      </c>
      <c r="E1228" s="71">
        <v>0.79552385379294999</v>
      </c>
      <c r="F1228" s="68">
        <v>77.429149797570901</v>
      </c>
      <c r="G1228" s="71">
        <v>0.95746784149771402</v>
      </c>
      <c r="H1228" s="68">
        <v>97.520242914979804</v>
      </c>
      <c r="I1228" s="71">
        <v>0.83875763450065699</v>
      </c>
      <c r="J1228" s="68">
        <v>84.109311740890703</v>
      </c>
      <c r="K1228" s="71">
        <v>0.959384057728774</v>
      </c>
      <c r="L1228" s="68">
        <v>84.767206477732799</v>
      </c>
      <c r="M1228" s="71">
        <v>0.92626663389628205</v>
      </c>
      <c r="N1228" s="68">
        <v>86.575481256332296</v>
      </c>
      <c r="O1228" s="71">
        <v>0.29574310134132398</v>
      </c>
      <c r="P1228" s="68">
        <v>43.083205717202702</v>
      </c>
      <c r="Q1228" s="71"/>
      <c r="R1228" s="68"/>
    </row>
    <row r="1229" spans="1:18" x14ac:dyDescent="0.2">
      <c r="A1229" s="72" t="s">
        <v>2653</v>
      </c>
      <c r="B1229" s="66" t="s">
        <v>2654</v>
      </c>
      <c r="C1229" s="67">
        <v>45</v>
      </c>
      <c r="D1229" s="67" t="s">
        <v>340</v>
      </c>
      <c r="E1229" s="71">
        <v>0.78627700993613103</v>
      </c>
      <c r="F1229" s="68">
        <v>72.672064777327904</v>
      </c>
      <c r="G1229" s="71">
        <v>0.87650685416166096</v>
      </c>
      <c r="H1229" s="68">
        <v>72.368421052631604</v>
      </c>
      <c r="I1229" s="71">
        <v>0.806213029102686</v>
      </c>
      <c r="J1229" s="68">
        <v>70.040485829959493</v>
      </c>
      <c r="K1229" s="71">
        <v>0.98960969743951099</v>
      </c>
      <c r="L1229" s="68">
        <v>96.811740890688299</v>
      </c>
      <c r="M1229" s="71">
        <v>0.87008883115059199</v>
      </c>
      <c r="N1229" s="68">
        <v>68.693009118540999</v>
      </c>
      <c r="O1229" s="71">
        <v>0.38896663782620799</v>
      </c>
      <c r="P1229" s="68">
        <v>57.172026544155202</v>
      </c>
      <c r="Q1229" s="71"/>
      <c r="R1229" s="68"/>
    </row>
    <row r="1230" spans="1:18" x14ac:dyDescent="0.2">
      <c r="A1230" s="72" t="s">
        <v>2655</v>
      </c>
      <c r="B1230" s="66" t="s">
        <v>2656</v>
      </c>
      <c r="C1230" s="67">
        <v>45</v>
      </c>
      <c r="D1230" s="67" t="s">
        <v>340</v>
      </c>
      <c r="E1230" s="71">
        <v>0.82107263833726296</v>
      </c>
      <c r="F1230" s="68">
        <v>87.753036437247005</v>
      </c>
      <c r="G1230" s="71">
        <v>0.95093000051853904</v>
      </c>
      <c r="H1230" s="68">
        <v>96.508097165991899</v>
      </c>
      <c r="I1230" s="71">
        <v>0.84466346988506202</v>
      </c>
      <c r="J1230" s="68">
        <v>85.880566801619395</v>
      </c>
      <c r="K1230" s="71">
        <v>0.97212247994883405</v>
      </c>
      <c r="L1230" s="68">
        <v>90.080971659919001</v>
      </c>
      <c r="M1230" s="71">
        <v>0.97191109862715497</v>
      </c>
      <c r="N1230" s="68">
        <v>96.352583586626096</v>
      </c>
      <c r="O1230" s="71">
        <v>0.365736142706724</v>
      </c>
      <c r="P1230" s="68">
        <v>54.415518121490599</v>
      </c>
      <c r="Q1230" s="71"/>
      <c r="R1230" s="68"/>
    </row>
    <row r="1231" spans="1:18" x14ac:dyDescent="0.2">
      <c r="A1231" s="72" t="s">
        <v>2657</v>
      </c>
      <c r="B1231" s="66" t="s">
        <v>2658</v>
      </c>
      <c r="C1231" s="67">
        <v>45</v>
      </c>
      <c r="D1231" s="67" t="s">
        <v>340</v>
      </c>
      <c r="E1231" s="71">
        <v>0.57027362309907204</v>
      </c>
      <c r="F1231" s="68">
        <v>11.842105263157899</v>
      </c>
      <c r="G1231" s="71">
        <v>0.751097905216631</v>
      </c>
      <c r="H1231" s="68">
        <v>28.036437246963601</v>
      </c>
      <c r="I1231" s="71">
        <v>0.64290324679635902</v>
      </c>
      <c r="J1231" s="68">
        <v>16.295546558704501</v>
      </c>
      <c r="K1231" s="71">
        <v>0.769333420879459</v>
      </c>
      <c r="L1231" s="68">
        <v>17.712550607287501</v>
      </c>
      <c r="M1231" s="71">
        <v>0.56462202872090195</v>
      </c>
      <c r="N1231" s="68">
        <v>11.6008105369808</v>
      </c>
      <c r="O1231" s="71">
        <v>0.12341151388200799</v>
      </c>
      <c r="P1231" s="68">
        <v>9.4946401225114894</v>
      </c>
      <c r="Q1231" s="71"/>
      <c r="R1231" s="68"/>
    </row>
    <row r="1232" spans="1:18" x14ac:dyDescent="0.2">
      <c r="A1232" s="72" t="s">
        <v>2659</v>
      </c>
      <c r="B1232" s="66" t="s">
        <v>2660</v>
      </c>
      <c r="C1232" s="67">
        <v>45</v>
      </c>
      <c r="D1232" s="67" t="s">
        <v>340</v>
      </c>
      <c r="E1232" s="71">
        <v>0.64034072648957097</v>
      </c>
      <c r="F1232" s="68">
        <v>20.799595141700401</v>
      </c>
      <c r="G1232" s="71">
        <v>0.83492792899977197</v>
      </c>
      <c r="H1232" s="68">
        <v>55.212550607287397</v>
      </c>
      <c r="I1232" s="71">
        <v>0.70066874927425005</v>
      </c>
      <c r="J1232" s="68">
        <v>30.212550607287401</v>
      </c>
      <c r="K1232" s="71">
        <v>0.85046116884954104</v>
      </c>
      <c r="L1232" s="68">
        <v>35.273279352226702</v>
      </c>
      <c r="M1232" s="71">
        <v>0.71911098627155001</v>
      </c>
      <c r="N1232" s="68">
        <v>26.4944275582573</v>
      </c>
      <c r="O1232" s="71">
        <v>9.6534799052743397E-2</v>
      </c>
      <c r="P1232" s="68">
        <v>6.6360387953037296</v>
      </c>
      <c r="Q1232" s="71"/>
      <c r="R1232" s="68"/>
    </row>
    <row r="1233" spans="1:18" x14ac:dyDescent="0.2">
      <c r="A1233" s="72" t="s">
        <v>2661</v>
      </c>
      <c r="B1233" s="66" t="s">
        <v>2662</v>
      </c>
      <c r="C1233" s="67">
        <v>45</v>
      </c>
      <c r="D1233" s="67" t="s">
        <v>340</v>
      </c>
      <c r="E1233" s="71">
        <v>0.66085415875437603</v>
      </c>
      <c r="F1233" s="68">
        <v>25.7591093117409</v>
      </c>
      <c r="G1233" s="71">
        <v>0.86281561373444504</v>
      </c>
      <c r="H1233" s="68">
        <v>67.155870445344107</v>
      </c>
      <c r="I1233" s="71">
        <v>0.72665213126683603</v>
      </c>
      <c r="J1233" s="68">
        <v>39.979757085020204</v>
      </c>
      <c r="K1233" s="71">
        <v>0.82028238756493499</v>
      </c>
      <c r="L1233" s="68">
        <v>27.429149797570901</v>
      </c>
      <c r="M1233" s="71">
        <v>0.75773322565921097</v>
      </c>
      <c r="N1233" s="68">
        <v>35.207700101317101</v>
      </c>
      <c r="O1233" s="71">
        <v>0.13678743554645401</v>
      </c>
      <c r="P1233" s="68">
        <v>12.3021949974477</v>
      </c>
      <c r="Q1233" s="71"/>
      <c r="R1233" s="68"/>
    </row>
    <row r="1234" spans="1:18" x14ac:dyDescent="0.2">
      <c r="A1234" s="72" t="s">
        <v>2663</v>
      </c>
      <c r="B1234" s="66" t="s">
        <v>2664</v>
      </c>
      <c r="C1234" s="67">
        <v>45</v>
      </c>
      <c r="D1234" s="67" t="s">
        <v>340</v>
      </c>
      <c r="E1234" s="71">
        <v>0.72884362128410696</v>
      </c>
      <c r="F1234" s="68">
        <v>47.064777327935197</v>
      </c>
      <c r="G1234" s="71">
        <v>0.89440469595692595</v>
      </c>
      <c r="H1234" s="68">
        <v>80.617408906882602</v>
      </c>
      <c r="I1234" s="71">
        <v>0.79505432367889395</v>
      </c>
      <c r="J1234" s="68">
        <v>65.840080971659901</v>
      </c>
      <c r="K1234" s="71">
        <v>0.930467023184258</v>
      </c>
      <c r="L1234" s="68">
        <v>69.281376518218593</v>
      </c>
      <c r="M1234" s="71">
        <v>0.84902215512095802</v>
      </c>
      <c r="N1234" s="68">
        <v>61.651469098277602</v>
      </c>
      <c r="O1234" s="71">
        <v>0.175269908479498</v>
      </c>
      <c r="P1234" s="68">
        <v>18.7340479836651</v>
      </c>
      <c r="Q1234" s="71"/>
      <c r="R1234" s="68"/>
    </row>
    <row r="1235" spans="1:18" x14ac:dyDescent="0.2">
      <c r="A1235" s="72" t="s">
        <v>2665</v>
      </c>
      <c r="B1235" s="66" t="s">
        <v>2666</v>
      </c>
      <c r="C1235" s="67">
        <v>45</v>
      </c>
      <c r="D1235" s="67" t="s">
        <v>340</v>
      </c>
      <c r="E1235" s="71">
        <v>0.64384336114280005</v>
      </c>
      <c r="F1235" s="68">
        <v>21.659919028340099</v>
      </c>
      <c r="G1235" s="71">
        <v>0.82106386864274805</v>
      </c>
      <c r="H1235" s="68">
        <v>49.8481781376518</v>
      </c>
      <c r="I1235" s="71">
        <v>0.71140708737603597</v>
      </c>
      <c r="J1235" s="68">
        <v>34.210526315789501</v>
      </c>
      <c r="K1235" s="71">
        <v>0.81626864073886296</v>
      </c>
      <c r="L1235" s="68">
        <v>26.417004048582999</v>
      </c>
      <c r="M1235" s="71">
        <v>0.736666549629578</v>
      </c>
      <c r="N1235" s="68">
        <v>30.1418439716312</v>
      </c>
      <c r="O1235" s="71">
        <v>0.13381065932677499</v>
      </c>
      <c r="P1235" s="68">
        <v>11.485451761102601</v>
      </c>
      <c r="Q1235" s="71"/>
      <c r="R1235" s="68"/>
    </row>
    <row r="1236" spans="1:18" x14ac:dyDescent="0.2">
      <c r="A1236" s="72" t="s">
        <v>1966</v>
      </c>
      <c r="B1236" s="66" t="s">
        <v>2667</v>
      </c>
      <c r="C1236" s="67">
        <v>45</v>
      </c>
      <c r="D1236" s="67" t="s">
        <v>340</v>
      </c>
      <c r="E1236" s="71">
        <v>0.721337077490524</v>
      </c>
      <c r="F1236" s="68">
        <v>44.078947368420998</v>
      </c>
      <c r="G1236" s="71">
        <v>0.86689263811774497</v>
      </c>
      <c r="H1236" s="68">
        <v>68.674089068825893</v>
      </c>
      <c r="I1236" s="71">
        <v>0.73084179050494302</v>
      </c>
      <c r="J1236" s="68">
        <v>41.599190283400802</v>
      </c>
      <c r="K1236" s="71">
        <v>0.92861224336686499</v>
      </c>
      <c r="L1236" s="68">
        <v>68.218623481781407</v>
      </c>
      <c r="M1236" s="71">
        <v>0.78582212703205601</v>
      </c>
      <c r="N1236" s="68">
        <v>42.198581560283699</v>
      </c>
      <c r="O1236" s="71">
        <v>0.29451658843100997</v>
      </c>
      <c r="P1236" s="68">
        <v>42.827973455844798</v>
      </c>
      <c r="Q1236" s="71"/>
      <c r="R1236" s="68"/>
    </row>
    <row r="1237" spans="1:18" x14ac:dyDescent="0.2">
      <c r="A1237" s="72" t="s">
        <v>2668</v>
      </c>
      <c r="B1237" s="66" t="s">
        <v>2669</v>
      </c>
      <c r="C1237" s="67">
        <v>45</v>
      </c>
      <c r="D1237" s="67" t="s">
        <v>340</v>
      </c>
      <c r="E1237" s="71">
        <v>0.73496579065730105</v>
      </c>
      <c r="F1237" s="68">
        <v>49.645748987854198</v>
      </c>
      <c r="G1237" s="71">
        <v>0.89051019624733596</v>
      </c>
      <c r="H1237" s="68">
        <v>79.099190283400802</v>
      </c>
      <c r="I1237" s="71">
        <v>0.76594339561441205</v>
      </c>
      <c r="J1237" s="68">
        <v>54.048582995951399</v>
      </c>
      <c r="K1237" s="71">
        <v>0.89543944880843196</v>
      </c>
      <c r="L1237" s="68">
        <v>52.327935222672103</v>
      </c>
      <c r="M1237" s="71">
        <v>0.88062216916540903</v>
      </c>
      <c r="N1237" s="68">
        <v>71.935157041539995</v>
      </c>
      <c r="O1237" s="71">
        <v>0.242313743450917</v>
      </c>
      <c r="P1237" s="68">
        <v>32.873915262889199</v>
      </c>
      <c r="Q1237" s="71"/>
      <c r="R1237" s="68"/>
    </row>
    <row r="1238" spans="1:18" x14ac:dyDescent="0.2">
      <c r="A1238" s="72" t="s">
        <v>2670</v>
      </c>
      <c r="B1238" s="66" t="s">
        <v>2671</v>
      </c>
      <c r="C1238" s="67">
        <v>45</v>
      </c>
      <c r="D1238" s="67" t="s">
        <v>340</v>
      </c>
      <c r="E1238" s="71">
        <v>0.702973267717101</v>
      </c>
      <c r="F1238" s="68">
        <v>37.095141700404902</v>
      </c>
      <c r="G1238" s="71">
        <v>0.84899999978955198</v>
      </c>
      <c r="H1238" s="68">
        <v>61.7408906882591</v>
      </c>
      <c r="I1238" s="71">
        <v>0.73719418421768201</v>
      </c>
      <c r="J1238" s="68">
        <v>43.5222672064777</v>
      </c>
      <c r="K1238" s="71">
        <v>0.90609821715120098</v>
      </c>
      <c r="L1238" s="68">
        <v>56.528340080971702</v>
      </c>
      <c r="M1238" s="71">
        <v>0.78231101436045103</v>
      </c>
      <c r="N1238" s="68">
        <v>41.337386018237098</v>
      </c>
      <c r="O1238" s="71">
        <v>0.24026292306661701</v>
      </c>
      <c r="P1238" s="68">
        <v>32.312404287901998</v>
      </c>
      <c r="Q1238" s="71"/>
      <c r="R1238" s="68"/>
    </row>
    <row r="1239" spans="1:18" x14ac:dyDescent="0.2">
      <c r="A1239" s="72" t="s">
        <v>2672</v>
      </c>
      <c r="B1239" s="66" t="s">
        <v>2673</v>
      </c>
      <c r="C1239" s="67">
        <v>45</v>
      </c>
      <c r="D1239" s="67" t="s">
        <v>340</v>
      </c>
      <c r="E1239" s="71">
        <v>0.67232529297244303</v>
      </c>
      <c r="F1239" s="68">
        <v>27.884615384615401</v>
      </c>
      <c r="G1239" s="71">
        <v>0.84574577714727805</v>
      </c>
      <c r="H1239" s="68">
        <v>59.564777327935197</v>
      </c>
      <c r="I1239" s="71">
        <v>0.71095702034753006</v>
      </c>
      <c r="J1239" s="68">
        <v>33.906882591093101</v>
      </c>
      <c r="K1239" s="71">
        <v>0.92972455595107495</v>
      </c>
      <c r="L1239" s="68">
        <v>68.876518218623502</v>
      </c>
      <c r="M1239" s="71">
        <v>0.75071100031600002</v>
      </c>
      <c r="N1239" s="68">
        <v>33.485309017223898</v>
      </c>
      <c r="O1239" s="71">
        <v>0.12448811110033101</v>
      </c>
      <c r="P1239" s="68">
        <v>9.6477794793261893</v>
      </c>
      <c r="Q1239" s="71"/>
      <c r="R1239" s="68"/>
    </row>
    <row r="1240" spans="1:18" x14ac:dyDescent="0.2">
      <c r="A1240" s="72" t="s">
        <v>2674</v>
      </c>
      <c r="B1240" s="66" t="s">
        <v>2675</v>
      </c>
      <c r="C1240" s="67">
        <v>45</v>
      </c>
      <c r="D1240" s="67" t="s">
        <v>340</v>
      </c>
      <c r="E1240" s="71">
        <v>0.71221852054181001</v>
      </c>
      <c r="F1240" s="68">
        <v>40.587044534413003</v>
      </c>
      <c r="G1240" s="71">
        <v>0.87085566737172404</v>
      </c>
      <c r="H1240" s="68">
        <v>70.040485829959493</v>
      </c>
      <c r="I1240" s="71">
        <v>0.76660522425593902</v>
      </c>
      <c r="J1240" s="68">
        <v>54.402834008097201</v>
      </c>
      <c r="K1240" s="71">
        <v>0.96251190194465097</v>
      </c>
      <c r="L1240" s="68">
        <v>86.437246963562799</v>
      </c>
      <c r="M1240" s="71">
        <v>0.83848881710614098</v>
      </c>
      <c r="N1240" s="68">
        <v>58.156028368794303</v>
      </c>
      <c r="O1240" s="71">
        <v>0.12263099203059501</v>
      </c>
      <c r="P1240" s="68">
        <v>9.4435936702399204</v>
      </c>
      <c r="Q1240" s="71"/>
      <c r="R1240" s="68"/>
    </row>
    <row r="1241" spans="1:18" x14ac:dyDescent="0.2">
      <c r="A1241" s="72" t="s">
        <v>2676</v>
      </c>
      <c r="B1241" s="66" t="s">
        <v>2677</v>
      </c>
      <c r="C1241" s="67">
        <v>45</v>
      </c>
      <c r="D1241" s="67" t="s">
        <v>340</v>
      </c>
      <c r="E1241" s="71">
        <v>0.79841324554665305</v>
      </c>
      <c r="F1241" s="68">
        <v>78.441295546558706</v>
      </c>
      <c r="G1241" s="71">
        <v>0.93719599817988897</v>
      </c>
      <c r="H1241" s="68">
        <v>93.269230769230802</v>
      </c>
      <c r="I1241" s="71">
        <v>0.83849182154830704</v>
      </c>
      <c r="J1241" s="68">
        <v>83.856275303643699</v>
      </c>
      <c r="K1241" s="71">
        <v>0.99824932573071501</v>
      </c>
      <c r="L1241" s="68">
        <v>99.5445344129555</v>
      </c>
      <c r="M1241" s="71">
        <v>0.96137776061233804</v>
      </c>
      <c r="N1241" s="68">
        <v>94.427558257345495</v>
      </c>
      <c r="O1241" s="71">
        <v>0.25675132166201498</v>
      </c>
      <c r="P1241" s="68">
        <v>35.324144971924497</v>
      </c>
      <c r="Q1241" s="71"/>
      <c r="R1241" s="68"/>
    </row>
    <row r="1242" spans="1:18" x14ac:dyDescent="0.2">
      <c r="A1242" s="72" t="s">
        <v>2678</v>
      </c>
      <c r="B1242" s="66" t="s">
        <v>2679</v>
      </c>
      <c r="C1242" s="67">
        <v>45</v>
      </c>
      <c r="D1242" s="67" t="s">
        <v>340</v>
      </c>
      <c r="E1242" s="71">
        <v>0.71773502434458902</v>
      </c>
      <c r="F1242" s="68">
        <v>42.510121457489902</v>
      </c>
      <c r="G1242" s="71">
        <v>0.86827110584957201</v>
      </c>
      <c r="H1242" s="68">
        <v>69.129554655870393</v>
      </c>
      <c r="I1242" s="71">
        <v>0.73973705448293903</v>
      </c>
      <c r="J1242" s="68">
        <v>44.534412955465598</v>
      </c>
      <c r="K1242" s="71">
        <v>0.89215583362265904</v>
      </c>
      <c r="L1242" s="68">
        <v>50.961538461538503</v>
      </c>
      <c r="M1242" s="71">
        <v>0.81742214107650701</v>
      </c>
      <c r="N1242" s="68">
        <v>51.367781155015201</v>
      </c>
      <c r="O1242" s="71">
        <v>0.27108898669126602</v>
      </c>
      <c r="P1242" s="68">
        <v>38.335885655946903</v>
      </c>
      <c r="Q1242" s="71"/>
      <c r="R1242" s="68"/>
    </row>
    <row r="1243" spans="1:18" x14ac:dyDescent="0.2">
      <c r="A1243" s="72" t="s">
        <v>2680</v>
      </c>
      <c r="B1243" s="66" t="s">
        <v>2681</v>
      </c>
      <c r="C1243" s="67">
        <v>45</v>
      </c>
      <c r="D1243" s="67" t="s">
        <v>340</v>
      </c>
      <c r="E1243" s="71">
        <v>0.78376331296845902</v>
      </c>
      <c r="F1243" s="68">
        <v>71.558704453441294</v>
      </c>
      <c r="G1243" s="71">
        <v>0.92151270430521204</v>
      </c>
      <c r="H1243" s="68">
        <v>89.372469635627496</v>
      </c>
      <c r="I1243" s="71">
        <v>0.81838133416118597</v>
      </c>
      <c r="J1243" s="68">
        <v>76.417004048582996</v>
      </c>
      <c r="K1243" s="71">
        <v>0.94217349056294097</v>
      </c>
      <c r="L1243" s="68">
        <v>75.404858299595105</v>
      </c>
      <c r="M1243" s="71">
        <v>0.92626663389628205</v>
      </c>
      <c r="N1243" s="68">
        <v>86.575481256332296</v>
      </c>
      <c r="O1243" s="71">
        <v>0.31048240191667498</v>
      </c>
      <c r="P1243" s="68">
        <v>45.992853496682002</v>
      </c>
      <c r="Q1243" s="71"/>
      <c r="R1243" s="68"/>
    </row>
    <row r="1244" spans="1:18" x14ac:dyDescent="0.2">
      <c r="A1244" s="72" t="s">
        <v>2682</v>
      </c>
      <c r="B1244" s="66" t="s">
        <v>2683</v>
      </c>
      <c r="C1244" s="67">
        <v>45</v>
      </c>
      <c r="D1244" s="67" t="s">
        <v>340</v>
      </c>
      <c r="E1244" s="71">
        <v>0.81005152343767695</v>
      </c>
      <c r="F1244" s="68">
        <v>83.248987854250998</v>
      </c>
      <c r="G1244" s="71">
        <v>0.95760166254081203</v>
      </c>
      <c r="H1244" s="68">
        <v>97.570850202429099</v>
      </c>
      <c r="I1244" s="71">
        <v>0.86165873010965299</v>
      </c>
      <c r="J1244" s="68">
        <v>90.334008097166006</v>
      </c>
      <c r="K1244" s="71">
        <v>0.97890930343613103</v>
      </c>
      <c r="L1244" s="68">
        <v>93.016194331983797</v>
      </c>
      <c r="M1244" s="71">
        <v>0.96137776061233804</v>
      </c>
      <c r="N1244" s="68">
        <v>94.427558257345495</v>
      </c>
      <c r="O1244" s="71">
        <v>0.29071016048945097</v>
      </c>
      <c r="P1244" s="68">
        <v>42.317508933129098</v>
      </c>
      <c r="Q1244" s="71"/>
      <c r="R1244" s="68"/>
    </row>
    <row r="1245" spans="1:18" x14ac:dyDescent="0.2">
      <c r="A1245" s="72" t="s">
        <v>2684</v>
      </c>
      <c r="B1245" s="66" t="s">
        <v>2685</v>
      </c>
      <c r="C1245" s="67">
        <v>45</v>
      </c>
      <c r="D1245" s="67" t="s">
        <v>340</v>
      </c>
      <c r="E1245" s="71">
        <v>0.818810807793527</v>
      </c>
      <c r="F1245" s="68">
        <v>86.842105263157904</v>
      </c>
      <c r="G1245" s="71">
        <v>0.96972947557903499</v>
      </c>
      <c r="H1245" s="68">
        <v>98.937246963562799</v>
      </c>
      <c r="I1245" s="71">
        <v>0.86571307477771697</v>
      </c>
      <c r="J1245" s="68">
        <v>91.852226720647806</v>
      </c>
      <c r="K1245" s="71">
        <v>0.99692300731460504</v>
      </c>
      <c r="L1245" s="68">
        <v>99.190283400809705</v>
      </c>
      <c r="M1245" s="71">
        <v>1</v>
      </c>
      <c r="N1245" s="68">
        <v>100</v>
      </c>
      <c r="O1245" s="71">
        <v>0.26168848129627897</v>
      </c>
      <c r="P1245" s="68">
        <v>36.396120469627398</v>
      </c>
      <c r="Q1245" s="71"/>
      <c r="R1245" s="68"/>
    </row>
    <row r="1246" spans="1:18" x14ac:dyDescent="0.2">
      <c r="A1246" s="72" t="s">
        <v>2686</v>
      </c>
      <c r="B1246" s="66" t="s">
        <v>2687</v>
      </c>
      <c r="C1246" s="67">
        <v>45</v>
      </c>
      <c r="D1246" s="67" t="s">
        <v>340</v>
      </c>
      <c r="E1246" s="71">
        <v>0.77756071630587398</v>
      </c>
      <c r="F1246" s="68">
        <v>68.421052631578902</v>
      </c>
      <c r="G1246" s="71">
        <v>0.92574387268676295</v>
      </c>
      <c r="H1246" s="68">
        <v>90.485829959514206</v>
      </c>
      <c r="I1246" s="71">
        <v>0.84075438197427199</v>
      </c>
      <c r="J1246" s="68">
        <v>84.564777327935204</v>
      </c>
      <c r="K1246" s="71">
        <v>0.94989428869734205</v>
      </c>
      <c r="L1246" s="68">
        <v>79.706477732793502</v>
      </c>
      <c r="M1246" s="71">
        <v>0.96839998595554899</v>
      </c>
      <c r="N1246" s="68">
        <v>95.744680851063805</v>
      </c>
      <c r="O1246" s="71">
        <v>0.20301105221544299</v>
      </c>
      <c r="P1246" s="68">
        <v>24.706482899438502</v>
      </c>
      <c r="Q1246" s="71"/>
      <c r="R1246" s="68"/>
    </row>
    <row r="1247" spans="1:18" x14ac:dyDescent="0.2">
      <c r="A1247" s="72" t="s">
        <v>2688</v>
      </c>
      <c r="B1247" s="66" t="s">
        <v>2689</v>
      </c>
      <c r="C1247" s="67">
        <v>45</v>
      </c>
      <c r="D1247" s="67" t="s">
        <v>340</v>
      </c>
      <c r="E1247" s="71">
        <v>0.75762913174177904</v>
      </c>
      <c r="F1247" s="68">
        <v>59.412955465586997</v>
      </c>
      <c r="G1247" s="71">
        <v>0.908801321744788</v>
      </c>
      <c r="H1247" s="68">
        <v>85.273279352226695</v>
      </c>
      <c r="I1247" s="71">
        <v>0.80632768165438495</v>
      </c>
      <c r="J1247" s="68">
        <v>70.242914979757103</v>
      </c>
      <c r="K1247" s="71">
        <v>0.91893894429584</v>
      </c>
      <c r="L1247" s="68">
        <v>63.360323886639698</v>
      </c>
      <c r="M1247" s="71">
        <v>0.94031108458270396</v>
      </c>
      <c r="N1247" s="68">
        <v>89.918946301925004</v>
      </c>
      <c r="O1247" s="71">
        <v>0.213766626431175</v>
      </c>
      <c r="P1247" s="68">
        <v>26.9525267993874</v>
      </c>
      <c r="Q1247" s="71"/>
      <c r="R1247" s="68"/>
    </row>
    <row r="1248" spans="1:18" x14ac:dyDescent="0.2">
      <c r="A1248" s="72" t="s">
        <v>2690</v>
      </c>
      <c r="B1248" s="66" t="s">
        <v>2691</v>
      </c>
      <c r="C1248" s="67">
        <v>45</v>
      </c>
      <c r="D1248" s="67" t="s">
        <v>340</v>
      </c>
      <c r="E1248" s="71">
        <v>0.82333323377538203</v>
      </c>
      <c r="F1248" s="68">
        <v>88.714574898785401</v>
      </c>
      <c r="G1248" s="71">
        <v>0.97753644446588805</v>
      </c>
      <c r="H1248" s="68">
        <v>99.3927125506073</v>
      </c>
      <c r="I1248" s="71">
        <v>0.87793280363934301</v>
      </c>
      <c r="J1248" s="68">
        <v>94.331983805668003</v>
      </c>
      <c r="K1248" s="71">
        <v>0.99612199541472302</v>
      </c>
      <c r="L1248" s="68">
        <v>99.038461538461505</v>
      </c>
      <c r="M1248" s="71">
        <v>1</v>
      </c>
      <c r="N1248" s="68">
        <v>100</v>
      </c>
      <c r="O1248" s="71">
        <v>0.26507492535695498</v>
      </c>
      <c r="P1248" s="68">
        <v>37.263910158244002</v>
      </c>
      <c r="Q1248" s="71"/>
      <c r="R1248" s="68"/>
    </row>
    <row r="1249" spans="1:18" x14ac:dyDescent="0.2">
      <c r="A1249" s="72" t="s">
        <v>2692</v>
      </c>
      <c r="B1249" s="66" t="s">
        <v>2693</v>
      </c>
      <c r="C1249" s="67">
        <v>45</v>
      </c>
      <c r="D1249" s="67" t="s">
        <v>340</v>
      </c>
      <c r="E1249" s="71">
        <v>0.81575705841897395</v>
      </c>
      <c r="F1249" s="68">
        <v>85.678137651821899</v>
      </c>
      <c r="G1249" s="71">
        <v>0.98662655890298301</v>
      </c>
      <c r="H1249" s="68">
        <v>99.797570850202405</v>
      </c>
      <c r="I1249" s="71">
        <v>0.88062586887147098</v>
      </c>
      <c r="J1249" s="68">
        <v>94.838056680161898</v>
      </c>
      <c r="K1249" s="71">
        <v>0.98110203250828298</v>
      </c>
      <c r="L1249" s="68">
        <v>93.724696356275302</v>
      </c>
      <c r="M1249" s="71">
        <v>0.95435553526912698</v>
      </c>
      <c r="N1249" s="68">
        <v>93.313069908814597</v>
      </c>
      <c r="O1249" s="71">
        <v>0.276075296543004</v>
      </c>
      <c r="P1249" s="68">
        <v>39.407861153649797</v>
      </c>
      <c r="Q1249" s="71"/>
      <c r="R1249" s="68"/>
    </row>
    <row r="1250" spans="1:18" x14ac:dyDescent="0.2">
      <c r="A1250" s="72" t="s">
        <v>2694</v>
      </c>
      <c r="B1250" s="66" t="s">
        <v>2695</v>
      </c>
      <c r="C1250" s="67">
        <v>45</v>
      </c>
      <c r="D1250" s="67" t="s">
        <v>340</v>
      </c>
      <c r="E1250" s="71">
        <v>0.77638139728040101</v>
      </c>
      <c r="F1250" s="68">
        <v>68.016194331983797</v>
      </c>
      <c r="G1250" s="71">
        <v>0.96083796259451504</v>
      </c>
      <c r="H1250" s="68">
        <v>97.773279352226695</v>
      </c>
      <c r="I1250" s="71">
        <v>0.83211502206582399</v>
      </c>
      <c r="J1250" s="68">
        <v>81.983805668016203</v>
      </c>
      <c r="K1250" s="71">
        <v>0.96214399103520098</v>
      </c>
      <c r="L1250" s="68">
        <v>86.184210526315795</v>
      </c>
      <c r="M1250" s="71">
        <v>0.901688845195042</v>
      </c>
      <c r="N1250" s="68">
        <v>79.128672745694004</v>
      </c>
      <c r="O1250" s="71">
        <v>0.225121165511421</v>
      </c>
      <c r="P1250" s="68">
        <v>29.5558958652374</v>
      </c>
      <c r="Q1250" s="71"/>
      <c r="R1250" s="68"/>
    </row>
    <row r="1251" spans="1:18" x14ac:dyDescent="0.2">
      <c r="A1251" s="72" t="s">
        <v>2079</v>
      </c>
      <c r="B1251" s="66" t="s">
        <v>2696</v>
      </c>
      <c r="C1251" s="67">
        <v>45</v>
      </c>
      <c r="D1251" s="67" t="s">
        <v>340</v>
      </c>
      <c r="E1251" s="71">
        <v>0.80412342696070005</v>
      </c>
      <c r="F1251" s="68">
        <v>81.174089068825893</v>
      </c>
      <c r="G1251" s="71">
        <v>0.97747460721735902</v>
      </c>
      <c r="H1251" s="68">
        <v>99.342105263157904</v>
      </c>
      <c r="I1251" s="71">
        <v>0.86383938130521498</v>
      </c>
      <c r="J1251" s="68">
        <v>91.244939271255106</v>
      </c>
      <c r="K1251" s="71">
        <v>0.96076527125014699</v>
      </c>
      <c r="L1251" s="68">
        <v>85.475708502024304</v>
      </c>
      <c r="M1251" s="71">
        <v>1</v>
      </c>
      <c r="N1251" s="68">
        <v>100</v>
      </c>
      <c r="O1251" s="71">
        <v>0.21853787503078001</v>
      </c>
      <c r="P1251" s="68">
        <v>28.0755487493619</v>
      </c>
      <c r="Q1251" s="71"/>
      <c r="R1251" s="68"/>
    </row>
    <row r="1252" spans="1:18" x14ac:dyDescent="0.2">
      <c r="A1252" s="72" t="s">
        <v>2697</v>
      </c>
      <c r="B1252" s="66" t="s">
        <v>2698</v>
      </c>
      <c r="C1252" s="67">
        <v>45</v>
      </c>
      <c r="D1252" s="67" t="s">
        <v>340</v>
      </c>
      <c r="E1252" s="71">
        <v>0.80634407469925495</v>
      </c>
      <c r="F1252" s="68">
        <v>82.034412955465598</v>
      </c>
      <c r="G1252" s="71">
        <v>0.979990147171652</v>
      </c>
      <c r="H1252" s="68">
        <v>99.5445344129555</v>
      </c>
      <c r="I1252" s="71">
        <v>0.85419586822457305</v>
      </c>
      <c r="J1252" s="68">
        <v>88.208502024291505</v>
      </c>
      <c r="K1252" s="71">
        <v>0.98691884552592302</v>
      </c>
      <c r="L1252" s="68">
        <v>95.951417004048594</v>
      </c>
      <c r="M1252" s="71">
        <v>0.97191109862715497</v>
      </c>
      <c r="N1252" s="68">
        <v>96.352583586626096</v>
      </c>
      <c r="O1252" s="71">
        <v>0.238704413946973</v>
      </c>
      <c r="P1252" s="68">
        <v>32.1592649310873</v>
      </c>
      <c r="Q1252" s="71"/>
      <c r="R1252" s="68"/>
    </row>
    <row r="1253" spans="1:18" x14ac:dyDescent="0.2">
      <c r="A1253" s="72" t="s">
        <v>2699</v>
      </c>
      <c r="B1253" s="66" t="s">
        <v>2700</v>
      </c>
      <c r="C1253" s="67">
        <v>65</v>
      </c>
      <c r="D1253" s="67" t="s">
        <v>340</v>
      </c>
      <c r="E1253" s="71">
        <v>0.88149424888060102</v>
      </c>
      <c r="F1253" s="68">
        <v>88.058466629895193</v>
      </c>
      <c r="G1253" s="71">
        <v>0.81238909032657802</v>
      </c>
      <c r="H1253" s="68">
        <v>59.569773855488101</v>
      </c>
      <c r="I1253" s="71">
        <v>0.89518970376005502</v>
      </c>
      <c r="J1253" s="68">
        <v>91.036955322669598</v>
      </c>
      <c r="K1253" s="71">
        <v>0.877474361503636</v>
      </c>
      <c r="L1253" s="68">
        <v>51.958080529509097</v>
      </c>
      <c r="M1253" s="71">
        <v>0.97826086956521696</v>
      </c>
      <c r="N1253" s="68">
        <v>92.6222713456756</v>
      </c>
      <c r="O1253" s="71">
        <v>0.84415721924752096</v>
      </c>
      <c r="P1253" s="68">
        <v>86.112660345789195</v>
      </c>
      <c r="Q1253" s="71"/>
      <c r="R1253" s="68"/>
    </row>
    <row r="1254" spans="1:18" x14ac:dyDescent="0.2">
      <c r="A1254" s="72" t="s">
        <v>2701</v>
      </c>
      <c r="B1254" s="66" t="s">
        <v>2702</v>
      </c>
      <c r="C1254" s="67">
        <v>65</v>
      </c>
      <c r="D1254" s="67" t="s">
        <v>340</v>
      </c>
      <c r="E1254" s="71">
        <v>0.89123078678172396</v>
      </c>
      <c r="F1254" s="68">
        <v>91.643684500827405</v>
      </c>
      <c r="G1254" s="71">
        <v>0.846239876498044</v>
      </c>
      <c r="H1254" s="68">
        <v>75.399889685603995</v>
      </c>
      <c r="I1254" s="71">
        <v>0.86811420894906</v>
      </c>
      <c r="J1254" s="68">
        <v>83.507997793712093</v>
      </c>
      <c r="K1254" s="71">
        <v>0.94468591872240504</v>
      </c>
      <c r="L1254" s="68">
        <v>80.419194704909003</v>
      </c>
      <c r="M1254" s="71">
        <v>0.934782608695652</v>
      </c>
      <c r="N1254" s="68">
        <v>78.087869577231302</v>
      </c>
      <c r="O1254" s="71">
        <v>0.86233132104346</v>
      </c>
      <c r="P1254" s="68">
        <v>88.650306748466207</v>
      </c>
      <c r="Q1254" s="71"/>
      <c r="R1254" s="68"/>
    </row>
    <row r="1255" spans="1:18" x14ac:dyDescent="0.2">
      <c r="A1255" s="72" t="s">
        <v>2703</v>
      </c>
      <c r="B1255" s="66" t="s">
        <v>2704</v>
      </c>
      <c r="C1255" s="67">
        <v>65</v>
      </c>
      <c r="D1255" s="67" t="s">
        <v>340</v>
      </c>
      <c r="E1255" s="71">
        <v>0.807073978052399</v>
      </c>
      <c r="F1255" s="68">
        <v>61.858797573083301</v>
      </c>
      <c r="G1255" s="71">
        <v>0.80768389169303101</v>
      </c>
      <c r="H1255" s="68">
        <v>57.666850523993403</v>
      </c>
      <c r="I1255" s="71">
        <v>0.87791647717647203</v>
      </c>
      <c r="J1255" s="68">
        <v>86.3210148924435</v>
      </c>
      <c r="K1255" s="71">
        <v>0.94335867885695501</v>
      </c>
      <c r="L1255" s="68">
        <v>80.005515719801394</v>
      </c>
      <c r="M1255" s="71">
        <v>0.86413043478260898</v>
      </c>
      <c r="N1255" s="68">
        <v>56.092843326885898</v>
      </c>
      <c r="O1255" s="71">
        <v>0.54228040775292996</v>
      </c>
      <c r="P1255" s="68">
        <v>48.1316229782487</v>
      </c>
      <c r="Q1255" s="71"/>
      <c r="R1255" s="68"/>
    </row>
    <row r="1256" spans="1:18" x14ac:dyDescent="0.2">
      <c r="A1256" s="72" t="s">
        <v>2705</v>
      </c>
      <c r="B1256" s="66" t="s">
        <v>2706</v>
      </c>
      <c r="C1256" s="67">
        <v>65</v>
      </c>
      <c r="D1256" s="67" t="s">
        <v>340</v>
      </c>
      <c r="E1256" s="71">
        <v>0.82980235761668997</v>
      </c>
      <c r="F1256" s="68">
        <v>68.808604522890207</v>
      </c>
      <c r="G1256" s="71">
        <v>0.74583108473563597</v>
      </c>
      <c r="H1256" s="68">
        <v>32.294539437396601</v>
      </c>
      <c r="I1256" s="71">
        <v>0.85941060284635895</v>
      </c>
      <c r="J1256" s="68">
        <v>80.446773303916203</v>
      </c>
      <c r="K1256" s="71">
        <v>0.82779719205277202</v>
      </c>
      <c r="L1256" s="68">
        <v>37.424158852730301</v>
      </c>
      <c r="M1256" s="71">
        <v>0.934782608695652</v>
      </c>
      <c r="N1256" s="68">
        <v>78.087869577231302</v>
      </c>
      <c r="O1256" s="71">
        <v>0.781190299753032</v>
      </c>
      <c r="P1256" s="68">
        <v>76.826547685443401</v>
      </c>
      <c r="Q1256" s="71"/>
      <c r="R1256" s="68"/>
    </row>
    <row r="1257" spans="1:18" x14ac:dyDescent="0.2">
      <c r="A1257" s="72" t="s">
        <v>2707</v>
      </c>
      <c r="B1257" s="66" t="s">
        <v>2708</v>
      </c>
      <c r="C1257" s="67">
        <v>65</v>
      </c>
      <c r="D1257" s="67" t="s">
        <v>340</v>
      </c>
      <c r="E1257" s="71">
        <v>0.81865691340051605</v>
      </c>
      <c r="F1257" s="68">
        <v>65.057915057915096</v>
      </c>
      <c r="G1257" s="71">
        <v>0.79182217966761503</v>
      </c>
      <c r="H1257" s="68">
        <v>50.0551571980143</v>
      </c>
      <c r="I1257" s="71">
        <v>0.86556775508261197</v>
      </c>
      <c r="J1257" s="68">
        <v>82.570325427468305</v>
      </c>
      <c r="K1257" s="71">
        <v>0.87342606408231804</v>
      </c>
      <c r="L1257" s="68">
        <v>50.330943188086003</v>
      </c>
      <c r="M1257" s="71">
        <v>0.684782608695652</v>
      </c>
      <c r="N1257" s="68">
        <v>23.183199778944498</v>
      </c>
      <c r="O1257" s="71">
        <v>0.87768595947438099</v>
      </c>
      <c r="P1257" s="68">
        <v>90.462911321806999</v>
      </c>
      <c r="Q1257" s="71"/>
      <c r="R1257" s="68"/>
    </row>
    <row r="1258" spans="1:18" x14ac:dyDescent="0.2">
      <c r="A1258" s="72" t="s">
        <v>2709</v>
      </c>
      <c r="B1258" s="66" t="s">
        <v>2710</v>
      </c>
      <c r="C1258" s="67">
        <v>45</v>
      </c>
      <c r="D1258" s="67" t="s">
        <v>340</v>
      </c>
      <c r="E1258" s="71">
        <v>0.87366453012617395</v>
      </c>
      <c r="F1258" s="68">
        <v>98.026315789473699</v>
      </c>
      <c r="G1258" s="71">
        <v>0.94758060560055402</v>
      </c>
      <c r="H1258" s="68">
        <v>95.698380566801603</v>
      </c>
      <c r="I1258" s="71">
        <v>0.88081953849828099</v>
      </c>
      <c r="J1258" s="68">
        <v>94.888663967611294</v>
      </c>
      <c r="K1258" s="71">
        <v>0.99742877050757295</v>
      </c>
      <c r="L1258" s="68">
        <v>99.3927125506073</v>
      </c>
      <c r="M1258" s="71">
        <v>0.95435553526912698</v>
      </c>
      <c r="N1258" s="68">
        <v>93.313069908814597</v>
      </c>
      <c r="O1258" s="71">
        <v>0.58813820075533696</v>
      </c>
      <c r="P1258" s="68">
        <v>80.040837161817294</v>
      </c>
      <c r="Q1258" s="71"/>
      <c r="R1258" s="68"/>
    </row>
    <row r="1259" spans="1:18" x14ac:dyDescent="0.2">
      <c r="A1259" s="72" t="s">
        <v>2711</v>
      </c>
      <c r="B1259" s="66" t="s">
        <v>2712</v>
      </c>
      <c r="C1259" s="67">
        <v>65</v>
      </c>
      <c r="D1259" s="67" t="s">
        <v>340</v>
      </c>
      <c r="E1259" s="71">
        <v>0.84469535408810004</v>
      </c>
      <c r="F1259" s="68">
        <v>74.462217319360207</v>
      </c>
      <c r="G1259" s="71">
        <v>0.83031093906391595</v>
      </c>
      <c r="H1259" s="68">
        <v>67.622724765581907</v>
      </c>
      <c r="I1259" s="71">
        <v>0.85729871253887402</v>
      </c>
      <c r="J1259" s="68">
        <v>79.867622724765596</v>
      </c>
      <c r="K1259" s="71">
        <v>0.90982189991303397</v>
      </c>
      <c r="L1259" s="68">
        <v>64.589078874793202</v>
      </c>
      <c r="M1259" s="71">
        <v>0.815217391304348</v>
      </c>
      <c r="N1259" s="68">
        <v>44.5979552362531</v>
      </c>
      <c r="O1259" s="71">
        <v>0.81082782762033001</v>
      </c>
      <c r="P1259" s="68">
        <v>81.121026213050797</v>
      </c>
      <c r="Q1259" s="71"/>
      <c r="R1259" s="68"/>
    </row>
    <row r="1260" spans="1:18" x14ac:dyDescent="0.2">
      <c r="A1260" s="72" t="s">
        <v>2713</v>
      </c>
      <c r="B1260" s="66" t="s">
        <v>2714</v>
      </c>
      <c r="C1260" s="67">
        <v>65</v>
      </c>
      <c r="D1260" s="67" t="s">
        <v>340</v>
      </c>
      <c r="E1260" s="71">
        <v>0.85829467678443505</v>
      </c>
      <c r="F1260" s="68">
        <v>79.371207942636502</v>
      </c>
      <c r="G1260" s="71">
        <v>0.75613355321529696</v>
      </c>
      <c r="H1260" s="68">
        <v>35.879757308328699</v>
      </c>
      <c r="I1260" s="71">
        <v>0.85378043824540994</v>
      </c>
      <c r="J1260" s="68">
        <v>78.709321566464396</v>
      </c>
      <c r="K1260" s="71">
        <v>0.89490552060093498</v>
      </c>
      <c r="L1260" s="68">
        <v>58.163265306122398</v>
      </c>
      <c r="M1260" s="71">
        <v>0.92391304347826098</v>
      </c>
      <c r="N1260" s="68">
        <v>74.329925393755204</v>
      </c>
      <c r="O1260" s="71">
        <v>0.86274082838227095</v>
      </c>
      <c r="P1260" s="68">
        <v>88.817624093697702</v>
      </c>
      <c r="Q1260" s="71"/>
      <c r="R1260" s="68"/>
    </row>
    <row r="1261" spans="1:18" x14ac:dyDescent="0.2">
      <c r="A1261" s="72" t="s">
        <v>2715</v>
      </c>
      <c r="B1261" s="66" t="s">
        <v>2716</v>
      </c>
      <c r="C1261" s="67">
        <v>65</v>
      </c>
      <c r="D1261" s="67" t="s">
        <v>340</v>
      </c>
      <c r="E1261" s="71">
        <v>0.879681179071098</v>
      </c>
      <c r="F1261" s="68">
        <v>87.313844456701602</v>
      </c>
      <c r="G1261" s="71">
        <v>0.81810751795718795</v>
      </c>
      <c r="H1261" s="68">
        <v>61.996690568119099</v>
      </c>
      <c r="I1261" s="71">
        <v>0.89686284078724698</v>
      </c>
      <c r="J1261" s="68">
        <v>91.505791505791507</v>
      </c>
      <c r="K1261" s="71">
        <v>0.97753725808206404</v>
      </c>
      <c r="L1261" s="68">
        <v>95.504688361831199</v>
      </c>
      <c r="M1261" s="71">
        <v>0.82065217391304301</v>
      </c>
      <c r="N1261" s="68">
        <v>45.9519204200055</v>
      </c>
      <c r="O1261" s="71">
        <v>0.88524610461595099</v>
      </c>
      <c r="P1261" s="68">
        <v>91.243725599553798</v>
      </c>
      <c r="Q1261" s="71"/>
      <c r="R1261" s="68"/>
    </row>
    <row r="1262" spans="1:18" x14ac:dyDescent="0.2">
      <c r="A1262" s="72" t="s">
        <v>2717</v>
      </c>
      <c r="B1262" s="66" t="s">
        <v>2718</v>
      </c>
      <c r="C1262" s="67">
        <v>65</v>
      </c>
      <c r="D1262" s="67" t="s">
        <v>340</v>
      </c>
      <c r="E1262" s="71">
        <v>0.836463855854781</v>
      </c>
      <c r="F1262" s="68">
        <v>71.649200220628799</v>
      </c>
      <c r="G1262" s="71">
        <v>0.75207431622031895</v>
      </c>
      <c r="H1262" s="68">
        <v>34.252619966905698</v>
      </c>
      <c r="I1262" s="71">
        <v>0.88029925339495896</v>
      </c>
      <c r="J1262" s="68">
        <v>86.982901268615507</v>
      </c>
      <c r="K1262" s="71">
        <v>0.81901156372950901</v>
      </c>
      <c r="L1262" s="68">
        <v>35.107556536128001</v>
      </c>
      <c r="M1262" s="71">
        <v>0.88043478260869601</v>
      </c>
      <c r="N1262" s="68">
        <v>61.038961038960998</v>
      </c>
      <c r="O1262" s="71">
        <v>0.85049936332041998</v>
      </c>
      <c r="P1262" s="68">
        <v>87.088678192972694</v>
      </c>
      <c r="Q1262" s="71"/>
      <c r="R1262" s="68"/>
    </row>
    <row r="1263" spans="1:18" x14ac:dyDescent="0.2">
      <c r="A1263" s="72" t="s">
        <v>2719</v>
      </c>
      <c r="B1263" s="66" t="s">
        <v>2720</v>
      </c>
      <c r="C1263" s="67">
        <v>65</v>
      </c>
      <c r="D1263" s="67" t="s">
        <v>340</v>
      </c>
      <c r="E1263" s="71">
        <v>0.93512011739343903</v>
      </c>
      <c r="F1263" s="68">
        <v>99.889685603971301</v>
      </c>
      <c r="G1263" s="71">
        <v>0.93231029971077195</v>
      </c>
      <c r="H1263" s="68">
        <v>96.938775510204096</v>
      </c>
      <c r="I1263" s="71">
        <v>0.95897816839260297</v>
      </c>
      <c r="J1263" s="68">
        <v>99.310535024820695</v>
      </c>
      <c r="K1263" s="71">
        <v>0.99848481929447797</v>
      </c>
      <c r="L1263" s="68">
        <v>99.696635410921104</v>
      </c>
      <c r="M1263" s="71">
        <v>0.90217391304347805</v>
      </c>
      <c r="N1263" s="68">
        <v>67.339043934788606</v>
      </c>
      <c r="O1263" s="71">
        <v>0.883653386525864</v>
      </c>
      <c r="P1263" s="68">
        <v>91.104294478527606</v>
      </c>
      <c r="Q1263" s="71"/>
      <c r="R1263" s="68"/>
    </row>
    <row r="1264" spans="1:18" x14ac:dyDescent="0.2">
      <c r="A1264" s="72" t="s">
        <v>2721</v>
      </c>
      <c r="B1264" s="66" t="s">
        <v>2722</v>
      </c>
      <c r="C1264" s="67">
        <v>65</v>
      </c>
      <c r="D1264" s="67" t="s">
        <v>340</v>
      </c>
      <c r="E1264" s="71">
        <v>0.839095755606308</v>
      </c>
      <c r="F1264" s="68">
        <v>72.311086596800905</v>
      </c>
      <c r="G1264" s="71">
        <v>0.74648844625501598</v>
      </c>
      <c r="H1264" s="68">
        <v>32.515168229453899</v>
      </c>
      <c r="I1264" s="71">
        <v>0.81802466139150898</v>
      </c>
      <c r="J1264" s="68">
        <v>65.637065637065604</v>
      </c>
      <c r="K1264" s="71">
        <v>0.95436096381625202</v>
      </c>
      <c r="L1264" s="68">
        <v>85.383342526199698</v>
      </c>
      <c r="M1264" s="71">
        <v>0.91304347826086996</v>
      </c>
      <c r="N1264" s="68">
        <v>70.737772865432405</v>
      </c>
      <c r="O1264" s="71">
        <v>0.76356122830789297</v>
      </c>
      <c r="P1264" s="68">
        <v>74.121583937534893</v>
      </c>
      <c r="Q1264" s="71"/>
      <c r="R1264" s="68"/>
    </row>
    <row r="1265" spans="1:18" x14ac:dyDescent="0.2">
      <c r="A1265" s="72" t="s">
        <v>2723</v>
      </c>
      <c r="B1265" s="66" t="s">
        <v>2724</v>
      </c>
      <c r="C1265" s="67">
        <v>65</v>
      </c>
      <c r="D1265" s="67" t="s">
        <v>340</v>
      </c>
      <c r="E1265" s="71">
        <v>0.83151184150099799</v>
      </c>
      <c r="F1265" s="68">
        <v>69.691119691119695</v>
      </c>
      <c r="G1265" s="71">
        <v>0.83013379625877703</v>
      </c>
      <c r="H1265" s="68">
        <v>67.429674572531695</v>
      </c>
      <c r="I1265" s="71">
        <v>0.82163180598257102</v>
      </c>
      <c r="J1265" s="68">
        <v>67.402095973524496</v>
      </c>
      <c r="K1265" s="71">
        <v>0.90863968029676101</v>
      </c>
      <c r="L1265" s="68">
        <v>63.954771097628203</v>
      </c>
      <c r="M1265" s="71">
        <v>0.78260869565217395</v>
      </c>
      <c r="N1265" s="68">
        <v>38.657087593257799</v>
      </c>
      <c r="O1265" s="71">
        <v>0.81454522931470597</v>
      </c>
      <c r="P1265" s="68">
        <v>81.650864472950403</v>
      </c>
      <c r="Q1265" s="71"/>
      <c r="R1265" s="68"/>
    </row>
    <row r="1266" spans="1:18" x14ac:dyDescent="0.2">
      <c r="A1266" s="72" t="s">
        <v>2725</v>
      </c>
      <c r="B1266" s="66" t="s">
        <v>2726</v>
      </c>
      <c r="C1266" s="67">
        <v>65</v>
      </c>
      <c r="D1266" s="67" t="s">
        <v>340</v>
      </c>
      <c r="E1266" s="71">
        <v>0.82511000293228498</v>
      </c>
      <c r="F1266" s="68">
        <v>67.291781577495897</v>
      </c>
      <c r="G1266" s="71">
        <v>0.77853650987877698</v>
      </c>
      <c r="H1266" s="68">
        <v>44.980694980694999</v>
      </c>
      <c r="I1266" s="71">
        <v>0.88407252162670702</v>
      </c>
      <c r="J1266" s="68">
        <v>88.058466629895193</v>
      </c>
      <c r="K1266" s="71">
        <v>0.86767216148039406</v>
      </c>
      <c r="L1266" s="68">
        <v>48.428019856591298</v>
      </c>
      <c r="M1266" s="71">
        <v>0.88586956521739102</v>
      </c>
      <c r="N1266" s="68">
        <v>62.282398452611197</v>
      </c>
      <c r="O1266" s="71">
        <v>0.70939925645815605</v>
      </c>
      <c r="P1266" s="68">
        <v>67.010596765198002</v>
      </c>
      <c r="Q1266" s="71"/>
      <c r="R1266" s="68"/>
    </row>
    <row r="1267" spans="1:18" x14ac:dyDescent="0.2">
      <c r="A1267" s="72" t="s">
        <v>2599</v>
      </c>
      <c r="B1267" s="66" t="s">
        <v>2727</v>
      </c>
      <c r="C1267" s="67">
        <v>65</v>
      </c>
      <c r="D1267" s="67" t="s">
        <v>340</v>
      </c>
      <c r="E1267" s="71">
        <v>0.874335969798548</v>
      </c>
      <c r="F1267" s="68">
        <v>85.686707115278594</v>
      </c>
      <c r="G1267" s="71">
        <v>0.79258597877257397</v>
      </c>
      <c r="H1267" s="68">
        <v>50.468836183121901</v>
      </c>
      <c r="I1267" s="71">
        <v>0.88846810675724297</v>
      </c>
      <c r="J1267" s="68">
        <v>89.051296194153295</v>
      </c>
      <c r="K1267" s="71">
        <v>0.96800405627506703</v>
      </c>
      <c r="L1267" s="68">
        <v>92.167677881963598</v>
      </c>
      <c r="M1267" s="71">
        <v>0.96739130434782605</v>
      </c>
      <c r="N1267" s="68">
        <v>88.809063277148397</v>
      </c>
      <c r="O1267" s="71">
        <v>0.75523040284003295</v>
      </c>
      <c r="P1267" s="68">
        <v>73.2849972113776</v>
      </c>
      <c r="Q1267" s="71"/>
      <c r="R1267" s="68"/>
    </row>
    <row r="1268" spans="1:18" x14ac:dyDescent="0.2">
      <c r="A1268" s="72" t="s">
        <v>2728</v>
      </c>
      <c r="B1268" s="66" t="s">
        <v>2729</v>
      </c>
      <c r="C1268" s="67">
        <v>65</v>
      </c>
      <c r="D1268" s="67" t="s">
        <v>340</v>
      </c>
      <c r="E1268" s="71">
        <v>0.83506424205184104</v>
      </c>
      <c r="F1268" s="68">
        <v>71.014892443463907</v>
      </c>
      <c r="G1268" s="71">
        <v>0.77531362663360703</v>
      </c>
      <c r="H1268" s="68">
        <v>43.325979040264798</v>
      </c>
      <c r="I1268" s="71">
        <v>0.84427921140218398</v>
      </c>
      <c r="J1268" s="68">
        <v>75.455046883618294</v>
      </c>
      <c r="K1268" s="71">
        <v>0.904754581149119</v>
      </c>
      <c r="L1268" s="68">
        <v>62.134583563154997</v>
      </c>
      <c r="M1268" s="71">
        <v>0.84782608695652195</v>
      </c>
      <c r="N1268" s="68">
        <v>52.141475545730898</v>
      </c>
      <c r="O1268" s="71">
        <v>0.80314770411777403</v>
      </c>
      <c r="P1268" s="68">
        <v>79.921918572225294</v>
      </c>
      <c r="Q1268" s="71"/>
      <c r="R1268" s="68"/>
    </row>
    <row r="1269" spans="1:18" x14ac:dyDescent="0.2">
      <c r="A1269" s="72" t="s">
        <v>874</v>
      </c>
      <c r="B1269" s="66" t="s">
        <v>2730</v>
      </c>
      <c r="C1269" s="67">
        <v>65</v>
      </c>
      <c r="D1269" s="67" t="s">
        <v>340</v>
      </c>
      <c r="E1269" s="71">
        <v>0.86600472224538205</v>
      </c>
      <c r="F1269" s="68">
        <v>82.790954219525602</v>
      </c>
      <c r="G1269" s="71">
        <v>0.78996978050709199</v>
      </c>
      <c r="H1269" s="68">
        <v>49.062327633756198</v>
      </c>
      <c r="I1269" s="71">
        <v>0.86893727793660502</v>
      </c>
      <c r="J1269" s="68">
        <v>83.701047986762305</v>
      </c>
      <c r="K1269" s="71">
        <v>0.95596384361616404</v>
      </c>
      <c r="L1269" s="68">
        <v>86.3761720904578</v>
      </c>
      <c r="M1269" s="71">
        <v>0.96195652173913004</v>
      </c>
      <c r="N1269" s="68">
        <v>87.068250898038102</v>
      </c>
      <c r="O1269" s="71">
        <v>0.75319618742791705</v>
      </c>
      <c r="P1269" s="68">
        <v>73.117679866146105</v>
      </c>
      <c r="Q1269" s="71"/>
      <c r="R1269" s="68"/>
    </row>
    <row r="1270" spans="1:18" x14ac:dyDescent="0.2">
      <c r="A1270" s="72" t="s">
        <v>876</v>
      </c>
      <c r="B1270" s="66" t="s">
        <v>2731</v>
      </c>
      <c r="C1270" s="67">
        <v>65</v>
      </c>
      <c r="D1270" s="67" t="s">
        <v>340</v>
      </c>
      <c r="E1270" s="71">
        <v>0.857841836166084</v>
      </c>
      <c r="F1270" s="68">
        <v>79.205736348593504</v>
      </c>
      <c r="G1270" s="71">
        <v>0.78993841722703995</v>
      </c>
      <c r="H1270" s="68">
        <v>49.007170435741898</v>
      </c>
      <c r="I1270" s="71">
        <v>0.91170726729589002</v>
      </c>
      <c r="J1270" s="68">
        <v>94.787644787644794</v>
      </c>
      <c r="K1270" s="71">
        <v>0.93974291764398099</v>
      </c>
      <c r="L1270" s="68">
        <v>78.516271373414199</v>
      </c>
      <c r="M1270" s="71">
        <v>0.83695652173913004</v>
      </c>
      <c r="N1270" s="68">
        <v>49.405913235700503</v>
      </c>
      <c r="O1270" s="71">
        <v>0.81086405692438002</v>
      </c>
      <c r="P1270" s="68">
        <v>81.148912437256001</v>
      </c>
      <c r="Q1270" s="71"/>
      <c r="R1270" s="68"/>
    </row>
    <row r="1271" spans="1:18" x14ac:dyDescent="0.2">
      <c r="A1271" s="72" t="s">
        <v>2732</v>
      </c>
      <c r="B1271" s="66" t="s">
        <v>2733</v>
      </c>
      <c r="C1271" s="67">
        <v>65</v>
      </c>
      <c r="D1271" s="67" t="s">
        <v>340</v>
      </c>
      <c r="E1271" s="71">
        <v>0.799297151238751</v>
      </c>
      <c r="F1271" s="68">
        <v>59.487038058466602</v>
      </c>
      <c r="G1271" s="71">
        <v>0.76640711068310396</v>
      </c>
      <c r="H1271" s="68">
        <v>39.906232763375598</v>
      </c>
      <c r="I1271" s="71">
        <v>0.83525848331123398</v>
      </c>
      <c r="J1271" s="68">
        <v>72.118036403750693</v>
      </c>
      <c r="K1271" s="71">
        <v>0.91843865199091301</v>
      </c>
      <c r="L1271" s="68">
        <v>68.2018753447325</v>
      </c>
      <c r="M1271" s="71">
        <v>0.85869565217391297</v>
      </c>
      <c r="N1271" s="68">
        <v>54.738878143133498</v>
      </c>
      <c r="O1271" s="71">
        <v>0.61768585803458897</v>
      </c>
      <c r="P1271" s="68">
        <v>56.636921360847701</v>
      </c>
      <c r="Q1271" s="71"/>
      <c r="R1271" s="68"/>
    </row>
    <row r="1272" spans="1:18" x14ac:dyDescent="0.2">
      <c r="A1272" s="72" t="s">
        <v>2601</v>
      </c>
      <c r="B1272" s="66" t="s">
        <v>2734</v>
      </c>
      <c r="C1272" s="67">
        <v>65</v>
      </c>
      <c r="D1272" s="67" t="s">
        <v>340</v>
      </c>
      <c r="E1272" s="71">
        <v>0.82657674460958996</v>
      </c>
      <c r="F1272" s="68">
        <v>67.843353557639304</v>
      </c>
      <c r="G1272" s="71">
        <v>0.80112704617592501</v>
      </c>
      <c r="H1272" s="68">
        <v>54.5780474351903</v>
      </c>
      <c r="I1272" s="71">
        <v>0.86037590213288495</v>
      </c>
      <c r="J1272" s="68">
        <v>80.750137892994999</v>
      </c>
      <c r="K1272" s="71">
        <v>0.90625703430557703</v>
      </c>
      <c r="L1272" s="68">
        <v>62.851627137341403</v>
      </c>
      <c r="M1272" s="71">
        <v>0.77173913043478304</v>
      </c>
      <c r="N1272" s="68">
        <v>36.446532191213002</v>
      </c>
      <c r="O1272" s="71">
        <v>0.79338460999877702</v>
      </c>
      <c r="P1272" s="68">
        <v>78.555493586168396</v>
      </c>
      <c r="Q1272" s="71"/>
      <c r="R1272" s="68"/>
    </row>
    <row r="1273" spans="1:18" x14ac:dyDescent="0.2">
      <c r="A1273" s="72" t="s">
        <v>2735</v>
      </c>
      <c r="B1273" s="66" t="s">
        <v>2736</v>
      </c>
      <c r="C1273" s="67">
        <v>65</v>
      </c>
      <c r="D1273" s="67" t="s">
        <v>340</v>
      </c>
      <c r="E1273" s="71">
        <v>0.85843955147163697</v>
      </c>
      <c r="F1273" s="68">
        <v>79.426365140650901</v>
      </c>
      <c r="G1273" s="71">
        <v>0.80815297603990299</v>
      </c>
      <c r="H1273" s="68">
        <v>57.859900717043601</v>
      </c>
      <c r="I1273" s="71">
        <v>0.86871538659848502</v>
      </c>
      <c r="J1273" s="68">
        <v>83.590733590733606</v>
      </c>
      <c r="K1273" s="71">
        <v>0.93483409025347997</v>
      </c>
      <c r="L1273" s="68">
        <v>76.1169332597904</v>
      </c>
      <c r="M1273" s="71">
        <v>0.92934782608695699</v>
      </c>
      <c r="N1273" s="68">
        <v>76.264161370544301</v>
      </c>
      <c r="O1273" s="71">
        <v>0.75114747837935902</v>
      </c>
      <c r="P1273" s="68">
        <v>72.755158951477995</v>
      </c>
      <c r="Q1273" s="71"/>
      <c r="R1273" s="68"/>
    </row>
    <row r="1274" spans="1:18" x14ac:dyDescent="0.2">
      <c r="A1274" s="72" t="s">
        <v>2079</v>
      </c>
      <c r="B1274" s="66" t="s">
        <v>2737</v>
      </c>
      <c r="C1274" s="67">
        <v>65</v>
      </c>
      <c r="D1274" s="67" t="s">
        <v>340</v>
      </c>
      <c r="E1274" s="71">
        <v>0.72356915797544397</v>
      </c>
      <c r="F1274" s="68">
        <v>39.271924986210699</v>
      </c>
      <c r="G1274" s="71">
        <v>0.72579869864883495</v>
      </c>
      <c r="H1274" s="68">
        <v>26.4478764478764</v>
      </c>
      <c r="I1274" s="71">
        <v>0.77353524772109705</v>
      </c>
      <c r="J1274" s="68">
        <v>47.407611693325997</v>
      </c>
      <c r="K1274" s="71">
        <v>0.87672309482954602</v>
      </c>
      <c r="L1274" s="68">
        <v>51.516822945394402</v>
      </c>
      <c r="M1274" s="71">
        <v>0.76630434782608703</v>
      </c>
      <c r="N1274" s="68">
        <v>35.175462835037301</v>
      </c>
      <c r="O1274" s="71">
        <v>0.475484400851657</v>
      </c>
      <c r="P1274" s="68">
        <v>40.7696597880647</v>
      </c>
      <c r="Q1274" s="71"/>
      <c r="R1274" s="68"/>
    </row>
    <row r="1275" spans="1:18" x14ac:dyDescent="0.2">
      <c r="A1275" s="72" t="s">
        <v>2738</v>
      </c>
      <c r="B1275" s="66" t="s">
        <v>2739</v>
      </c>
      <c r="C1275" s="67">
        <v>65</v>
      </c>
      <c r="D1275" s="67" t="s">
        <v>340</v>
      </c>
      <c r="E1275" s="71">
        <v>0.84417037779714799</v>
      </c>
      <c r="F1275" s="68">
        <v>74.296745725317194</v>
      </c>
      <c r="G1275" s="71">
        <v>0.80138210055022996</v>
      </c>
      <c r="H1275" s="68">
        <v>54.715940430226098</v>
      </c>
      <c r="I1275" s="71">
        <v>0.85038862046179198</v>
      </c>
      <c r="J1275" s="68">
        <v>77.385548814120199</v>
      </c>
      <c r="K1275" s="71">
        <v>0.92135156586044897</v>
      </c>
      <c r="L1275" s="68">
        <v>69.277440706012101</v>
      </c>
      <c r="M1275" s="71">
        <v>0.940217391304348</v>
      </c>
      <c r="N1275" s="68">
        <v>79.662890301188199</v>
      </c>
      <c r="O1275" s="71">
        <v>0.70751221080892002</v>
      </c>
      <c r="P1275" s="68">
        <v>66.731734523145604</v>
      </c>
      <c r="Q1275" s="71"/>
      <c r="R1275" s="68"/>
    </row>
    <row r="1276" spans="1:18" x14ac:dyDescent="0.2">
      <c r="A1276" s="72" t="s">
        <v>2740</v>
      </c>
      <c r="B1276" s="66" t="s">
        <v>2741</v>
      </c>
      <c r="C1276" s="67">
        <v>65</v>
      </c>
      <c r="D1276" s="67" t="s">
        <v>340</v>
      </c>
      <c r="E1276" s="71">
        <v>0.78451322981235805</v>
      </c>
      <c r="F1276" s="68">
        <v>55.515719801434102</v>
      </c>
      <c r="G1276" s="71">
        <v>0.81222307284157902</v>
      </c>
      <c r="H1276" s="68">
        <v>59.514616657473802</v>
      </c>
      <c r="I1276" s="71">
        <v>0.84406568331832998</v>
      </c>
      <c r="J1276" s="68">
        <v>75.317153888582496</v>
      </c>
      <c r="K1276" s="71">
        <v>0.89066316581539495</v>
      </c>
      <c r="L1276" s="68">
        <v>56.563706563706603</v>
      </c>
      <c r="M1276" s="71">
        <v>0.65760869565217395</v>
      </c>
      <c r="N1276" s="68">
        <v>19.508151423045</v>
      </c>
      <c r="O1276" s="71">
        <v>0.71800553143431001</v>
      </c>
      <c r="P1276" s="68">
        <v>68.014500836586706</v>
      </c>
      <c r="Q1276" s="71"/>
      <c r="R1276" s="68"/>
    </row>
    <row r="1277" spans="1:18" x14ac:dyDescent="0.2">
      <c r="A1277" s="72" t="s">
        <v>2742</v>
      </c>
      <c r="B1277" s="66" t="s">
        <v>2743</v>
      </c>
      <c r="C1277" s="67">
        <v>65</v>
      </c>
      <c r="D1277" s="67" t="s">
        <v>340</v>
      </c>
      <c r="E1277" s="71">
        <v>0.75912885177016698</v>
      </c>
      <c r="F1277" s="68">
        <v>48.069498069498103</v>
      </c>
      <c r="G1277" s="71">
        <v>0.72527205464686395</v>
      </c>
      <c r="H1277" s="68">
        <v>26.227247655819099</v>
      </c>
      <c r="I1277" s="71">
        <v>0.80954684735993199</v>
      </c>
      <c r="J1277" s="68">
        <v>62.107004964147798</v>
      </c>
      <c r="K1277" s="71">
        <v>0.941336054055668</v>
      </c>
      <c r="L1277" s="68">
        <v>79.178157749586305</v>
      </c>
      <c r="M1277" s="71">
        <v>0.89130434782608703</v>
      </c>
      <c r="N1277" s="68">
        <v>63.691627521414802</v>
      </c>
      <c r="O1277" s="71">
        <v>0.42818495496228398</v>
      </c>
      <c r="P1277" s="68">
        <v>35.945343000557699</v>
      </c>
      <c r="Q1277" s="71"/>
      <c r="R1277" s="68"/>
    </row>
    <row r="1278" spans="1:18" x14ac:dyDescent="0.2">
      <c r="A1278" s="72" t="s">
        <v>2744</v>
      </c>
      <c r="B1278" s="66" t="s">
        <v>2745</v>
      </c>
      <c r="C1278" s="67">
        <v>65</v>
      </c>
      <c r="D1278" s="67" t="s">
        <v>340</v>
      </c>
      <c r="E1278" s="71">
        <v>0.76078288002195105</v>
      </c>
      <c r="F1278" s="68">
        <v>48.345284059569799</v>
      </c>
      <c r="G1278" s="71">
        <v>0.71773157981980196</v>
      </c>
      <c r="H1278" s="68">
        <v>24.020959735245501</v>
      </c>
      <c r="I1278" s="71">
        <v>0.84270571188099397</v>
      </c>
      <c r="J1278" s="68">
        <v>74.820739106453402</v>
      </c>
      <c r="K1278" s="71">
        <v>0.95487701421598903</v>
      </c>
      <c r="L1278" s="68">
        <v>85.631549917264195</v>
      </c>
      <c r="M1278" s="71">
        <v>0.65760869565217395</v>
      </c>
      <c r="N1278" s="68">
        <v>19.508151423045</v>
      </c>
      <c r="O1278" s="71">
        <v>0.630991398540797</v>
      </c>
      <c r="P1278" s="68">
        <v>58.337981037367499</v>
      </c>
      <c r="Q1278" s="71"/>
      <c r="R1278" s="68"/>
    </row>
    <row r="1279" spans="1:18" x14ac:dyDescent="0.2">
      <c r="A1279" s="72" t="s">
        <v>2746</v>
      </c>
      <c r="B1279" s="66" t="s">
        <v>2747</v>
      </c>
      <c r="C1279" s="67">
        <v>65</v>
      </c>
      <c r="D1279" s="67" t="s">
        <v>340</v>
      </c>
      <c r="E1279" s="71">
        <v>0.89231473856274801</v>
      </c>
      <c r="F1279" s="68">
        <v>91.919470490899101</v>
      </c>
      <c r="G1279" s="71">
        <v>0.79140365432902604</v>
      </c>
      <c r="H1279" s="68">
        <v>49.724214009928303</v>
      </c>
      <c r="I1279" s="71">
        <v>0.88563105049423696</v>
      </c>
      <c r="J1279" s="68">
        <v>88.472145615002802</v>
      </c>
      <c r="K1279" s="71">
        <v>0.973613268965558</v>
      </c>
      <c r="L1279" s="68">
        <v>94.125758411472702</v>
      </c>
      <c r="M1279" s="71">
        <v>0.95108695652173902</v>
      </c>
      <c r="N1279" s="68">
        <v>83.641890024868701</v>
      </c>
      <c r="O1279" s="71">
        <v>0.85983876250318003</v>
      </c>
      <c r="P1279" s="68">
        <v>88.176240936977095</v>
      </c>
      <c r="Q1279" s="71"/>
      <c r="R1279" s="68"/>
    </row>
    <row r="1280" spans="1:18" x14ac:dyDescent="0.2">
      <c r="A1280" s="72" t="s">
        <v>2748</v>
      </c>
      <c r="B1280" s="66" t="s">
        <v>2749</v>
      </c>
      <c r="C1280" s="67">
        <v>65</v>
      </c>
      <c r="D1280" s="67" t="s">
        <v>340</v>
      </c>
      <c r="E1280" s="71">
        <v>0.88465650692296305</v>
      </c>
      <c r="F1280" s="68">
        <v>89.023717595146195</v>
      </c>
      <c r="G1280" s="71">
        <v>0.79394290190846895</v>
      </c>
      <c r="H1280" s="68">
        <v>51.1583011583012</v>
      </c>
      <c r="I1280" s="71">
        <v>0.92784605769691297</v>
      </c>
      <c r="J1280" s="68">
        <v>97.021511307225595</v>
      </c>
      <c r="K1280" s="71">
        <v>0.98630228654724295</v>
      </c>
      <c r="L1280" s="68">
        <v>98.097076668505295</v>
      </c>
      <c r="M1280" s="71">
        <v>0.95652173913043503</v>
      </c>
      <c r="N1280" s="68">
        <v>85.382702403978996</v>
      </c>
      <c r="O1280" s="71">
        <v>0.75866954933175601</v>
      </c>
      <c r="P1280" s="68">
        <v>73.591745677635203</v>
      </c>
      <c r="Q1280" s="71"/>
      <c r="R1280" s="68"/>
    </row>
    <row r="1281" spans="1:18" x14ac:dyDescent="0.2">
      <c r="A1281" s="72" t="s">
        <v>2750</v>
      </c>
      <c r="B1281" s="66" t="s">
        <v>2751</v>
      </c>
      <c r="C1281" s="67">
        <v>65</v>
      </c>
      <c r="D1281" s="67" t="s">
        <v>340</v>
      </c>
      <c r="E1281" s="71">
        <v>0.864039205966598</v>
      </c>
      <c r="F1281" s="68">
        <v>81.853281853281899</v>
      </c>
      <c r="G1281" s="71">
        <v>0.796794954215718</v>
      </c>
      <c r="H1281" s="68">
        <v>52.399338113623799</v>
      </c>
      <c r="I1281" s="71">
        <v>0.89153438728881396</v>
      </c>
      <c r="J1281" s="68">
        <v>89.933811362382798</v>
      </c>
      <c r="K1281" s="71">
        <v>0.97070745189202101</v>
      </c>
      <c r="L1281" s="68">
        <v>93.050193050193101</v>
      </c>
      <c r="M1281" s="71">
        <v>0.83695652173913004</v>
      </c>
      <c r="N1281" s="68">
        <v>49.405913235700503</v>
      </c>
      <c r="O1281" s="71">
        <v>0.82420271469730499</v>
      </c>
      <c r="P1281" s="68">
        <v>83.100948131622999</v>
      </c>
      <c r="Q1281" s="71"/>
      <c r="R1281" s="68"/>
    </row>
    <row r="1282" spans="1:18" x14ac:dyDescent="0.2">
      <c r="A1282" s="72" t="s">
        <v>569</v>
      </c>
      <c r="B1282" s="66" t="s">
        <v>2752</v>
      </c>
      <c r="C1282" s="67">
        <v>65</v>
      </c>
      <c r="D1282" s="67" t="s">
        <v>340</v>
      </c>
      <c r="E1282" s="71">
        <v>0.81317071149608799</v>
      </c>
      <c r="F1282" s="68">
        <v>63.596249310535001</v>
      </c>
      <c r="G1282" s="71">
        <v>0.76246369812530201</v>
      </c>
      <c r="H1282" s="68">
        <v>38.472145615002802</v>
      </c>
      <c r="I1282" s="71">
        <v>0.83137125021685698</v>
      </c>
      <c r="J1282" s="68">
        <v>70.959735245449494</v>
      </c>
      <c r="K1282" s="71">
        <v>0.84190608246157095</v>
      </c>
      <c r="L1282" s="68">
        <v>41.230005515719803</v>
      </c>
      <c r="M1282" s="71">
        <v>0.88586956521739102</v>
      </c>
      <c r="N1282" s="68">
        <v>62.282398452611197</v>
      </c>
      <c r="O1282" s="71">
        <v>0.74424296145931701</v>
      </c>
      <c r="P1282" s="68">
        <v>71.751254880089206</v>
      </c>
      <c r="Q1282" s="71"/>
      <c r="R1282" s="68"/>
    </row>
    <row r="1283" spans="1:18" x14ac:dyDescent="0.2">
      <c r="A1283" s="72" t="s">
        <v>2753</v>
      </c>
      <c r="B1283" s="66" t="s">
        <v>2754</v>
      </c>
      <c r="C1283" s="67">
        <v>65</v>
      </c>
      <c r="D1283" s="67" t="s">
        <v>340</v>
      </c>
      <c r="E1283" s="71">
        <v>0.78841294522437899</v>
      </c>
      <c r="F1283" s="68">
        <v>56.563706563706603</v>
      </c>
      <c r="G1283" s="71">
        <v>0.78542548995095696</v>
      </c>
      <c r="H1283" s="68">
        <v>47.214561500275799</v>
      </c>
      <c r="I1283" s="71">
        <v>0.81629895511426098</v>
      </c>
      <c r="J1283" s="68">
        <v>64.947600661886398</v>
      </c>
      <c r="K1283" s="71">
        <v>0.91685581992397602</v>
      </c>
      <c r="L1283" s="68">
        <v>67.291781577495897</v>
      </c>
      <c r="M1283" s="71">
        <v>0.67934782608695699</v>
      </c>
      <c r="N1283" s="68">
        <v>22.2160817905499</v>
      </c>
      <c r="O1283" s="71">
        <v>0.74413663504574601</v>
      </c>
      <c r="P1283" s="68">
        <v>71.667596207473494</v>
      </c>
      <c r="Q1283" s="71"/>
      <c r="R1283" s="68"/>
    </row>
    <row r="1284" spans="1:18" x14ac:dyDescent="0.2">
      <c r="A1284" s="72" t="s">
        <v>2755</v>
      </c>
      <c r="B1284" s="66" t="s">
        <v>2756</v>
      </c>
      <c r="C1284" s="67">
        <v>65</v>
      </c>
      <c r="D1284" s="67" t="s">
        <v>340</v>
      </c>
      <c r="E1284" s="71">
        <v>0.76624110261077605</v>
      </c>
      <c r="F1284" s="68">
        <v>50.303364589078903</v>
      </c>
      <c r="G1284" s="71">
        <v>0.74807002682899604</v>
      </c>
      <c r="H1284" s="68">
        <v>32.873690016547201</v>
      </c>
      <c r="I1284" s="71">
        <v>0.83483247105185598</v>
      </c>
      <c r="J1284" s="68">
        <v>71.980143408714795</v>
      </c>
      <c r="K1284" s="71">
        <v>0.897479968395686</v>
      </c>
      <c r="L1284" s="68">
        <v>58.963044677330402</v>
      </c>
      <c r="M1284" s="71">
        <v>0.78260869565217395</v>
      </c>
      <c r="N1284" s="68">
        <v>38.657087593257799</v>
      </c>
      <c r="O1284" s="71">
        <v>0.56821435112516605</v>
      </c>
      <c r="P1284" s="68">
        <v>51.143335192415002</v>
      </c>
      <c r="Q1284" s="71"/>
      <c r="R1284" s="68"/>
    </row>
    <row r="1285" spans="1:18" x14ac:dyDescent="0.2">
      <c r="A1285" s="72" t="s">
        <v>2757</v>
      </c>
      <c r="B1285" s="66" t="s">
        <v>2758</v>
      </c>
      <c r="C1285" s="67">
        <v>65</v>
      </c>
      <c r="D1285" s="67" t="s">
        <v>340</v>
      </c>
      <c r="E1285" s="71">
        <v>0.80614565321476594</v>
      </c>
      <c r="F1285" s="68">
        <v>61.610590182018797</v>
      </c>
      <c r="G1285" s="71">
        <v>0.75808902006855206</v>
      </c>
      <c r="H1285" s="68">
        <v>36.707115278543903</v>
      </c>
      <c r="I1285" s="71">
        <v>0.82514379489606005</v>
      </c>
      <c r="J1285" s="68">
        <v>68.698290126861593</v>
      </c>
      <c r="K1285" s="71">
        <v>0.91209994572914899</v>
      </c>
      <c r="L1285" s="68">
        <v>65.306122448979593</v>
      </c>
      <c r="M1285" s="71">
        <v>0.875</v>
      </c>
      <c r="N1285" s="68">
        <v>59.823155567836402</v>
      </c>
      <c r="O1285" s="71">
        <v>0.66039550538007197</v>
      </c>
      <c r="P1285" s="68">
        <v>61.321807027328497</v>
      </c>
      <c r="Q1285" s="71"/>
      <c r="R1285" s="68"/>
    </row>
    <row r="1286" spans="1:18" x14ac:dyDescent="0.2">
      <c r="A1286" s="72" t="s">
        <v>2759</v>
      </c>
      <c r="B1286" s="66" t="s">
        <v>2760</v>
      </c>
      <c r="C1286" s="67">
        <v>65</v>
      </c>
      <c r="D1286" s="67" t="s">
        <v>340</v>
      </c>
      <c r="E1286" s="71">
        <v>0.85995863852158805</v>
      </c>
      <c r="F1286" s="68">
        <v>80.143408714837307</v>
      </c>
      <c r="G1286" s="71">
        <v>0.76629532779042897</v>
      </c>
      <c r="H1286" s="68">
        <v>39.7407611693326</v>
      </c>
      <c r="I1286" s="71">
        <v>0.86466170314994095</v>
      </c>
      <c r="J1286" s="68">
        <v>82.294539437396594</v>
      </c>
      <c r="K1286" s="71">
        <v>0.92441214186137599</v>
      </c>
      <c r="L1286" s="68">
        <v>70.573634859349099</v>
      </c>
      <c r="M1286" s="71">
        <v>0.934782608695652</v>
      </c>
      <c r="N1286" s="68">
        <v>78.087869577231302</v>
      </c>
      <c r="O1286" s="71">
        <v>0.809641411110542</v>
      </c>
      <c r="P1286" s="68">
        <v>81.037367540435</v>
      </c>
      <c r="Q1286" s="71"/>
      <c r="R1286" s="68"/>
    </row>
    <row r="1287" spans="1:18" x14ac:dyDescent="0.2">
      <c r="A1287" s="72" t="s">
        <v>2761</v>
      </c>
      <c r="B1287" s="66" t="s">
        <v>2762</v>
      </c>
      <c r="C1287" s="67">
        <v>65</v>
      </c>
      <c r="D1287" s="67" t="s">
        <v>340</v>
      </c>
      <c r="E1287" s="71">
        <v>0.85134638280403097</v>
      </c>
      <c r="F1287" s="68">
        <v>77.027027027027003</v>
      </c>
      <c r="G1287" s="71">
        <v>0.77162736843981194</v>
      </c>
      <c r="H1287" s="68">
        <v>41.698841698841697</v>
      </c>
      <c r="I1287" s="71">
        <v>0.87061246978503604</v>
      </c>
      <c r="J1287" s="68">
        <v>84.252619966905698</v>
      </c>
      <c r="K1287" s="71">
        <v>0.93263543822655404</v>
      </c>
      <c r="L1287" s="68">
        <v>75.096525096525099</v>
      </c>
      <c r="M1287" s="71">
        <v>0.91847826086956497</v>
      </c>
      <c r="N1287" s="68">
        <v>72.616744957170496</v>
      </c>
      <c r="O1287" s="71">
        <v>0.76337837669918596</v>
      </c>
      <c r="P1287" s="68">
        <v>74.0658114891244</v>
      </c>
      <c r="Q1287" s="71"/>
      <c r="R1287" s="68"/>
    </row>
    <row r="1288" spans="1:18" x14ac:dyDescent="0.2">
      <c r="A1288" s="72" t="s">
        <v>2763</v>
      </c>
      <c r="B1288" s="66" t="s">
        <v>2764</v>
      </c>
      <c r="C1288" s="67">
        <v>65</v>
      </c>
      <c r="D1288" s="67" t="s">
        <v>340</v>
      </c>
      <c r="E1288" s="71">
        <v>0.90598514655747098</v>
      </c>
      <c r="F1288" s="68">
        <v>96.166574738003305</v>
      </c>
      <c r="G1288" s="71">
        <v>0.81201487468178501</v>
      </c>
      <c r="H1288" s="68">
        <v>59.459459459459502</v>
      </c>
      <c r="I1288" s="71">
        <v>0.87924508421054703</v>
      </c>
      <c r="J1288" s="68">
        <v>86.596800882515197</v>
      </c>
      <c r="K1288" s="71">
        <v>0.982090101274529</v>
      </c>
      <c r="L1288" s="68">
        <v>96.883618312189697</v>
      </c>
      <c r="M1288" s="71">
        <v>0.96739130434782605</v>
      </c>
      <c r="N1288" s="68">
        <v>88.809063277148397</v>
      </c>
      <c r="O1288" s="71">
        <v>0.889184368272667</v>
      </c>
      <c r="P1288" s="68">
        <v>91.5504740658115</v>
      </c>
      <c r="Q1288" s="71"/>
      <c r="R1288" s="68"/>
    </row>
    <row r="1289" spans="1:18" x14ac:dyDescent="0.2">
      <c r="A1289" s="72" t="s">
        <v>2765</v>
      </c>
      <c r="B1289" s="66" t="s">
        <v>2766</v>
      </c>
      <c r="C1289" s="67">
        <v>65</v>
      </c>
      <c r="D1289" s="67" t="s">
        <v>340</v>
      </c>
      <c r="E1289" s="71">
        <v>0.90034604661000195</v>
      </c>
      <c r="F1289" s="68">
        <v>94.677330391616096</v>
      </c>
      <c r="G1289" s="71">
        <v>0.79827753685351499</v>
      </c>
      <c r="H1289" s="68">
        <v>53.143960286817403</v>
      </c>
      <c r="I1289" s="71">
        <v>0.90306682905886204</v>
      </c>
      <c r="J1289" s="68">
        <v>93.1605074462217</v>
      </c>
      <c r="K1289" s="71">
        <v>0.98410592794967899</v>
      </c>
      <c r="L1289" s="68">
        <v>97.435190292333104</v>
      </c>
      <c r="M1289" s="71">
        <v>0.98369565217391297</v>
      </c>
      <c r="N1289" s="68">
        <v>94.114396242055804</v>
      </c>
      <c r="O1289" s="71">
        <v>0.83258428701404297</v>
      </c>
      <c r="P1289" s="68">
        <v>84.327941996653607</v>
      </c>
      <c r="Q1289" s="71"/>
      <c r="R1289" s="68"/>
    </row>
    <row r="1290" spans="1:18" x14ac:dyDescent="0.2">
      <c r="A1290" s="72" t="s">
        <v>2767</v>
      </c>
      <c r="B1290" s="66" t="s">
        <v>2768</v>
      </c>
      <c r="C1290" s="67">
        <v>65</v>
      </c>
      <c r="D1290" s="67" t="s">
        <v>340</v>
      </c>
      <c r="E1290" s="71">
        <v>0.86886941589250499</v>
      </c>
      <c r="F1290" s="68">
        <v>83.563154991726407</v>
      </c>
      <c r="G1290" s="71">
        <v>0.781432205384329</v>
      </c>
      <c r="H1290" s="68">
        <v>45.697738554881397</v>
      </c>
      <c r="I1290" s="71">
        <v>0.87947195786912402</v>
      </c>
      <c r="J1290" s="68">
        <v>86.707115278543796</v>
      </c>
      <c r="K1290" s="71">
        <v>0.95641050689936602</v>
      </c>
      <c r="L1290" s="68">
        <v>86.569222283507997</v>
      </c>
      <c r="M1290" s="71">
        <v>0.89673913043478204</v>
      </c>
      <c r="N1290" s="68">
        <v>65.598231555678396</v>
      </c>
      <c r="O1290" s="71">
        <v>0.83029327887492299</v>
      </c>
      <c r="P1290" s="68">
        <v>84.160624651422197</v>
      </c>
      <c r="Q1290" s="71"/>
      <c r="R1290" s="68"/>
    </row>
    <row r="1291" spans="1:18" x14ac:dyDescent="0.2">
      <c r="A1291" s="72" t="s">
        <v>2769</v>
      </c>
      <c r="B1291" s="66" t="s">
        <v>2770</v>
      </c>
      <c r="C1291" s="67">
        <v>65</v>
      </c>
      <c r="D1291" s="67" t="s">
        <v>340</v>
      </c>
      <c r="E1291" s="71">
        <v>0.86163015054797099</v>
      </c>
      <c r="F1291" s="68">
        <v>80.943188086045197</v>
      </c>
      <c r="G1291" s="71">
        <v>0.79937846131501</v>
      </c>
      <c r="H1291" s="68">
        <v>53.833425261996702</v>
      </c>
      <c r="I1291" s="71">
        <v>0.87960582395067899</v>
      </c>
      <c r="J1291" s="68">
        <v>86.817429674572494</v>
      </c>
      <c r="K1291" s="71">
        <v>0.90131819999719298</v>
      </c>
      <c r="L1291" s="68">
        <v>60.7832322118036</v>
      </c>
      <c r="M1291" s="71">
        <v>0.92391304347826098</v>
      </c>
      <c r="N1291" s="68">
        <v>74.329925393755204</v>
      </c>
      <c r="O1291" s="71">
        <v>0.80393522399871398</v>
      </c>
      <c r="P1291" s="68">
        <v>80.172894590072502</v>
      </c>
      <c r="Q1291" s="71"/>
      <c r="R1291" s="68"/>
    </row>
    <row r="1292" spans="1:18" x14ac:dyDescent="0.2">
      <c r="A1292" s="72" t="s">
        <v>2771</v>
      </c>
      <c r="B1292" s="66" t="s">
        <v>2772</v>
      </c>
      <c r="C1292" s="67">
        <v>65</v>
      </c>
      <c r="D1292" s="67" t="s">
        <v>340</v>
      </c>
      <c r="E1292" s="71">
        <v>0.91326368353924203</v>
      </c>
      <c r="F1292" s="68">
        <v>97.904026475454998</v>
      </c>
      <c r="G1292" s="71">
        <v>0.84200626251078503</v>
      </c>
      <c r="H1292" s="68">
        <v>73.166023166023194</v>
      </c>
      <c r="I1292" s="71">
        <v>0.91718357337827205</v>
      </c>
      <c r="J1292" s="68">
        <v>95.670159955874198</v>
      </c>
      <c r="K1292" s="71">
        <v>0.99412480061360897</v>
      </c>
      <c r="L1292" s="68">
        <v>99.172642029784896</v>
      </c>
      <c r="M1292" s="71">
        <v>0.96739130434782605</v>
      </c>
      <c r="N1292" s="68">
        <v>88.809063277148397</v>
      </c>
      <c r="O1292" s="71">
        <v>0.84561247684571805</v>
      </c>
      <c r="P1292" s="68">
        <v>86.335750139431099</v>
      </c>
      <c r="Q1292" s="71"/>
      <c r="R1292" s="68"/>
    </row>
    <row r="1293" spans="1:18" x14ac:dyDescent="0.2">
      <c r="A1293" s="72" t="s">
        <v>1169</v>
      </c>
      <c r="B1293" s="66" t="s">
        <v>2773</v>
      </c>
      <c r="C1293" s="67">
        <v>65</v>
      </c>
      <c r="D1293" s="67" t="s">
        <v>340</v>
      </c>
      <c r="E1293" s="71">
        <v>0.90237611648343796</v>
      </c>
      <c r="F1293" s="68">
        <v>95.201323772752303</v>
      </c>
      <c r="G1293" s="71">
        <v>0.81689938411253804</v>
      </c>
      <c r="H1293" s="68">
        <v>61.3623827909542</v>
      </c>
      <c r="I1293" s="71">
        <v>0.89178486609188601</v>
      </c>
      <c r="J1293" s="68">
        <v>90.044125758411496</v>
      </c>
      <c r="K1293" s="71">
        <v>0.96474487791473496</v>
      </c>
      <c r="L1293" s="68">
        <v>90.650854936569203</v>
      </c>
      <c r="M1293" s="71">
        <v>0.98913043478260898</v>
      </c>
      <c r="N1293" s="68">
        <v>96.076264161370503</v>
      </c>
      <c r="O1293" s="71">
        <v>0.84932101951542405</v>
      </c>
      <c r="P1293" s="68">
        <v>86.921360847741198</v>
      </c>
      <c r="Q1293" s="71"/>
      <c r="R1293" s="68"/>
    </row>
    <row r="1294" spans="1:18" x14ac:dyDescent="0.2">
      <c r="A1294" s="72" t="s">
        <v>2774</v>
      </c>
      <c r="B1294" s="66" t="s">
        <v>2775</v>
      </c>
      <c r="C1294" s="67">
        <v>65</v>
      </c>
      <c r="D1294" s="67" t="s">
        <v>340</v>
      </c>
      <c r="E1294" s="71">
        <v>0.60021189323141899</v>
      </c>
      <c r="F1294" s="68">
        <v>15.7749586321015</v>
      </c>
      <c r="G1294" s="71">
        <v>0.67540424642196895</v>
      </c>
      <c r="H1294" s="68">
        <v>14.396028681742999</v>
      </c>
      <c r="I1294" s="71">
        <v>0.67979610871303098</v>
      </c>
      <c r="J1294" s="68">
        <v>18.339768339768298</v>
      </c>
      <c r="K1294" s="71">
        <v>0.61756403811761595</v>
      </c>
      <c r="L1294" s="68">
        <v>7.3359073359073399</v>
      </c>
      <c r="M1294" s="71">
        <v>0.565217391304348</v>
      </c>
      <c r="N1294" s="68">
        <v>11.633047803260601</v>
      </c>
      <c r="O1294" s="71">
        <v>0.46307768160013202</v>
      </c>
      <c r="P1294" s="68">
        <v>39.403234802007802</v>
      </c>
      <c r="Q1294" s="71"/>
      <c r="R1294" s="68"/>
    </row>
    <row r="1295" spans="1:18" x14ac:dyDescent="0.2">
      <c r="A1295" s="72" t="s">
        <v>2776</v>
      </c>
      <c r="B1295" s="66" t="s">
        <v>2777</v>
      </c>
      <c r="C1295" s="67">
        <v>65</v>
      </c>
      <c r="D1295" s="67" t="s">
        <v>340</v>
      </c>
      <c r="E1295" s="71">
        <v>0.85216988970316598</v>
      </c>
      <c r="F1295" s="68">
        <v>77.2752344180916</v>
      </c>
      <c r="G1295" s="71">
        <v>0.86073182638371404</v>
      </c>
      <c r="H1295" s="68">
        <v>81.660231660231702</v>
      </c>
      <c r="I1295" s="71">
        <v>0.88876603540246302</v>
      </c>
      <c r="J1295" s="68">
        <v>89.189189189189193</v>
      </c>
      <c r="K1295" s="71">
        <v>0.92501523305693001</v>
      </c>
      <c r="L1295" s="68">
        <v>70.794263651406496</v>
      </c>
      <c r="M1295" s="71">
        <v>0.625</v>
      </c>
      <c r="N1295" s="68">
        <v>16.026526664824502</v>
      </c>
      <c r="O1295" s="71">
        <v>0.96133635367272297</v>
      </c>
      <c r="P1295" s="68">
        <v>98.047964305633002</v>
      </c>
      <c r="Q1295" s="71"/>
      <c r="R1295" s="68"/>
    </row>
    <row r="1296" spans="1:18" x14ac:dyDescent="0.2">
      <c r="A1296" s="72" t="s">
        <v>2778</v>
      </c>
      <c r="B1296" s="66" t="s">
        <v>2779</v>
      </c>
      <c r="C1296" s="67">
        <v>65</v>
      </c>
      <c r="D1296" s="67" t="s">
        <v>340</v>
      </c>
      <c r="E1296" s="71">
        <v>0.71154815246796299</v>
      </c>
      <c r="F1296" s="68">
        <v>36.817429674572502</v>
      </c>
      <c r="G1296" s="71">
        <v>0.74197381524309003</v>
      </c>
      <c r="H1296" s="68">
        <v>30.998345284059599</v>
      </c>
      <c r="I1296" s="71">
        <v>0.79586761677085804</v>
      </c>
      <c r="J1296" s="68">
        <v>56.067291781577502</v>
      </c>
      <c r="K1296" s="71">
        <v>0.89810562354228896</v>
      </c>
      <c r="L1296" s="68">
        <v>59.1009376723662</v>
      </c>
      <c r="M1296" s="71">
        <v>0.79347826086956497</v>
      </c>
      <c r="N1296" s="68">
        <v>40.425531914893597</v>
      </c>
      <c r="O1296" s="71">
        <v>0.32831544591401102</v>
      </c>
      <c r="P1296" s="68">
        <v>25.9341885108756</v>
      </c>
      <c r="Q1296" s="71"/>
      <c r="R1296" s="68"/>
    </row>
    <row r="1297" spans="1:18" x14ac:dyDescent="0.2">
      <c r="A1297" s="72" t="s">
        <v>2780</v>
      </c>
      <c r="B1297" s="66" t="s">
        <v>2781</v>
      </c>
      <c r="C1297" s="67">
        <v>65</v>
      </c>
      <c r="D1297" s="67" t="s">
        <v>340</v>
      </c>
      <c r="E1297" s="71">
        <v>0.66820891642662805</v>
      </c>
      <c r="F1297" s="68">
        <v>28.1301709873138</v>
      </c>
      <c r="G1297" s="71">
        <v>0.71176598397590896</v>
      </c>
      <c r="H1297" s="68">
        <v>22.504136789851099</v>
      </c>
      <c r="I1297" s="71">
        <v>0.77952398714030902</v>
      </c>
      <c r="J1297" s="68">
        <v>49.172642029784903</v>
      </c>
      <c r="K1297" s="71">
        <v>0.88277665453148702</v>
      </c>
      <c r="L1297" s="68">
        <v>53.612796469939298</v>
      </c>
      <c r="M1297" s="71">
        <v>0.65760869565217395</v>
      </c>
      <c r="N1297" s="68">
        <v>19.508151423045</v>
      </c>
      <c r="O1297" s="71">
        <v>0.30936926083326199</v>
      </c>
      <c r="P1297" s="68">
        <v>24.205242610150599</v>
      </c>
      <c r="Q1297" s="71"/>
      <c r="R1297" s="68"/>
    </row>
    <row r="1298" spans="1:18" x14ac:dyDescent="0.2">
      <c r="A1298" s="72" t="s">
        <v>2782</v>
      </c>
      <c r="B1298" s="66" t="s">
        <v>2783</v>
      </c>
      <c r="C1298" s="67">
        <v>65</v>
      </c>
      <c r="D1298" s="67" t="s">
        <v>340</v>
      </c>
      <c r="E1298" s="71">
        <v>0.52226211505958797</v>
      </c>
      <c r="F1298" s="68">
        <v>6.1500275785990102</v>
      </c>
      <c r="G1298" s="71">
        <v>0.59089783996038803</v>
      </c>
      <c r="H1298" s="68">
        <v>5.15719801434087</v>
      </c>
      <c r="I1298" s="71">
        <v>0.66930294097133103</v>
      </c>
      <c r="J1298" s="68">
        <v>16.188637617209</v>
      </c>
      <c r="K1298" s="71">
        <v>0.77782914071543796</v>
      </c>
      <c r="L1298" s="68">
        <v>25.5929398786542</v>
      </c>
      <c r="M1298" s="71">
        <v>0.38586956521739102</v>
      </c>
      <c r="N1298" s="68">
        <v>4.1447913788339301</v>
      </c>
      <c r="O1298" s="71">
        <v>0.18741108843339199</v>
      </c>
      <c r="P1298" s="68">
        <v>13.943112102621299</v>
      </c>
      <c r="Q1298" s="71"/>
      <c r="R1298" s="68"/>
    </row>
    <row r="1299" spans="1:18" x14ac:dyDescent="0.2">
      <c r="A1299" s="72" t="s">
        <v>2784</v>
      </c>
      <c r="B1299" s="66" t="s">
        <v>2785</v>
      </c>
      <c r="C1299" s="67">
        <v>65</v>
      </c>
      <c r="D1299" s="67" t="s">
        <v>340</v>
      </c>
      <c r="E1299" s="71">
        <v>0.66164888218356599</v>
      </c>
      <c r="F1299" s="68">
        <v>26.889134031991201</v>
      </c>
      <c r="G1299" s="71">
        <v>0.74487950867186103</v>
      </c>
      <c r="H1299" s="68">
        <v>31.880860452288999</v>
      </c>
      <c r="I1299" s="71">
        <v>0.82427750873254602</v>
      </c>
      <c r="J1299" s="68">
        <v>68.367346938775498</v>
      </c>
      <c r="K1299" s="71">
        <v>0.91182157470367198</v>
      </c>
      <c r="L1299" s="68">
        <v>65.140650854936595</v>
      </c>
      <c r="M1299" s="71">
        <v>0.58695652173913004</v>
      </c>
      <c r="N1299" s="68">
        <v>12.959381044487399</v>
      </c>
      <c r="O1299" s="71">
        <v>0.24030929707061999</v>
      </c>
      <c r="P1299" s="68">
        <v>18.432794199665398</v>
      </c>
      <c r="Q1299" s="71"/>
      <c r="R1299" s="68"/>
    </row>
    <row r="1300" spans="1:18" x14ac:dyDescent="0.2">
      <c r="A1300" s="72" t="s">
        <v>2786</v>
      </c>
      <c r="B1300" s="66" t="s">
        <v>2787</v>
      </c>
      <c r="C1300" s="67">
        <v>65</v>
      </c>
      <c r="D1300" s="67" t="s">
        <v>340</v>
      </c>
      <c r="E1300" s="71">
        <v>0.56336877376412697</v>
      </c>
      <c r="F1300" s="68">
        <v>10.838389409817999</v>
      </c>
      <c r="G1300" s="71">
        <v>0.65392218270231794</v>
      </c>
      <c r="H1300" s="68">
        <v>10.893546607832301</v>
      </c>
      <c r="I1300" s="71">
        <v>0.68685506124088802</v>
      </c>
      <c r="J1300" s="68">
        <v>19.6083838940982</v>
      </c>
      <c r="K1300" s="71">
        <v>0.79697215942982902</v>
      </c>
      <c r="L1300" s="68">
        <v>29.646993932708199</v>
      </c>
      <c r="M1300" s="71">
        <v>0.53804347826086996</v>
      </c>
      <c r="N1300" s="68">
        <v>9.9474993092014401</v>
      </c>
      <c r="O1300" s="71">
        <v>0.14105098718673101</v>
      </c>
      <c r="P1300" s="68">
        <v>9.3418851087562693</v>
      </c>
      <c r="Q1300" s="71"/>
      <c r="R1300" s="68"/>
    </row>
    <row r="1301" spans="1:18" x14ac:dyDescent="0.2">
      <c r="A1301" s="72" t="s">
        <v>2788</v>
      </c>
      <c r="B1301" s="66" t="s">
        <v>2789</v>
      </c>
      <c r="C1301" s="67">
        <v>65</v>
      </c>
      <c r="D1301" s="67" t="s">
        <v>340</v>
      </c>
      <c r="E1301" s="71">
        <v>0.64861756246279301</v>
      </c>
      <c r="F1301" s="68">
        <v>24.1588527302813</v>
      </c>
      <c r="G1301" s="71">
        <v>0.69891831531634896</v>
      </c>
      <c r="H1301" s="68">
        <v>19.3050193050193</v>
      </c>
      <c r="I1301" s="71">
        <v>0.76491792076939802</v>
      </c>
      <c r="J1301" s="68">
        <v>43.7672366243795</v>
      </c>
      <c r="K1301" s="71">
        <v>0.78816629737639698</v>
      </c>
      <c r="L1301" s="68">
        <v>27.744070601213501</v>
      </c>
      <c r="M1301" s="71">
        <v>0.72826086956521696</v>
      </c>
      <c r="N1301" s="68">
        <v>29.262227134567599</v>
      </c>
      <c r="O1301" s="71">
        <v>0.262824409286606</v>
      </c>
      <c r="P1301" s="68">
        <v>20.5521472392638</v>
      </c>
      <c r="Q1301" s="71"/>
      <c r="R1301" s="68"/>
    </row>
    <row r="1302" spans="1:18" x14ac:dyDescent="0.2">
      <c r="A1302" s="72" t="s">
        <v>2790</v>
      </c>
      <c r="B1302" s="66" t="s">
        <v>2791</v>
      </c>
      <c r="C1302" s="67">
        <v>65</v>
      </c>
      <c r="D1302" s="67" t="s">
        <v>340</v>
      </c>
      <c r="E1302" s="71">
        <v>0.45500519735679601</v>
      </c>
      <c r="F1302" s="68">
        <v>2.4820739106453402</v>
      </c>
      <c r="G1302" s="71">
        <v>0.61626526716723695</v>
      </c>
      <c r="H1302" s="68">
        <v>7.0325427468284598</v>
      </c>
      <c r="I1302" s="71">
        <v>0.64371031784728105</v>
      </c>
      <c r="J1302" s="68">
        <v>12.879205736348601</v>
      </c>
      <c r="K1302" s="71">
        <v>0.62952008720536001</v>
      </c>
      <c r="L1302" s="68">
        <v>8.0529509100937702</v>
      </c>
      <c r="M1302" s="71">
        <v>0.26086956521739102</v>
      </c>
      <c r="N1302" s="68">
        <v>2.48687482730036</v>
      </c>
      <c r="O1302" s="71">
        <v>0.12466074934671301</v>
      </c>
      <c r="P1302" s="68">
        <v>7.9475738984941398</v>
      </c>
      <c r="Q1302" s="71"/>
      <c r="R1302" s="68"/>
    </row>
    <row r="1303" spans="1:18" x14ac:dyDescent="0.2">
      <c r="A1303" s="72" t="s">
        <v>2792</v>
      </c>
      <c r="B1303" s="66" t="s">
        <v>2793</v>
      </c>
      <c r="C1303" s="67">
        <v>65</v>
      </c>
      <c r="D1303" s="67" t="s">
        <v>340</v>
      </c>
      <c r="E1303" s="71">
        <v>0.51841444617341004</v>
      </c>
      <c r="F1303" s="68">
        <v>5.8742415885273003</v>
      </c>
      <c r="G1303" s="71">
        <v>0.62008849250312204</v>
      </c>
      <c r="H1303" s="68">
        <v>7.2807501378930004</v>
      </c>
      <c r="I1303" s="71">
        <v>0.62540381120430899</v>
      </c>
      <c r="J1303" s="68">
        <v>10.176503033645901</v>
      </c>
      <c r="K1303" s="71">
        <v>0.67867487328263199</v>
      </c>
      <c r="L1303" s="68">
        <v>11.8036403750689</v>
      </c>
      <c r="M1303" s="71">
        <v>0.47282608695652201</v>
      </c>
      <c r="N1303" s="68">
        <v>7.1566731141199202</v>
      </c>
      <c r="O1303" s="71">
        <v>0.195078966920465</v>
      </c>
      <c r="P1303" s="68">
        <v>14.556609035136599</v>
      </c>
      <c r="Q1303" s="71"/>
      <c r="R1303" s="68"/>
    </row>
    <row r="1304" spans="1:18" x14ac:dyDescent="0.2">
      <c r="A1304" s="72" t="s">
        <v>2794</v>
      </c>
      <c r="B1304" s="66" t="s">
        <v>2795</v>
      </c>
      <c r="C1304" s="67">
        <v>65</v>
      </c>
      <c r="D1304" s="67" t="s">
        <v>340</v>
      </c>
      <c r="E1304" s="71">
        <v>0.510038089397302</v>
      </c>
      <c r="F1304" s="68">
        <v>5.15719801434087</v>
      </c>
      <c r="G1304" s="71">
        <v>0.645306555678831</v>
      </c>
      <c r="H1304" s="68">
        <v>9.9007170435741898</v>
      </c>
      <c r="I1304" s="71">
        <v>0.69594489067493903</v>
      </c>
      <c r="J1304" s="68">
        <v>21.483728626585801</v>
      </c>
      <c r="K1304" s="71">
        <v>0.69584837545126399</v>
      </c>
      <c r="L1304" s="68">
        <v>13.6789851075565</v>
      </c>
      <c r="M1304" s="71">
        <v>0.407608695652174</v>
      </c>
      <c r="N1304" s="68">
        <v>4.642166344294</v>
      </c>
      <c r="O1304" s="71">
        <v>0.10548192952930301</v>
      </c>
      <c r="P1304" s="68">
        <v>5.9397657557166799</v>
      </c>
      <c r="Q1304" s="71"/>
      <c r="R1304" s="68"/>
    </row>
    <row r="1305" spans="1:18" x14ac:dyDescent="0.2">
      <c r="A1305" s="72" t="s">
        <v>2796</v>
      </c>
      <c r="B1305" s="66" t="s">
        <v>2797</v>
      </c>
      <c r="C1305" s="67">
        <v>65</v>
      </c>
      <c r="D1305" s="67" t="s">
        <v>340</v>
      </c>
      <c r="E1305" s="71">
        <v>0.60391475176306197</v>
      </c>
      <c r="F1305" s="68">
        <v>16.354109211252101</v>
      </c>
      <c r="G1305" s="71">
        <v>0.68539533916372397</v>
      </c>
      <c r="H1305" s="68">
        <v>16.409266409266401</v>
      </c>
      <c r="I1305" s="71">
        <v>0.75842095342948102</v>
      </c>
      <c r="J1305" s="68">
        <v>40.8714837286266</v>
      </c>
      <c r="K1305" s="71">
        <v>0.821843088579159</v>
      </c>
      <c r="L1305" s="68">
        <v>35.7694429123001</v>
      </c>
      <c r="M1305" s="71">
        <v>0.57065217391304301</v>
      </c>
      <c r="N1305" s="68">
        <v>11.881735285990599</v>
      </c>
      <c r="O1305" s="71">
        <v>0.18326220372990101</v>
      </c>
      <c r="P1305" s="68">
        <v>13.5527049637479</v>
      </c>
      <c r="Q1305" s="71"/>
      <c r="R1305" s="68"/>
    </row>
    <row r="1306" spans="1:18" x14ac:dyDescent="0.2">
      <c r="A1306" s="72" t="s">
        <v>2798</v>
      </c>
      <c r="B1306" s="66" t="s">
        <v>2799</v>
      </c>
      <c r="C1306" s="67">
        <v>65</v>
      </c>
      <c r="D1306" s="67" t="s">
        <v>340</v>
      </c>
      <c r="E1306" s="71">
        <v>0.589875539786896</v>
      </c>
      <c r="F1306" s="68">
        <v>14.2305570876999</v>
      </c>
      <c r="G1306" s="71">
        <v>0.68278406674807501</v>
      </c>
      <c r="H1306" s="68">
        <v>15.830115830115799</v>
      </c>
      <c r="I1306" s="71">
        <v>0.74379784664252802</v>
      </c>
      <c r="J1306" s="68">
        <v>35.328185328185299</v>
      </c>
      <c r="K1306" s="71">
        <v>0.84796719932465803</v>
      </c>
      <c r="L1306" s="68">
        <v>42.829564258135697</v>
      </c>
      <c r="M1306" s="71">
        <v>0.48913043478260798</v>
      </c>
      <c r="N1306" s="68">
        <v>7.6264161370544397</v>
      </c>
      <c r="O1306" s="71">
        <v>0.185698151436609</v>
      </c>
      <c r="P1306" s="68">
        <v>13.831567205800299</v>
      </c>
      <c r="Q1306" s="71"/>
      <c r="R1306" s="68"/>
    </row>
    <row r="1307" spans="1:18" x14ac:dyDescent="0.2">
      <c r="A1307" s="72" t="s">
        <v>2800</v>
      </c>
      <c r="B1307" s="66" t="s">
        <v>2801</v>
      </c>
      <c r="C1307" s="67">
        <v>65</v>
      </c>
      <c r="D1307" s="67" t="s">
        <v>340</v>
      </c>
      <c r="E1307" s="71">
        <v>0.86061924586437399</v>
      </c>
      <c r="F1307" s="68">
        <v>80.419194704909003</v>
      </c>
      <c r="G1307" s="71">
        <v>0.85504285996950902</v>
      </c>
      <c r="H1307" s="68">
        <v>79.288472145615003</v>
      </c>
      <c r="I1307" s="71">
        <v>0.89605696149888203</v>
      </c>
      <c r="J1307" s="68">
        <v>91.230005515719796</v>
      </c>
      <c r="K1307" s="71">
        <v>0.93600822240916803</v>
      </c>
      <c r="L1307" s="68">
        <v>76.723662437948093</v>
      </c>
      <c r="M1307" s="71">
        <v>0.82065217391304301</v>
      </c>
      <c r="N1307" s="68">
        <v>45.9519204200055</v>
      </c>
      <c r="O1307" s="71">
        <v>0.79533601153126599</v>
      </c>
      <c r="P1307" s="68">
        <v>78.834355828220893</v>
      </c>
      <c r="Q1307" s="71"/>
      <c r="R1307" s="68"/>
    </row>
    <row r="1308" spans="1:18" x14ac:dyDescent="0.2">
      <c r="A1308" s="72" t="s">
        <v>2361</v>
      </c>
      <c r="B1308" s="66" t="s">
        <v>2802</v>
      </c>
      <c r="C1308" s="67">
        <v>65</v>
      </c>
      <c r="D1308" s="67" t="s">
        <v>340</v>
      </c>
      <c r="E1308" s="71">
        <v>0.85894462724148102</v>
      </c>
      <c r="F1308" s="68">
        <v>79.784886927744097</v>
      </c>
      <c r="G1308" s="71">
        <v>0.72462353569217497</v>
      </c>
      <c r="H1308" s="68">
        <v>26.034197462768901</v>
      </c>
      <c r="I1308" s="71">
        <v>0.89155884029570098</v>
      </c>
      <c r="J1308" s="68">
        <v>89.961389961389997</v>
      </c>
      <c r="K1308" s="71">
        <v>0.93520389891274203</v>
      </c>
      <c r="L1308" s="68">
        <v>76.337562051847797</v>
      </c>
      <c r="M1308" s="71">
        <v>0.97282608695652195</v>
      </c>
      <c r="N1308" s="68">
        <v>90.798563138988698</v>
      </c>
      <c r="O1308" s="71">
        <v>0.77051077435026505</v>
      </c>
      <c r="P1308" s="68">
        <v>75.013943112102595</v>
      </c>
      <c r="Q1308" s="71"/>
      <c r="R1308" s="68"/>
    </row>
    <row r="1309" spans="1:18" x14ac:dyDescent="0.2">
      <c r="A1309" s="72" t="s">
        <v>2803</v>
      </c>
      <c r="B1309" s="66" t="s">
        <v>2804</v>
      </c>
      <c r="C1309" s="67">
        <v>65</v>
      </c>
      <c r="D1309" s="67" t="s">
        <v>340</v>
      </c>
      <c r="E1309" s="71">
        <v>0.84668622084474099</v>
      </c>
      <c r="F1309" s="68">
        <v>75.151682294539398</v>
      </c>
      <c r="G1309" s="71">
        <v>0.83832421829375303</v>
      </c>
      <c r="H1309" s="68">
        <v>71.400992829564302</v>
      </c>
      <c r="I1309" s="71">
        <v>0.88431358023263096</v>
      </c>
      <c r="J1309" s="68">
        <v>88.141202426916706</v>
      </c>
      <c r="K1309" s="71">
        <v>0.90463999438437803</v>
      </c>
      <c r="L1309" s="68">
        <v>62.079426365140698</v>
      </c>
      <c r="M1309" s="71">
        <v>0.76086956521739102</v>
      </c>
      <c r="N1309" s="68">
        <v>34.512296214423898</v>
      </c>
      <c r="O1309" s="71">
        <v>0.84528374609555001</v>
      </c>
      <c r="P1309" s="68">
        <v>86.307863915225894</v>
      </c>
      <c r="Q1309" s="71"/>
      <c r="R1309" s="68"/>
    </row>
    <row r="1310" spans="1:18" x14ac:dyDescent="0.2">
      <c r="A1310" s="72" t="s">
        <v>2805</v>
      </c>
      <c r="B1310" s="66" t="s">
        <v>2806</v>
      </c>
      <c r="C1310" s="67">
        <v>65</v>
      </c>
      <c r="D1310" s="67" t="s">
        <v>340</v>
      </c>
      <c r="E1310" s="71">
        <v>0.70096791211269205</v>
      </c>
      <c r="F1310" s="68">
        <v>34.555984555984601</v>
      </c>
      <c r="G1310" s="71">
        <v>0.74314310999371902</v>
      </c>
      <c r="H1310" s="68">
        <v>31.384445670160002</v>
      </c>
      <c r="I1310" s="71">
        <v>0.80029640589488305</v>
      </c>
      <c r="J1310" s="68">
        <v>58.328736900165502</v>
      </c>
      <c r="K1310" s="71">
        <v>0.65797913566753496</v>
      </c>
      <c r="L1310" s="68">
        <v>10.038610038610001</v>
      </c>
      <c r="M1310" s="71">
        <v>0.86956521739130399</v>
      </c>
      <c r="N1310" s="68">
        <v>58.109975131251701</v>
      </c>
      <c r="O1310" s="71">
        <v>0.433855691616019</v>
      </c>
      <c r="P1310" s="68">
        <v>36.614612381483497</v>
      </c>
      <c r="Q1310" s="71"/>
      <c r="R1310" s="68"/>
    </row>
    <row r="1311" spans="1:18" x14ac:dyDescent="0.2">
      <c r="A1311" s="72" t="s">
        <v>2807</v>
      </c>
      <c r="B1311" s="66" t="s">
        <v>2808</v>
      </c>
      <c r="C1311" s="67">
        <v>65</v>
      </c>
      <c r="D1311" s="67" t="s">
        <v>340</v>
      </c>
      <c r="E1311" s="71">
        <v>0.71692493102351196</v>
      </c>
      <c r="F1311" s="68">
        <v>37.672366243794798</v>
      </c>
      <c r="G1311" s="71">
        <v>0.73774805042591096</v>
      </c>
      <c r="H1311" s="68">
        <v>29.7848869277441</v>
      </c>
      <c r="I1311" s="71">
        <v>0.79332072292281597</v>
      </c>
      <c r="J1311" s="68">
        <v>54.743519029233298</v>
      </c>
      <c r="K1311" s="71">
        <v>0.83276603060618504</v>
      </c>
      <c r="L1311" s="68">
        <v>38.830667402095997</v>
      </c>
      <c r="M1311" s="71">
        <v>0.78804347826086996</v>
      </c>
      <c r="N1311" s="68">
        <v>39.541309754075698</v>
      </c>
      <c r="O1311" s="71">
        <v>0.43274637290177997</v>
      </c>
      <c r="P1311" s="68">
        <v>36.363636363636402</v>
      </c>
      <c r="Q1311" s="71"/>
      <c r="R1311" s="68"/>
    </row>
    <row r="1312" spans="1:18" x14ac:dyDescent="0.2">
      <c r="A1312" s="72" t="s">
        <v>2809</v>
      </c>
      <c r="B1312" s="66" t="s">
        <v>2810</v>
      </c>
      <c r="C1312" s="67">
        <v>65</v>
      </c>
      <c r="D1312" s="67" t="s">
        <v>340</v>
      </c>
      <c r="E1312" s="71">
        <v>0.53740786519297401</v>
      </c>
      <c r="F1312" s="68">
        <v>7.8323221180363998</v>
      </c>
      <c r="G1312" s="71">
        <v>0.638147456617703</v>
      </c>
      <c r="H1312" s="68">
        <v>8.9630446773303891</v>
      </c>
      <c r="I1312" s="71">
        <v>0.69289346447658895</v>
      </c>
      <c r="J1312" s="68">
        <v>20.821842250413699</v>
      </c>
      <c r="K1312" s="71">
        <v>0.71563713021546504</v>
      </c>
      <c r="L1312" s="68">
        <v>15.9404302261445</v>
      </c>
      <c r="M1312" s="71">
        <v>0.48913043478260798</v>
      </c>
      <c r="N1312" s="68">
        <v>7.6264161370544397</v>
      </c>
      <c r="O1312" s="71">
        <v>0.15123083987250499</v>
      </c>
      <c r="P1312" s="68">
        <v>10.4015616285555</v>
      </c>
      <c r="Q1312" s="71"/>
      <c r="R1312" s="68"/>
    </row>
    <row r="1313" spans="1:18" x14ac:dyDescent="0.2">
      <c r="A1313" s="72" t="s">
        <v>1920</v>
      </c>
      <c r="B1313" s="66" t="s">
        <v>2811</v>
      </c>
      <c r="C1313" s="67">
        <v>65</v>
      </c>
      <c r="D1313" s="67" t="s">
        <v>340</v>
      </c>
      <c r="E1313" s="71">
        <v>0.677390080357403</v>
      </c>
      <c r="F1313" s="68">
        <v>29.895201323772799</v>
      </c>
      <c r="G1313" s="71">
        <v>0.73660289307548299</v>
      </c>
      <c r="H1313" s="68">
        <v>29.371207942636499</v>
      </c>
      <c r="I1313" s="71">
        <v>0.80878033035433605</v>
      </c>
      <c r="J1313" s="68">
        <v>61.8863761720905</v>
      </c>
      <c r="K1313" s="71">
        <v>0.82349497855264098</v>
      </c>
      <c r="L1313" s="68">
        <v>36.183121897407602</v>
      </c>
      <c r="M1313" s="71">
        <v>0.684782608695652</v>
      </c>
      <c r="N1313" s="68">
        <v>23.183199778944498</v>
      </c>
      <c r="O1313" s="71">
        <v>0.33328959110890199</v>
      </c>
      <c r="P1313" s="68">
        <v>26.631344116006701</v>
      </c>
      <c r="Q1313" s="71"/>
      <c r="R1313" s="68"/>
    </row>
    <row r="1314" spans="1:18" x14ac:dyDescent="0.2">
      <c r="A1314" s="72" t="s">
        <v>2812</v>
      </c>
      <c r="B1314" s="66" t="s">
        <v>2813</v>
      </c>
      <c r="C1314" s="67">
        <v>65</v>
      </c>
      <c r="D1314" s="67" t="s">
        <v>340</v>
      </c>
      <c r="E1314" s="71">
        <v>0.78577267681884799</v>
      </c>
      <c r="F1314" s="68">
        <v>55.929398786541597</v>
      </c>
      <c r="G1314" s="71">
        <v>0.76345639122446995</v>
      </c>
      <c r="H1314" s="68">
        <v>38.913403199117496</v>
      </c>
      <c r="I1314" s="71">
        <v>0.79415194211513396</v>
      </c>
      <c r="J1314" s="68">
        <v>55.212355212355199</v>
      </c>
      <c r="K1314" s="71">
        <v>0.796924016253858</v>
      </c>
      <c r="L1314" s="68">
        <v>29.591836734693899</v>
      </c>
      <c r="M1314" s="71">
        <v>0.76630434782608703</v>
      </c>
      <c r="N1314" s="68">
        <v>35.175462835037301</v>
      </c>
      <c r="O1314" s="71">
        <v>0.80802668667468902</v>
      </c>
      <c r="P1314" s="68">
        <v>80.786391522587806</v>
      </c>
      <c r="Q1314" s="71"/>
      <c r="R1314" s="68"/>
    </row>
    <row r="1315" spans="1:18" x14ac:dyDescent="0.2">
      <c r="A1315" s="72" t="s">
        <v>705</v>
      </c>
      <c r="B1315" s="66" t="s">
        <v>2814</v>
      </c>
      <c r="C1315" s="67">
        <v>65</v>
      </c>
      <c r="D1315" s="67" t="s">
        <v>340</v>
      </c>
      <c r="E1315" s="71">
        <v>0.56952033650219802</v>
      </c>
      <c r="F1315" s="68">
        <v>11.720904578047399</v>
      </c>
      <c r="G1315" s="71">
        <v>0.685070381626808</v>
      </c>
      <c r="H1315" s="68">
        <v>16.381687810259201</v>
      </c>
      <c r="I1315" s="71">
        <v>0.69267313478039705</v>
      </c>
      <c r="J1315" s="68">
        <v>20.794263651406499</v>
      </c>
      <c r="K1315" s="71">
        <v>0.75420030945223404</v>
      </c>
      <c r="L1315" s="68">
        <v>21.152785438499699</v>
      </c>
      <c r="M1315" s="71">
        <v>0.51630434782608703</v>
      </c>
      <c r="N1315" s="68">
        <v>8.7593257806023797</v>
      </c>
      <c r="O1315" s="71">
        <v>0.19935350882546601</v>
      </c>
      <c r="P1315" s="68">
        <v>14.947016174010001</v>
      </c>
      <c r="Q1315" s="71"/>
      <c r="R1315" s="68"/>
    </row>
    <row r="1316" spans="1:18" x14ac:dyDescent="0.2">
      <c r="A1316" s="72" t="s">
        <v>2815</v>
      </c>
      <c r="B1316" s="66" t="s">
        <v>2816</v>
      </c>
      <c r="C1316" s="67">
        <v>65</v>
      </c>
      <c r="D1316" s="67" t="s">
        <v>340</v>
      </c>
      <c r="E1316" s="71">
        <v>0.57844262533713497</v>
      </c>
      <c r="F1316" s="68">
        <v>12.9343629343629</v>
      </c>
      <c r="G1316" s="71">
        <v>0.65754958038151601</v>
      </c>
      <c r="H1316" s="68">
        <v>11.417539988968599</v>
      </c>
      <c r="I1316" s="71">
        <v>0.74134064493971397</v>
      </c>
      <c r="J1316" s="68">
        <v>34.500827357970202</v>
      </c>
      <c r="K1316" s="71">
        <v>0.74092215219596202</v>
      </c>
      <c r="L1316" s="68">
        <v>19.3601765030336</v>
      </c>
      <c r="M1316" s="71">
        <v>0.59782608695652195</v>
      </c>
      <c r="N1316" s="68">
        <v>14.0093948604587</v>
      </c>
      <c r="O1316" s="71">
        <v>0.15457466221196001</v>
      </c>
      <c r="P1316" s="68">
        <v>10.8198549916341</v>
      </c>
      <c r="Q1316" s="71"/>
      <c r="R1316" s="68"/>
    </row>
    <row r="1317" spans="1:18" x14ac:dyDescent="0.2">
      <c r="A1317" s="72" t="s">
        <v>2817</v>
      </c>
      <c r="B1317" s="66" t="s">
        <v>2818</v>
      </c>
      <c r="C1317" s="67">
        <v>65</v>
      </c>
      <c r="D1317" s="67" t="s">
        <v>340</v>
      </c>
      <c r="E1317" s="71">
        <v>0.779537947675781</v>
      </c>
      <c r="F1317" s="68">
        <v>54.026475455046899</v>
      </c>
      <c r="G1317" s="71">
        <v>0.81968259076522398</v>
      </c>
      <c r="H1317" s="68">
        <v>62.630998345284098</v>
      </c>
      <c r="I1317" s="71">
        <v>0.80054750163663901</v>
      </c>
      <c r="J1317" s="68">
        <v>58.383894098179802</v>
      </c>
      <c r="K1317" s="71">
        <v>0.79876695820549903</v>
      </c>
      <c r="L1317" s="68">
        <v>30.1434087148373</v>
      </c>
      <c r="M1317" s="71">
        <v>0.95652173913043503</v>
      </c>
      <c r="N1317" s="68">
        <v>85.382702403978996</v>
      </c>
      <c r="O1317" s="71">
        <v>0.52217094864110603</v>
      </c>
      <c r="P1317" s="68">
        <v>45.733407696597901</v>
      </c>
      <c r="Q1317" s="71"/>
      <c r="R1317" s="68"/>
    </row>
    <row r="1318" spans="1:18" x14ac:dyDescent="0.2">
      <c r="A1318" s="72" t="s">
        <v>2819</v>
      </c>
      <c r="B1318" s="66" t="s">
        <v>2820</v>
      </c>
      <c r="C1318" s="67">
        <v>65</v>
      </c>
      <c r="D1318" s="67" t="s">
        <v>340</v>
      </c>
      <c r="E1318" s="71">
        <v>0.55475716350640203</v>
      </c>
      <c r="F1318" s="68">
        <v>9.8731384445670205</v>
      </c>
      <c r="G1318" s="71">
        <v>0.65701094933772497</v>
      </c>
      <c r="H1318" s="68">
        <v>11.307225592939901</v>
      </c>
      <c r="I1318" s="71">
        <v>0.61922688355810096</v>
      </c>
      <c r="J1318" s="68">
        <v>9.4594594594594597</v>
      </c>
      <c r="K1318" s="71">
        <v>0.75269463038351703</v>
      </c>
      <c r="L1318" s="68">
        <v>20.932156646442401</v>
      </c>
      <c r="M1318" s="71">
        <v>0.44565217391304301</v>
      </c>
      <c r="N1318" s="68">
        <v>5.69218016026527</v>
      </c>
      <c r="O1318" s="71">
        <v>0.29920118033962301</v>
      </c>
      <c r="P1318" s="68">
        <v>23.396542108198599</v>
      </c>
      <c r="Q1318" s="71"/>
      <c r="R1318" s="68"/>
    </row>
    <row r="1319" spans="1:18" x14ac:dyDescent="0.2">
      <c r="A1319" s="72" t="s">
        <v>2821</v>
      </c>
      <c r="B1319" s="66" t="s">
        <v>2822</v>
      </c>
      <c r="C1319" s="67">
        <v>65</v>
      </c>
      <c r="D1319" s="67" t="s">
        <v>340</v>
      </c>
      <c r="E1319" s="71">
        <v>0.56316873068336504</v>
      </c>
      <c r="F1319" s="68">
        <v>10.7832322118036</v>
      </c>
      <c r="G1319" s="71">
        <v>0.67884424168690205</v>
      </c>
      <c r="H1319" s="68">
        <v>15.002757859900701</v>
      </c>
      <c r="I1319" s="71">
        <v>0.69944795540298899</v>
      </c>
      <c r="J1319" s="68">
        <v>22.366243794815201</v>
      </c>
      <c r="K1319" s="71">
        <v>0.71975470461591895</v>
      </c>
      <c r="L1319" s="68">
        <v>16.381687810259201</v>
      </c>
      <c r="M1319" s="71">
        <v>0.47826086956521702</v>
      </c>
      <c r="N1319" s="68">
        <v>7.3500967117988401</v>
      </c>
      <c r="O1319" s="71">
        <v>0.23953588214579699</v>
      </c>
      <c r="P1319" s="68">
        <v>18.3212493028444</v>
      </c>
      <c r="Q1319" s="71"/>
      <c r="R1319" s="68"/>
    </row>
    <row r="1320" spans="1:18" x14ac:dyDescent="0.2">
      <c r="A1320" s="72" t="s">
        <v>874</v>
      </c>
      <c r="B1320" s="66" t="s">
        <v>2823</v>
      </c>
      <c r="C1320" s="67">
        <v>65</v>
      </c>
      <c r="D1320" s="67" t="s">
        <v>340</v>
      </c>
      <c r="E1320" s="71">
        <v>0.58404292351696896</v>
      </c>
      <c r="F1320" s="68">
        <v>13.6238279095422</v>
      </c>
      <c r="G1320" s="71">
        <v>0.63825200495227197</v>
      </c>
      <c r="H1320" s="68">
        <v>8.9906232763375602</v>
      </c>
      <c r="I1320" s="71">
        <v>0.64106040772584305</v>
      </c>
      <c r="J1320" s="68">
        <v>12.3827909542195</v>
      </c>
      <c r="K1320" s="71">
        <v>0.68712251933471502</v>
      </c>
      <c r="L1320" s="68">
        <v>12.5206839492554</v>
      </c>
      <c r="M1320" s="71">
        <v>0.63586956521739102</v>
      </c>
      <c r="N1320" s="68">
        <v>17.159436308372499</v>
      </c>
      <c r="O1320" s="71">
        <v>0.31791012035462102</v>
      </c>
      <c r="P1320" s="68">
        <v>24.846625766871199</v>
      </c>
      <c r="Q1320" s="71"/>
      <c r="R1320" s="68"/>
    </row>
    <row r="1321" spans="1:18" x14ac:dyDescent="0.2">
      <c r="A1321" s="72" t="s">
        <v>876</v>
      </c>
      <c r="B1321" s="66" t="s">
        <v>2824</v>
      </c>
      <c r="C1321" s="67">
        <v>65</v>
      </c>
      <c r="D1321" s="67" t="s">
        <v>340</v>
      </c>
      <c r="E1321" s="71">
        <v>0.56451340281080298</v>
      </c>
      <c r="F1321" s="68">
        <v>11.003861003860999</v>
      </c>
      <c r="G1321" s="71">
        <v>0.69200921649636304</v>
      </c>
      <c r="H1321" s="68">
        <v>17.677881963596199</v>
      </c>
      <c r="I1321" s="71">
        <v>0.72905115681032395</v>
      </c>
      <c r="J1321" s="68">
        <v>29.757308328736901</v>
      </c>
      <c r="K1321" s="71">
        <v>0.65717994329747698</v>
      </c>
      <c r="L1321" s="68">
        <v>9.9834528405956995</v>
      </c>
      <c r="M1321" s="71">
        <v>0.559782608695652</v>
      </c>
      <c r="N1321" s="68">
        <v>11.163304780326101</v>
      </c>
      <c r="O1321" s="71">
        <v>0.18454408875419701</v>
      </c>
      <c r="P1321" s="68">
        <v>13.636363636363599</v>
      </c>
      <c r="Q1321" s="71"/>
      <c r="R1321" s="68"/>
    </row>
    <row r="1322" spans="1:18" x14ac:dyDescent="0.2">
      <c r="A1322" s="72" t="s">
        <v>2678</v>
      </c>
      <c r="B1322" s="66" t="s">
        <v>2825</v>
      </c>
      <c r="C1322" s="67">
        <v>65</v>
      </c>
      <c r="D1322" s="67" t="s">
        <v>340</v>
      </c>
      <c r="E1322" s="71">
        <v>0.68207791879950697</v>
      </c>
      <c r="F1322" s="68">
        <v>30.777716492002199</v>
      </c>
      <c r="G1322" s="71">
        <v>0.75919060463736099</v>
      </c>
      <c r="H1322" s="68">
        <v>37.148372862658597</v>
      </c>
      <c r="I1322" s="71">
        <v>0.76191747106179297</v>
      </c>
      <c r="J1322" s="68">
        <v>42.5813568670712</v>
      </c>
      <c r="K1322" s="71">
        <v>0.75014722797431199</v>
      </c>
      <c r="L1322" s="68">
        <v>20.4357418643133</v>
      </c>
      <c r="M1322" s="71">
        <v>0.77717391304347805</v>
      </c>
      <c r="N1322" s="68">
        <v>37.745233489914298</v>
      </c>
      <c r="O1322" s="71">
        <v>0.36196037728059199</v>
      </c>
      <c r="P1322" s="68">
        <v>29.559397657557199</v>
      </c>
      <c r="Q1322" s="71"/>
      <c r="R1322" s="68"/>
    </row>
    <row r="1323" spans="1:18" x14ac:dyDescent="0.2">
      <c r="A1323" s="72" t="s">
        <v>2826</v>
      </c>
      <c r="B1323" s="66" t="s">
        <v>2827</v>
      </c>
      <c r="C1323" s="67">
        <v>65</v>
      </c>
      <c r="D1323" s="67" t="s">
        <v>340</v>
      </c>
      <c r="E1323" s="71">
        <v>0.50947934120426197</v>
      </c>
      <c r="F1323" s="68">
        <v>5.1296194153336998</v>
      </c>
      <c r="G1323" s="71">
        <v>0.66026083720520801</v>
      </c>
      <c r="H1323" s="68">
        <v>11.8036403750689</v>
      </c>
      <c r="I1323" s="71">
        <v>0.664002714920507</v>
      </c>
      <c r="J1323" s="68">
        <v>15.416436845008301</v>
      </c>
      <c r="K1323" s="71">
        <v>0.61458008882849202</v>
      </c>
      <c r="L1323" s="68">
        <v>7.1428571428571397</v>
      </c>
      <c r="M1323" s="71">
        <v>0.45652173913043498</v>
      </c>
      <c r="N1323" s="68">
        <v>6.3277148383531401</v>
      </c>
      <c r="O1323" s="71">
        <v>0.15203132593666999</v>
      </c>
      <c r="P1323" s="68">
        <v>10.5688789737869</v>
      </c>
      <c r="Q1323" s="71"/>
      <c r="R1323" s="68"/>
    </row>
    <row r="1324" spans="1:18" x14ac:dyDescent="0.2">
      <c r="A1324" s="72" t="s">
        <v>2680</v>
      </c>
      <c r="B1324" s="66" t="s">
        <v>2828</v>
      </c>
      <c r="C1324" s="67">
        <v>65</v>
      </c>
      <c r="D1324" s="67" t="s">
        <v>340</v>
      </c>
      <c r="E1324" s="71">
        <v>0.58699211422780095</v>
      </c>
      <c r="F1324" s="68">
        <v>13.9271924986211</v>
      </c>
      <c r="G1324" s="71">
        <v>0.726972690739077</v>
      </c>
      <c r="H1324" s="68">
        <v>26.696083838941</v>
      </c>
      <c r="I1324" s="71">
        <v>0.71146946268437905</v>
      </c>
      <c r="J1324" s="68">
        <v>25.096525096525099</v>
      </c>
      <c r="K1324" s="71">
        <v>0.70362624544654195</v>
      </c>
      <c r="L1324" s="68">
        <v>14.6442360728075</v>
      </c>
      <c r="M1324" s="71">
        <v>0.61413043478260898</v>
      </c>
      <c r="N1324" s="68">
        <v>15.3357281016855</v>
      </c>
      <c r="O1324" s="71">
        <v>0.17876173748639701</v>
      </c>
      <c r="P1324" s="68">
        <v>13.1901840490798</v>
      </c>
      <c r="Q1324" s="71"/>
      <c r="R1324" s="68"/>
    </row>
    <row r="1325" spans="1:18" x14ac:dyDescent="0.2">
      <c r="A1325" s="72" t="s">
        <v>2829</v>
      </c>
      <c r="B1325" s="66" t="s">
        <v>2830</v>
      </c>
      <c r="C1325" s="67">
        <v>65</v>
      </c>
      <c r="D1325" s="67" t="s">
        <v>340</v>
      </c>
      <c r="E1325" s="71">
        <v>0.59390283246887299</v>
      </c>
      <c r="F1325" s="68">
        <v>14.8097076668505</v>
      </c>
      <c r="G1325" s="71">
        <v>0.68434234173716502</v>
      </c>
      <c r="H1325" s="68">
        <v>16.2162162162162</v>
      </c>
      <c r="I1325" s="71">
        <v>0.72285003421438498</v>
      </c>
      <c r="J1325" s="68">
        <v>27.716492002206301</v>
      </c>
      <c r="K1325" s="71">
        <v>0.76284384670456995</v>
      </c>
      <c r="L1325" s="68">
        <v>22.559293987865399</v>
      </c>
      <c r="M1325" s="71">
        <v>0.61413043478260898</v>
      </c>
      <c r="N1325" s="68">
        <v>15.3357281016855</v>
      </c>
      <c r="O1325" s="71">
        <v>0.18534750490563701</v>
      </c>
      <c r="P1325" s="68">
        <v>13.7757947573898</v>
      </c>
      <c r="Q1325" s="71"/>
      <c r="R1325" s="68"/>
    </row>
    <row r="1326" spans="1:18" x14ac:dyDescent="0.2">
      <c r="A1326" s="72" t="s">
        <v>2831</v>
      </c>
      <c r="B1326" s="66" t="s">
        <v>2832</v>
      </c>
      <c r="C1326" s="67">
        <v>65</v>
      </c>
      <c r="D1326" s="67" t="s">
        <v>340</v>
      </c>
      <c r="E1326" s="71">
        <v>0.64415310858029196</v>
      </c>
      <c r="F1326" s="68">
        <v>23.221180364037501</v>
      </c>
      <c r="G1326" s="71">
        <v>0.74581646615955399</v>
      </c>
      <c r="H1326" s="68">
        <v>32.239382239382202</v>
      </c>
      <c r="I1326" s="71">
        <v>0.76680072063642402</v>
      </c>
      <c r="J1326" s="68">
        <v>44.2636514065086</v>
      </c>
      <c r="K1326" s="71">
        <v>0.69969772542688002</v>
      </c>
      <c r="L1326" s="68">
        <v>14.147821290678401</v>
      </c>
      <c r="M1326" s="71">
        <v>0.83695652173913004</v>
      </c>
      <c r="N1326" s="68">
        <v>49.405913235700503</v>
      </c>
      <c r="O1326" s="71">
        <v>0.17149410893947101</v>
      </c>
      <c r="P1326" s="68">
        <v>12.465142219743401</v>
      </c>
      <c r="Q1326" s="71"/>
      <c r="R1326" s="68"/>
    </row>
    <row r="1327" spans="1:18" x14ac:dyDescent="0.2">
      <c r="A1327" s="72" t="s">
        <v>2833</v>
      </c>
      <c r="B1327" s="66" t="s">
        <v>2834</v>
      </c>
      <c r="C1327" s="67">
        <v>65</v>
      </c>
      <c r="D1327" s="67" t="s">
        <v>340</v>
      </c>
      <c r="E1327" s="71">
        <v>0.59309573511219704</v>
      </c>
      <c r="F1327" s="68">
        <v>14.671814671814699</v>
      </c>
      <c r="G1327" s="71">
        <v>0.70054969712861703</v>
      </c>
      <c r="H1327" s="68">
        <v>19.718698290126898</v>
      </c>
      <c r="I1327" s="71">
        <v>0.72661211537229498</v>
      </c>
      <c r="J1327" s="68">
        <v>28.957528957529</v>
      </c>
      <c r="K1327" s="71">
        <v>0.719375013438041</v>
      </c>
      <c r="L1327" s="68">
        <v>16.298952013237699</v>
      </c>
      <c r="M1327" s="71">
        <v>0.63043478260869601</v>
      </c>
      <c r="N1327" s="68">
        <v>16.5515335728102</v>
      </c>
      <c r="O1327" s="71">
        <v>0.188507067013339</v>
      </c>
      <c r="P1327" s="68">
        <v>14.054656999442299</v>
      </c>
      <c r="Q1327" s="71"/>
      <c r="R1327" s="68"/>
    </row>
    <row r="1328" spans="1:18" x14ac:dyDescent="0.2">
      <c r="A1328" s="72" t="s">
        <v>2835</v>
      </c>
      <c r="B1328" s="66" t="s">
        <v>2836</v>
      </c>
      <c r="C1328" s="67">
        <v>65</v>
      </c>
      <c r="D1328" s="67" t="s">
        <v>340</v>
      </c>
      <c r="E1328" s="71">
        <v>0.73271743606627404</v>
      </c>
      <c r="F1328" s="68">
        <v>41.367898510755701</v>
      </c>
      <c r="G1328" s="71">
        <v>0.85574371503338698</v>
      </c>
      <c r="H1328" s="68">
        <v>79.757308328736897</v>
      </c>
      <c r="I1328" s="71">
        <v>0.88890386489037398</v>
      </c>
      <c r="J1328" s="68">
        <v>89.299503585217906</v>
      </c>
      <c r="K1328" s="71">
        <v>0.92971157901511803</v>
      </c>
      <c r="L1328" s="68">
        <v>73.303916161059007</v>
      </c>
      <c r="M1328" s="71">
        <v>0.80434782608695599</v>
      </c>
      <c r="N1328" s="68">
        <v>42.691351201989498</v>
      </c>
      <c r="O1328" s="71">
        <v>0.18488019530553501</v>
      </c>
      <c r="P1328" s="68">
        <v>13.7200223089794</v>
      </c>
      <c r="Q1328" s="71"/>
      <c r="R1328" s="68"/>
    </row>
    <row r="1329" spans="1:18" x14ac:dyDescent="0.2">
      <c r="A1329" s="72" t="s">
        <v>2837</v>
      </c>
      <c r="B1329" s="66" t="s">
        <v>2838</v>
      </c>
      <c r="C1329" s="67">
        <v>65</v>
      </c>
      <c r="D1329" s="67" t="s">
        <v>340</v>
      </c>
      <c r="E1329" s="71">
        <v>0.70320386566471504</v>
      </c>
      <c r="F1329" s="68">
        <v>35.079977937120802</v>
      </c>
      <c r="G1329" s="71">
        <v>0.78748818334332904</v>
      </c>
      <c r="H1329" s="68">
        <v>47.986762272476597</v>
      </c>
      <c r="I1329" s="71">
        <v>0.76721545509682298</v>
      </c>
      <c r="J1329" s="68">
        <v>44.567015995587397</v>
      </c>
      <c r="K1329" s="71">
        <v>0.76190774313841603</v>
      </c>
      <c r="L1329" s="68">
        <v>22.4489795918367</v>
      </c>
      <c r="M1329" s="71">
        <v>0.690217391304348</v>
      </c>
      <c r="N1329" s="68">
        <v>23.9292622271346</v>
      </c>
      <c r="O1329" s="71">
        <v>0.50919055544066105</v>
      </c>
      <c r="P1329" s="68">
        <v>44.25543781372</v>
      </c>
      <c r="Q1329" s="71"/>
      <c r="R1329" s="68"/>
    </row>
    <row r="1330" spans="1:18" x14ac:dyDescent="0.2">
      <c r="A1330" s="72" t="s">
        <v>2839</v>
      </c>
      <c r="B1330" s="66" t="s">
        <v>2840</v>
      </c>
      <c r="C1330" s="67">
        <v>65</v>
      </c>
      <c r="D1330" s="67" t="s">
        <v>340</v>
      </c>
      <c r="E1330" s="71">
        <v>0.70379890255067301</v>
      </c>
      <c r="F1330" s="68">
        <v>35.2454495311638</v>
      </c>
      <c r="G1330" s="71">
        <v>0.87199564058226098</v>
      </c>
      <c r="H1330" s="68">
        <v>85.852178709321606</v>
      </c>
      <c r="I1330" s="71">
        <v>0.83304282779897998</v>
      </c>
      <c r="J1330" s="68">
        <v>71.263099834528404</v>
      </c>
      <c r="K1330" s="71">
        <v>0.866502178269562</v>
      </c>
      <c r="L1330" s="68">
        <v>48.069498069498103</v>
      </c>
      <c r="M1330" s="71">
        <v>0.72282608695652195</v>
      </c>
      <c r="N1330" s="68">
        <v>28.267477203647399</v>
      </c>
      <c r="O1330" s="71">
        <v>0.22462777914604001</v>
      </c>
      <c r="P1330" s="68">
        <v>17.0942554378137</v>
      </c>
      <c r="Q1330" s="71"/>
      <c r="R1330" s="68"/>
    </row>
    <row r="1331" spans="1:18" x14ac:dyDescent="0.2">
      <c r="A1331" s="72" t="s">
        <v>2841</v>
      </c>
      <c r="B1331" s="66" t="s">
        <v>2842</v>
      </c>
      <c r="C1331" s="67">
        <v>65</v>
      </c>
      <c r="D1331" s="67" t="s">
        <v>340</v>
      </c>
      <c r="E1331" s="71">
        <v>0.73716352997490897</v>
      </c>
      <c r="F1331" s="68">
        <v>42.801985659128498</v>
      </c>
      <c r="G1331" s="71">
        <v>0.92197030320893703</v>
      </c>
      <c r="H1331" s="68">
        <v>95.918367346938794</v>
      </c>
      <c r="I1331" s="71">
        <v>0.86718303332967706</v>
      </c>
      <c r="J1331" s="68">
        <v>82.9840044125758</v>
      </c>
      <c r="K1331" s="71">
        <v>0.79725152858415504</v>
      </c>
      <c r="L1331" s="68">
        <v>29.757308328736901</v>
      </c>
      <c r="M1331" s="71">
        <v>0.75</v>
      </c>
      <c r="N1331" s="68">
        <v>32.578060237634702</v>
      </c>
      <c r="O1331" s="71">
        <v>0.34941278475177501</v>
      </c>
      <c r="P1331" s="68">
        <v>28.332403792526499</v>
      </c>
      <c r="Q1331" s="71"/>
      <c r="R1331" s="68"/>
    </row>
    <row r="1332" spans="1:18" x14ac:dyDescent="0.2">
      <c r="A1332" s="72" t="s">
        <v>2843</v>
      </c>
      <c r="B1332" s="66" t="s">
        <v>2844</v>
      </c>
      <c r="C1332" s="67">
        <v>65</v>
      </c>
      <c r="D1332" s="67" t="s">
        <v>340</v>
      </c>
      <c r="E1332" s="71">
        <v>0.72610068528486504</v>
      </c>
      <c r="F1332" s="68">
        <v>39.988968560397097</v>
      </c>
      <c r="G1332" s="71">
        <v>0.79471929785304096</v>
      </c>
      <c r="H1332" s="68">
        <v>51.406508549365697</v>
      </c>
      <c r="I1332" s="71">
        <v>0.79477852893323397</v>
      </c>
      <c r="J1332" s="68">
        <v>55.626034197462801</v>
      </c>
      <c r="K1332" s="71">
        <v>0.718393971222962</v>
      </c>
      <c r="L1332" s="68">
        <v>16.1610590182019</v>
      </c>
      <c r="M1332" s="71">
        <v>0.79347826086956497</v>
      </c>
      <c r="N1332" s="68">
        <v>40.425531914893597</v>
      </c>
      <c r="O1332" s="71">
        <v>0.52913336754552498</v>
      </c>
      <c r="P1332" s="68">
        <v>46.625766871165602</v>
      </c>
      <c r="Q1332" s="71"/>
      <c r="R1332" s="68"/>
    </row>
    <row r="1333" spans="1:18" x14ac:dyDescent="0.2">
      <c r="A1333" s="72" t="s">
        <v>2845</v>
      </c>
      <c r="B1333" s="66" t="s">
        <v>2846</v>
      </c>
      <c r="C1333" s="67">
        <v>65</v>
      </c>
      <c r="D1333" s="67" t="s">
        <v>340</v>
      </c>
      <c r="E1333" s="71">
        <v>0.73699649124223099</v>
      </c>
      <c r="F1333" s="68">
        <v>42.6365140650855</v>
      </c>
      <c r="G1333" s="71">
        <v>0.77001646102978705</v>
      </c>
      <c r="H1333" s="68">
        <v>41.202426916712596</v>
      </c>
      <c r="I1333" s="71">
        <v>0.78304778763439398</v>
      </c>
      <c r="J1333" s="68">
        <v>50.827357970215097</v>
      </c>
      <c r="K1333" s="71">
        <v>0.84001061760991003</v>
      </c>
      <c r="L1333" s="68">
        <v>40.623276337562103</v>
      </c>
      <c r="M1333" s="71">
        <v>0.875</v>
      </c>
      <c r="N1333" s="68">
        <v>59.823155567836402</v>
      </c>
      <c r="O1333" s="71">
        <v>0.416907589937065</v>
      </c>
      <c r="P1333" s="68">
        <v>34.9693251533742</v>
      </c>
      <c r="Q1333" s="71"/>
      <c r="R1333" s="68"/>
    </row>
    <row r="1334" spans="1:18" x14ac:dyDescent="0.2">
      <c r="A1334" s="72" t="s">
        <v>2847</v>
      </c>
      <c r="B1334" s="66" t="s">
        <v>2848</v>
      </c>
      <c r="C1334" s="67">
        <v>65</v>
      </c>
      <c r="D1334" s="67" t="s">
        <v>340</v>
      </c>
      <c r="E1334" s="71">
        <v>0.69448559750586403</v>
      </c>
      <c r="F1334" s="68">
        <v>33.232211803640404</v>
      </c>
      <c r="G1334" s="71">
        <v>0.78422765035292896</v>
      </c>
      <c r="H1334" s="68">
        <v>46.773303916161098</v>
      </c>
      <c r="I1334" s="71">
        <v>0.75009442492335798</v>
      </c>
      <c r="J1334" s="68">
        <v>37.755102040816297</v>
      </c>
      <c r="K1334" s="71">
        <v>0.80716012596917996</v>
      </c>
      <c r="L1334" s="68">
        <v>32.460011031439599</v>
      </c>
      <c r="M1334" s="71">
        <v>0.77717391304347805</v>
      </c>
      <c r="N1334" s="68">
        <v>37.745233489914298</v>
      </c>
      <c r="O1334" s="71">
        <v>0.35377187324037601</v>
      </c>
      <c r="P1334" s="68">
        <v>28.8064696040156</v>
      </c>
      <c r="Q1334" s="71"/>
      <c r="R1334" s="68"/>
    </row>
    <row r="1335" spans="1:18" x14ac:dyDescent="0.2">
      <c r="A1335" s="72" t="s">
        <v>2849</v>
      </c>
      <c r="B1335" s="66" t="s">
        <v>2850</v>
      </c>
      <c r="C1335" s="67">
        <v>65</v>
      </c>
      <c r="D1335" s="67" t="s">
        <v>340</v>
      </c>
      <c r="E1335" s="71">
        <v>0.74317192034358803</v>
      </c>
      <c r="F1335" s="68">
        <v>44.153337010479902</v>
      </c>
      <c r="G1335" s="71">
        <v>0.80144426190685503</v>
      </c>
      <c r="H1335" s="68">
        <v>54.771097628240497</v>
      </c>
      <c r="I1335" s="71">
        <v>0.828463013436744</v>
      </c>
      <c r="J1335" s="68">
        <v>70.049641478212905</v>
      </c>
      <c r="K1335" s="71">
        <v>0.87834220663524998</v>
      </c>
      <c r="L1335" s="68">
        <v>52.123552123552102</v>
      </c>
      <c r="M1335" s="71">
        <v>0.85869565217391297</v>
      </c>
      <c r="N1335" s="68">
        <v>54.738878143133498</v>
      </c>
      <c r="O1335" s="71">
        <v>0.34891446756518002</v>
      </c>
      <c r="P1335" s="68">
        <v>28.276631344116002</v>
      </c>
      <c r="Q1335" s="71"/>
      <c r="R1335" s="68"/>
    </row>
    <row r="1336" spans="1:18" x14ac:dyDescent="0.2">
      <c r="A1336" s="72" t="s">
        <v>2851</v>
      </c>
      <c r="B1336" s="66" t="s">
        <v>2852</v>
      </c>
      <c r="C1336" s="67">
        <v>65</v>
      </c>
      <c r="D1336" s="67" t="s">
        <v>340</v>
      </c>
      <c r="E1336" s="71">
        <v>0.65970091341663295</v>
      </c>
      <c r="F1336" s="68">
        <v>26.4478764478764</v>
      </c>
      <c r="G1336" s="71">
        <v>0.79470855135069396</v>
      </c>
      <c r="H1336" s="68">
        <v>51.378929950358497</v>
      </c>
      <c r="I1336" s="71">
        <v>0.75698414146513304</v>
      </c>
      <c r="J1336" s="68">
        <v>40.209597352454502</v>
      </c>
      <c r="K1336" s="71">
        <v>0.77033870799885096</v>
      </c>
      <c r="L1336" s="68">
        <v>24.020959735245501</v>
      </c>
      <c r="M1336" s="71">
        <v>0.73913043478260798</v>
      </c>
      <c r="N1336" s="68">
        <v>30.643824260845498</v>
      </c>
      <c r="O1336" s="71">
        <v>0.237342731485879</v>
      </c>
      <c r="P1336" s="68">
        <v>18.070273284997199</v>
      </c>
      <c r="Q1336" s="71"/>
      <c r="R1336" s="68"/>
    </row>
    <row r="1337" spans="1:18" x14ac:dyDescent="0.2">
      <c r="A1337" s="72" t="s">
        <v>709</v>
      </c>
      <c r="B1337" s="66" t="s">
        <v>2853</v>
      </c>
      <c r="C1337" s="67">
        <v>65</v>
      </c>
      <c r="D1337" s="67" t="s">
        <v>340</v>
      </c>
      <c r="E1337" s="71">
        <v>0.66567318820655896</v>
      </c>
      <c r="F1337" s="68">
        <v>27.5785990071704</v>
      </c>
      <c r="G1337" s="71">
        <v>0.75958069468974099</v>
      </c>
      <c r="H1337" s="68">
        <v>37.286265857694403</v>
      </c>
      <c r="I1337" s="71">
        <v>0.777266064469054</v>
      </c>
      <c r="J1337" s="68">
        <v>48.428019856591298</v>
      </c>
      <c r="K1337" s="71">
        <v>0.835026238817271</v>
      </c>
      <c r="L1337" s="68">
        <v>39.2443463872035</v>
      </c>
      <c r="M1337" s="71">
        <v>0.75543478260869601</v>
      </c>
      <c r="N1337" s="68">
        <v>33.655705996131502</v>
      </c>
      <c r="O1337" s="71">
        <v>0.20105816044803401</v>
      </c>
      <c r="P1337" s="68">
        <v>15.142219743446701</v>
      </c>
      <c r="Q1337" s="71"/>
      <c r="R1337" s="68"/>
    </row>
    <row r="1338" spans="1:18" x14ac:dyDescent="0.2">
      <c r="A1338" s="72" t="s">
        <v>2854</v>
      </c>
      <c r="B1338" s="66" t="s">
        <v>2855</v>
      </c>
      <c r="C1338" s="67">
        <v>65</v>
      </c>
      <c r="D1338" s="67" t="s">
        <v>340</v>
      </c>
      <c r="E1338" s="71">
        <v>0.65646185616667996</v>
      </c>
      <c r="F1338" s="68">
        <v>25.813568670711501</v>
      </c>
      <c r="G1338" s="71">
        <v>0.77931414101045704</v>
      </c>
      <c r="H1338" s="68">
        <v>45.063430777716498</v>
      </c>
      <c r="I1338" s="71">
        <v>0.77195384371001097</v>
      </c>
      <c r="J1338" s="68">
        <v>46.745725317153898</v>
      </c>
      <c r="K1338" s="71">
        <v>0.82657740741594499</v>
      </c>
      <c r="L1338" s="68">
        <v>37.065637065637098</v>
      </c>
      <c r="M1338" s="71">
        <v>0.684782608695652</v>
      </c>
      <c r="N1338" s="68">
        <v>23.183199778944498</v>
      </c>
      <c r="O1338" s="71">
        <v>0.219681280001334</v>
      </c>
      <c r="P1338" s="68">
        <v>16.6759620747351</v>
      </c>
      <c r="Q1338" s="71"/>
      <c r="R1338" s="68"/>
    </row>
    <row r="1339" spans="1:18" x14ac:dyDescent="0.2">
      <c r="A1339" s="72" t="s">
        <v>2856</v>
      </c>
      <c r="B1339" s="66" t="s">
        <v>2857</v>
      </c>
      <c r="C1339" s="67">
        <v>65</v>
      </c>
      <c r="D1339" s="67" t="s">
        <v>340</v>
      </c>
      <c r="E1339" s="71">
        <v>0.78571007214969302</v>
      </c>
      <c r="F1339" s="68">
        <v>55.874241588527298</v>
      </c>
      <c r="G1339" s="71">
        <v>0.80042316763252597</v>
      </c>
      <c r="H1339" s="68">
        <v>54.302261445118603</v>
      </c>
      <c r="I1339" s="71">
        <v>0.82497024349702897</v>
      </c>
      <c r="J1339" s="68">
        <v>68.643132928847194</v>
      </c>
      <c r="K1339" s="71">
        <v>0.88329063783370498</v>
      </c>
      <c r="L1339" s="68">
        <v>53.916161059018201</v>
      </c>
      <c r="M1339" s="71">
        <v>0.90217391304347805</v>
      </c>
      <c r="N1339" s="68">
        <v>67.339043934788606</v>
      </c>
      <c r="O1339" s="71">
        <v>0.51769239874172901</v>
      </c>
      <c r="P1339" s="68">
        <v>45.315114333519197</v>
      </c>
      <c r="Q1339" s="71"/>
      <c r="R1339" s="68"/>
    </row>
    <row r="1340" spans="1:18" x14ac:dyDescent="0.2">
      <c r="A1340" s="72" t="s">
        <v>2858</v>
      </c>
      <c r="B1340" s="66" t="s">
        <v>2859</v>
      </c>
      <c r="C1340" s="67">
        <v>65</v>
      </c>
      <c r="D1340" s="67" t="s">
        <v>340</v>
      </c>
      <c r="E1340" s="71">
        <v>0.62815583887170001</v>
      </c>
      <c r="F1340" s="68">
        <v>20.380584666299001</v>
      </c>
      <c r="G1340" s="71">
        <v>0.700189079160353</v>
      </c>
      <c r="H1340" s="68">
        <v>19.663541092112499</v>
      </c>
      <c r="I1340" s="71">
        <v>0.77016223287136099</v>
      </c>
      <c r="J1340" s="68">
        <v>46.0011031439603</v>
      </c>
      <c r="K1340" s="71">
        <v>0.830899002069999</v>
      </c>
      <c r="L1340" s="68">
        <v>38.306674020959697</v>
      </c>
      <c r="M1340" s="71">
        <v>0.64673913043478204</v>
      </c>
      <c r="N1340" s="68">
        <v>18.237082066869299</v>
      </c>
      <c r="O1340" s="71">
        <v>0.192789749822007</v>
      </c>
      <c r="P1340" s="68">
        <v>14.3892916899052</v>
      </c>
      <c r="Q1340" s="71"/>
      <c r="R1340" s="68"/>
    </row>
    <row r="1341" spans="1:18" x14ac:dyDescent="0.2">
      <c r="A1341" s="72" t="s">
        <v>2860</v>
      </c>
      <c r="B1341" s="66" t="s">
        <v>2861</v>
      </c>
      <c r="C1341" s="67">
        <v>65</v>
      </c>
      <c r="D1341" s="67" t="s">
        <v>340</v>
      </c>
      <c r="E1341" s="71">
        <v>0.55848483791662995</v>
      </c>
      <c r="F1341" s="68">
        <v>10.286817429674599</v>
      </c>
      <c r="G1341" s="71">
        <v>0.57425017738088902</v>
      </c>
      <c r="H1341" s="68">
        <v>4.4125758411472704</v>
      </c>
      <c r="I1341" s="71">
        <v>0.74713375956959305</v>
      </c>
      <c r="J1341" s="68">
        <v>36.900165471594001</v>
      </c>
      <c r="K1341" s="71">
        <v>0.67455738582580305</v>
      </c>
      <c r="L1341" s="68">
        <v>11.307225592939901</v>
      </c>
      <c r="M1341" s="71">
        <v>0.375</v>
      </c>
      <c r="N1341" s="68">
        <v>3.9789997236805701</v>
      </c>
      <c r="O1341" s="71">
        <v>0.42148286680686697</v>
      </c>
      <c r="P1341" s="68">
        <v>35.387618516452903</v>
      </c>
      <c r="Q1341" s="71"/>
      <c r="R1341" s="68"/>
    </row>
    <row r="1342" spans="1:18" x14ac:dyDescent="0.2">
      <c r="A1342" s="72" t="s">
        <v>2862</v>
      </c>
      <c r="B1342" s="66" t="s">
        <v>2863</v>
      </c>
      <c r="C1342" s="67">
        <v>65</v>
      </c>
      <c r="D1342" s="67" t="s">
        <v>340</v>
      </c>
      <c r="E1342" s="71">
        <v>0.91816718529018704</v>
      </c>
      <c r="F1342" s="68">
        <v>98.593491450634303</v>
      </c>
      <c r="G1342" s="71">
        <v>0.82086450754124995</v>
      </c>
      <c r="H1342" s="68">
        <v>63.182570325427498</v>
      </c>
      <c r="I1342" s="71">
        <v>0.92526782542563102</v>
      </c>
      <c r="J1342" s="68">
        <v>96.607832322118</v>
      </c>
      <c r="K1342" s="71">
        <v>0.95545777054116898</v>
      </c>
      <c r="L1342" s="68">
        <v>85.962493105350205</v>
      </c>
      <c r="M1342" s="71">
        <v>0.97826086956521696</v>
      </c>
      <c r="N1342" s="68">
        <v>92.6222713456756</v>
      </c>
      <c r="O1342" s="71">
        <v>0.91098495337767005</v>
      </c>
      <c r="P1342" s="68">
        <v>94.617958728388203</v>
      </c>
      <c r="Q1342" s="71"/>
      <c r="R1342" s="68"/>
    </row>
    <row r="1343" spans="1:18" x14ac:dyDescent="0.2">
      <c r="A1343" s="72" t="s">
        <v>2864</v>
      </c>
      <c r="B1343" s="66" t="s">
        <v>2865</v>
      </c>
      <c r="C1343" s="67">
        <v>65</v>
      </c>
      <c r="D1343" s="67" t="s">
        <v>340</v>
      </c>
      <c r="E1343" s="71">
        <v>0.931806235671789</v>
      </c>
      <c r="F1343" s="68">
        <v>99.724214009928303</v>
      </c>
      <c r="G1343" s="71">
        <v>0.85119298166523605</v>
      </c>
      <c r="H1343" s="68">
        <v>77.799227799227793</v>
      </c>
      <c r="I1343" s="71">
        <v>0.92980061518784596</v>
      </c>
      <c r="J1343" s="68">
        <v>97.104247104247094</v>
      </c>
      <c r="K1343" s="71">
        <v>0.98360422860404195</v>
      </c>
      <c r="L1343" s="68">
        <v>97.297297297297305</v>
      </c>
      <c r="M1343" s="71">
        <v>0.99456521739130399</v>
      </c>
      <c r="N1343" s="68">
        <v>98.010500138159699</v>
      </c>
      <c r="O1343" s="71">
        <v>0.89986813551051703</v>
      </c>
      <c r="P1343" s="68">
        <v>93.112102621305098</v>
      </c>
      <c r="Q1343" s="71"/>
      <c r="R1343" s="68"/>
    </row>
    <row r="1344" spans="1:18" x14ac:dyDescent="0.2">
      <c r="A1344" s="72" t="s">
        <v>636</v>
      </c>
      <c r="B1344" s="66" t="s">
        <v>2866</v>
      </c>
      <c r="C1344" s="67">
        <v>65</v>
      </c>
      <c r="D1344" s="67" t="s">
        <v>340</v>
      </c>
      <c r="E1344" s="71">
        <v>0.90203379902039604</v>
      </c>
      <c r="F1344" s="68">
        <v>95.091009376723704</v>
      </c>
      <c r="G1344" s="71">
        <v>0.82688503209032505</v>
      </c>
      <c r="H1344" s="68">
        <v>66.133480419194697</v>
      </c>
      <c r="I1344" s="71">
        <v>0.93580922984147796</v>
      </c>
      <c r="J1344" s="68">
        <v>97.6833976833977</v>
      </c>
      <c r="K1344" s="71">
        <v>0.985625261488416</v>
      </c>
      <c r="L1344" s="68">
        <v>97.959183673469397</v>
      </c>
      <c r="M1344" s="71">
        <v>0.94565217391304401</v>
      </c>
      <c r="N1344" s="68">
        <v>81.790549875656296</v>
      </c>
      <c r="O1344" s="71">
        <v>0.81619729776871897</v>
      </c>
      <c r="P1344" s="68">
        <v>81.985499163413294</v>
      </c>
      <c r="Q1344" s="71"/>
      <c r="R1344" s="68"/>
    </row>
    <row r="1345" spans="1:18" x14ac:dyDescent="0.2">
      <c r="A1345" s="72" t="s">
        <v>2867</v>
      </c>
      <c r="B1345" s="66" t="s">
        <v>2868</v>
      </c>
      <c r="C1345" s="67">
        <v>65</v>
      </c>
      <c r="D1345" s="67" t="s">
        <v>340</v>
      </c>
      <c r="E1345" s="71">
        <v>0.895535879976323</v>
      </c>
      <c r="F1345" s="68">
        <v>93.077771649200201</v>
      </c>
      <c r="G1345" s="71">
        <v>0.83016331907778596</v>
      </c>
      <c r="H1345" s="68">
        <v>67.457253171538895</v>
      </c>
      <c r="I1345" s="71">
        <v>0.93348001368350897</v>
      </c>
      <c r="J1345" s="68">
        <v>97.352454495311605</v>
      </c>
      <c r="K1345" s="71">
        <v>0.94548925652358196</v>
      </c>
      <c r="L1345" s="68">
        <v>80.888030888030897</v>
      </c>
      <c r="M1345" s="71">
        <v>1</v>
      </c>
      <c r="N1345" s="68">
        <v>100</v>
      </c>
      <c r="O1345" s="71">
        <v>0.76854681059673902</v>
      </c>
      <c r="P1345" s="68">
        <v>74.595649749024005</v>
      </c>
      <c r="Q1345" s="71"/>
      <c r="R1345" s="68"/>
    </row>
    <row r="1346" spans="1:18" x14ac:dyDescent="0.2">
      <c r="A1346" s="72" t="s">
        <v>2869</v>
      </c>
      <c r="B1346" s="66" t="s">
        <v>2870</v>
      </c>
      <c r="C1346" s="67">
        <v>65</v>
      </c>
      <c r="D1346" s="67" t="s">
        <v>340</v>
      </c>
      <c r="E1346" s="71">
        <v>0.88157880184429904</v>
      </c>
      <c r="F1346" s="68">
        <v>88.113623827909507</v>
      </c>
      <c r="G1346" s="71">
        <v>0.79849094457405401</v>
      </c>
      <c r="H1346" s="68">
        <v>53.254274682846102</v>
      </c>
      <c r="I1346" s="71">
        <v>0.90475002047823605</v>
      </c>
      <c r="J1346" s="68">
        <v>93.408714837286297</v>
      </c>
      <c r="K1346" s="71">
        <v>0.93062810024035403</v>
      </c>
      <c r="L1346" s="68">
        <v>73.8830667402096</v>
      </c>
      <c r="M1346" s="71">
        <v>0.96739130434782605</v>
      </c>
      <c r="N1346" s="68">
        <v>88.809063277148397</v>
      </c>
      <c r="O1346" s="71">
        <v>0.80663363958102297</v>
      </c>
      <c r="P1346" s="68">
        <v>80.591187953151106</v>
      </c>
      <c r="Q1346" s="71"/>
      <c r="R1346" s="68"/>
    </row>
    <row r="1347" spans="1:18" x14ac:dyDescent="0.2">
      <c r="A1347" s="72" t="s">
        <v>2871</v>
      </c>
      <c r="B1347" s="66" t="s">
        <v>2872</v>
      </c>
      <c r="C1347" s="67">
        <v>65</v>
      </c>
      <c r="D1347" s="67" t="s">
        <v>340</v>
      </c>
      <c r="E1347" s="71">
        <v>0.86906194114407098</v>
      </c>
      <c r="F1347" s="68">
        <v>83.618312189740806</v>
      </c>
      <c r="G1347" s="71">
        <v>0.78700304457777404</v>
      </c>
      <c r="H1347" s="68">
        <v>47.848869277440699</v>
      </c>
      <c r="I1347" s="71">
        <v>0.91182501503949798</v>
      </c>
      <c r="J1347" s="68">
        <v>94.815223386651994</v>
      </c>
      <c r="K1347" s="71">
        <v>0.98223982340018401</v>
      </c>
      <c r="L1347" s="68">
        <v>97.021511307225595</v>
      </c>
      <c r="M1347" s="71">
        <v>0.875</v>
      </c>
      <c r="N1347" s="68">
        <v>59.823155567836402</v>
      </c>
      <c r="O1347" s="71">
        <v>0.789241822702902</v>
      </c>
      <c r="P1347" s="68">
        <v>77.941996653653106</v>
      </c>
      <c r="Q1347" s="71"/>
      <c r="R1347" s="68"/>
    </row>
    <row r="1348" spans="1:18" x14ac:dyDescent="0.2">
      <c r="A1348" s="72" t="s">
        <v>2873</v>
      </c>
      <c r="B1348" s="66" t="s">
        <v>2874</v>
      </c>
      <c r="C1348" s="67">
        <v>65</v>
      </c>
      <c r="D1348" s="67" t="s">
        <v>340</v>
      </c>
      <c r="E1348" s="71">
        <v>0.86126641074331101</v>
      </c>
      <c r="F1348" s="68">
        <v>80.6949806949807</v>
      </c>
      <c r="G1348" s="71">
        <v>0.80018576663144403</v>
      </c>
      <c r="H1348" s="68">
        <v>54.247104247104197</v>
      </c>
      <c r="I1348" s="71">
        <v>0.88796289937244</v>
      </c>
      <c r="J1348" s="68">
        <v>88.913403199117496</v>
      </c>
      <c r="K1348" s="71">
        <v>0.90240928941411702</v>
      </c>
      <c r="L1348" s="68">
        <v>61.114175399889703</v>
      </c>
      <c r="M1348" s="71">
        <v>0.89673913043478204</v>
      </c>
      <c r="N1348" s="68">
        <v>65.598231555678396</v>
      </c>
      <c r="O1348" s="71">
        <v>0.81903496786377195</v>
      </c>
      <c r="P1348" s="68">
        <v>82.264361405465706</v>
      </c>
      <c r="Q1348" s="71"/>
      <c r="R1348" s="68"/>
    </row>
    <row r="1349" spans="1:18" x14ac:dyDescent="0.2">
      <c r="A1349" s="72" t="s">
        <v>2875</v>
      </c>
      <c r="B1349" s="66" t="s">
        <v>2876</v>
      </c>
      <c r="C1349" s="67">
        <v>65</v>
      </c>
      <c r="D1349" s="67" t="s">
        <v>340</v>
      </c>
      <c r="E1349" s="71">
        <v>0.90926501224673795</v>
      </c>
      <c r="F1349" s="68">
        <v>97.021511307225595</v>
      </c>
      <c r="G1349" s="71">
        <v>0.82106913655904701</v>
      </c>
      <c r="H1349" s="68">
        <v>63.292884721456197</v>
      </c>
      <c r="I1349" s="71">
        <v>0.93910387905686599</v>
      </c>
      <c r="J1349" s="68">
        <v>98.069498069498096</v>
      </c>
      <c r="K1349" s="71">
        <v>0.99816207614849795</v>
      </c>
      <c r="L1349" s="68">
        <v>99.669056811914004</v>
      </c>
      <c r="M1349" s="71">
        <v>0.99456521739130399</v>
      </c>
      <c r="N1349" s="68">
        <v>98.010500138159699</v>
      </c>
      <c r="O1349" s="71">
        <v>0.79342475207797203</v>
      </c>
      <c r="P1349" s="68">
        <v>78.5833798103737</v>
      </c>
      <c r="Q1349" s="71"/>
      <c r="R1349" s="68"/>
    </row>
    <row r="1350" spans="1:18" x14ac:dyDescent="0.2">
      <c r="A1350" s="72" t="s">
        <v>2877</v>
      </c>
      <c r="B1350" s="66" t="s">
        <v>2878</v>
      </c>
      <c r="C1350" s="67">
        <v>65</v>
      </c>
      <c r="D1350" s="67" t="s">
        <v>340</v>
      </c>
      <c r="E1350" s="71">
        <v>0.88495852309307899</v>
      </c>
      <c r="F1350" s="68">
        <v>89.161610590181994</v>
      </c>
      <c r="G1350" s="71">
        <v>0.81049922374082495</v>
      </c>
      <c r="H1350" s="68">
        <v>58.852730281301703</v>
      </c>
      <c r="I1350" s="71">
        <v>0.91722602688049204</v>
      </c>
      <c r="J1350" s="68">
        <v>95.752895752895796</v>
      </c>
      <c r="K1350" s="71">
        <v>0.97459175136604603</v>
      </c>
      <c r="L1350" s="68">
        <v>94.346387203530099</v>
      </c>
      <c r="M1350" s="71">
        <v>0.97826086956521696</v>
      </c>
      <c r="N1350" s="68">
        <v>92.6222713456756</v>
      </c>
      <c r="O1350" s="71">
        <v>0.74421474391281495</v>
      </c>
      <c r="P1350" s="68">
        <v>71.723368655884002</v>
      </c>
      <c r="Q1350" s="71"/>
      <c r="R1350" s="68"/>
    </row>
    <row r="1351" spans="1:18" x14ac:dyDescent="0.2">
      <c r="A1351" s="72" t="s">
        <v>2879</v>
      </c>
      <c r="B1351" s="66" t="s">
        <v>2880</v>
      </c>
      <c r="C1351" s="67">
        <v>65</v>
      </c>
      <c r="D1351" s="67" t="s">
        <v>340</v>
      </c>
      <c r="E1351" s="71">
        <v>0.83050872096679795</v>
      </c>
      <c r="F1351" s="68">
        <v>69.3325979040265</v>
      </c>
      <c r="G1351" s="71">
        <v>0.79369486141796997</v>
      </c>
      <c r="H1351" s="68">
        <v>51.047986762272501</v>
      </c>
      <c r="I1351" s="71">
        <v>0.88893803620172596</v>
      </c>
      <c r="J1351" s="68">
        <v>89.354660783232205</v>
      </c>
      <c r="K1351" s="71">
        <v>0.87486348277497905</v>
      </c>
      <c r="L1351" s="68">
        <v>50.937672366243802</v>
      </c>
      <c r="M1351" s="71">
        <v>0.89130434782608703</v>
      </c>
      <c r="N1351" s="68">
        <v>63.691627521414802</v>
      </c>
      <c r="O1351" s="71">
        <v>0.70374287661322799</v>
      </c>
      <c r="P1351" s="68">
        <v>66.229782487451203</v>
      </c>
      <c r="Q1351" s="71"/>
      <c r="R1351" s="68"/>
    </row>
    <row r="1352" spans="1:18" x14ac:dyDescent="0.2">
      <c r="A1352" s="72" t="s">
        <v>2881</v>
      </c>
      <c r="B1352" s="66" t="s">
        <v>2882</v>
      </c>
      <c r="C1352" s="67">
        <v>65</v>
      </c>
      <c r="D1352" s="67" t="s">
        <v>340</v>
      </c>
      <c r="E1352" s="71">
        <v>0.80317420454052102</v>
      </c>
      <c r="F1352" s="68">
        <v>60.645339216767802</v>
      </c>
      <c r="G1352" s="71">
        <v>0.77629941775425904</v>
      </c>
      <c r="H1352" s="68">
        <v>43.7672366243795</v>
      </c>
      <c r="I1352" s="71">
        <v>0.87055286931077103</v>
      </c>
      <c r="J1352" s="68">
        <v>84.225041367898498</v>
      </c>
      <c r="K1352" s="71">
        <v>0.89964346165838904</v>
      </c>
      <c r="L1352" s="68">
        <v>59.762824048538299</v>
      </c>
      <c r="M1352" s="71">
        <v>0.89130434782608703</v>
      </c>
      <c r="N1352" s="68">
        <v>63.691627521414802</v>
      </c>
      <c r="O1352" s="71">
        <v>0.57807092615309896</v>
      </c>
      <c r="P1352" s="68">
        <v>52.286670384829897</v>
      </c>
      <c r="Q1352" s="71"/>
      <c r="R1352" s="68"/>
    </row>
    <row r="1353" spans="1:18" x14ac:dyDescent="0.2">
      <c r="A1353" s="72" t="s">
        <v>2883</v>
      </c>
      <c r="B1353" s="66" t="s">
        <v>2884</v>
      </c>
      <c r="C1353" s="67">
        <v>65</v>
      </c>
      <c r="D1353" s="67" t="s">
        <v>340</v>
      </c>
      <c r="E1353" s="71">
        <v>0.85771067166264703</v>
      </c>
      <c r="F1353" s="68">
        <v>79.123000551572005</v>
      </c>
      <c r="G1353" s="71">
        <v>0.82038274272836498</v>
      </c>
      <c r="H1353" s="68">
        <v>62.824048538334303</v>
      </c>
      <c r="I1353" s="71">
        <v>0.88682110210767695</v>
      </c>
      <c r="J1353" s="68">
        <v>88.665195808052999</v>
      </c>
      <c r="K1353" s="71">
        <v>0.98774444875196599</v>
      </c>
      <c r="L1353" s="68">
        <v>98.372862658576906</v>
      </c>
      <c r="M1353" s="71">
        <v>0.85326086956521796</v>
      </c>
      <c r="N1353" s="68">
        <v>53.578336557059998</v>
      </c>
      <c r="O1353" s="71">
        <v>0.74034419516000705</v>
      </c>
      <c r="P1353" s="68">
        <v>71.165644171779107</v>
      </c>
      <c r="Q1353" s="71"/>
      <c r="R1353" s="68"/>
    </row>
    <row r="1354" spans="1:18" x14ac:dyDescent="0.2">
      <c r="A1354" s="72" t="s">
        <v>2885</v>
      </c>
      <c r="B1354" s="66" t="s">
        <v>2886</v>
      </c>
      <c r="C1354" s="67">
        <v>65</v>
      </c>
      <c r="D1354" s="67" t="s">
        <v>340</v>
      </c>
      <c r="E1354" s="71">
        <v>0.83426332705184603</v>
      </c>
      <c r="F1354" s="68">
        <v>70.601213458356298</v>
      </c>
      <c r="G1354" s="71">
        <v>0.79466334889478096</v>
      </c>
      <c r="H1354" s="68">
        <v>51.351351351351298</v>
      </c>
      <c r="I1354" s="71">
        <v>0.89519869517116601</v>
      </c>
      <c r="J1354" s="68">
        <v>91.064533921676798</v>
      </c>
      <c r="K1354" s="71">
        <v>0.94476814191656999</v>
      </c>
      <c r="L1354" s="68">
        <v>80.557087699944802</v>
      </c>
      <c r="M1354" s="71">
        <v>0.85326086956521796</v>
      </c>
      <c r="N1354" s="68">
        <v>53.578336557059998</v>
      </c>
      <c r="O1354" s="71">
        <v>0.68342557971149798</v>
      </c>
      <c r="P1354" s="68">
        <v>64.221974344673697</v>
      </c>
      <c r="Q1354" s="71"/>
      <c r="R1354" s="68"/>
    </row>
    <row r="1355" spans="1:18" x14ac:dyDescent="0.2">
      <c r="A1355" s="72" t="s">
        <v>2887</v>
      </c>
      <c r="B1355" s="66" t="s">
        <v>2888</v>
      </c>
      <c r="C1355" s="67">
        <v>65</v>
      </c>
      <c r="D1355" s="67" t="s">
        <v>340</v>
      </c>
      <c r="E1355" s="71">
        <v>0.70979256125888501</v>
      </c>
      <c r="F1355" s="68">
        <v>36.486486486486498</v>
      </c>
      <c r="G1355" s="71">
        <v>0.69156289647278002</v>
      </c>
      <c r="H1355" s="68">
        <v>17.6227247655819</v>
      </c>
      <c r="I1355" s="71">
        <v>0.82174767035156404</v>
      </c>
      <c r="J1355" s="68">
        <v>67.457253171538895</v>
      </c>
      <c r="K1355" s="71">
        <v>0.90009424629165402</v>
      </c>
      <c r="L1355" s="68">
        <v>60.011031439602903</v>
      </c>
      <c r="M1355" s="71">
        <v>0.72826086956521696</v>
      </c>
      <c r="N1355" s="68">
        <v>29.262227134567599</v>
      </c>
      <c r="O1355" s="71">
        <v>0.40729712361321002</v>
      </c>
      <c r="P1355" s="68">
        <v>34.104852203011703</v>
      </c>
      <c r="Q1355" s="71"/>
      <c r="R1355" s="68"/>
    </row>
    <row r="1356" spans="1:18" x14ac:dyDescent="0.2">
      <c r="A1356" s="72" t="s">
        <v>2889</v>
      </c>
      <c r="B1356" s="66" t="s">
        <v>2890</v>
      </c>
      <c r="C1356" s="67">
        <v>65</v>
      </c>
      <c r="D1356" s="67" t="s">
        <v>340</v>
      </c>
      <c r="E1356" s="71">
        <v>0.76513561038239397</v>
      </c>
      <c r="F1356" s="68">
        <v>50</v>
      </c>
      <c r="G1356" s="71">
        <v>0.73783526414356604</v>
      </c>
      <c r="H1356" s="68">
        <v>29.8124655267512</v>
      </c>
      <c r="I1356" s="71">
        <v>0.87906503936145897</v>
      </c>
      <c r="J1356" s="68">
        <v>86.569222283507997</v>
      </c>
      <c r="K1356" s="71">
        <v>0.92408412691453601</v>
      </c>
      <c r="L1356" s="68">
        <v>70.408163265306101</v>
      </c>
      <c r="M1356" s="71">
        <v>0.82065217391304301</v>
      </c>
      <c r="N1356" s="68">
        <v>45.9519204200055</v>
      </c>
      <c r="O1356" s="71">
        <v>0.46404144757936799</v>
      </c>
      <c r="P1356" s="68">
        <v>39.4868934746235</v>
      </c>
      <c r="Q1356" s="71"/>
      <c r="R1356" s="68"/>
    </row>
    <row r="1357" spans="1:18" x14ac:dyDescent="0.2">
      <c r="A1357" s="72" t="s">
        <v>2891</v>
      </c>
      <c r="B1357" s="66" t="s">
        <v>2892</v>
      </c>
      <c r="C1357" s="67">
        <v>65</v>
      </c>
      <c r="D1357" s="67" t="s">
        <v>340</v>
      </c>
      <c r="E1357" s="71">
        <v>0.72745144373153403</v>
      </c>
      <c r="F1357" s="68">
        <v>40.292333149476001</v>
      </c>
      <c r="G1357" s="71">
        <v>0.73224492642139904</v>
      </c>
      <c r="H1357" s="68">
        <v>28.019856591285201</v>
      </c>
      <c r="I1357" s="71">
        <v>0.85585318922693499</v>
      </c>
      <c r="J1357" s="68">
        <v>79.426365140650901</v>
      </c>
      <c r="K1357" s="71">
        <v>0.87403745302123004</v>
      </c>
      <c r="L1357" s="68">
        <v>50.523993381136201</v>
      </c>
      <c r="M1357" s="71">
        <v>0.77173913043478304</v>
      </c>
      <c r="N1357" s="68">
        <v>36.446532191213002</v>
      </c>
      <c r="O1357" s="71">
        <v>0.40338251955332199</v>
      </c>
      <c r="P1357" s="68">
        <v>33.602900167317301</v>
      </c>
      <c r="Q1357" s="71"/>
      <c r="R1357" s="68"/>
    </row>
    <row r="1358" spans="1:18" x14ac:dyDescent="0.2">
      <c r="A1358" s="72" t="s">
        <v>2893</v>
      </c>
      <c r="B1358" s="66" t="s">
        <v>2894</v>
      </c>
      <c r="C1358" s="67">
        <v>65</v>
      </c>
      <c r="D1358" s="67" t="s">
        <v>340</v>
      </c>
      <c r="E1358" s="71">
        <v>0.72065078748177602</v>
      </c>
      <c r="F1358" s="68">
        <v>38.720353006067299</v>
      </c>
      <c r="G1358" s="71">
        <v>0.74844197432730997</v>
      </c>
      <c r="H1358" s="68">
        <v>33.094318808604498</v>
      </c>
      <c r="I1358" s="71">
        <v>0.84930077504203905</v>
      </c>
      <c r="J1358" s="68">
        <v>76.971869829012704</v>
      </c>
      <c r="K1358" s="71">
        <v>0.87878998564084998</v>
      </c>
      <c r="L1358" s="68">
        <v>52.2890237175951</v>
      </c>
      <c r="M1358" s="71">
        <v>0.75543478260869601</v>
      </c>
      <c r="N1358" s="68">
        <v>33.655705996131502</v>
      </c>
      <c r="O1358" s="71">
        <v>0.371286419789984</v>
      </c>
      <c r="P1358" s="68">
        <v>30.312325711098701</v>
      </c>
      <c r="Q1358" s="71"/>
      <c r="R1358" s="68"/>
    </row>
    <row r="1359" spans="1:18" x14ac:dyDescent="0.2">
      <c r="A1359" s="72" t="s">
        <v>2211</v>
      </c>
      <c r="B1359" s="66" t="s">
        <v>2895</v>
      </c>
      <c r="C1359" s="67">
        <v>65</v>
      </c>
      <c r="D1359" s="67" t="s">
        <v>340</v>
      </c>
      <c r="E1359" s="71">
        <v>0.72420944864428904</v>
      </c>
      <c r="F1359" s="68">
        <v>39.520132377275203</v>
      </c>
      <c r="G1359" s="71">
        <v>0.75788319323305797</v>
      </c>
      <c r="H1359" s="68">
        <v>36.596800882515197</v>
      </c>
      <c r="I1359" s="71">
        <v>0.83070950355510498</v>
      </c>
      <c r="J1359" s="68">
        <v>70.656370656370697</v>
      </c>
      <c r="K1359" s="71">
        <v>0.83868261064310601</v>
      </c>
      <c r="L1359" s="68">
        <v>40.402647545504699</v>
      </c>
      <c r="M1359" s="71">
        <v>0.83695652173913004</v>
      </c>
      <c r="N1359" s="68">
        <v>49.405913235700503</v>
      </c>
      <c r="O1359" s="71">
        <v>0.356815414051043</v>
      </c>
      <c r="P1359" s="68">
        <v>29.168990518683799</v>
      </c>
      <c r="Q1359" s="71"/>
      <c r="R1359" s="68"/>
    </row>
    <row r="1360" spans="1:18" x14ac:dyDescent="0.2">
      <c r="A1360" s="72" t="s">
        <v>2896</v>
      </c>
      <c r="B1360" s="66" t="s">
        <v>2897</v>
      </c>
      <c r="C1360" s="67">
        <v>65</v>
      </c>
      <c r="D1360" s="67" t="s">
        <v>340</v>
      </c>
      <c r="E1360" s="71">
        <v>0.74451794438589003</v>
      </c>
      <c r="F1360" s="68">
        <v>44.456701599558698</v>
      </c>
      <c r="G1360" s="71">
        <v>0.74200149619937905</v>
      </c>
      <c r="H1360" s="68">
        <v>31.025923883066699</v>
      </c>
      <c r="I1360" s="71">
        <v>0.828147455701715</v>
      </c>
      <c r="J1360" s="68">
        <v>69.911748483177007</v>
      </c>
      <c r="K1360" s="71">
        <v>0.90436933884403203</v>
      </c>
      <c r="L1360" s="68">
        <v>61.9139547710976</v>
      </c>
      <c r="M1360" s="71">
        <v>0.61956521739130399</v>
      </c>
      <c r="N1360" s="68">
        <v>15.750207239568899</v>
      </c>
      <c r="O1360" s="71">
        <v>0.62850621379302096</v>
      </c>
      <c r="P1360" s="68">
        <v>57.975460122699403</v>
      </c>
      <c r="Q1360" s="71"/>
      <c r="R1360" s="68"/>
    </row>
    <row r="1361" spans="1:18" x14ac:dyDescent="0.2">
      <c r="A1361" s="72" t="s">
        <v>2898</v>
      </c>
      <c r="B1361" s="66" t="s">
        <v>2899</v>
      </c>
      <c r="C1361" s="67">
        <v>65</v>
      </c>
      <c r="D1361" s="67" t="s">
        <v>340</v>
      </c>
      <c r="E1361" s="71">
        <v>0.650590901313301</v>
      </c>
      <c r="F1361" s="68">
        <v>24.517374517374499</v>
      </c>
      <c r="G1361" s="71">
        <v>0.71411364701373303</v>
      </c>
      <c r="H1361" s="68">
        <v>23.0281301709873</v>
      </c>
      <c r="I1361" s="71">
        <v>0.74251462296389803</v>
      </c>
      <c r="J1361" s="68">
        <v>34.997242140099303</v>
      </c>
      <c r="K1361" s="71">
        <v>0.71528163905352304</v>
      </c>
      <c r="L1361" s="68">
        <v>15.9128516271373</v>
      </c>
      <c r="M1361" s="71">
        <v>0.61956521739130399</v>
      </c>
      <c r="N1361" s="68">
        <v>15.750207239568899</v>
      </c>
      <c r="O1361" s="71">
        <v>0.46147938014404499</v>
      </c>
      <c r="P1361" s="68">
        <v>39.319576129392097</v>
      </c>
      <c r="Q1361" s="71"/>
      <c r="R1361" s="68"/>
    </row>
    <row r="1362" spans="1:18" x14ac:dyDescent="0.2">
      <c r="A1362" s="72" t="s">
        <v>2900</v>
      </c>
      <c r="B1362" s="66" t="s">
        <v>2901</v>
      </c>
      <c r="C1362" s="67">
        <v>65</v>
      </c>
      <c r="D1362" s="67" t="s">
        <v>340</v>
      </c>
      <c r="E1362" s="71">
        <v>0.821247989735303</v>
      </c>
      <c r="F1362" s="68">
        <v>65.8852730281302</v>
      </c>
      <c r="G1362" s="71">
        <v>0.87120201443453305</v>
      </c>
      <c r="H1362" s="68">
        <v>85.603971318256995</v>
      </c>
      <c r="I1362" s="71">
        <v>0.86724393657352095</v>
      </c>
      <c r="J1362" s="68">
        <v>83.066740209597398</v>
      </c>
      <c r="K1362" s="71">
        <v>0.91788756799845805</v>
      </c>
      <c r="L1362" s="68">
        <v>67.898510755653604</v>
      </c>
      <c r="M1362" s="71">
        <v>0.79891304347826098</v>
      </c>
      <c r="N1362" s="68">
        <v>41.475545730864901</v>
      </c>
      <c r="O1362" s="71">
        <v>0.65099338619173996</v>
      </c>
      <c r="P1362" s="68">
        <v>60.345789180144997</v>
      </c>
      <c r="Q1362" s="71"/>
      <c r="R1362" s="68"/>
    </row>
    <row r="1363" spans="1:18" x14ac:dyDescent="0.2">
      <c r="A1363" s="72" t="s">
        <v>2902</v>
      </c>
      <c r="B1363" s="66" t="s">
        <v>2903</v>
      </c>
      <c r="C1363" s="67">
        <v>65</v>
      </c>
      <c r="D1363" s="67" t="s">
        <v>340</v>
      </c>
      <c r="E1363" s="71">
        <v>0.62312627325870795</v>
      </c>
      <c r="F1363" s="68">
        <v>19.718698290126898</v>
      </c>
      <c r="G1363" s="71">
        <v>0.72232644290941395</v>
      </c>
      <c r="H1363" s="68">
        <v>25.2895752895753</v>
      </c>
      <c r="I1363" s="71">
        <v>0.74104728579401002</v>
      </c>
      <c r="J1363" s="68">
        <v>34.418091560948703</v>
      </c>
      <c r="K1363" s="71">
        <v>0.74004029564908103</v>
      </c>
      <c r="L1363" s="68">
        <v>19.249862107005001</v>
      </c>
      <c r="M1363" s="71">
        <v>0.72826086956521696</v>
      </c>
      <c r="N1363" s="68">
        <v>29.262227134567599</v>
      </c>
      <c r="O1363" s="71">
        <v>0.18395647237582</v>
      </c>
      <c r="P1363" s="68">
        <v>13.6084774121584</v>
      </c>
      <c r="Q1363" s="71"/>
      <c r="R1363" s="68"/>
    </row>
    <row r="1364" spans="1:18" x14ac:dyDescent="0.2">
      <c r="A1364" s="72" t="s">
        <v>2904</v>
      </c>
      <c r="B1364" s="66" t="s">
        <v>2905</v>
      </c>
      <c r="C1364" s="67">
        <v>65</v>
      </c>
      <c r="D1364" s="67" t="s">
        <v>340</v>
      </c>
      <c r="E1364" s="71">
        <v>0.64892423285633904</v>
      </c>
      <c r="F1364" s="68">
        <v>24.296745725317201</v>
      </c>
      <c r="G1364" s="71">
        <v>0.691531525334667</v>
      </c>
      <c r="H1364" s="68">
        <v>17.5951461665747</v>
      </c>
      <c r="I1364" s="71">
        <v>0.70405938132027002</v>
      </c>
      <c r="J1364" s="68">
        <v>23.469387755102002</v>
      </c>
      <c r="K1364" s="71">
        <v>0.78831826341968203</v>
      </c>
      <c r="L1364" s="68">
        <v>27.799227799227801</v>
      </c>
      <c r="M1364" s="71">
        <v>0.66304347826086996</v>
      </c>
      <c r="N1364" s="68">
        <v>20.309477756286299</v>
      </c>
      <c r="O1364" s="71">
        <v>0.397668515946208</v>
      </c>
      <c r="P1364" s="68">
        <v>33.1567205800335</v>
      </c>
      <c r="Q1364" s="71"/>
      <c r="R1364" s="68"/>
    </row>
    <row r="1365" spans="1:18" x14ac:dyDescent="0.2">
      <c r="A1365" s="72" t="s">
        <v>2906</v>
      </c>
      <c r="B1365" s="66" t="s">
        <v>2907</v>
      </c>
      <c r="C1365" s="67">
        <v>65</v>
      </c>
      <c r="D1365" s="67" t="s">
        <v>340</v>
      </c>
      <c r="E1365" s="71">
        <v>0.63474171686686998</v>
      </c>
      <c r="F1365" s="68">
        <v>21.704357418643099</v>
      </c>
      <c r="G1365" s="71">
        <v>0.68606455213273199</v>
      </c>
      <c r="H1365" s="68">
        <v>16.519580805295099</v>
      </c>
      <c r="I1365" s="71">
        <v>0.75056300241653995</v>
      </c>
      <c r="J1365" s="68">
        <v>37.892995035852202</v>
      </c>
      <c r="K1365" s="71">
        <v>0.83740765498080805</v>
      </c>
      <c r="L1365" s="68">
        <v>39.878654164368399</v>
      </c>
      <c r="M1365" s="71">
        <v>0.76086956521739102</v>
      </c>
      <c r="N1365" s="68">
        <v>34.512296214423898</v>
      </c>
      <c r="O1365" s="71">
        <v>0.13880380958687899</v>
      </c>
      <c r="P1365" s="68">
        <v>9.1466815393195802</v>
      </c>
      <c r="Q1365" s="71"/>
      <c r="R1365" s="68"/>
    </row>
    <row r="1366" spans="1:18" x14ac:dyDescent="0.2">
      <c r="A1366" s="72" t="s">
        <v>2908</v>
      </c>
      <c r="B1366" s="66" t="s">
        <v>2909</v>
      </c>
      <c r="C1366" s="67">
        <v>65</v>
      </c>
      <c r="D1366" s="67" t="s">
        <v>340</v>
      </c>
      <c r="E1366" s="71">
        <v>0.54907564020820099</v>
      </c>
      <c r="F1366" s="68">
        <v>9.1009376723662392</v>
      </c>
      <c r="G1366" s="71">
        <v>0.54224569967704095</v>
      </c>
      <c r="H1366" s="68">
        <v>3.3921676778819601</v>
      </c>
      <c r="I1366" s="71">
        <v>0.68720917338176601</v>
      </c>
      <c r="J1366" s="68">
        <v>19.691119691119699</v>
      </c>
      <c r="K1366" s="71">
        <v>0.81496053780739397</v>
      </c>
      <c r="L1366" s="68">
        <v>34.0871483728627</v>
      </c>
      <c r="M1366" s="71">
        <v>0.36413043478260898</v>
      </c>
      <c r="N1366" s="68">
        <v>3.8132080685272198</v>
      </c>
      <c r="O1366" s="71">
        <v>0.33683235539219503</v>
      </c>
      <c r="P1366" s="68">
        <v>26.910206358059099</v>
      </c>
      <c r="Q1366" s="71"/>
      <c r="R1366" s="68"/>
    </row>
    <row r="1367" spans="1:18" x14ac:dyDescent="0.2">
      <c r="A1367" s="72" t="s">
        <v>2910</v>
      </c>
      <c r="B1367" s="66" t="s">
        <v>2911</v>
      </c>
      <c r="C1367" s="67">
        <v>65</v>
      </c>
      <c r="D1367" s="67" t="s">
        <v>340</v>
      </c>
      <c r="E1367" s="71">
        <v>0.86664954309498599</v>
      </c>
      <c r="F1367" s="68">
        <v>83.011583011582999</v>
      </c>
      <c r="G1367" s="71">
        <v>0.75840878816874102</v>
      </c>
      <c r="H1367" s="68">
        <v>36.817429674572502</v>
      </c>
      <c r="I1367" s="71">
        <v>0.89221064286436302</v>
      </c>
      <c r="J1367" s="68">
        <v>90.126861555432995</v>
      </c>
      <c r="K1367" s="71">
        <v>0.94143550537433096</v>
      </c>
      <c r="L1367" s="68">
        <v>79.205736348593504</v>
      </c>
      <c r="M1367" s="71">
        <v>0.940217391304348</v>
      </c>
      <c r="N1367" s="68">
        <v>79.662890301188199</v>
      </c>
      <c r="O1367" s="71">
        <v>0.80097538776314603</v>
      </c>
      <c r="P1367" s="68">
        <v>79.531511433351895</v>
      </c>
      <c r="Q1367" s="71"/>
      <c r="R1367" s="68"/>
    </row>
    <row r="1368" spans="1:18" x14ac:dyDescent="0.2">
      <c r="A1368" s="72" t="s">
        <v>2912</v>
      </c>
      <c r="B1368" s="66" t="s">
        <v>2913</v>
      </c>
      <c r="C1368" s="67">
        <v>65</v>
      </c>
      <c r="D1368" s="67" t="s">
        <v>340</v>
      </c>
      <c r="E1368" s="71">
        <v>0.86135562286429102</v>
      </c>
      <c r="F1368" s="68">
        <v>80.805295091009398</v>
      </c>
      <c r="G1368" s="71">
        <v>0.77523252055644998</v>
      </c>
      <c r="H1368" s="68">
        <v>43.298400441257598</v>
      </c>
      <c r="I1368" s="71">
        <v>0.90513719731519704</v>
      </c>
      <c r="J1368" s="68">
        <v>93.463872035300597</v>
      </c>
      <c r="K1368" s="71">
        <v>0.98542224443440196</v>
      </c>
      <c r="L1368" s="68">
        <v>97.876447876447898</v>
      </c>
      <c r="M1368" s="71">
        <v>0.92934782608695699</v>
      </c>
      <c r="N1368" s="68">
        <v>76.264161370544301</v>
      </c>
      <c r="O1368" s="71">
        <v>0.71163832592845</v>
      </c>
      <c r="P1368" s="68">
        <v>67.177914110429498</v>
      </c>
      <c r="Q1368" s="71"/>
      <c r="R1368" s="68"/>
    </row>
    <row r="1369" spans="1:18" x14ac:dyDescent="0.2">
      <c r="A1369" s="72" t="s">
        <v>2914</v>
      </c>
      <c r="B1369" s="66" t="s">
        <v>2915</v>
      </c>
      <c r="C1369" s="67">
        <v>65</v>
      </c>
      <c r="D1369" s="67" t="s">
        <v>340</v>
      </c>
      <c r="E1369" s="71">
        <v>0.83502647061221902</v>
      </c>
      <c r="F1369" s="68">
        <v>70.987313844456693</v>
      </c>
      <c r="G1369" s="71">
        <v>0.74889007673913099</v>
      </c>
      <c r="H1369" s="68">
        <v>33.259790402647504</v>
      </c>
      <c r="I1369" s="71">
        <v>0.85461914436506403</v>
      </c>
      <c r="J1369" s="68">
        <v>78.957528957528993</v>
      </c>
      <c r="K1369" s="71">
        <v>0.904186805343414</v>
      </c>
      <c r="L1369" s="68">
        <v>61.803640375068902</v>
      </c>
      <c r="M1369" s="71">
        <v>0.92934782608695699</v>
      </c>
      <c r="N1369" s="68">
        <v>76.264161370544301</v>
      </c>
      <c r="O1369" s="71">
        <v>0.73808850052652697</v>
      </c>
      <c r="P1369" s="68">
        <v>70.747350808700503</v>
      </c>
      <c r="Q1369" s="71"/>
      <c r="R1369" s="68"/>
    </row>
    <row r="1370" spans="1:18" x14ac:dyDescent="0.2">
      <c r="A1370" s="72" t="s">
        <v>2916</v>
      </c>
      <c r="B1370" s="66" t="s">
        <v>2917</v>
      </c>
      <c r="C1370" s="67">
        <v>65</v>
      </c>
      <c r="D1370" s="67" t="s">
        <v>340</v>
      </c>
      <c r="E1370" s="71">
        <v>0.64901367131701104</v>
      </c>
      <c r="F1370" s="68">
        <v>24.324324324324301</v>
      </c>
      <c r="G1370" s="71">
        <v>0.66964962690326402</v>
      </c>
      <c r="H1370" s="68">
        <v>13.320463320463301</v>
      </c>
      <c r="I1370" s="71">
        <v>0.72727162093535702</v>
      </c>
      <c r="J1370" s="68">
        <v>29.316050744622199</v>
      </c>
      <c r="K1370" s="71">
        <v>0.80896792789751604</v>
      </c>
      <c r="L1370" s="68">
        <v>32.846111417540001</v>
      </c>
      <c r="M1370" s="71">
        <v>0.684782608695652</v>
      </c>
      <c r="N1370" s="68">
        <v>23.183199778944498</v>
      </c>
      <c r="O1370" s="71">
        <v>0.35439657215326398</v>
      </c>
      <c r="P1370" s="68">
        <v>28.918014500836598</v>
      </c>
      <c r="Q1370" s="71"/>
      <c r="R1370" s="68"/>
    </row>
    <row r="1371" spans="1:18" x14ac:dyDescent="0.2">
      <c r="A1371" s="72" t="s">
        <v>2918</v>
      </c>
      <c r="B1371" s="66" t="s">
        <v>2919</v>
      </c>
      <c r="C1371" s="67">
        <v>65</v>
      </c>
      <c r="D1371" s="67" t="s">
        <v>340</v>
      </c>
      <c r="E1371" s="71">
        <v>0.81180339977424099</v>
      </c>
      <c r="F1371" s="68">
        <v>63.154991726420299</v>
      </c>
      <c r="G1371" s="71">
        <v>0.77287529541228905</v>
      </c>
      <c r="H1371" s="68">
        <v>42.195256480970798</v>
      </c>
      <c r="I1371" s="71">
        <v>0.88111002560807095</v>
      </c>
      <c r="J1371" s="68">
        <v>87.258687258687303</v>
      </c>
      <c r="K1371" s="71">
        <v>0.92833137352597905</v>
      </c>
      <c r="L1371" s="68">
        <v>72.6971869829013</v>
      </c>
      <c r="M1371" s="71">
        <v>0.82608695652173902</v>
      </c>
      <c r="N1371" s="68">
        <v>47.001934235976798</v>
      </c>
      <c r="O1371" s="71">
        <v>0.65061334780312596</v>
      </c>
      <c r="P1371" s="68">
        <v>60.3179029559398</v>
      </c>
      <c r="Q1371" s="71"/>
      <c r="R1371" s="68"/>
    </row>
    <row r="1372" spans="1:18" x14ac:dyDescent="0.2">
      <c r="A1372" s="72" t="s">
        <v>2920</v>
      </c>
      <c r="B1372" s="66" t="s">
        <v>2921</v>
      </c>
      <c r="C1372" s="67">
        <v>65</v>
      </c>
      <c r="D1372" s="67" t="s">
        <v>340</v>
      </c>
      <c r="E1372" s="71">
        <v>0.64568116332837899</v>
      </c>
      <c r="F1372" s="68">
        <v>23.386651958080499</v>
      </c>
      <c r="G1372" s="71">
        <v>0.59653533389957303</v>
      </c>
      <c r="H1372" s="68">
        <v>5.57087699944843</v>
      </c>
      <c r="I1372" s="71">
        <v>0.76908217479137198</v>
      </c>
      <c r="J1372" s="68">
        <v>45.559845559845598</v>
      </c>
      <c r="K1372" s="71">
        <v>0.78282671683655602</v>
      </c>
      <c r="L1372" s="68">
        <v>26.7512410369553</v>
      </c>
      <c r="M1372" s="71">
        <v>0.55434782608695599</v>
      </c>
      <c r="N1372" s="68">
        <v>10.804089527493799</v>
      </c>
      <c r="O1372" s="71">
        <v>0.52561376502743895</v>
      </c>
      <c r="P1372" s="68">
        <v>46.263245956497499</v>
      </c>
      <c r="Q1372" s="71"/>
      <c r="R1372" s="68"/>
    </row>
    <row r="1373" spans="1:18" x14ac:dyDescent="0.2">
      <c r="A1373" s="72" t="s">
        <v>2922</v>
      </c>
      <c r="B1373" s="66" t="s">
        <v>2923</v>
      </c>
      <c r="C1373" s="67">
        <v>65</v>
      </c>
      <c r="D1373" s="67" t="s">
        <v>340</v>
      </c>
      <c r="E1373" s="71">
        <v>0.76728748308488004</v>
      </c>
      <c r="F1373" s="68">
        <v>50.744622173193598</v>
      </c>
      <c r="G1373" s="71">
        <v>0.74567184608825998</v>
      </c>
      <c r="H1373" s="68">
        <v>32.129067843353603</v>
      </c>
      <c r="I1373" s="71">
        <v>0.83432848980529095</v>
      </c>
      <c r="J1373" s="68">
        <v>71.759514616657498</v>
      </c>
      <c r="K1373" s="71">
        <v>0.94036058830401803</v>
      </c>
      <c r="L1373" s="68">
        <v>78.736900165471596</v>
      </c>
      <c r="M1373" s="71">
        <v>0.79347826086956497</v>
      </c>
      <c r="N1373" s="68">
        <v>40.425531914893597</v>
      </c>
      <c r="O1373" s="71">
        <v>0.52259823035726505</v>
      </c>
      <c r="P1373" s="68">
        <v>45.817066369213599</v>
      </c>
      <c r="Q1373" s="71"/>
      <c r="R1373" s="68"/>
    </row>
    <row r="1374" spans="1:18" x14ac:dyDescent="0.2">
      <c r="A1374" s="72" t="s">
        <v>2924</v>
      </c>
      <c r="B1374" s="66" t="s">
        <v>2925</v>
      </c>
      <c r="C1374" s="67">
        <v>65</v>
      </c>
      <c r="D1374" s="67" t="s">
        <v>340</v>
      </c>
      <c r="E1374" s="71">
        <v>0.60913763816875</v>
      </c>
      <c r="F1374" s="68">
        <v>17.512410369553201</v>
      </c>
      <c r="G1374" s="71">
        <v>0.68376532902547704</v>
      </c>
      <c r="H1374" s="68">
        <v>16.050744622173202</v>
      </c>
      <c r="I1374" s="71">
        <v>0.62745338759482505</v>
      </c>
      <c r="J1374" s="68">
        <v>10.5074462217319</v>
      </c>
      <c r="K1374" s="71">
        <v>0.76085408119750897</v>
      </c>
      <c r="L1374" s="68">
        <v>22.283507997793699</v>
      </c>
      <c r="M1374" s="71">
        <v>0.75</v>
      </c>
      <c r="N1374" s="68">
        <v>32.578060237634702</v>
      </c>
      <c r="O1374" s="71">
        <v>0.223615393025939</v>
      </c>
      <c r="P1374" s="68">
        <v>17.010596765197999</v>
      </c>
      <c r="Q1374" s="71"/>
      <c r="R1374" s="68"/>
    </row>
    <row r="1375" spans="1:18" x14ac:dyDescent="0.2">
      <c r="A1375" s="72" t="s">
        <v>2926</v>
      </c>
      <c r="B1375" s="66" t="s">
        <v>2927</v>
      </c>
      <c r="C1375" s="67">
        <v>65</v>
      </c>
      <c r="D1375" s="67" t="s">
        <v>340</v>
      </c>
      <c r="E1375" s="71">
        <v>0.65113278085494897</v>
      </c>
      <c r="F1375" s="68">
        <v>24.682846111417501</v>
      </c>
      <c r="G1375" s="71">
        <v>0.79645759407068695</v>
      </c>
      <c r="H1375" s="68">
        <v>52.206287920573601</v>
      </c>
      <c r="I1375" s="71">
        <v>0.76490809555733497</v>
      </c>
      <c r="J1375" s="68">
        <v>43.712079426365101</v>
      </c>
      <c r="K1375" s="71">
        <v>0.717672168413789</v>
      </c>
      <c r="L1375" s="68">
        <v>16.105901820187501</v>
      </c>
      <c r="M1375" s="71">
        <v>0.83695652173913004</v>
      </c>
      <c r="N1375" s="68">
        <v>49.405913235700503</v>
      </c>
      <c r="O1375" s="71">
        <v>0.13966952449380601</v>
      </c>
      <c r="P1375" s="68">
        <v>9.2024539877300597</v>
      </c>
      <c r="Q1375" s="71"/>
      <c r="R1375" s="68"/>
    </row>
    <row r="1376" spans="1:18" x14ac:dyDescent="0.2">
      <c r="A1376" s="72" t="s">
        <v>2928</v>
      </c>
      <c r="B1376" s="66" t="s">
        <v>2929</v>
      </c>
      <c r="C1376" s="67">
        <v>65</v>
      </c>
      <c r="D1376" s="67" t="s">
        <v>340</v>
      </c>
      <c r="E1376" s="71">
        <v>0.729543504987341</v>
      </c>
      <c r="F1376" s="68">
        <v>40.706012134583602</v>
      </c>
      <c r="G1376" s="71">
        <v>0.78050729727871704</v>
      </c>
      <c r="H1376" s="68">
        <v>45.339216767788201</v>
      </c>
      <c r="I1376" s="71">
        <v>0.80629165594658803</v>
      </c>
      <c r="J1376" s="68">
        <v>60.645339216767802</v>
      </c>
      <c r="K1376" s="71">
        <v>0.82271779771870301</v>
      </c>
      <c r="L1376" s="68">
        <v>36.017650303364597</v>
      </c>
      <c r="M1376" s="71">
        <v>0.80434782608695599</v>
      </c>
      <c r="N1376" s="68">
        <v>42.691351201989498</v>
      </c>
      <c r="O1376" s="71">
        <v>0.43385294790573797</v>
      </c>
      <c r="P1376" s="68">
        <v>36.586726157278299</v>
      </c>
      <c r="Q1376" s="71"/>
      <c r="R1376" s="68"/>
    </row>
    <row r="1377" spans="1:18" x14ac:dyDescent="0.2">
      <c r="A1377" s="72" t="s">
        <v>2930</v>
      </c>
      <c r="B1377" s="66" t="s">
        <v>2931</v>
      </c>
      <c r="C1377" s="67">
        <v>65</v>
      </c>
      <c r="D1377" s="67" t="s">
        <v>340</v>
      </c>
      <c r="E1377" s="71">
        <v>0.75462907943150404</v>
      </c>
      <c r="F1377" s="68">
        <v>47.076668505239901</v>
      </c>
      <c r="G1377" s="71">
        <v>0.74812025372532098</v>
      </c>
      <c r="H1377" s="68">
        <v>32.9288472145615</v>
      </c>
      <c r="I1377" s="71">
        <v>0.84829735642506998</v>
      </c>
      <c r="J1377" s="68">
        <v>76.668505239933793</v>
      </c>
      <c r="K1377" s="71">
        <v>0.93778210062331302</v>
      </c>
      <c r="L1377" s="68">
        <v>77.606177606177596</v>
      </c>
      <c r="M1377" s="71">
        <v>0.84782608695652195</v>
      </c>
      <c r="N1377" s="68">
        <v>52.141475545730898</v>
      </c>
      <c r="O1377" s="71">
        <v>0.39111959942729602</v>
      </c>
      <c r="P1377" s="68">
        <v>32.375906302286701</v>
      </c>
      <c r="Q1377" s="71"/>
      <c r="R1377" s="68"/>
    </row>
    <row r="1378" spans="1:18" x14ac:dyDescent="0.2">
      <c r="A1378" s="72" t="s">
        <v>2932</v>
      </c>
      <c r="B1378" s="66" t="s">
        <v>2933</v>
      </c>
      <c r="C1378" s="67">
        <v>65</v>
      </c>
      <c r="D1378" s="67" t="s">
        <v>340</v>
      </c>
      <c r="E1378" s="71">
        <v>0.64780847036982003</v>
      </c>
      <c r="F1378" s="68">
        <v>23.8554881412024</v>
      </c>
      <c r="G1378" s="71">
        <v>0.67586385038464103</v>
      </c>
      <c r="H1378" s="68">
        <v>14.4787644787645</v>
      </c>
      <c r="I1378" s="71">
        <v>0.801795036628972</v>
      </c>
      <c r="J1378" s="68">
        <v>59.0733590733591</v>
      </c>
      <c r="K1378" s="71">
        <v>0.81433939201776195</v>
      </c>
      <c r="L1378" s="68">
        <v>33.976833976834001</v>
      </c>
      <c r="M1378" s="71">
        <v>0.66847826086956497</v>
      </c>
      <c r="N1378" s="68">
        <v>20.8621166067975</v>
      </c>
      <c r="O1378" s="71">
        <v>0.27856581194816099</v>
      </c>
      <c r="P1378" s="68">
        <v>21.695482431678801</v>
      </c>
      <c r="Q1378" s="71"/>
      <c r="R1378" s="68"/>
    </row>
    <row r="1379" spans="1:18" x14ac:dyDescent="0.2">
      <c r="A1379" s="72" t="s">
        <v>2934</v>
      </c>
      <c r="B1379" s="66" t="s">
        <v>2935</v>
      </c>
      <c r="C1379" s="67">
        <v>65</v>
      </c>
      <c r="D1379" s="67" t="s">
        <v>340</v>
      </c>
      <c r="E1379" s="71">
        <v>0.67929834175028603</v>
      </c>
      <c r="F1379" s="68">
        <v>30.336458907887501</v>
      </c>
      <c r="G1379" s="71">
        <v>0.76630665342442605</v>
      </c>
      <c r="H1379" s="68">
        <v>39.7959183673469</v>
      </c>
      <c r="I1379" s="71">
        <v>0.79352833691275704</v>
      </c>
      <c r="J1379" s="68">
        <v>54.853833425262003</v>
      </c>
      <c r="K1379" s="71">
        <v>0.79861642614167505</v>
      </c>
      <c r="L1379" s="68">
        <v>30.088251516822901</v>
      </c>
      <c r="M1379" s="71">
        <v>0.77717391304347805</v>
      </c>
      <c r="N1379" s="68">
        <v>37.745233489914298</v>
      </c>
      <c r="O1379" s="71">
        <v>0.260866379229096</v>
      </c>
      <c r="P1379" s="68">
        <v>20.384829894032301</v>
      </c>
      <c r="Q1379" s="71"/>
      <c r="R1379" s="68"/>
    </row>
    <row r="1380" spans="1:18" x14ac:dyDescent="0.2">
      <c r="A1380" s="72" t="s">
        <v>2936</v>
      </c>
      <c r="B1380" s="66" t="s">
        <v>2937</v>
      </c>
      <c r="C1380" s="67">
        <v>65</v>
      </c>
      <c r="D1380" s="67" t="s">
        <v>340</v>
      </c>
      <c r="E1380" s="71">
        <v>0.63806078481918205</v>
      </c>
      <c r="F1380" s="68">
        <v>22.255929398786499</v>
      </c>
      <c r="G1380" s="71">
        <v>0.711867937387195</v>
      </c>
      <c r="H1380" s="68">
        <v>22.559293987865399</v>
      </c>
      <c r="I1380" s="71">
        <v>0.75939333711469703</v>
      </c>
      <c r="J1380" s="68">
        <v>41.340319911748502</v>
      </c>
      <c r="K1380" s="71">
        <v>0.77190454980578704</v>
      </c>
      <c r="L1380" s="68">
        <v>24.214009928295599</v>
      </c>
      <c r="M1380" s="71">
        <v>0.63043478260869601</v>
      </c>
      <c r="N1380" s="68">
        <v>16.5515335728102</v>
      </c>
      <c r="O1380" s="71">
        <v>0.31670331717953498</v>
      </c>
      <c r="P1380" s="68">
        <v>24.790853318460702</v>
      </c>
      <c r="Q1380" s="71"/>
      <c r="R1380" s="68"/>
    </row>
    <row r="1381" spans="1:18" x14ac:dyDescent="0.2">
      <c r="A1381" s="72" t="s">
        <v>2938</v>
      </c>
      <c r="B1381" s="66" t="s">
        <v>2939</v>
      </c>
      <c r="C1381" s="67">
        <v>65</v>
      </c>
      <c r="D1381" s="67" t="s">
        <v>340</v>
      </c>
      <c r="E1381" s="71">
        <v>0.63433116397276101</v>
      </c>
      <c r="F1381" s="68">
        <v>21.5664644236073</v>
      </c>
      <c r="G1381" s="71">
        <v>0.68359755711836701</v>
      </c>
      <c r="H1381" s="68">
        <v>15.9404302261445</v>
      </c>
      <c r="I1381" s="71">
        <v>0.76170502550010399</v>
      </c>
      <c r="J1381" s="68">
        <v>42.553778268064001</v>
      </c>
      <c r="K1381" s="71">
        <v>0.85069415326093301</v>
      </c>
      <c r="L1381" s="68">
        <v>43.684500827358001</v>
      </c>
      <c r="M1381" s="71">
        <v>0.54347826086956497</v>
      </c>
      <c r="N1381" s="68">
        <v>10.196186791931501</v>
      </c>
      <c r="O1381" s="71">
        <v>0.33218082311483599</v>
      </c>
      <c r="P1381" s="68">
        <v>26.436140546570002</v>
      </c>
      <c r="Q1381" s="71"/>
      <c r="R1381" s="68"/>
    </row>
    <row r="1382" spans="1:18" x14ac:dyDescent="0.2">
      <c r="A1382" s="72" t="s">
        <v>2940</v>
      </c>
      <c r="B1382" s="66" t="s">
        <v>2941</v>
      </c>
      <c r="C1382" s="67">
        <v>65</v>
      </c>
      <c r="D1382" s="67" t="s">
        <v>340</v>
      </c>
      <c r="E1382" s="71">
        <v>0.64823621393025999</v>
      </c>
      <c r="F1382" s="68">
        <v>24.048538334252601</v>
      </c>
      <c r="G1382" s="71">
        <v>0.70644960342517005</v>
      </c>
      <c r="H1382" s="68">
        <v>21.0148924434639</v>
      </c>
      <c r="I1382" s="71">
        <v>0.78498369300056803</v>
      </c>
      <c r="J1382" s="68">
        <v>51.516822945394402</v>
      </c>
      <c r="K1382" s="71">
        <v>0.852532107827218</v>
      </c>
      <c r="L1382" s="68">
        <v>44.401544401544399</v>
      </c>
      <c r="M1382" s="71">
        <v>0.59239130434782605</v>
      </c>
      <c r="N1382" s="68">
        <v>13.5396518375242</v>
      </c>
      <c r="O1382" s="71">
        <v>0.30482436105051502</v>
      </c>
      <c r="P1382" s="68">
        <v>23.759063022866702</v>
      </c>
      <c r="Q1382" s="71"/>
      <c r="R1382" s="68"/>
    </row>
    <row r="1383" spans="1:18" x14ac:dyDescent="0.2">
      <c r="A1383" s="72" t="s">
        <v>2942</v>
      </c>
      <c r="B1383" s="66" t="s">
        <v>2943</v>
      </c>
      <c r="C1383" s="67">
        <v>65</v>
      </c>
      <c r="D1383" s="67" t="s">
        <v>340</v>
      </c>
      <c r="E1383" s="71">
        <v>0.41576908817900798</v>
      </c>
      <c r="F1383" s="68">
        <v>1.4340871483728601</v>
      </c>
      <c r="G1383" s="71">
        <v>0.62877746882216101</v>
      </c>
      <c r="H1383" s="68">
        <v>8.0529509100937702</v>
      </c>
      <c r="I1383" s="71">
        <v>0.53789311190002198</v>
      </c>
      <c r="J1383" s="68">
        <v>3.7231108659680099</v>
      </c>
      <c r="K1383" s="71">
        <v>0.75957628423453005</v>
      </c>
      <c r="L1383" s="68">
        <v>22.007722007721998</v>
      </c>
      <c r="M1383" s="71">
        <v>0</v>
      </c>
      <c r="N1383" s="68">
        <v>1.05001381597126</v>
      </c>
      <c r="O1383" s="71">
        <v>0.15259857593832701</v>
      </c>
      <c r="P1383" s="68">
        <v>10.624651422197401</v>
      </c>
      <c r="Q1383" s="71"/>
      <c r="R1383" s="68"/>
    </row>
    <row r="1384" spans="1:18" x14ac:dyDescent="0.2">
      <c r="A1384" s="72" t="s">
        <v>2944</v>
      </c>
      <c r="B1384" s="66" t="s">
        <v>2945</v>
      </c>
      <c r="C1384" s="67">
        <v>65</v>
      </c>
      <c r="D1384" s="67" t="s">
        <v>340</v>
      </c>
      <c r="E1384" s="71">
        <v>0.54022078615884905</v>
      </c>
      <c r="F1384" s="68">
        <v>8.1356867071152799</v>
      </c>
      <c r="G1384" s="71">
        <v>0.56809975092199805</v>
      </c>
      <c r="H1384" s="68">
        <v>4.1643684500827396</v>
      </c>
      <c r="I1384" s="71">
        <v>0.72156760724148405</v>
      </c>
      <c r="J1384" s="68">
        <v>27.220077220077201</v>
      </c>
      <c r="K1384" s="71">
        <v>0.90678405359913905</v>
      </c>
      <c r="L1384" s="68">
        <v>63.154991726420299</v>
      </c>
      <c r="M1384" s="71">
        <v>2.1739130434782601E-2</v>
      </c>
      <c r="N1384" s="68">
        <v>1.21580547112462</v>
      </c>
      <c r="O1384" s="71">
        <v>0.48291338859684402</v>
      </c>
      <c r="P1384" s="68">
        <v>41.383156720579997</v>
      </c>
      <c r="Q1384" s="71"/>
      <c r="R1384" s="68"/>
    </row>
    <row r="1385" spans="1:18" x14ac:dyDescent="0.2">
      <c r="A1385" s="72" t="s">
        <v>2946</v>
      </c>
      <c r="B1385" s="66" t="s">
        <v>2947</v>
      </c>
      <c r="C1385" s="67">
        <v>65</v>
      </c>
      <c r="D1385" s="67" t="s">
        <v>340</v>
      </c>
      <c r="E1385" s="71">
        <v>0.72635151040374901</v>
      </c>
      <c r="F1385" s="68">
        <v>40.126861555433003</v>
      </c>
      <c r="G1385" s="71">
        <v>0.77950925563196805</v>
      </c>
      <c r="H1385" s="68">
        <v>45.146166574737997</v>
      </c>
      <c r="I1385" s="71">
        <v>0.79847694646280598</v>
      </c>
      <c r="J1385" s="68">
        <v>57.142857142857103</v>
      </c>
      <c r="K1385" s="71">
        <v>0.87102865256297601</v>
      </c>
      <c r="L1385" s="68">
        <v>49.282956425813602</v>
      </c>
      <c r="M1385" s="71">
        <v>0.91304347826086996</v>
      </c>
      <c r="N1385" s="68">
        <v>70.737772865432405</v>
      </c>
      <c r="O1385" s="71">
        <v>0.26969921910012701</v>
      </c>
      <c r="P1385" s="68">
        <v>21.081985499163402</v>
      </c>
      <c r="Q1385" s="71"/>
      <c r="R1385" s="68"/>
    </row>
    <row r="1386" spans="1:18" x14ac:dyDescent="0.2">
      <c r="A1386" s="72" t="s">
        <v>2948</v>
      </c>
      <c r="B1386" s="66" t="s">
        <v>2949</v>
      </c>
      <c r="C1386" s="67">
        <v>65</v>
      </c>
      <c r="D1386" s="67" t="s">
        <v>340</v>
      </c>
      <c r="E1386" s="71">
        <v>0.77319935082845104</v>
      </c>
      <c r="F1386" s="68">
        <v>52.123552123552102</v>
      </c>
      <c r="G1386" s="71">
        <v>0.72106894544741595</v>
      </c>
      <c r="H1386" s="68">
        <v>24.931053502482101</v>
      </c>
      <c r="I1386" s="71">
        <v>0.75249723810875802</v>
      </c>
      <c r="J1386" s="68">
        <v>38.6376172090458</v>
      </c>
      <c r="K1386" s="71">
        <v>0.79314426323589104</v>
      </c>
      <c r="L1386" s="68">
        <v>28.847214561500301</v>
      </c>
      <c r="M1386" s="71">
        <v>0.82608695652173902</v>
      </c>
      <c r="N1386" s="68">
        <v>47.001934235976798</v>
      </c>
      <c r="O1386" s="71"/>
      <c r="P1386" s="68"/>
      <c r="Q1386" s="71"/>
      <c r="R1386" s="68"/>
    </row>
    <row r="1387" spans="1:18" x14ac:dyDescent="0.2">
      <c r="A1387" s="72" t="s">
        <v>2950</v>
      </c>
      <c r="B1387" s="66" t="s">
        <v>2951</v>
      </c>
      <c r="C1387" s="67">
        <v>65</v>
      </c>
      <c r="D1387" s="67" t="s">
        <v>340</v>
      </c>
      <c r="E1387" s="71">
        <v>0.77234774570012599</v>
      </c>
      <c r="F1387" s="68">
        <v>51.902923331494797</v>
      </c>
      <c r="G1387" s="71">
        <v>0.74537548208545901</v>
      </c>
      <c r="H1387" s="68">
        <v>32.046332046331997</v>
      </c>
      <c r="I1387" s="71">
        <v>0.77195225967280301</v>
      </c>
      <c r="J1387" s="68">
        <v>46.718146718146699</v>
      </c>
      <c r="K1387" s="71">
        <v>0.88728063234659005</v>
      </c>
      <c r="L1387" s="68">
        <v>55.267512410369598</v>
      </c>
      <c r="M1387" s="71">
        <v>0.684782608695652</v>
      </c>
      <c r="N1387" s="68">
        <v>23.183199778944498</v>
      </c>
      <c r="O1387" s="71"/>
      <c r="P1387" s="68"/>
      <c r="Q1387" s="71"/>
      <c r="R1387" s="68"/>
    </row>
    <row r="1388" spans="1:18" x14ac:dyDescent="0.2">
      <c r="A1388" s="72" t="s">
        <v>2952</v>
      </c>
      <c r="B1388" s="66" t="s">
        <v>2953</v>
      </c>
      <c r="C1388" s="67">
        <v>65</v>
      </c>
      <c r="D1388" s="67" t="s">
        <v>340</v>
      </c>
      <c r="E1388" s="71">
        <v>0.73376504425240496</v>
      </c>
      <c r="F1388" s="68">
        <v>41.781577495863203</v>
      </c>
      <c r="G1388" s="71">
        <v>0.75513259107507702</v>
      </c>
      <c r="H1388" s="68">
        <v>35.521235521235504</v>
      </c>
      <c r="I1388" s="71">
        <v>0.84196613488419203</v>
      </c>
      <c r="J1388" s="68">
        <v>74.489795918367307</v>
      </c>
      <c r="K1388" s="71">
        <v>0.86022402894410499</v>
      </c>
      <c r="L1388" s="68">
        <v>46.276889134031997</v>
      </c>
      <c r="M1388" s="71">
        <v>0.67391304347826098</v>
      </c>
      <c r="N1388" s="68">
        <v>21.552915169936401</v>
      </c>
      <c r="O1388" s="71">
        <v>0.53758942288039102</v>
      </c>
      <c r="P1388" s="68">
        <v>47.713329615170103</v>
      </c>
      <c r="Q1388" s="71"/>
      <c r="R1388" s="68"/>
    </row>
    <row r="1389" spans="1:18" x14ac:dyDescent="0.2">
      <c r="A1389" s="72" t="s">
        <v>2954</v>
      </c>
      <c r="B1389" s="66" t="s">
        <v>2955</v>
      </c>
      <c r="C1389" s="67">
        <v>65</v>
      </c>
      <c r="D1389" s="67" t="s">
        <v>340</v>
      </c>
      <c r="E1389" s="71">
        <v>0.725373949636684</v>
      </c>
      <c r="F1389" s="68">
        <v>39.713182570325401</v>
      </c>
      <c r="G1389" s="71">
        <v>0.80288179726586095</v>
      </c>
      <c r="H1389" s="68">
        <v>55.460562603419802</v>
      </c>
      <c r="I1389" s="71">
        <v>0.87793199329375504</v>
      </c>
      <c r="J1389" s="68">
        <v>86.3485934914506</v>
      </c>
      <c r="K1389" s="71">
        <v>0.90107393027434002</v>
      </c>
      <c r="L1389" s="68">
        <v>60.617760617760602</v>
      </c>
      <c r="M1389" s="71">
        <v>0.59782608695652195</v>
      </c>
      <c r="N1389" s="68">
        <v>14.0093948604587</v>
      </c>
      <c r="O1389" s="71">
        <v>0.44715594039294299</v>
      </c>
      <c r="P1389" s="68">
        <v>37.925264919129901</v>
      </c>
      <c r="Q1389" s="71"/>
      <c r="R1389" s="68"/>
    </row>
    <row r="1390" spans="1:18" x14ac:dyDescent="0.2">
      <c r="A1390" s="72" t="s">
        <v>2956</v>
      </c>
      <c r="B1390" s="66" t="s">
        <v>2957</v>
      </c>
      <c r="C1390" s="67">
        <v>65</v>
      </c>
      <c r="D1390" s="67" t="s">
        <v>340</v>
      </c>
      <c r="E1390" s="71">
        <v>0.68645382612025396</v>
      </c>
      <c r="F1390" s="68">
        <v>31.715388858246001</v>
      </c>
      <c r="G1390" s="71">
        <v>0.72776703972922097</v>
      </c>
      <c r="H1390" s="68">
        <v>26.861555432984002</v>
      </c>
      <c r="I1390" s="71">
        <v>0.82207066084729996</v>
      </c>
      <c r="J1390" s="68">
        <v>67.567567567567593</v>
      </c>
      <c r="K1390" s="71">
        <v>0.86885262012726905</v>
      </c>
      <c r="L1390" s="68">
        <v>48.869277440706</v>
      </c>
      <c r="M1390" s="71">
        <v>0.77173913043478304</v>
      </c>
      <c r="N1390" s="68">
        <v>36.446532191213002</v>
      </c>
      <c r="O1390" s="71">
        <v>0.24183967946269799</v>
      </c>
      <c r="P1390" s="68">
        <v>18.6837702175125</v>
      </c>
      <c r="Q1390" s="71"/>
      <c r="R1390" s="68"/>
    </row>
    <row r="1391" spans="1:18" x14ac:dyDescent="0.2">
      <c r="A1391" s="72" t="s">
        <v>2958</v>
      </c>
      <c r="B1391" s="66" t="s">
        <v>2959</v>
      </c>
      <c r="C1391" s="67">
        <v>65</v>
      </c>
      <c r="D1391" s="67" t="s">
        <v>340</v>
      </c>
      <c r="E1391" s="71">
        <v>0.74101114297750204</v>
      </c>
      <c r="F1391" s="68">
        <v>43.712079426365101</v>
      </c>
      <c r="G1391" s="71">
        <v>0.75442197704402603</v>
      </c>
      <c r="H1391" s="68">
        <v>35.162713734142301</v>
      </c>
      <c r="I1391" s="71">
        <v>0.78805356534093796</v>
      </c>
      <c r="J1391" s="68">
        <v>52.675124103695502</v>
      </c>
      <c r="K1391" s="71">
        <v>0.81525603780931699</v>
      </c>
      <c r="L1391" s="68">
        <v>34.169884169884199</v>
      </c>
      <c r="M1391" s="71">
        <v>0.86956521739130399</v>
      </c>
      <c r="N1391" s="68">
        <v>58.109975131251701</v>
      </c>
      <c r="O1391" s="71">
        <v>0.47775891730192399</v>
      </c>
      <c r="P1391" s="68">
        <v>40.881204684885702</v>
      </c>
      <c r="Q1391" s="71"/>
      <c r="R1391" s="68"/>
    </row>
    <row r="1392" spans="1:18" x14ac:dyDescent="0.2">
      <c r="A1392" s="72" t="s">
        <v>2960</v>
      </c>
      <c r="B1392" s="66" t="s">
        <v>2961</v>
      </c>
      <c r="C1392" s="67">
        <v>65</v>
      </c>
      <c r="D1392" s="67" t="s">
        <v>340</v>
      </c>
      <c r="E1392" s="71">
        <v>0.67788984937019803</v>
      </c>
      <c r="F1392" s="68">
        <v>30.088251516822901</v>
      </c>
      <c r="G1392" s="71">
        <v>0.73793531166547</v>
      </c>
      <c r="H1392" s="68">
        <v>29.8400441257584</v>
      </c>
      <c r="I1392" s="71">
        <v>0.79401468893517202</v>
      </c>
      <c r="J1392" s="68">
        <v>55.157198014340899</v>
      </c>
      <c r="K1392" s="71">
        <v>0.84276012541985301</v>
      </c>
      <c r="L1392" s="68">
        <v>41.4782129067843</v>
      </c>
      <c r="M1392" s="71">
        <v>0.76086956521739102</v>
      </c>
      <c r="N1392" s="68">
        <v>34.512296214423898</v>
      </c>
      <c r="O1392" s="71">
        <v>0.25386955561310598</v>
      </c>
      <c r="P1392" s="68">
        <v>19.882877858337999</v>
      </c>
      <c r="Q1392" s="71"/>
      <c r="R1392" s="68"/>
    </row>
    <row r="1393" spans="1:18" x14ac:dyDescent="0.2">
      <c r="A1393" s="72" t="s">
        <v>2962</v>
      </c>
      <c r="B1393" s="66" t="s">
        <v>2963</v>
      </c>
      <c r="C1393" s="67">
        <v>65</v>
      </c>
      <c r="D1393" s="67" t="s">
        <v>340</v>
      </c>
      <c r="E1393" s="71">
        <v>0.64877116364083798</v>
      </c>
      <c r="F1393" s="68">
        <v>24.241588527302799</v>
      </c>
      <c r="G1393" s="71">
        <v>0.67301943450336799</v>
      </c>
      <c r="H1393" s="68">
        <v>14.120242691671301</v>
      </c>
      <c r="I1393" s="71">
        <v>0.70709953053597696</v>
      </c>
      <c r="J1393" s="68">
        <v>24.296745725317201</v>
      </c>
      <c r="K1393" s="71">
        <v>0.79176890900367203</v>
      </c>
      <c r="L1393" s="68">
        <v>28.599007170435701</v>
      </c>
      <c r="M1393" s="71">
        <v>0.74456521739130399</v>
      </c>
      <c r="N1393" s="68">
        <v>31.500414479137898</v>
      </c>
      <c r="O1393" s="71">
        <v>0.32740272676986798</v>
      </c>
      <c r="P1393" s="68">
        <v>25.822643614054702</v>
      </c>
      <c r="Q1393" s="71"/>
      <c r="R1393" s="68"/>
    </row>
    <row r="1394" spans="1:18" x14ac:dyDescent="0.2">
      <c r="A1394" s="72" t="s">
        <v>2964</v>
      </c>
      <c r="B1394" s="66" t="s">
        <v>2965</v>
      </c>
      <c r="C1394" s="67">
        <v>65</v>
      </c>
      <c r="D1394" s="67" t="s">
        <v>340</v>
      </c>
      <c r="E1394" s="71">
        <v>0.68775273039384099</v>
      </c>
      <c r="F1394" s="68">
        <v>31.908439051296199</v>
      </c>
      <c r="G1394" s="71">
        <v>0.68991089143876505</v>
      </c>
      <c r="H1394" s="68">
        <v>17.402095973524499</v>
      </c>
      <c r="I1394" s="71">
        <v>0.81811266549332895</v>
      </c>
      <c r="J1394" s="68">
        <v>65.719801434087103</v>
      </c>
      <c r="K1394" s="71">
        <v>0.92344240605513495</v>
      </c>
      <c r="L1394" s="68">
        <v>70.022062879205706</v>
      </c>
      <c r="M1394" s="71">
        <v>0.690217391304348</v>
      </c>
      <c r="N1394" s="68">
        <v>23.9292622271346</v>
      </c>
      <c r="O1394" s="71">
        <v>0.31708029767762602</v>
      </c>
      <c r="P1394" s="68">
        <v>24.818739542665899</v>
      </c>
      <c r="Q1394" s="71"/>
      <c r="R1394" s="68"/>
    </row>
    <row r="1395" spans="1:18" x14ac:dyDescent="0.2">
      <c r="A1395" s="72" t="s">
        <v>2966</v>
      </c>
      <c r="B1395" s="66" t="s">
        <v>2967</v>
      </c>
      <c r="C1395" s="67">
        <v>65</v>
      </c>
      <c r="D1395" s="67" t="s">
        <v>340</v>
      </c>
      <c r="E1395" s="71">
        <v>0.527144767121694</v>
      </c>
      <c r="F1395" s="68">
        <v>6.4533921676778796</v>
      </c>
      <c r="G1395" s="71">
        <v>0.42829547364586101</v>
      </c>
      <c r="H1395" s="68">
        <v>1.87534473248759</v>
      </c>
      <c r="I1395" s="71">
        <v>0.617199160626272</v>
      </c>
      <c r="J1395" s="68">
        <v>9.2939878654164403</v>
      </c>
      <c r="K1395" s="71">
        <v>0.79934451748287705</v>
      </c>
      <c r="L1395" s="68">
        <v>30.446773303916199</v>
      </c>
      <c r="M1395" s="71">
        <v>0.467391304347826</v>
      </c>
      <c r="N1395" s="68">
        <v>6.93561757391545</v>
      </c>
      <c r="O1395" s="71">
        <v>0.323493379505634</v>
      </c>
      <c r="P1395" s="68">
        <v>25.404350250976002</v>
      </c>
      <c r="Q1395" s="71"/>
      <c r="R1395" s="68"/>
    </row>
    <row r="1396" spans="1:18" x14ac:dyDescent="0.2">
      <c r="A1396" s="72" t="s">
        <v>2968</v>
      </c>
      <c r="B1396" s="66" t="s">
        <v>2969</v>
      </c>
      <c r="C1396" s="67">
        <v>65</v>
      </c>
      <c r="D1396" s="67" t="s">
        <v>340</v>
      </c>
      <c r="E1396" s="71">
        <v>0.73066251630095602</v>
      </c>
      <c r="F1396" s="68">
        <v>40.981798124655299</v>
      </c>
      <c r="G1396" s="71">
        <v>0.88214588260209403</v>
      </c>
      <c r="H1396" s="68">
        <v>88.6100386100386</v>
      </c>
      <c r="I1396" s="71">
        <v>0.89280028108363896</v>
      </c>
      <c r="J1396" s="68">
        <v>90.209597352454495</v>
      </c>
      <c r="K1396" s="71">
        <v>0.81938162795175096</v>
      </c>
      <c r="L1396" s="68">
        <v>35.162713734142301</v>
      </c>
      <c r="M1396" s="71">
        <v>0.73913043478260798</v>
      </c>
      <c r="N1396" s="68">
        <v>30.643824260845498</v>
      </c>
      <c r="O1396" s="71">
        <v>0.31985435508468502</v>
      </c>
      <c r="P1396" s="68">
        <v>25.069715560513099</v>
      </c>
      <c r="Q1396" s="71"/>
      <c r="R1396" s="68"/>
    </row>
    <row r="1397" spans="1:18" x14ac:dyDescent="0.2">
      <c r="A1397" s="72" t="s">
        <v>2970</v>
      </c>
      <c r="B1397" s="66" t="s">
        <v>2971</v>
      </c>
      <c r="C1397" s="67">
        <v>65</v>
      </c>
      <c r="D1397" s="67" t="s">
        <v>340</v>
      </c>
      <c r="E1397" s="71">
        <v>0.669606512842151</v>
      </c>
      <c r="F1397" s="68">
        <v>28.461114175399899</v>
      </c>
      <c r="G1397" s="71">
        <v>0.77256121487460405</v>
      </c>
      <c r="H1397" s="68">
        <v>42.084942084942099</v>
      </c>
      <c r="I1397" s="71">
        <v>0.83638272029470695</v>
      </c>
      <c r="J1397" s="68">
        <v>72.586872586872602</v>
      </c>
      <c r="K1397" s="71">
        <v>0.874504736050849</v>
      </c>
      <c r="L1397" s="68">
        <v>50.744622173193598</v>
      </c>
      <c r="M1397" s="71">
        <v>0.60869565217391297</v>
      </c>
      <c r="N1397" s="68">
        <v>15.031776733904399</v>
      </c>
      <c r="O1397" s="71">
        <v>0.25588824081668199</v>
      </c>
      <c r="P1397" s="68">
        <v>20.022308979364201</v>
      </c>
      <c r="Q1397" s="71"/>
      <c r="R1397" s="68"/>
    </row>
    <row r="1398" spans="1:18" x14ac:dyDescent="0.2">
      <c r="A1398" s="72" t="s">
        <v>2972</v>
      </c>
      <c r="B1398" s="66" t="s">
        <v>2973</v>
      </c>
      <c r="C1398" s="67">
        <v>65</v>
      </c>
      <c r="D1398" s="67" t="s">
        <v>340</v>
      </c>
      <c r="E1398" s="71">
        <v>0.58662010864099601</v>
      </c>
      <c r="F1398" s="68">
        <v>13.844456701599601</v>
      </c>
      <c r="G1398" s="71">
        <v>0.68621497426631906</v>
      </c>
      <c r="H1398" s="68">
        <v>16.547159404302299</v>
      </c>
      <c r="I1398" s="71">
        <v>0.78764014107345803</v>
      </c>
      <c r="J1398" s="68">
        <v>52.564809707666797</v>
      </c>
      <c r="K1398" s="71">
        <v>0.89380674346038802</v>
      </c>
      <c r="L1398" s="68">
        <v>57.859900717043601</v>
      </c>
      <c r="M1398" s="71">
        <v>0.184782608695652</v>
      </c>
      <c r="N1398" s="68">
        <v>1.9066040342636099</v>
      </c>
      <c r="O1398" s="71">
        <v>0.38065607570916199</v>
      </c>
      <c r="P1398" s="68">
        <v>31.399888455103198</v>
      </c>
      <c r="Q1398" s="71"/>
      <c r="R1398" s="68"/>
    </row>
    <row r="1399" spans="1:18" x14ac:dyDescent="0.2">
      <c r="A1399" s="72" t="s">
        <v>2974</v>
      </c>
      <c r="B1399" s="66" t="s">
        <v>2975</v>
      </c>
      <c r="C1399" s="67">
        <v>65</v>
      </c>
      <c r="D1399" s="67" t="s">
        <v>340</v>
      </c>
      <c r="E1399" s="71">
        <v>0.59561313976478802</v>
      </c>
      <c r="F1399" s="68">
        <v>15.140650854936601</v>
      </c>
      <c r="G1399" s="71">
        <v>0.69802372915488198</v>
      </c>
      <c r="H1399" s="68">
        <v>18.918918918918902</v>
      </c>
      <c r="I1399" s="71">
        <v>0.83476209285793501</v>
      </c>
      <c r="J1399" s="68">
        <v>71.924986210700496</v>
      </c>
      <c r="K1399" s="71">
        <v>0.87984119240631098</v>
      </c>
      <c r="L1399" s="68">
        <v>52.592388306674003</v>
      </c>
      <c r="M1399" s="71">
        <v>0.184782608695652</v>
      </c>
      <c r="N1399" s="68">
        <v>1.9066040342636099</v>
      </c>
      <c r="O1399" s="71">
        <v>0.38065607570916199</v>
      </c>
      <c r="P1399" s="68">
        <v>31.399888455103198</v>
      </c>
      <c r="Q1399" s="71"/>
      <c r="R1399" s="68"/>
    </row>
    <row r="1400" spans="1:18" x14ac:dyDescent="0.2">
      <c r="A1400" s="72" t="s">
        <v>2976</v>
      </c>
      <c r="B1400" s="66" t="s">
        <v>2977</v>
      </c>
      <c r="C1400" s="67">
        <v>65</v>
      </c>
      <c r="D1400" s="67" t="s">
        <v>340</v>
      </c>
      <c r="E1400" s="71">
        <v>0.62075056814121099</v>
      </c>
      <c r="F1400" s="68">
        <v>19.3601765030336</v>
      </c>
      <c r="G1400" s="71">
        <v>0.730303816838616</v>
      </c>
      <c r="H1400" s="68">
        <v>27.357970215113099</v>
      </c>
      <c r="I1400" s="71">
        <v>0.76386120741242003</v>
      </c>
      <c r="J1400" s="68">
        <v>43.325979040264798</v>
      </c>
      <c r="K1400" s="71">
        <v>0.79722604365119298</v>
      </c>
      <c r="L1400" s="68">
        <v>29.729729729729701</v>
      </c>
      <c r="M1400" s="71">
        <v>0.69565217391304401</v>
      </c>
      <c r="N1400" s="68">
        <v>24.675324675324699</v>
      </c>
      <c r="O1400" s="71">
        <v>0.116709598890783</v>
      </c>
      <c r="P1400" s="68">
        <v>7.2225320691578396</v>
      </c>
      <c r="Q1400" s="71"/>
      <c r="R1400" s="68"/>
    </row>
    <row r="1401" spans="1:18" x14ac:dyDescent="0.2">
      <c r="A1401" s="72" t="s">
        <v>2978</v>
      </c>
      <c r="B1401" s="66" t="s">
        <v>2979</v>
      </c>
      <c r="C1401" s="67">
        <v>65</v>
      </c>
      <c r="D1401" s="67" t="s">
        <v>340</v>
      </c>
      <c r="E1401" s="71">
        <v>0.62991566713526104</v>
      </c>
      <c r="F1401" s="68">
        <v>20.628792057363501</v>
      </c>
      <c r="G1401" s="71">
        <v>0.705292104808523</v>
      </c>
      <c r="H1401" s="68">
        <v>20.656370656370701</v>
      </c>
      <c r="I1401" s="71">
        <v>0.75489211569466697</v>
      </c>
      <c r="J1401" s="68">
        <v>39.575289575289602</v>
      </c>
      <c r="K1401" s="71">
        <v>0.78496479381848205</v>
      </c>
      <c r="L1401" s="68">
        <v>27.192498621070101</v>
      </c>
      <c r="M1401" s="71">
        <v>0.70652173913043503</v>
      </c>
      <c r="N1401" s="68">
        <v>26.139817629179301</v>
      </c>
      <c r="O1401" s="71">
        <v>0.19790758222419899</v>
      </c>
      <c r="P1401" s="68">
        <v>14.7239263803681</v>
      </c>
      <c r="Q1401" s="71"/>
      <c r="R1401" s="68"/>
    </row>
    <row r="1402" spans="1:18" x14ac:dyDescent="0.2">
      <c r="A1402" s="72" t="s">
        <v>2980</v>
      </c>
      <c r="B1402" s="66" t="s">
        <v>2981</v>
      </c>
      <c r="C1402" s="67">
        <v>65</v>
      </c>
      <c r="D1402" s="67" t="s">
        <v>340</v>
      </c>
      <c r="E1402" s="71">
        <v>0.54298632421783499</v>
      </c>
      <c r="F1402" s="68">
        <v>8.41147269718698</v>
      </c>
      <c r="G1402" s="71">
        <v>0.61048556167100798</v>
      </c>
      <c r="H1402" s="68">
        <v>6.6188637617208999</v>
      </c>
      <c r="I1402" s="71">
        <v>0.678972570144874</v>
      </c>
      <c r="J1402" s="68">
        <v>18.063982349696602</v>
      </c>
      <c r="K1402" s="71">
        <v>0.801705514851483</v>
      </c>
      <c r="L1402" s="68">
        <v>31.108659680088302</v>
      </c>
      <c r="M1402" s="71">
        <v>0.51086956521739102</v>
      </c>
      <c r="N1402" s="68">
        <v>8.5659021829234607</v>
      </c>
      <c r="O1402" s="71">
        <v>0.112898409204417</v>
      </c>
      <c r="P1402" s="68">
        <v>6.66480758505298</v>
      </c>
      <c r="Q1402" s="71"/>
      <c r="R1402" s="68"/>
    </row>
    <row r="1403" spans="1:18" x14ac:dyDescent="0.2">
      <c r="A1403" s="72" t="s">
        <v>2982</v>
      </c>
      <c r="B1403" s="66" t="s">
        <v>2983</v>
      </c>
      <c r="C1403" s="67">
        <v>65</v>
      </c>
      <c r="D1403" s="67" t="s">
        <v>340</v>
      </c>
      <c r="E1403" s="71">
        <v>0.60744305063121895</v>
      </c>
      <c r="F1403" s="68">
        <v>17.181467181467202</v>
      </c>
      <c r="G1403" s="71">
        <v>0.71221321298317197</v>
      </c>
      <c r="H1403" s="68">
        <v>22.7247655819084</v>
      </c>
      <c r="I1403" s="71">
        <v>0.72776712948971101</v>
      </c>
      <c r="J1403" s="68">
        <v>29.398786541643702</v>
      </c>
      <c r="K1403" s="71">
        <v>0.78229499572160199</v>
      </c>
      <c r="L1403" s="68">
        <v>26.558190843905098</v>
      </c>
      <c r="M1403" s="71">
        <v>0.66304347826086996</v>
      </c>
      <c r="N1403" s="68">
        <v>20.309477756286299</v>
      </c>
      <c r="O1403" s="71">
        <v>0.15189643670074099</v>
      </c>
      <c r="P1403" s="68">
        <v>10.540992749581701</v>
      </c>
      <c r="Q1403" s="71"/>
      <c r="R1403" s="68"/>
    </row>
    <row r="1404" spans="1:18" x14ac:dyDescent="0.2">
      <c r="A1404" s="72" t="s">
        <v>2984</v>
      </c>
      <c r="B1404" s="66" t="s">
        <v>2985</v>
      </c>
      <c r="C1404" s="67">
        <v>65</v>
      </c>
      <c r="D1404" s="67" t="s">
        <v>340</v>
      </c>
      <c r="E1404" s="71">
        <v>0.59520309017703399</v>
      </c>
      <c r="F1404" s="68">
        <v>15.0303364589079</v>
      </c>
      <c r="G1404" s="71">
        <v>0.65283855926965295</v>
      </c>
      <c r="H1404" s="68">
        <v>10.838389409817999</v>
      </c>
      <c r="I1404" s="71">
        <v>0.78498715550534803</v>
      </c>
      <c r="J1404" s="68">
        <v>51.544401544401502</v>
      </c>
      <c r="K1404" s="71">
        <v>0.86236357910813299</v>
      </c>
      <c r="L1404" s="68">
        <v>46.856039713182597</v>
      </c>
      <c r="M1404" s="71">
        <v>0.57065217391304301</v>
      </c>
      <c r="N1404" s="68">
        <v>11.881735285990599</v>
      </c>
      <c r="O1404" s="71">
        <v>0.10517398308898999</v>
      </c>
      <c r="P1404" s="68">
        <v>5.9118795315114303</v>
      </c>
      <c r="Q1404" s="71"/>
      <c r="R1404" s="68"/>
    </row>
    <row r="1405" spans="1:18" x14ac:dyDescent="0.2">
      <c r="A1405" s="72" t="s">
        <v>2986</v>
      </c>
      <c r="B1405" s="66" t="s">
        <v>2987</v>
      </c>
      <c r="C1405" s="67">
        <v>65</v>
      </c>
      <c r="D1405" s="67" t="s">
        <v>340</v>
      </c>
      <c r="E1405" s="71">
        <v>0.58355004781840503</v>
      </c>
      <c r="F1405" s="68">
        <v>13.4859349145063</v>
      </c>
      <c r="G1405" s="71">
        <v>0.700688764085312</v>
      </c>
      <c r="H1405" s="68">
        <v>19.746276889133998</v>
      </c>
      <c r="I1405" s="71">
        <v>0.79474682966329102</v>
      </c>
      <c r="J1405" s="68">
        <v>55.598455598455601</v>
      </c>
      <c r="K1405" s="71">
        <v>0.79876700009500701</v>
      </c>
      <c r="L1405" s="68">
        <v>30.170987313844499</v>
      </c>
      <c r="M1405" s="71">
        <v>0.54891304347826098</v>
      </c>
      <c r="N1405" s="68">
        <v>10.4725062171871</v>
      </c>
      <c r="O1405" s="71">
        <v>7.4634601770156198E-2</v>
      </c>
      <c r="P1405" s="68">
        <v>3.7925264919130002</v>
      </c>
      <c r="Q1405" s="71"/>
      <c r="R1405" s="68"/>
    </row>
    <row r="1406" spans="1:18" x14ac:dyDescent="0.2">
      <c r="A1406" s="72" t="s">
        <v>2988</v>
      </c>
      <c r="B1406" s="66" t="s">
        <v>2989</v>
      </c>
      <c r="C1406" s="67">
        <v>65</v>
      </c>
      <c r="D1406" s="67" t="s">
        <v>340</v>
      </c>
      <c r="E1406" s="71">
        <v>0.59145749491639599</v>
      </c>
      <c r="F1406" s="68">
        <v>14.5063430777716</v>
      </c>
      <c r="G1406" s="71">
        <v>0.682799546499677</v>
      </c>
      <c r="H1406" s="68">
        <v>15.857694429123001</v>
      </c>
      <c r="I1406" s="71">
        <v>0.80385574688009298</v>
      </c>
      <c r="J1406" s="68">
        <v>59.6800882515168</v>
      </c>
      <c r="K1406" s="71">
        <v>0.88408497887079296</v>
      </c>
      <c r="L1406" s="68">
        <v>54.274682846111403</v>
      </c>
      <c r="M1406" s="71">
        <v>0.51630434782608703</v>
      </c>
      <c r="N1406" s="68">
        <v>8.7593257806023797</v>
      </c>
      <c r="O1406" s="71">
        <v>7.0242854505331298E-2</v>
      </c>
      <c r="P1406" s="68">
        <v>3.5973229224762999</v>
      </c>
      <c r="Q1406" s="71"/>
      <c r="R1406" s="68"/>
    </row>
    <row r="1407" spans="1:18" x14ac:dyDescent="0.2">
      <c r="A1407" s="72" t="s">
        <v>2990</v>
      </c>
      <c r="B1407" s="66" t="s">
        <v>2991</v>
      </c>
      <c r="C1407" s="67">
        <v>65</v>
      </c>
      <c r="D1407" s="67" t="s">
        <v>340</v>
      </c>
      <c r="E1407" s="71">
        <v>0.70367895269932701</v>
      </c>
      <c r="F1407" s="68">
        <v>35.2178709321567</v>
      </c>
      <c r="G1407" s="71">
        <v>0.81276898884095405</v>
      </c>
      <c r="H1407" s="68">
        <v>59.900717043574197</v>
      </c>
      <c r="I1407" s="71">
        <v>0.85298570261581497</v>
      </c>
      <c r="J1407" s="68">
        <v>78.3783783783784</v>
      </c>
      <c r="K1407" s="71">
        <v>0.88082319709572299</v>
      </c>
      <c r="L1407" s="68">
        <v>52.923331494760099</v>
      </c>
      <c r="M1407" s="71">
        <v>0.85869565217391297</v>
      </c>
      <c r="N1407" s="68">
        <v>54.738878143133498</v>
      </c>
      <c r="O1407" s="71">
        <v>0.113121222770227</v>
      </c>
      <c r="P1407" s="68">
        <v>6.7205800334634702</v>
      </c>
      <c r="Q1407" s="71"/>
      <c r="R1407" s="68"/>
    </row>
    <row r="1408" spans="1:18" x14ac:dyDescent="0.2">
      <c r="A1408" s="72" t="s">
        <v>2992</v>
      </c>
      <c r="B1408" s="66" t="s">
        <v>2993</v>
      </c>
      <c r="C1408" s="67">
        <v>65</v>
      </c>
      <c r="D1408" s="67" t="s">
        <v>340</v>
      </c>
      <c r="E1408" s="71">
        <v>0.679684888439271</v>
      </c>
      <c r="F1408" s="68">
        <v>30.3916161059018</v>
      </c>
      <c r="G1408" s="71">
        <v>0.77836962750493999</v>
      </c>
      <c r="H1408" s="68">
        <v>44.842801985659101</v>
      </c>
      <c r="I1408" s="71">
        <v>0.81615338348149302</v>
      </c>
      <c r="J1408" s="68">
        <v>64.892443463871999</v>
      </c>
      <c r="K1408" s="71">
        <v>0.894965731913972</v>
      </c>
      <c r="L1408" s="68">
        <v>58.190843905129597</v>
      </c>
      <c r="M1408" s="71">
        <v>0.79891304347826098</v>
      </c>
      <c r="N1408" s="68">
        <v>41.475545730864901</v>
      </c>
      <c r="O1408" s="71">
        <v>0.110022655817688</v>
      </c>
      <c r="P1408" s="68">
        <v>6.3022866703848299</v>
      </c>
      <c r="Q1408" s="71"/>
      <c r="R1408" s="68"/>
    </row>
    <row r="1409" spans="1:18" x14ac:dyDescent="0.2">
      <c r="A1409" s="72" t="s">
        <v>2994</v>
      </c>
      <c r="B1409" s="66" t="s">
        <v>2995</v>
      </c>
      <c r="C1409" s="67">
        <v>65</v>
      </c>
      <c r="D1409" s="67" t="s">
        <v>340</v>
      </c>
      <c r="E1409" s="71">
        <v>0.65498137329427097</v>
      </c>
      <c r="F1409" s="68">
        <v>25.455046883618301</v>
      </c>
      <c r="G1409" s="71">
        <v>0.77177885919139499</v>
      </c>
      <c r="H1409" s="68">
        <v>41.726420297848897</v>
      </c>
      <c r="I1409" s="71">
        <v>0.79628886768686602</v>
      </c>
      <c r="J1409" s="68">
        <v>56.2603419746277</v>
      </c>
      <c r="K1409" s="71">
        <v>0.80549859876091301</v>
      </c>
      <c r="L1409" s="68">
        <v>32.018753447324897</v>
      </c>
      <c r="M1409" s="71">
        <v>0.80434782608695599</v>
      </c>
      <c r="N1409" s="68">
        <v>42.691351201989498</v>
      </c>
      <c r="O1409" s="71">
        <v>9.6992714745223793E-2</v>
      </c>
      <c r="P1409" s="68">
        <v>5.21472392638037</v>
      </c>
      <c r="Q1409" s="71"/>
      <c r="R1409" s="68"/>
    </row>
    <row r="1410" spans="1:18" x14ac:dyDescent="0.2">
      <c r="A1410" s="72" t="s">
        <v>2996</v>
      </c>
      <c r="B1410" s="66" t="s">
        <v>2997</v>
      </c>
      <c r="C1410" s="67">
        <v>65</v>
      </c>
      <c r="D1410" s="67" t="s">
        <v>340</v>
      </c>
      <c r="E1410" s="71">
        <v>0.62155444474239396</v>
      </c>
      <c r="F1410" s="68">
        <v>19.470490899062298</v>
      </c>
      <c r="G1410" s="71">
        <v>0.65872296032664801</v>
      </c>
      <c r="H1410" s="68">
        <v>11.6105901820188</v>
      </c>
      <c r="I1410" s="71">
        <v>0.78564822042248905</v>
      </c>
      <c r="J1410" s="68">
        <v>51.6822945394374</v>
      </c>
      <c r="K1410" s="71">
        <v>0.87257875314344902</v>
      </c>
      <c r="L1410" s="68">
        <v>49.806949806949802</v>
      </c>
      <c r="M1410" s="71">
        <v>0.48369565217391303</v>
      </c>
      <c r="N1410" s="68">
        <v>7.4882564244266403</v>
      </c>
      <c r="O1410" s="71">
        <v>0.30712663764546999</v>
      </c>
      <c r="P1410" s="68">
        <v>24.010039040713899</v>
      </c>
      <c r="Q1410" s="71"/>
      <c r="R1410" s="68"/>
    </row>
    <row r="1411" spans="1:18" x14ac:dyDescent="0.2">
      <c r="A1411" s="72" t="s">
        <v>2998</v>
      </c>
      <c r="B1411" s="66" t="s">
        <v>2999</v>
      </c>
      <c r="C1411" s="67">
        <v>65</v>
      </c>
      <c r="D1411" s="67" t="s">
        <v>340</v>
      </c>
      <c r="E1411" s="71">
        <v>0.60638448628416297</v>
      </c>
      <c r="F1411" s="68">
        <v>16.850523993381099</v>
      </c>
      <c r="G1411" s="71">
        <v>0.67117674503200797</v>
      </c>
      <c r="H1411" s="68">
        <v>13.6514065085494</v>
      </c>
      <c r="I1411" s="71">
        <v>0.74174668302152003</v>
      </c>
      <c r="J1411" s="68">
        <v>34.6387203530061</v>
      </c>
      <c r="K1411" s="71">
        <v>0.88356414411973605</v>
      </c>
      <c r="L1411" s="68">
        <v>54.081632653061199</v>
      </c>
      <c r="M1411" s="71">
        <v>0.45652173913043498</v>
      </c>
      <c r="N1411" s="68">
        <v>6.3277148383531401</v>
      </c>
      <c r="O1411" s="71">
        <v>0.278913120117118</v>
      </c>
      <c r="P1411" s="68">
        <v>21.723368655883998</v>
      </c>
      <c r="Q1411" s="71"/>
      <c r="R1411" s="68"/>
    </row>
    <row r="1412" spans="1:18" x14ac:dyDescent="0.2">
      <c r="A1412" s="72" t="s">
        <v>3000</v>
      </c>
      <c r="B1412" s="66" t="s">
        <v>3001</v>
      </c>
      <c r="C1412" s="67">
        <v>65</v>
      </c>
      <c r="D1412" s="67" t="s">
        <v>340</v>
      </c>
      <c r="E1412" s="71">
        <v>0.55866157661451299</v>
      </c>
      <c r="F1412" s="68">
        <v>10.3419746276889</v>
      </c>
      <c r="G1412" s="71">
        <v>0.67672516447073205</v>
      </c>
      <c r="H1412" s="68">
        <v>14.5890788747932</v>
      </c>
      <c r="I1412" s="71">
        <v>0.81095888889132395</v>
      </c>
      <c r="J1412" s="68">
        <v>62.768891340319897</v>
      </c>
      <c r="K1412" s="71">
        <v>0.82759592694445705</v>
      </c>
      <c r="L1412" s="68">
        <v>37.286265857694403</v>
      </c>
      <c r="M1412" s="71">
        <v>0.27717391304347799</v>
      </c>
      <c r="N1412" s="68">
        <v>2.6526664824537201</v>
      </c>
      <c r="O1412" s="71">
        <v>0.20085398972257601</v>
      </c>
      <c r="P1412" s="68">
        <v>15.1143335192415</v>
      </c>
      <c r="Q1412" s="71"/>
      <c r="R1412" s="68"/>
    </row>
    <row r="1413" spans="1:18" x14ac:dyDescent="0.2">
      <c r="A1413" s="72" t="s">
        <v>3002</v>
      </c>
      <c r="B1413" s="66" t="s">
        <v>3003</v>
      </c>
      <c r="C1413" s="67">
        <v>65</v>
      </c>
      <c r="D1413" s="67" t="s">
        <v>340</v>
      </c>
      <c r="E1413" s="71">
        <v>0.60962023745179394</v>
      </c>
      <c r="F1413" s="68">
        <v>17.6227247655819</v>
      </c>
      <c r="G1413" s="71">
        <v>0.70281175523184602</v>
      </c>
      <c r="H1413" s="68">
        <v>20.132377275234401</v>
      </c>
      <c r="I1413" s="71">
        <v>0.79209224736180395</v>
      </c>
      <c r="J1413" s="68">
        <v>54.247104247104197</v>
      </c>
      <c r="K1413" s="71">
        <v>0.86248602130671603</v>
      </c>
      <c r="L1413" s="68">
        <v>46.883618312189697</v>
      </c>
      <c r="M1413" s="71">
        <v>0.47826086956521702</v>
      </c>
      <c r="N1413" s="68">
        <v>7.3500967117988401</v>
      </c>
      <c r="O1413" s="71">
        <v>0.21245029379338601</v>
      </c>
      <c r="P1413" s="68">
        <v>15.978806469604001</v>
      </c>
      <c r="Q1413" s="71"/>
      <c r="R1413" s="68"/>
    </row>
    <row r="1414" spans="1:18" x14ac:dyDescent="0.2">
      <c r="A1414" s="72" t="s">
        <v>3004</v>
      </c>
      <c r="B1414" s="66" t="s">
        <v>3005</v>
      </c>
      <c r="C1414" s="67">
        <v>65</v>
      </c>
      <c r="D1414" s="67" t="s">
        <v>340</v>
      </c>
      <c r="E1414" s="71">
        <v>0.77882270356933503</v>
      </c>
      <c r="F1414" s="68">
        <v>53.723110865968003</v>
      </c>
      <c r="G1414" s="71">
        <v>0.91288662933859799</v>
      </c>
      <c r="H1414" s="68">
        <v>94.3188086045229</v>
      </c>
      <c r="I1414" s="71">
        <v>0.90171682572513001</v>
      </c>
      <c r="J1414" s="68">
        <v>92.801985659128505</v>
      </c>
      <c r="K1414" s="71">
        <v>0.86675553276364603</v>
      </c>
      <c r="L1414" s="68">
        <v>48.152233866519602</v>
      </c>
      <c r="M1414" s="71">
        <v>0.91304347826086996</v>
      </c>
      <c r="N1414" s="68">
        <v>70.737772865432405</v>
      </c>
      <c r="O1414" s="71">
        <v>0.29971105175843199</v>
      </c>
      <c r="P1414" s="68">
        <v>23.424428332403799</v>
      </c>
      <c r="Q1414" s="71"/>
      <c r="R1414" s="68"/>
    </row>
    <row r="1415" spans="1:18" x14ac:dyDescent="0.2">
      <c r="A1415" s="72" t="s">
        <v>3006</v>
      </c>
      <c r="B1415" s="66" t="s">
        <v>3007</v>
      </c>
      <c r="C1415" s="67">
        <v>65</v>
      </c>
      <c r="D1415" s="67" t="s">
        <v>340</v>
      </c>
      <c r="E1415" s="71">
        <v>0.842921214766299</v>
      </c>
      <c r="F1415" s="68">
        <v>73.938223938223899</v>
      </c>
      <c r="G1415" s="71">
        <v>0.96609756466403196</v>
      </c>
      <c r="H1415" s="68">
        <v>98.979591836734699</v>
      </c>
      <c r="I1415" s="71">
        <v>0.86101960132046695</v>
      </c>
      <c r="J1415" s="68">
        <v>80.888030888030897</v>
      </c>
      <c r="K1415" s="71">
        <v>0.89046170461489105</v>
      </c>
      <c r="L1415" s="68">
        <v>56.425813568670698</v>
      </c>
      <c r="M1415" s="71">
        <v>0.98913043478260898</v>
      </c>
      <c r="N1415" s="68">
        <v>96.076264161370503</v>
      </c>
      <c r="O1415" s="71">
        <v>0.50789676844949905</v>
      </c>
      <c r="P1415" s="68">
        <v>44.1996653653095</v>
      </c>
      <c r="Q1415" s="71"/>
      <c r="R1415" s="68"/>
    </row>
    <row r="1416" spans="1:18" x14ac:dyDescent="0.2">
      <c r="A1416" s="72" t="s">
        <v>3008</v>
      </c>
      <c r="B1416" s="66" t="s">
        <v>3009</v>
      </c>
      <c r="C1416" s="67">
        <v>65</v>
      </c>
      <c r="D1416" s="67" t="s">
        <v>340</v>
      </c>
      <c r="E1416" s="71">
        <v>0.74984506606721202</v>
      </c>
      <c r="F1416" s="68">
        <v>45.890788747931602</v>
      </c>
      <c r="G1416" s="71">
        <v>0.81715183657817403</v>
      </c>
      <c r="H1416" s="68">
        <v>61.555432984004398</v>
      </c>
      <c r="I1416" s="71">
        <v>0.85646473783816202</v>
      </c>
      <c r="J1416" s="68">
        <v>79.5642581356867</v>
      </c>
      <c r="K1416" s="71">
        <v>0.88750142041588198</v>
      </c>
      <c r="L1416" s="68">
        <v>55.322669608383897</v>
      </c>
      <c r="M1416" s="71">
        <v>0.86956521739130399</v>
      </c>
      <c r="N1416" s="68">
        <v>58.109975131251701</v>
      </c>
      <c r="O1416" s="71">
        <v>0.31854211811253902</v>
      </c>
      <c r="P1416" s="68">
        <v>24.986056887897401</v>
      </c>
      <c r="Q1416" s="71"/>
      <c r="R1416" s="68"/>
    </row>
    <row r="1417" spans="1:18" x14ac:dyDescent="0.2">
      <c r="A1417" s="72" t="s">
        <v>3010</v>
      </c>
      <c r="B1417" s="66" t="s">
        <v>3011</v>
      </c>
      <c r="C1417" s="67">
        <v>65</v>
      </c>
      <c r="D1417" s="67" t="s">
        <v>340</v>
      </c>
      <c r="E1417" s="71">
        <v>0.81310770870600502</v>
      </c>
      <c r="F1417" s="68">
        <v>63.568670711527901</v>
      </c>
      <c r="G1417" s="71">
        <v>0.76672422086022396</v>
      </c>
      <c r="H1417" s="68">
        <v>40.071704357418596</v>
      </c>
      <c r="I1417" s="71">
        <v>0.884047404666776</v>
      </c>
      <c r="J1417" s="68">
        <v>88.030888030887994</v>
      </c>
      <c r="K1417" s="71">
        <v>0.95715467960901002</v>
      </c>
      <c r="L1417" s="68">
        <v>86.872586872586893</v>
      </c>
      <c r="M1417" s="71">
        <v>0.89673913043478204</v>
      </c>
      <c r="N1417" s="68">
        <v>65.598231555678396</v>
      </c>
      <c r="O1417" s="71">
        <v>0.56087310795923195</v>
      </c>
      <c r="P1417" s="68">
        <v>50.223089793641897</v>
      </c>
      <c r="Q1417" s="71"/>
      <c r="R1417" s="68"/>
    </row>
    <row r="1418" spans="1:18" x14ac:dyDescent="0.2">
      <c r="A1418" s="72" t="s">
        <v>3012</v>
      </c>
      <c r="B1418" s="66" t="s">
        <v>3013</v>
      </c>
      <c r="C1418" s="67">
        <v>65</v>
      </c>
      <c r="D1418" s="67" t="s">
        <v>340</v>
      </c>
      <c r="E1418" s="71">
        <v>0.78736684429751003</v>
      </c>
      <c r="F1418" s="68">
        <v>56.177606177606201</v>
      </c>
      <c r="G1418" s="71">
        <v>0.75929288480939605</v>
      </c>
      <c r="H1418" s="68">
        <v>37.203530060672897</v>
      </c>
      <c r="I1418" s="71">
        <v>0.89038221377072102</v>
      </c>
      <c r="J1418" s="68">
        <v>89.658025372311101</v>
      </c>
      <c r="K1418" s="71">
        <v>0.95374232016974003</v>
      </c>
      <c r="L1418" s="68">
        <v>85.079977937120802</v>
      </c>
      <c r="M1418" s="71">
        <v>0.82608695652173902</v>
      </c>
      <c r="N1418" s="68">
        <v>47.001934235976798</v>
      </c>
      <c r="O1418" s="71">
        <v>0.507329846215956</v>
      </c>
      <c r="P1418" s="68">
        <v>44.143892916899098</v>
      </c>
      <c r="Q1418" s="71"/>
      <c r="R1418" s="68"/>
    </row>
    <row r="1419" spans="1:18" x14ac:dyDescent="0.2">
      <c r="A1419" s="72" t="s">
        <v>1949</v>
      </c>
      <c r="B1419" s="66" t="s">
        <v>3014</v>
      </c>
      <c r="C1419" s="67">
        <v>65</v>
      </c>
      <c r="D1419" s="67" t="s">
        <v>340</v>
      </c>
      <c r="E1419" s="71">
        <v>0.71460669116965603</v>
      </c>
      <c r="F1419" s="68">
        <v>37.286265857694403</v>
      </c>
      <c r="G1419" s="71">
        <v>0.74851125390317097</v>
      </c>
      <c r="H1419" s="68">
        <v>33.121897407611698</v>
      </c>
      <c r="I1419" s="71">
        <v>0.84870137810551005</v>
      </c>
      <c r="J1419" s="68">
        <v>76.751241036955307</v>
      </c>
      <c r="K1419" s="71">
        <v>0.775735052755817</v>
      </c>
      <c r="L1419" s="68">
        <v>25.124103695532298</v>
      </c>
      <c r="M1419" s="71">
        <v>0.80434782608695599</v>
      </c>
      <c r="N1419" s="68">
        <v>42.691351201989498</v>
      </c>
      <c r="O1419" s="71">
        <v>0.39573794499682402</v>
      </c>
      <c r="P1419" s="68">
        <v>32.961517010596801</v>
      </c>
      <c r="Q1419" s="71"/>
      <c r="R1419" s="68"/>
    </row>
    <row r="1420" spans="1:18" x14ac:dyDescent="0.2">
      <c r="A1420" s="72" t="s">
        <v>3015</v>
      </c>
      <c r="B1420" s="66" t="s">
        <v>3016</v>
      </c>
      <c r="C1420" s="67">
        <v>65</v>
      </c>
      <c r="D1420" s="67" t="s">
        <v>340</v>
      </c>
      <c r="E1420" s="71">
        <v>0.70789198056268399</v>
      </c>
      <c r="F1420" s="68">
        <v>36.017650303364597</v>
      </c>
      <c r="G1420" s="71">
        <v>0.73391132882074595</v>
      </c>
      <c r="H1420" s="68">
        <v>28.3783783783784</v>
      </c>
      <c r="I1420" s="71">
        <v>0.80393994804108804</v>
      </c>
      <c r="J1420" s="68">
        <v>59.707666850523999</v>
      </c>
      <c r="K1420" s="71">
        <v>0.87262535464486402</v>
      </c>
      <c r="L1420" s="68">
        <v>49.834528405957002</v>
      </c>
      <c r="M1420" s="71">
        <v>0.75543478260869601</v>
      </c>
      <c r="N1420" s="68">
        <v>33.655705996131502</v>
      </c>
      <c r="O1420" s="71">
        <v>0.37354848869802698</v>
      </c>
      <c r="P1420" s="68">
        <v>30.535415504740701</v>
      </c>
      <c r="Q1420" s="71"/>
      <c r="R1420" s="68"/>
    </row>
    <row r="1421" spans="1:18" x14ac:dyDescent="0.2">
      <c r="A1421" s="72" t="s">
        <v>3017</v>
      </c>
      <c r="B1421" s="66" t="s">
        <v>3018</v>
      </c>
      <c r="C1421" s="67">
        <v>65</v>
      </c>
      <c r="D1421" s="67" t="s">
        <v>340</v>
      </c>
      <c r="E1421" s="71">
        <v>0.83435108858025997</v>
      </c>
      <c r="F1421" s="68">
        <v>70.656370656370697</v>
      </c>
      <c r="G1421" s="71">
        <v>0.787919643983931</v>
      </c>
      <c r="H1421" s="68">
        <v>48.124655267512402</v>
      </c>
      <c r="I1421" s="71">
        <v>0.90767892048530197</v>
      </c>
      <c r="J1421" s="68">
        <v>93.987865416436804</v>
      </c>
      <c r="K1421" s="71">
        <v>0.94873345344176896</v>
      </c>
      <c r="L1421" s="68">
        <v>82.211803640375095</v>
      </c>
      <c r="M1421" s="71">
        <v>0.91847826086956497</v>
      </c>
      <c r="N1421" s="68">
        <v>72.616744957170496</v>
      </c>
      <c r="O1421" s="71">
        <v>0.60894516412073196</v>
      </c>
      <c r="P1421" s="68">
        <v>55.633017289458998</v>
      </c>
      <c r="Q1421" s="71"/>
      <c r="R1421" s="68"/>
    </row>
    <row r="1422" spans="1:18" x14ac:dyDescent="0.2">
      <c r="A1422" s="72" t="s">
        <v>3019</v>
      </c>
      <c r="B1422" s="66" t="s">
        <v>3020</v>
      </c>
      <c r="C1422" s="67">
        <v>65</v>
      </c>
      <c r="D1422" s="67" t="s">
        <v>340</v>
      </c>
      <c r="E1422" s="71">
        <v>0.69688103195787598</v>
      </c>
      <c r="F1422" s="68">
        <v>33.701047986762298</v>
      </c>
      <c r="G1422" s="71">
        <v>0.69693713071211205</v>
      </c>
      <c r="H1422" s="68">
        <v>18.615554329839998</v>
      </c>
      <c r="I1422" s="71">
        <v>0.83003563791962798</v>
      </c>
      <c r="J1422" s="68">
        <v>70.4633204633205</v>
      </c>
      <c r="K1422" s="71">
        <v>0.83702615512037604</v>
      </c>
      <c r="L1422" s="68">
        <v>39.7683397683398</v>
      </c>
      <c r="M1422" s="71">
        <v>0.70108695652173902</v>
      </c>
      <c r="N1422" s="68">
        <v>25.255595468361399</v>
      </c>
      <c r="O1422" s="71">
        <v>0.419319279515524</v>
      </c>
      <c r="P1422" s="68">
        <v>35.192414947016204</v>
      </c>
      <c r="Q1422" s="71"/>
      <c r="R1422" s="68"/>
    </row>
    <row r="1423" spans="1:18" x14ac:dyDescent="0.2">
      <c r="A1423" s="72" t="s">
        <v>3021</v>
      </c>
      <c r="B1423" s="66" t="s">
        <v>3022</v>
      </c>
      <c r="C1423" s="67">
        <v>65</v>
      </c>
      <c r="D1423" s="67" t="s">
        <v>340</v>
      </c>
      <c r="E1423" s="71">
        <v>0.66461518794283403</v>
      </c>
      <c r="F1423" s="68">
        <v>27.3028130170987</v>
      </c>
      <c r="G1423" s="71">
        <v>0.71019910899285799</v>
      </c>
      <c r="H1423" s="68">
        <v>22.007722007721998</v>
      </c>
      <c r="I1423" s="71">
        <v>0.81171044168703299</v>
      </c>
      <c r="J1423" s="68">
        <v>62.934362934362902</v>
      </c>
      <c r="K1423" s="71">
        <v>0.785612753997185</v>
      </c>
      <c r="L1423" s="68">
        <v>27.2476558190844</v>
      </c>
      <c r="M1423" s="71">
        <v>0.72282608695652195</v>
      </c>
      <c r="N1423" s="68">
        <v>28.267477203647399</v>
      </c>
      <c r="O1423" s="71">
        <v>0.292727548080574</v>
      </c>
      <c r="P1423" s="68">
        <v>22.8388176240937</v>
      </c>
      <c r="Q1423" s="71"/>
      <c r="R1423" s="68"/>
    </row>
    <row r="1424" spans="1:18" x14ac:dyDescent="0.2">
      <c r="A1424" s="72" t="s">
        <v>3023</v>
      </c>
      <c r="B1424" s="66" t="s">
        <v>3024</v>
      </c>
      <c r="C1424" s="67">
        <v>65</v>
      </c>
      <c r="D1424" s="67" t="s">
        <v>340</v>
      </c>
      <c r="E1424" s="71">
        <v>0.669250597923573</v>
      </c>
      <c r="F1424" s="68">
        <v>28.323221180364001</v>
      </c>
      <c r="G1424" s="71">
        <v>0.75133219913127003</v>
      </c>
      <c r="H1424" s="68">
        <v>34.004412575841101</v>
      </c>
      <c r="I1424" s="71">
        <v>0.82541135943728905</v>
      </c>
      <c r="J1424" s="68">
        <v>68.946497517926105</v>
      </c>
      <c r="K1424" s="71">
        <v>0.82031953085446496</v>
      </c>
      <c r="L1424" s="68">
        <v>35.300606729178199</v>
      </c>
      <c r="M1424" s="71">
        <v>0.61956521739130399</v>
      </c>
      <c r="N1424" s="68">
        <v>15.750207239568899</v>
      </c>
      <c r="O1424" s="71">
        <v>0.32962468280353702</v>
      </c>
      <c r="P1424" s="68">
        <v>26.101505856107099</v>
      </c>
      <c r="Q1424" s="71"/>
      <c r="R1424" s="68"/>
    </row>
    <row r="1425" spans="1:18" x14ac:dyDescent="0.2">
      <c r="A1425" s="72" t="s">
        <v>489</v>
      </c>
      <c r="B1425" s="66" t="s">
        <v>3025</v>
      </c>
      <c r="C1425" s="67">
        <v>65</v>
      </c>
      <c r="D1425" s="67" t="s">
        <v>340</v>
      </c>
      <c r="E1425" s="71">
        <v>0.58553407973006399</v>
      </c>
      <c r="F1425" s="68">
        <v>13.7892995035852</v>
      </c>
      <c r="G1425" s="71">
        <v>0.68101515839093996</v>
      </c>
      <c r="H1425" s="68">
        <v>15.416436845008301</v>
      </c>
      <c r="I1425" s="71">
        <v>0.76748696142127404</v>
      </c>
      <c r="J1425" s="68">
        <v>44.732487589630502</v>
      </c>
      <c r="K1425" s="71">
        <v>0.62310222957898098</v>
      </c>
      <c r="L1425" s="68">
        <v>7.6392719249862102</v>
      </c>
      <c r="M1425" s="71">
        <v>0.53804347826086996</v>
      </c>
      <c r="N1425" s="68">
        <v>9.9474993092014401</v>
      </c>
      <c r="O1425" s="71">
        <v>0.31802257099825798</v>
      </c>
      <c r="P1425" s="68">
        <v>24.9023982152817</v>
      </c>
      <c r="Q1425" s="71"/>
      <c r="R1425" s="68"/>
    </row>
    <row r="1426" spans="1:18" x14ac:dyDescent="0.2">
      <c r="A1426" s="72" t="s">
        <v>3026</v>
      </c>
      <c r="B1426" s="66" t="s">
        <v>3027</v>
      </c>
      <c r="C1426" s="67">
        <v>65</v>
      </c>
      <c r="D1426" s="67" t="s">
        <v>340</v>
      </c>
      <c r="E1426" s="71">
        <v>0.65272383499099995</v>
      </c>
      <c r="F1426" s="68">
        <v>25.096525096525099</v>
      </c>
      <c r="G1426" s="71">
        <v>0.73749465487449595</v>
      </c>
      <c r="H1426" s="68">
        <v>29.702151130722601</v>
      </c>
      <c r="I1426" s="71">
        <v>0.76758205251247302</v>
      </c>
      <c r="J1426" s="68">
        <v>44.815223386652001</v>
      </c>
      <c r="K1426" s="71">
        <v>0.76067010855984296</v>
      </c>
      <c r="L1426" s="68">
        <v>22.228350799779399</v>
      </c>
      <c r="M1426" s="71">
        <v>0.66304347826086996</v>
      </c>
      <c r="N1426" s="68">
        <v>20.309477756286299</v>
      </c>
      <c r="O1426" s="71">
        <v>0.33482888074731698</v>
      </c>
      <c r="P1426" s="68">
        <v>26.7150027886224</v>
      </c>
      <c r="Q1426" s="71"/>
      <c r="R1426" s="68"/>
    </row>
    <row r="1427" spans="1:18" x14ac:dyDescent="0.2">
      <c r="A1427" s="72" t="s">
        <v>3028</v>
      </c>
      <c r="B1427" s="66" t="s">
        <v>3029</v>
      </c>
      <c r="C1427" s="67">
        <v>65</v>
      </c>
      <c r="D1427" s="67" t="s">
        <v>340</v>
      </c>
      <c r="E1427" s="71">
        <v>0.753148762025042</v>
      </c>
      <c r="F1427" s="68">
        <v>46.773303916161098</v>
      </c>
      <c r="G1427" s="71">
        <v>0.75209022712065399</v>
      </c>
      <c r="H1427" s="68">
        <v>34.280198565912798</v>
      </c>
      <c r="I1427" s="71">
        <v>0.86398782468133395</v>
      </c>
      <c r="J1427" s="68">
        <v>82.129067843353596</v>
      </c>
      <c r="K1427" s="71">
        <v>0.80013045432170204</v>
      </c>
      <c r="L1427" s="68">
        <v>30.750137892994999</v>
      </c>
      <c r="M1427" s="71">
        <v>0.83152173913043503</v>
      </c>
      <c r="N1427" s="68">
        <v>48.134843879524702</v>
      </c>
      <c r="O1427" s="71">
        <v>0.51801356487108297</v>
      </c>
      <c r="P1427" s="68">
        <v>45.343000557724501</v>
      </c>
      <c r="Q1427" s="71"/>
      <c r="R1427" s="68"/>
    </row>
    <row r="1428" spans="1:18" x14ac:dyDescent="0.2">
      <c r="A1428" s="72" t="s">
        <v>3030</v>
      </c>
      <c r="B1428" s="66" t="s">
        <v>3031</v>
      </c>
      <c r="C1428" s="67">
        <v>65</v>
      </c>
      <c r="D1428" s="67" t="s">
        <v>340</v>
      </c>
      <c r="E1428" s="71">
        <v>0.74509039036132796</v>
      </c>
      <c r="F1428" s="68">
        <v>44.649751792608903</v>
      </c>
      <c r="G1428" s="71">
        <v>0.71027031011253805</v>
      </c>
      <c r="H1428" s="68">
        <v>22.035300606729201</v>
      </c>
      <c r="I1428" s="71">
        <v>0.84253524725542095</v>
      </c>
      <c r="J1428" s="68">
        <v>74.738003309431903</v>
      </c>
      <c r="K1428" s="71">
        <v>0.97412322136692098</v>
      </c>
      <c r="L1428" s="68">
        <v>94.2636514065086</v>
      </c>
      <c r="M1428" s="71">
        <v>0.78804347826086996</v>
      </c>
      <c r="N1428" s="68">
        <v>39.541309754075698</v>
      </c>
      <c r="O1428" s="71">
        <v>0.41047969481088797</v>
      </c>
      <c r="P1428" s="68">
        <v>34.439486893474601</v>
      </c>
      <c r="Q1428" s="71"/>
      <c r="R1428" s="68"/>
    </row>
    <row r="1429" spans="1:18" x14ac:dyDescent="0.2">
      <c r="A1429" s="72" t="s">
        <v>3032</v>
      </c>
      <c r="B1429" s="66" t="s">
        <v>3033</v>
      </c>
      <c r="C1429" s="67">
        <v>65</v>
      </c>
      <c r="D1429" s="67" t="s">
        <v>340</v>
      </c>
      <c r="E1429" s="71">
        <v>0.75192702267148304</v>
      </c>
      <c r="F1429" s="68">
        <v>46.5526751241037</v>
      </c>
      <c r="G1429" s="71">
        <v>0.73945378754962898</v>
      </c>
      <c r="H1429" s="68">
        <v>30.281301709873102</v>
      </c>
      <c r="I1429" s="71">
        <v>0.78633756785028497</v>
      </c>
      <c r="J1429" s="68">
        <v>51.985659128516303</v>
      </c>
      <c r="K1429" s="71">
        <v>0.71619680652694595</v>
      </c>
      <c r="L1429" s="68">
        <v>15.9955874241589</v>
      </c>
      <c r="M1429" s="71">
        <v>0.88586956521739102</v>
      </c>
      <c r="N1429" s="68">
        <v>62.282398452611197</v>
      </c>
      <c r="O1429" s="71">
        <v>0.63177738621316604</v>
      </c>
      <c r="P1429" s="68">
        <v>58.421639709983303</v>
      </c>
      <c r="Q1429" s="71"/>
      <c r="R1429" s="68"/>
    </row>
    <row r="1430" spans="1:18" x14ac:dyDescent="0.2">
      <c r="A1430" s="72" t="s">
        <v>3034</v>
      </c>
      <c r="B1430" s="66" t="s">
        <v>3035</v>
      </c>
      <c r="C1430" s="67">
        <v>65</v>
      </c>
      <c r="D1430" s="67" t="s">
        <v>340</v>
      </c>
      <c r="E1430" s="71">
        <v>0.82620257253099305</v>
      </c>
      <c r="F1430" s="68">
        <v>67.677881963596207</v>
      </c>
      <c r="G1430" s="71">
        <v>0.78377093835924005</v>
      </c>
      <c r="H1430" s="68">
        <v>46.718146718146699</v>
      </c>
      <c r="I1430" s="71">
        <v>0.87944439711497802</v>
      </c>
      <c r="J1430" s="68">
        <v>86.651958080529496</v>
      </c>
      <c r="K1430" s="71">
        <v>0.89065357672616996</v>
      </c>
      <c r="L1430" s="68">
        <v>56.508549365692197</v>
      </c>
      <c r="M1430" s="71">
        <v>0.875</v>
      </c>
      <c r="N1430" s="68">
        <v>59.823155567836402</v>
      </c>
      <c r="O1430" s="71">
        <v>0.702143950454577</v>
      </c>
      <c r="P1430" s="68">
        <v>65.895147796988297</v>
      </c>
      <c r="Q1430" s="71"/>
      <c r="R1430" s="68"/>
    </row>
    <row r="1431" spans="1:18" x14ac:dyDescent="0.2">
      <c r="A1431" s="72" t="s">
        <v>3036</v>
      </c>
      <c r="B1431" s="66" t="s">
        <v>3037</v>
      </c>
      <c r="C1431" s="67">
        <v>65</v>
      </c>
      <c r="D1431" s="67" t="s">
        <v>340</v>
      </c>
      <c r="E1431" s="71">
        <v>0.742924973829172</v>
      </c>
      <c r="F1431" s="68">
        <v>44.098179812465503</v>
      </c>
      <c r="G1431" s="71">
        <v>0.72704474920284801</v>
      </c>
      <c r="H1431" s="68">
        <v>26.7512410369553</v>
      </c>
      <c r="I1431" s="71">
        <v>0.85939905408849004</v>
      </c>
      <c r="J1431" s="68">
        <v>80.419194704909003</v>
      </c>
      <c r="K1431" s="71">
        <v>0.85927641130832999</v>
      </c>
      <c r="L1431" s="68">
        <v>46.083838940981799</v>
      </c>
      <c r="M1431" s="71">
        <v>0.84239130434782605</v>
      </c>
      <c r="N1431" s="68">
        <v>50.566454821774002</v>
      </c>
      <c r="O1431" s="71">
        <v>0.426513350198368</v>
      </c>
      <c r="P1431" s="68">
        <v>35.833798103736797</v>
      </c>
      <c r="Q1431" s="71"/>
      <c r="R1431" s="68"/>
    </row>
    <row r="1432" spans="1:18" x14ac:dyDescent="0.2">
      <c r="A1432" s="72" t="s">
        <v>3038</v>
      </c>
      <c r="B1432" s="66" t="s">
        <v>3039</v>
      </c>
      <c r="C1432" s="67">
        <v>65</v>
      </c>
      <c r="D1432" s="67" t="s">
        <v>340</v>
      </c>
      <c r="E1432" s="71">
        <v>0.74808412273528602</v>
      </c>
      <c r="F1432" s="68">
        <v>45.228902371759503</v>
      </c>
      <c r="G1432" s="71">
        <v>0.74010862835412805</v>
      </c>
      <c r="H1432" s="68">
        <v>30.557087699944798</v>
      </c>
      <c r="I1432" s="71">
        <v>0.81325112663350796</v>
      </c>
      <c r="J1432" s="68">
        <v>63.6238279095422</v>
      </c>
      <c r="K1432" s="71">
        <v>0.883361732049046</v>
      </c>
      <c r="L1432" s="68">
        <v>53.9713182570325</v>
      </c>
      <c r="M1432" s="71">
        <v>0.82065217391304301</v>
      </c>
      <c r="N1432" s="68">
        <v>45.9519204200055</v>
      </c>
      <c r="O1432" s="71">
        <v>0.483046952726705</v>
      </c>
      <c r="P1432" s="68">
        <v>41.438929168990498</v>
      </c>
      <c r="Q1432" s="71"/>
      <c r="R1432" s="68"/>
    </row>
    <row r="1433" spans="1:18" x14ac:dyDescent="0.2">
      <c r="A1433" s="72" t="s">
        <v>3040</v>
      </c>
      <c r="B1433" s="66" t="s">
        <v>3041</v>
      </c>
      <c r="C1433" s="67">
        <v>65</v>
      </c>
      <c r="D1433" s="67" t="s">
        <v>340</v>
      </c>
      <c r="E1433" s="71">
        <v>0.72966019007778704</v>
      </c>
      <c r="F1433" s="68">
        <v>40.761169332597902</v>
      </c>
      <c r="G1433" s="71">
        <v>0.74882378994141496</v>
      </c>
      <c r="H1433" s="68">
        <v>33.232211803640404</v>
      </c>
      <c r="I1433" s="71">
        <v>0.84190278732502799</v>
      </c>
      <c r="J1433" s="68">
        <v>74.462217319360207</v>
      </c>
      <c r="K1433" s="71">
        <v>0.85913390361304598</v>
      </c>
      <c r="L1433" s="68">
        <v>46.0011031439603</v>
      </c>
      <c r="M1433" s="71">
        <v>0.82065217391304301</v>
      </c>
      <c r="N1433" s="68">
        <v>45.9519204200055</v>
      </c>
      <c r="O1433" s="71">
        <v>0.37778829559640098</v>
      </c>
      <c r="P1433" s="68">
        <v>31.009481316229799</v>
      </c>
      <c r="Q1433" s="71"/>
      <c r="R1433" s="68"/>
    </row>
    <row r="1434" spans="1:18" x14ac:dyDescent="0.2">
      <c r="A1434" s="72" t="s">
        <v>3042</v>
      </c>
      <c r="B1434" s="66" t="s">
        <v>3043</v>
      </c>
      <c r="C1434" s="67">
        <v>65</v>
      </c>
      <c r="D1434" s="67" t="s">
        <v>340</v>
      </c>
      <c r="E1434" s="71">
        <v>0.62719170997320495</v>
      </c>
      <c r="F1434" s="68">
        <v>20.325427468284602</v>
      </c>
      <c r="G1434" s="71">
        <v>0.74767147908373199</v>
      </c>
      <c r="H1434" s="68">
        <v>32.790954219525602</v>
      </c>
      <c r="I1434" s="71">
        <v>0.79785513065054203</v>
      </c>
      <c r="J1434" s="68">
        <v>56.756756756756801</v>
      </c>
      <c r="K1434" s="71">
        <v>0.71459872583087503</v>
      </c>
      <c r="L1434" s="68">
        <v>15.830115830115799</v>
      </c>
      <c r="M1434" s="71">
        <v>0.73369565217391297</v>
      </c>
      <c r="N1434" s="68">
        <v>29.8977618126554</v>
      </c>
      <c r="O1434" s="71">
        <v>0.14213756212696399</v>
      </c>
      <c r="P1434" s="68">
        <v>9.4534300055772391</v>
      </c>
      <c r="Q1434" s="71"/>
      <c r="R1434" s="68"/>
    </row>
    <row r="1435" spans="1:18" x14ac:dyDescent="0.2">
      <c r="A1435" s="72" t="s">
        <v>3044</v>
      </c>
      <c r="B1435" s="66" t="s">
        <v>3045</v>
      </c>
      <c r="C1435" s="67">
        <v>65</v>
      </c>
      <c r="D1435" s="67" t="s">
        <v>340</v>
      </c>
      <c r="E1435" s="71">
        <v>0.68762990124997203</v>
      </c>
      <c r="F1435" s="68">
        <v>31.880860452288999</v>
      </c>
      <c r="G1435" s="71">
        <v>0.79506461145164897</v>
      </c>
      <c r="H1435" s="68">
        <v>51.599558742415901</v>
      </c>
      <c r="I1435" s="71">
        <v>0.82336665335072601</v>
      </c>
      <c r="J1435" s="68">
        <v>68.008825151682302</v>
      </c>
      <c r="K1435" s="71">
        <v>0.73709464815194004</v>
      </c>
      <c r="L1435" s="68">
        <v>18.891340319911698</v>
      </c>
      <c r="M1435" s="71">
        <v>0.74456521739130399</v>
      </c>
      <c r="N1435" s="68">
        <v>31.500414479137898</v>
      </c>
      <c r="O1435" s="71">
        <v>0.33805837590423998</v>
      </c>
      <c r="P1435" s="68">
        <v>27.077523703290598</v>
      </c>
      <c r="Q1435" s="71"/>
      <c r="R1435" s="68"/>
    </row>
    <row r="1436" spans="1:18" x14ac:dyDescent="0.2">
      <c r="A1436" s="72" t="s">
        <v>3046</v>
      </c>
      <c r="B1436" s="66" t="s">
        <v>3047</v>
      </c>
      <c r="C1436" s="67">
        <v>65</v>
      </c>
      <c r="D1436" s="67" t="s">
        <v>340</v>
      </c>
      <c r="E1436" s="71">
        <v>0.65214667125190096</v>
      </c>
      <c r="F1436" s="68">
        <v>24.958632101489201</v>
      </c>
      <c r="G1436" s="71">
        <v>0.75250581359665802</v>
      </c>
      <c r="H1436" s="68">
        <v>34.390512961941504</v>
      </c>
      <c r="I1436" s="71">
        <v>0.79245751145216803</v>
      </c>
      <c r="J1436" s="68">
        <v>54.412575841147302</v>
      </c>
      <c r="K1436" s="71">
        <v>0.84837626309105996</v>
      </c>
      <c r="L1436" s="68">
        <v>43.022614451185902</v>
      </c>
      <c r="M1436" s="71">
        <v>0.58152173913043503</v>
      </c>
      <c r="N1436" s="68">
        <v>12.6830616192318</v>
      </c>
      <c r="O1436" s="71">
        <v>0.28587202898918301</v>
      </c>
      <c r="P1436" s="68">
        <v>22.336865588399299</v>
      </c>
      <c r="Q1436" s="71"/>
      <c r="R1436" s="68"/>
    </row>
    <row r="1437" spans="1:18" x14ac:dyDescent="0.2">
      <c r="A1437" s="72" t="s">
        <v>709</v>
      </c>
      <c r="B1437" s="66" t="s">
        <v>3048</v>
      </c>
      <c r="C1437" s="67">
        <v>65</v>
      </c>
      <c r="D1437" s="67" t="s">
        <v>340</v>
      </c>
      <c r="E1437" s="71">
        <v>0.60356397825930896</v>
      </c>
      <c r="F1437" s="68">
        <v>16.271373414230599</v>
      </c>
      <c r="G1437" s="71">
        <v>0.71184447613228097</v>
      </c>
      <c r="H1437" s="68">
        <v>22.531715388858199</v>
      </c>
      <c r="I1437" s="71">
        <v>0.77900639867068</v>
      </c>
      <c r="J1437" s="68">
        <v>48.924434638720399</v>
      </c>
      <c r="K1437" s="71">
        <v>0.68644225601040498</v>
      </c>
      <c r="L1437" s="68">
        <v>12.3552123552124</v>
      </c>
      <c r="M1437" s="71">
        <v>0.66304347826086996</v>
      </c>
      <c r="N1437" s="68">
        <v>20.309477756286299</v>
      </c>
      <c r="O1437" s="71">
        <v>0.177483282222307</v>
      </c>
      <c r="P1437" s="68">
        <v>13.0507529280535</v>
      </c>
      <c r="Q1437" s="71"/>
      <c r="R1437" s="68"/>
    </row>
    <row r="1438" spans="1:18" x14ac:dyDescent="0.2">
      <c r="A1438" s="72" t="s">
        <v>3049</v>
      </c>
      <c r="B1438" s="66" t="s">
        <v>3050</v>
      </c>
      <c r="C1438" s="67">
        <v>65</v>
      </c>
      <c r="D1438" s="67" t="s">
        <v>340</v>
      </c>
      <c r="E1438" s="71">
        <v>0.64838377006903603</v>
      </c>
      <c r="F1438" s="68">
        <v>24.076116933259801</v>
      </c>
      <c r="G1438" s="71">
        <v>0.76318402020532905</v>
      </c>
      <c r="H1438" s="68">
        <v>38.747931605074498</v>
      </c>
      <c r="I1438" s="71">
        <v>0.81080878801286904</v>
      </c>
      <c r="J1438" s="68">
        <v>62.686155543298398</v>
      </c>
      <c r="K1438" s="71">
        <v>0.857776270872189</v>
      </c>
      <c r="L1438" s="68">
        <v>45.642581356867097</v>
      </c>
      <c r="M1438" s="71">
        <v>0.54891304347826098</v>
      </c>
      <c r="N1438" s="68">
        <v>10.4725062171871</v>
      </c>
      <c r="O1438" s="71">
        <v>0.26123672777653301</v>
      </c>
      <c r="P1438" s="68">
        <v>20.412716118237601</v>
      </c>
      <c r="Q1438" s="71"/>
      <c r="R1438" s="68"/>
    </row>
    <row r="1439" spans="1:18" x14ac:dyDescent="0.2">
      <c r="A1439" s="72" t="s">
        <v>533</v>
      </c>
      <c r="B1439" s="66" t="s">
        <v>3051</v>
      </c>
      <c r="C1439" s="67">
        <v>65</v>
      </c>
      <c r="D1439" s="67" t="s">
        <v>340</v>
      </c>
      <c r="E1439" s="71">
        <v>0.77533630932495001</v>
      </c>
      <c r="F1439" s="68">
        <v>52.895752895752899</v>
      </c>
      <c r="G1439" s="71">
        <v>0.88782466238569602</v>
      </c>
      <c r="H1439" s="68">
        <v>90.071704357418696</v>
      </c>
      <c r="I1439" s="71">
        <v>0.84780835259949405</v>
      </c>
      <c r="J1439" s="68">
        <v>76.558190843905095</v>
      </c>
      <c r="K1439" s="71">
        <v>0.84974125807442702</v>
      </c>
      <c r="L1439" s="68">
        <v>43.463872035300597</v>
      </c>
      <c r="M1439" s="71">
        <v>0.91304347826086996</v>
      </c>
      <c r="N1439" s="68">
        <v>70.737772865432405</v>
      </c>
      <c r="O1439" s="71">
        <v>0.37826379530426302</v>
      </c>
      <c r="P1439" s="68">
        <v>31.148912437256001</v>
      </c>
      <c r="Q1439" s="71"/>
      <c r="R1439" s="68"/>
    </row>
    <row r="1440" spans="1:18" x14ac:dyDescent="0.2">
      <c r="A1440" s="72" t="s">
        <v>535</v>
      </c>
      <c r="B1440" s="66" t="s">
        <v>3052</v>
      </c>
      <c r="C1440" s="67">
        <v>65</v>
      </c>
      <c r="D1440" s="67" t="s">
        <v>340</v>
      </c>
      <c r="E1440" s="71">
        <v>0.77783889183797195</v>
      </c>
      <c r="F1440" s="68">
        <v>53.4473248758963</v>
      </c>
      <c r="G1440" s="71">
        <v>0.95395337532729896</v>
      </c>
      <c r="H1440" s="68">
        <v>98.455598455598505</v>
      </c>
      <c r="I1440" s="71">
        <v>0.91585084627006597</v>
      </c>
      <c r="J1440" s="68">
        <v>95.559845559845598</v>
      </c>
      <c r="K1440" s="71">
        <v>0.901190824891831</v>
      </c>
      <c r="L1440" s="68">
        <v>60.728075013789301</v>
      </c>
      <c r="M1440" s="71">
        <v>0.71195652173913004</v>
      </c>
      <c r="N1440" s="68">
        <v>26.8858800773694</v>
      </c>
      <c r="O1440" s="71">
        <v>0.40624289096153299</v>
      </c>
      <c r="P1440" s="68">
        <v>33.909648633575003</v>
      </c>
      <c r="Q1440" s="71"/>
      <c r="R1440" s="68"/>
    </row>
    <row r="1441" spans="1:18" x14ac:dyDescent="0.2">
      <c r="A1441" s="72" t="s">
        <v>3053</v>
      </c>
      <c r="B1441" s="66" t="s">
        <v>3054</v>
      </c>
      <c r="C1441" s="67">
        <v>65</v>
      </c>
      <c r="D1441" s="67" t="s">
        <v>340</v>
      </c>
      <c r="E1441" s="71">
        <v>0.57974953591615996</v>
      </c>
      <c r="F1441" s="68">
        <v>13.127413127413099</v>
      </c>
      <c r="G1441" s="71">
        <v>0.66846355123602597</v>
      </c>
      <c r="H1441" s="68">
        <v>13.0446773303916</v>
      </c>
      <c r="I1441" s="71">
        <v>0.72809563389592302</v>
      </c>
      <c r="J1441" s="68">
        <v>29.5642581356867</v>
      </c>
      <c r="K1441" s="71">
        <v>0.70540096977919797</v>
      </c>
      <c r="L1441" s="68">
        <v>14.837286265857699</v>
      </c>
      <c r="M1441" s="71">
        <v>0.61956521739130399</v>
      </c>
      <c r="N1441" s="68">
        <v>15.750207239568899</v>
      </c>
      <c r="O1441" s="71">
        <v>0.17722230727834601</v>
      </c>
      <c r="P1441" s="68">
        <v>13.022866703848299</v>
      </c>
      <c r="Q1441" s="71"/>
      <c r="R1441" s="68"/>
    </row>
    <row r="1442" spans="1:18" x14ac:dyDescent="0.2">
      <c r="A1442" s="72" t="s">
        <v>3055</v>
      </c>
      <c r="B1442" s="66" t="s">
        <v>3056</v>
      </c>
      <c r="C1442" s="67">
        <v>65</v>
      </c>
      <c r="D1442" s="67" t="s">
        <v>340</v>
      </c>
      <c r="E1442" s="71">
        <v>0.62643619760953895</v>
      </c>
      <c r="F1442" s="68">
        <v>20.104798676227201</v>
      </c>
      <c r="G1442" s="71">
        <v>0.64426028294539694</v>
      </c>
      <c r="H1442" s="68">
        <v>9.7904026475455002</v>
      </c>
      <c r="I1442" s="71">
        <v>0.737053519473582</v>
      </c>
      <c r="J1442" s="68">
        <v>32.818532818532802</v>
      </c>
      <c r="K1442" s="71">
        <v>0.69836283045541003</v>
      </c>
      <c r="L1442" s="68">
        <v>13.9547710976282</v>
      </c>
      <c r="M1442" s="71">
        <v>0.67391304347826098</v>
      </c>
      <c r="N1442" s="68">
        <v>21.552915169936401</v>
      </c>
      <c r="O1442" s="71">
        <v>0.37859131169504701</v>
      </c>
      <c r="P1442" s="68">
        <v>31.176798661461198</v>
      </c>
      <c r="Q1442" s="71"/>
      <c r="R1442" s="68"/>
    </row>
    <row r="1443" spans="1:18" x14ac:dyDescent="0.2">
      <c r="A1443" s="72" t="s">
        <v>3057</v>
      </c>
      <c r="B1443" s="66" t="s">
        <v>3058</v>
      </c>
      <c r="C1443" s="67">
        <v>65</v>
      </c>
      <c r="D1443" s="67" t="s">
        <v>340</v>
      </c>
      <c r="E1443" s="71">
        <v>0.68242259819703399</v>
      </c>
      <c r="F1443" s="68">
        <v>30.860452289023701</v>
      </c>
      <c r="G1443" s="71">
        <v>0.80708852885357496</v>
      </c>
      <c r="H1443" s="68">
        <v>57.3910645339217</v>
      </c>
      <c r="I1443" s="71">
        <v>0.80122625398243597</v>
      </c>
      <c r="J1443" s="68">
        <v>58.687258687258698</v>
      </c>
      <c r="K1443" s="71">
        <v>0.78712329249214497</v>
      </c>
      <c r="L1443" s="68">
        <v>27.5785990071704</v>
      </c>
      <c r="M1443" s="71">
        <v>0.75</v>
      </c>
      <c r="N1443" s="68">
        <v>32.578060237634702</v>
      </c>
      <c r="O1443" s="71">
        <v>0.26667491565701301</v>
      </c>
      <c r="P1443" s="68">
        <v>20.858895705521501</v>
      </c>
      <c r="Q1443" s="71"/>
      <c r="R1443" s="68"/>
    </row>
    <row r="1444" spans="1:18" x14ac:dyDescent="0.2">
      <c r="A1444" s="72" t="s">
        <v>3059</v>
      </c>
      <c r="B1444" s="66" t="s">
        <v>3060</v>
      </c>
      <c r="C1444" s="67">
        <v>65</v>
      </c>
      <c r="D1444" s="67" t="s">
        <v>340</v>
      </c>
      <c r="E1444" s="71">
        <v>0.64025187356010504</v>
      </c>
      <c r="F1444" s="68">
        <v>22.559293987865399</v>
      </c>
      <c r="G1444" s="71">
        <v>0.73685535312039696</v>
      </c>
      <c r="H1444" s="68">
        <v>29.481522338665201</v>
      </c>
      <c r="I1444" s="71">
        <v>0.77492038422486997</v>
      </c>
      <c r="J1444" s="68">
        <v>47.738554881412</v>
      </c>
      <c r="K1444" s="71">
        <v>0.76514481691802905</v>
      </c>
      <c r="L1444" s="68">
        <v>23.0281301709873</v>
      </c>
      <c r="M1444" s="71">
        <v>0.71739130434782605</v>
      </c>
      <c r="N1444" s="68">
        <v>27.549046697982899</v>
      </c>
      <c r="O1444" s="71">
        <v>0.206947509189402</v>
      </c>
      <c r="P1444" s="68">
        <v>15.4210819854992</v>
      </c>
      <c r="Q1444" s="71"/>
      <c r="R1444" s="68"/>
    </row>
    <row r="1445" spans="1:18" x14ac:dyDescent="0.2">
      <c r="A1445" s="72" t="s">
        <v>3061</v>
      </c>
      <c r="B1445" s="66" t="s">
        <v>3062</v>
      </c>
      <c r="C1445" s="67">
        <v>65</v>
      </c>
      <c r="D1445" s="67" t="s">
        <v>340</v>
      </c>
      <c r="E1445" s="71">
        <v>0.71842935105567596</v>
      </c>
      <c r="F1445" s="68">
        <v>38.0584666298952</v>
      </c>
      <c r="G1445" s="71">
        <v>0.85091248951781895</v>
      </c>
      <c r="H1445" s="68">
        <v>77.633756205184795</v>
      </c>
      <c r="I1445" s="71">
        <v>0.794979622689582</v>
      </c>
      <c r="J1445" s="68">
        <v>55.7363485934914</v>
      </c>
      <c r="K1445" s="71">
        <v>0.84314069832489402</v>
      </c>
      <c r="L1445" s="68">
        <v>41.643684500827398</v>
      </c>
      <c r="M1445" s="71">
        <v>0.85869565217391297</v>
      </c>
      <c r="N1445" s="68">
        <v>54.738878143133498</v>
      </c>
      <c r="O1445" s="71">
        <v>0.24441829257217201</v>
      </c>
      <c r="P1445" s="68">
        <v>19.018404907975501</v>
      </c>
      <c r="Q1445" s="71"/>
      <c r="R1445" s="68"/>
    </row>
    <row r="1446" spans="1:18" x14ac:dyDescent="0.2">
      <c r="A1446" s="72" t="s">
        <v>3063</v>
      </c>
      <c r="B1446" s="66" t="s">
        <v>3064</v>
      </c>
      <c r="C1446" s="67">
        <v>65</v>
      </c>
      <c r="D1446" s="67" t="s">
        <v>340</v>
      </c>
      <c r="E1446" s="71">
        <v>0.78973835687347105</v>
      </c>
      <c r="F1446" s="68">
        <v>56.949806949806899</v>
      </c>
      <c r="G1446" s="71">
        <v>0.98634334837233895</v>
      </c>
      <c r="H1446" s="68">
        <v>99.862107004964102</v>
      </c>
      <c r="I1446" s="71">
        <v>0.95862490462652195</v>
      </c>
      <c r="J1446" s="68">
        <v>99.255377826806395</v>
      </c>
      <c r="K1446" s="71">
        <v>0.93371637748314396</v>
      </c>
      <c r="L1446" s="68">
        <v>75.372311086596795</v>
      </c>
      <c r="M1446" s="71">
        <v>0.79891304347826098</v>
      </c>
      <c r="N1446" s="68">
        <v>41.475545730864901</v>
      </c>
      <c r="O1446" s="71">
        <v>0.27109411040709203</v>
      </c>
      <c r="P1446" s="68">
        <v>21.1935303959844</v>
      </c>
      <c r="Q1446" s="71"/>
      <c r="R1446" s="68"/>
    </row>
    <row r="1447" spans="1:18" x14ac:dyDescent="0.2">
      <c r="A1447" s="72" t="s">
        <v>691</v>
      </c>
      <c r="B1447" s="66" t="s">
        <v>3065</v>
      </c>
      <c r="C1447" s="67">
        <v>65</v>
      </c>
      <c r="D1447" s="67" t="s">
        <v>340</v>
      </c>
      <c r="E1447" s="71">
        <v>0.69563886422013899</v>
      </c>
      <c r="F1447" s="68">
        <v>33.397683397683402</v>
      </c>
      <c r="G1447" s="71">
        <v>0.84094206692645501</v>
      </c>
      <c r="H1447" s="68">
        <v>72.642029784886901</v>
      </c>
      <c r="I1447" s="71">
        <v>0.85763570392659205</v>
      </c>
      <c r="J1447" s="68">
        <v>79.977937120794294</v>
      </c>
      <c r="K1447" s="71">
        <v>0.87090595964791595</v>
      </c>
      <c r="L1447" s="68">
        <v>49.255377826806402</v>
      </c>
      <c r="M1447" s="71">
        <v>0.690217391304348</v>
      </c>
      <c r="N1447" s="68">
        <v>23.9292622271346</v>
      </c>
      <c r="O1447" s="71">
        <v>0.218493199295382</v>
      </c>
      <c r="P1447" s="68">
        <v>16.4807585052984</v>
      </c>
      <c r="Q1447" s="71"/>
      <c r="R1447" s="68"/>
    </row>
    <row r="1448" spans="1:18" x14ac:dyDescent="0.2">
      <c r="A1448" s="72" t="s">
        <v>3066</v>
      </c>
      <c r="B1448" s="66" t="s">
        <v>3067</v>
      </c>
      <c r="C1448" s="67">
        <v>65</v>
      </c>
      <c r="D1448" s="67" t="s">
        <v>340</v>
      </c>
      <c r="E1448" s="71">
        <v>0.70014134822298602</v>
      </c>
      <c r="F1448" s="68">
        <v>34.418091560948703</v>
      </c>
      <c r="G1448" s="71">
        <v>0.87684426479314403</v>
      </c>
      <c r="H1448" s="68">
        <v>87.038058466629906</v>
      </c>
      <c r="I1448" s="71">
        <v>0.89040065816057901</v>
      </c>
      <c r="J1448" s="68">
        <v>89.685603971318301</v>
      </c>
      <c r="K1448" s="71">
        <v>0.88996453682504195</v>
      </c>
      <c r="L1448" s="68">
        <v>56.2327633756205</v>
      </c>
      <c r="M1448" s="71">
        <v>0.64130434782608703</v>
      </c>
      <c r="N1448" s="68">
        <v>17.629179331307</v>
      </c>
      <c r="O1448" s="71">
        <v>0.202192933510082</v>
      </c>
      <c r="P1448" s="68">
        <v>15.281650864473001</v>
      </c>
      <c r="Q1448" s="71"/>
      <c r="R1448" s="68"/>
    </row>
    <row r="1449" spans="1:18" x14ac:dyDescent="0.2">
      <c r="A1449" s="72" t="s">
        <v>3068</v>
      </c>
      <c r="B1449" s="66" t="s">
        <v>3069</v>
      </c>
      <c r="C1449" s="67">
        <v>65</v>
      </c>
      <c r="D1449" s="67" t="s">
        <v>340</v>
      </c>
      <c r="E1449" s="71">
        <v>0.59127069585082903</v>
      </c>
      <c r="F1449" s="68">
        <v>14.451185879757301</v>
      </c>
      <c r="G1449" s="71">
        <v>0.76343828744224795</v>
      </c>
      <c r="H1449" s="68">
        <v>38.885824600110297</v>
      </c>
      <c r="I1449" s="71">
        <v>0.79358032862836603</v>
      </c>
      <c r="J1449" s="68">
        <v>54.881412024269203</v>
      </c>
      <c r="K1449" s="71">
        <v>0.79880334599671499</v>
      </c>
      <c r="L1449" s="68">
        <v>30.198565912851599</v>
      </c>
      <c r="M1449" s="71">
        <v>0.52173913043478304</v>
      </c>
      <c r="N1449" s="68">
        <v>9.0356452058579695</v>
      </c>
      <c r="O1449" s="71">
        <v>7.8792386752033206E-2</v>
      </c>
      <c r="P1449" s="68">
        <v>3.95984383714445</v>
      </c>
      <c r="Q1449" s="71"/>
      <c r="R1449" s="68"/>
    </row>
    <row r="1450" spans="1:18" x14ac:dyDescent="0.2">
      <c r="A1450" s="72" t="s">
        <v>3070</v>
      </c>
      <c r="B1450" s="66" t="s">
        <v>3071</v>
      </c>
      <c r="C1450" s="67">
        <v>65</v>
      </c>
      <c r="D1450" s="67" t="s">
        <v>340</v>
      </c>
      <c r="E1450" s="71">
        <v>0.54881259746468403</v>
      </c>
      <c r="F1450" s="68">
        <v>9.0457804743519006</v>
      </c>
      <c r="G1450" s="71">
        <v>0.64556184708819697</v>
      </c>
      <c r="H1450" s="68">
        <v>9.9282956425813609</v>
      </c>
      <c r="I1450" s="71">
        <v>0.72683767840541202</v>
      </c>
      <c r="J1450" s="68">
        <v>29.095421952564799</v>
      </c>
      <c r="K1450" s="71">
        <v>0.81140713471757198</v>
      </c>
      <c r="L1450" s="68">
        <v>33.232211803640404</v>
      </c>
      <c r="M1450" s="71">
        <v>0.52173913043478304</v>
      </c>
      <c r="N1450" s="68">
        <v>9.0356452058579695</v>
      </c>
      <c r="O1450" s="71">
        <v>3.8517196677457899E-2</v>
      </c>
      <c r="P1450" s="68">
        <v>1.9241494701617401</v>
      </c>
      <c r="Q1450" s="71"/>
      <c r="R1450" s="68"/>
    </row>
    <row r="1451" spans="1:18" x14ac:dyDescent="0.2">
      <c r="A1451" s="72" t="s">
        <v>3072</v>
      </c>
      <c r="B1451" s="66" t="s">
        <v>3073</v>
      </c>
      <c r="C1451" s="67">
        <v>65</v>
      </c>
      <c r="D1451" s="67" t="s">
        <v>340</v>
      </c>
      <c r="E1451" s="71">
        <v>0.66655721045826499</v>
      </c>
      <c r="F1451" s="68">
        <v>27.799227799227801</v>
      </c>
      <c r="G1451" s="71">
        <v>0.786108347733395</v>
      </c>
      <c r="H1451" s="68">
        <v>47.435190292333203</v>
      </c>
      <c r="I1451" s="71">
        <v>0.860003010391589</v>
      </c>
      <c r="J1451" s="68">
        <v>80.6398234969664</v>
      </c>
      <c r="K1451" s="71">
        <v>0.91525510909268604</v>
      </c>
      <c r="L1451" s="68">
        <v>66.629895201323805</v>
      </c>
      <c r="M1451" s="71">
        <v>0.47826086956521702</v>
      </c>
      <c r="N1451" s="68">
        <v>7.3500967117988401</v>
      </c>
      <c r="O1451" s="71">
        <v>0.29315871550843597</v>
      </c>
      <c r="P1451" s="68">
        <v>22.866703848298901</v>
      </c>
      <c r="Q1451" s="71"/>
      <c r="R1451" s="68"/>
    </row>
    <row r="1452" spans="1:18" x14ac:dyDescent="0.2">
      <c r="A1452" s="72" t="s">
        <v>3074</v>
      </c>
      <c r="B1452" s="66" t="s">
        <v>3075</v>
      </c>
      <c r="C1452" s="67">
        <v>65</v>
      </c>
      <c r="D1452" s="67" t="s">
        <v>340</v>
      </c>
      <c r="E1452" s="71">
        <v>0.51760109587934899</v>
      </c>
      <c r="F1452" s="68">
        <v>5.7363485934914502</v>
      </c>
      <c r="G1452" s="71">
        <v>0.66453646057653504</v>
      </c>
      <c r="H1452" s="68">
        <v>12.465526751241001</v>
      </c>
      <c r="I1452" s="71">
        <v>0.72817064942920495</v>
      </c>
      <c r="J1452" s="68">
        <v>29.591836734693899</v>
      </c>
      <c r="K1452" s="71">
        <v>0.63915028524064799</v>
      </c>
      <c r="L1452" s="68">
        <v>8.5217870932156607</v>
      </c>
      <c r="M1452" s="71">
        <v>0.42391304347826098</v>
      </c>
      <c r="N1452" s="68">
        <v>5.0842774247029601</v>
      </c>
      <c r="O1452" s="71">
        <v>0.13223504067209499</v>
      </c>
      <c r="P1452" s="68">
        <v>8.7283881762409408</v>
      </c>
      <c r="Q1452" s="71"/>
      <c r="R1452" s="68"/>
    </row>
    <row r="1453" spans="1:18" x14ac:dyDescent="0.2">
      <c r="A1453" s="72" t="s">
        <v>3076</v>
      </c>
      <c r="B1453" s="66" t="s">
        <v>3077</v>
      </c>
      <c r="C1453" s="67">
        <v>65</v>
      </c>
      <c r="D1453" s="67" t="s">
        <v>340</v>
      </c>
      <c r="E1453" s="71">
        <v>0.63262663514267603</v>
      </c>
      <c r="F1453" s="68">
        <v>21.263099834528401</v>
      </c>
      <c r="G1453" s="71">
        <v>0.78396729197572501</v>
      </c>
      <c r="H1453" s="68">
        <v>46.745725317153898</v>
      </c>
      <c r="I1453" s="71">
        <v>0.822236843579224</v>
      </c>
      <c r="J1453" s="68">
        <v>67.677881963596207</v>
      </c>
      <c r="K1453" s="71">
        <v>0.694427843044503</v>
      </c>
      <c r="L1453" s="68">
        <v>13.292884721456099</v>
      </c>
      <c r="M1453" s="71">
        <v>0.66847826086956497</v>
      </c>
      <c r="N1453" s="68">
        <v>20.8621166067975</v>
      </c>
      <c r="O1453" s="71">
        <v>0.19402293624436401</v>
      </c>
      <c r="P1453" s="68">
        <v>14.5008365867262</v>
      </c>
      <c r="Q1453" s="71"/>
      <c r="R1453" s="68"/>
    </row>
    <row r="1454" spans="1:18" x14ac:dyDescent="0.2">
      <c r="A1454" s="72" t="s">
        <v>3078</v>
      </c>
      <c r="B1454" s="66" t="s">
        <v>3079</v>
      </c>
      <c r="C1454" s="67">
        <v>65</v>
      </c>
      <c r="D1454" s="67" t="s">
        <v>340</v>
      </c>
      <c r="E1454" s="71">
        <v>0.68512290664240705</v>
      </c>
      <c r="F1454" s="68">
        <v>31.412024269167102</v>
      </c>
      <c r="G1454" s="71">
        <v>0.81572502372686895</v>
      </c>
      <c r="H1454" s="68">
        <v>60.893546607832299</v>
      </c>
      <c r="I1454" s="71">
        <v>0.88208006147661</v>
      </c>
      <c r="J1454" s="68">
        <v>87.4517374517375</v>
      </c>
      <c r="K1454" s="71">
        <v>0.82490752056821104</v>
      </c>
      <c r="L1454" s="68">
        <v>36.624379481522297</v>
      </c>
      <c r="M1454" s="71">
        <v>0.72826086956521696</v>
      </c>
      <c r="N1454" s="68">
        <v>29.262227134567599</v>
      </c>
      <c r="O1454" s="71">
        <v>0.17464105787512599</v>
      </c>
      <c r="P1454" s="68">
        <v>12.7718906860011</v>
      </c>
      <c r="Q1454" s="71"/>
      <c r="R1454" s="68"/>
    </row>
    <row r="1455" spans="1:18" x14ac:dyDescent="0.2">
      <c r="A1455" s="72" t="s">
        <v>3080</v>
      </c>
      <c r="B1455" s="66" t="s">
        <v>3081</v>
      </c>
      <c r="C1455" s="67">
        <v>65</v>
      </c>
      <c r="D1455" s="67" t="s">
        <v>340</v>
      </c>
      <c r="E1455" s="71">
        <v>0.61432373771771998</v>
      </c>
      <c r="F1455" s="68">
        <v>18.450082735797</v>
      </c>
      <c r="G1455" s="71">
        <v>0.71264751983890295</v>
      </c>
      <c r="H1455" s="68">
        <v>22.807501378929899</v>
      </c>
      <c r="I1455" s="71">
        <v>0.760757546798839</v>
      </c>
      <c r="J1455" s="68">
        <v>42.0022062879206</v>
      </c>
      <c r="K1455" s="71">
        <v>0.78335101592533096</v>
      </c>
      <c r="L1455" s="68">
        <v>26.833976833976799</v>
      </c>
      <c r="M1455" s="71">
        <v>0.66847826086956497</v>
      </c>
      <c r="N1455" s="68">
        <v>20.8621166067975</v>
      </c>
      <c r="O1455" s="71">
        <v>0.14638434515596399</v>
      </c>
      <c r="P1455" s="68">
        <v>9.7601784718349105</v>
      </c>
      <c r="Q1455" s="71"/>
      <c r="R1455" s="68"/>
    </row>
    <row r="1456" spans="1:18" x14ac:dyDescent="0.2">
      <c r="A1456" s="72" t="s">
        <v>3082</v>
      </c>
      <c r="B1456" s="66" t="s">
        <v>3083</v>
      </c>
      <c r="C1456" s="67">
        <v>65</v>
      </c>
      <c r="D1456" s="67" t="s">
        <v>340</v>
      </c>
      <c r="E1456" s="71">
        <v>0.59797465180116105</v>
      </c>
      <c r="F1456" s="68">
        <v>15.4991726420298</v>
      </c>
      <c r="G1456" s="71">
        <v>0.71801115826793704</v>
      </c>
      <c r="H1456" s="68">
        <v>24.186431329288499</v>
      </c>
      <c r="I1456" s="71">
        <v>0.74631409990418396</v>
      </c>
      <c r="J1456" s="68">
        <v>36.486486486486498</v>
      </c>
      <c r="K1456" s="71">
        <v>0.70377361770745706</v>
      </c>
      <c r="L1456" s="68">
        <v>14.671814671814699</v>
      </c>
      <c r="M1456" s="71">
        <v>0.61956521739130399</v>
      </c>
      <c r="N1456" s="68">
        <v>15.750207239568899</v>
      </c>
      <c r="O1456" s="71">
        <v>0.20220916573492201</v>
      </c>
      <c r="P1456" s="68">
        <v>15.3095370886782</v>
      </c>
      <c r="Q1456" s="71"/>
      <c r="R1456" s="68"/>
    </row>
    <row r="1457" spans="1:18" x14ac:dyDescent="0.2">
      <c r="A1457" s="72" t="s">
        <v>2946</v>
      </c>
      <c r="B1457" s="66" t="s">
        <v>3084</v>
      </c>
      <c r="C1457" s="67">
        <v>65</v>
      </c>
      <c r="D1457" s="67" t="s">
        <v>340</v>
      </c>
      <c r="E1457" s="71">
        <v>0.66707210308796305</v>
      </c>
      <c r="F1457" s="68">
        <v>27.937120794263699</v>
      </c>
      <c r="G1457" s="71">
        <v>0.76631245753460198</v>
      </c>
      <c r="H1457" s="68">
        <v>39.823496966354099</v>
      </c>
      <c r="I1457" s="71">
        <v>0.82827310601485804</v>
      </c>
      <c r="J1457" s="68">
        <v>69.966905681191406</v>
      </c>
      <c r="K1457" s="71">
        <v>0.81364808363665497</v>
      </c>
      <c r="L1457" s="68">
        <v>33.701047986762298</v>
      </c>
      <c r="M1457" s="71">
        <v>0.70652173913043503</v>
      </c>
      <c r="N1457" s="68">
        <v>26.139817629179301</v>
      </c>
      <c r="O1457" s="71">
        <v>0.22060512912326599</v>
      </c>
      <c r="P1457" s="68">
        <v>16.731734523145601</v>
      </c>
      <c r="Q1457" s="71"/>
      <c r="R1457" s="68"/>
    </row>
    <row r="1458" spans="1:18" x14ac:dyDescent="0.2">
      <c r="A1458" s="72" t="s">
        <v>3085</v>
      </c>
      <c r="B1458" s="66" t="s">
        <v>3086</v>
      </c>
      <c r="C1458" s="67">
        <v>65</v>
      </c>
      <c r="D1458" s="67" t="s">
        <v>340</v>
      </c>
      <c r="E1458" s="71">
        <v>0.632498711380445</v>
      </c>
      <c r="F1458" s="68">
        <v>21.207942636514101</v>
      </c>
      <c r="G1458" s="71">
        <v>0.71343718682425805</v>
      </c>
      <c r="H1458" s="68">
        <v>22.945394373965801</v>
      </c>
      <c r="I1458" s="71">
        <v>0.76692037119490897</v>
      </c>
      <c r="J1458" s="68">
        <v>44.429123000551598</v>
      </c>
      <c r="K1458" s="71">
        <v>0.81400039293579396</v>
      </c>
      <c r="L1458" s="68">
        <v>33.894098179812502</v>
      </c>
      <c r="M1458" s="71">
        <v>0.72826086956521696</v>
      </c>
      <c r="N1458" s="68">
        <v>29.262227134567599</v>
      </c>
      <c r="O1458" s="71">
        <v>0.13987473638204601</v>
      </c>
      <c r="P1458" s="68">
        <v>9.2303402119352995</v>
      </c>
      <c r="Q1458" s="71"/>
      <c r="R1458" s="68"/>
    </row>
    <row r="1459" spans="1:18" x14ac:dyDescent="0.2">
      <c r="A1459" s="72" t="s">
        <v>3087</v>
      </c>
      <c r="B1459" s="66" t="s">
        <v>3088</v>
      </c>
      <c r="C1459" s="67">
        <v>65</v>
      </c>
      <c r="D1459" s="67" t="s">
        <v>340</v>
      </c>
      <c r="E1459" s="71">
        <v>0.69790843555332005</v>
      </c>
      <c r="F1459" s="68">
        <v>33.976833976834001</v>
      </c>
      <c r="G1459" s="71">
        <v>0.81464824052485196</v>
      </c>
      <c r="H1459" s="68">
        <v>60.452289023717597</v>
      </c>
      <c r="I1459" s="71">
        <v>0.86361753070550096</v>
      </c>
      <c r="J1459" s="68">
        <v>81.991174848317698</v>
      </c>
      <c r="K1459" s="71">
        <v>0.81760309700139799</v>
      </c>
      <c r="L1459" s="68">
        <v>34.776613348041899</v>
      </c>
      <c r="M1459" s="71">
        <v>0.84782608695652195</v>
      </c>
      <c r="N1459" s="68">
        <v>52.141475545730898</v>
      </c>
      <c r="O1459" s="71">
        <v>0.14584722257832999</v>
      </c>
      <c r="P1459" s="68">
        <v>9.7322922476296707</v>
      </c>
      <c r="Q1459" s="71"/>
      <c r="R1459" s="68"/>
    </row>
    <row r="1460" spans="1:18" x14ac:dyDescent="0.2">
      <c r="A1460" s="72" t="s">
        <v>2950</v>
      </c>
      <c r="B1460" s="66" t="s">
        <v>3089</v>
      </c>
      <c r="C1460" s="67">
        <v>65</v>
      </c>
      <c r="D1460" s="67" t="s">
        <v>340</v>
      </c>
      <c r="E1460" s="71">
        <v>0.64984932840072196</v>
      </c>
      <c r="F1460" s="68">
        <v>24.434638720353</v>
      </c>
      <c r="G1460" s="71">
        <v>0.77449444983117199</v>
      </c>
      <c r="H1460" s="68">
        <v>42.912300055157203</v>
      </c>
      <c r="I1460" s="71">
        <v>0.80295065641507701</v>
      </c>
      <c r="J1460" s="68">
        <v>59.459459459459502</v>
      </c>
      <c r="K1460" s="71">
        <v>0.75291342341368495</v>
      </c>
      <c r="L1460" s="68">
        <v>20.9873138444567</v>
      </c>
      <c r="M1460" s="71">
        <v>0.73913043478260798</v>
      </c>
      <c r="N1460" s="68">
        <v>30.643824260845498</v>
      </c>
      <c r="O1460" s="71">
        <v>0.179757677561068</v>
      </c>
      <c r="P1460" s="68">
        <v>13.3853876185165</v>
      </c>
      <c r="Q1460" s="71"/>
      <c r="R1460" s="68"/>
    </row>
    <row r="1461" spans="1:18" x14ac:dyDescent="0.2">
      <c r="A1461" s="72" t="s">
        <v>3090</v>
      </c>
      <c r="B1461" s="66" t="s">
        <v>3091</v>
      </c>
      <c r="C1461" s="67">
        <v>65</v>
      </c>
      <c r="D1461" s="67" t="s">
        <v>340</v>
      </c>
      <c r="E1461" s="71">
        <v>0.64614365359590198</v>
      </c>
      <c r="F1461" s="68">
        <v>23.469387755102002</v>
      </c>
      <c r="G1461" s="71">
        <v>0.81936663320237002</v>
      </c>
      <c r="H1461" s="68">
        <v>62.4931053502482</v>
      </c>
      <c r="I1461" s="71">
        <v>0.81459123635514397</v>
      </c>
      <c r="J1461" s="68">
        <v>64.120242691671294</v>
      </c>
      <c r="K1461" s="71">
        <v>0.79664505767694604</v>
      </c>
      <c r="L1461" s="68">
        <v>29.5091009376724</v>
      </c>
      <c r="M1461" s="71">
        <v>0.69565217391304401</v>
      </c>
      <c r="N1461" s="68">
        <v>24.675324675324699</v>
      </c>
      <c r="O1461" s="71">
        <v>0.104463166832008</v>
      </c>
      <c r="P1461" s="68">
        <v>5.8282208588957003</v>
      </c>
      <c r="Q1461" s="71"/>
      <c r="R1461" s="68"/>
    </row>
    <row r="1462" spans="1:18" x14ac:dyDescent="0.2">
      <c r="A1462" s="72" t="s">
        <v>3092</v>
      </c>
      <c r="B1462" s="66" t="s">
        <v>3093</v>
      </c>
      <c r="C1462" s="67">
        <v>65</v>
      </c>
      <c r="D1462" s="67" t="s">
        <v>340</v>
      </c>
      <c r="E1462" s="71">
        <v>0.49966653973301201</v>
      </c>
      <c r="F1462" s="68">
        <v>4.4401544401544397</v>
      </c>
      <c r="G1462" s="71">
        <v>0.65015222379047599</v>
      </c>
      <c r="H1462" s="68">
        <v>10.5074462217319</v>
      </c>
      <c r="I1462" s="71">
        <v>0.72582220061556002</v>
      </c>
      <c r="J1462" s="68">
        <v>28.626585769442901</v>
      </c>
      <c r="K1462" s="71">
        <v>0.70449539003163497</v>
      </c>
      <c r="L1462" s="68">
        <v>14.8097076668505</v>
      </c>
      <c r="M1462" s="71">
        <v>0.36956521739130399</v>
      </c>
      <c r="N1462" s="68">
        <v>3.8961038961039001</v>
      </c>
      <c r="O1462" s="71">
        <v>4.82976668360839E-2</v>
      </c>
      <c r="P1462" s="68">
        <v>2.3703290574456202</v>
      </c>
      <c r="Q1462" s="71"/>
      <c r="R1462" s="68"/>
    </row>
    <row r="1463" spans="1:18" x14ac:dyDescent="0.2">
      <c r="A1463" s="72" t="s">
        <v>3094</v>
      </c>
      <c r="B1463" s="66" t="s">
        <v>3095</v>
      </c>
      <c r="C1463" s="67">
        <v>65</v>
      </c>
      <c r="D1463" s="67" t="s">
        <v>340</v>
      </c>
      <c r="E1463" s="71">
        <v>0.63964786522049999</v>
      </c>
      <c r="F1463" s="68">
        <v>22.4489795918367</v>
      </c>
      <c r="G1463" s="71">
        <v>0.77756990172613705</v>
      </c>
      <c r="H1463" s="68">
        <v>44.3188086045229</v>
      </c>
      <c r="I1463" s="71">
        <v>0.85072463930798803</v>
      </c>
      <c r="J1463" s="68">
        <v>77.523441809156097</v>
      </c>
      <c r="K1463" s="71">
        <v>0.86518774651058705</v>
      </c>
      <c r="L1463" s="68">
        <v>47.490347490347503</v>
      </c>
      <c r="M1463" s="71">
        <v>0.59239130434782605</v>
      </c>
      <c r="N1463" s="68">
        <v>13.5396518375242</v>
      </c>
      <c r="O1463" s="71">
        <v>0.11236573420996</v>
      </c>
      <c r="P1463" s="68">
        <v>6.6090351366425004</v>
      </c>
      <c r="Q1463" s="71"/>
      <c r="R1463" s="68"/>
    </row>
    <row r="1464" spans="1:18" x14ac:dyDescent="0.2">
      <c r="A1464" s="72" t="s">
        <v>3096</v>
      </c>
      <c r="B1464" s="66" t="s">
        <v>3097</v>
      </c>
      <c r="C1464" s="67">
        <v>65</v>
      </c>
      <c r="D1464" s="67" t="s">
        <v>340</v>
      </c>
      <c r="E1464" s="71">
        <v>0.60464170287974905</v>
      </c>
      <c r="F1464" s="68">
        <v>16.409266409266401</v>
      </c>
      <c r="G1464" s="71">
        <v>0.73577359848605395</v>
      </c>
      <c r="H1464" s="68">
        <v>29.040264754550499</v>
      </c>
      <c r="I1464" s="71">
        <v>0.75760931222022398</v>
      </c>
      <c r="J1464" s="68">
        <v>40.430226144511899</v>
      </c>
      <c r="K1464" s="71">
        <v>0.74450602386113096</v>
      </c>
      <c r="L1464" s="68">
        <v>19.6359624931053</v>
      </c>
      <c r="M1464" s="71">
        <v>0.72826086956521696</v>
      </c>
      <c r="N1464" s="68">
        <v>29.262227134567599</v>
      </c>
      <c r="O1464" s="71">
        <v>5.7058710266120402E-2</v>
      </c>
      <c r="P1464" s="68">
        <v>2.8165086447294998</v>
      </c>
      <c r="Q1464" s="71"/>
      <c r="R1464" s="68"/>
    </row>
    <row r="1465" spans="1:18" x14ac:dyDescent="0.2">
      <c r="A1465" s="72" t="s">
        <v>1284</v>
      </c>
      <c r="B1465" s="66" t="s">
        <v>3098</v>
      </c>
      <c r="C1465" s="67">
        <v>65</v>
      </c>
      <c r="D1465" s="67" t="s">
        <v>340</v>
      </c>
      <c r="E1465" s="71">
        <v>0.65283110983226</v>
      </c>
      <c r="F1465" s="68">
        <v>25.124103695532298</v>
      </c>
      <c r="G1465" s="71">
        <v>0.84685076948597104</v>
      </c>
      <c r="H1465" s="68">
        <v>75.730832873690005</v>
      </c>
      <c r="I1465" s="71">
        <v>0.82917612643946403</v>
      </c>
      <c r="J1465" s="68">
        <v>70.270270270270302</v>
      </c>
      <c r="K1465" s="71">
        <v>0.83818430421235701</v>
      </c>
      <c r="L1465" s="68">
        <v>40.182018753447302</v>
      </c>
      <c r="M1465" s="71">
        <v>0.70108695652173902</v>
      </c>
      <c r="N1465" s="68">
        <v>25.255595468361399</v>
      </c>
      <c r="O1465" s="71">
        <v>4.8857392501771797E-2</v>
      </c>
      <c r="P1465" s="68">
        <v>2.42610150585611</v>
      </c>
      <c r="Q1465" s="71"/>
      <c r="R1465" s="68"/>
    </row>
    <row r="1466" spans="1:18" x14ac:dyDescent="0.2">
      <c r="A1466" s="72" t="s">
        <v>3099</v>
      </c>
      <c r="B1466" s="66" t="s">
        <v>3100</v>
      </c>
      <c r="C1466" s="67">
        <v>65</v>
      </c>
      <c r="D1466" s="67" t="s">
        <v>340</v>
      </c>
      <c r="E1466" s="71">
        <v>0.64253603531030301</v>
      </c>
      <c r="F1466" s="68">
        <v>23.0281301709873</v>
      </c>
      <c r="G1466" s="71">
        <v>0.86562104004066098</v>
      </c>
      <c r="H1466" s="68">
        <v>83.452840595697694</v>
      </c>
      <c r="I1466" s="71">
        <v>0.886656183572333</v>
      </c>
      <c r="J1466" s="68">
        <v>88.6376172090458</v>
      </c>
      <c r="K1466" s="71">
        <v>0.85341197968083404</v>
      </c>
      <c r="L1466" s="68">
        <v>44.677330391616103</v>
      </c>
      <c r="M1466" s="71">
        <v>0.57608695652173902</v>
      </c>
      <c r="N1466" s="68">
        <v>12.351478308925101</v>
      </c>
      <c r="O1466" s="71">
        <v>3.0904016735950099E-2</v>
      </c>
      <c r="P1466" s="68">
        <v>1.7289459007250401</v>
      </c>
      <c r="Q1466" s="71"/>
      <c r="R1466" s="68"/>
    </row>
    <row r="1467" spans="1:18" x14ac:dyDescent="0.2">
      <c r="A1467" s="72" t="s">
        <v>3101</v>
      </c>
      <c r="B1467" s="66" t="s">
        <v>3102</v>
      </c>
      <c r="C1467" s="67">
        <v>65</v>
      </c>
      <c r="D1467" s="67" t="s">
        <v>340</v>
      </c>
      <c r="E1467" s="71">
        <v>0.60064533863266201</v>
      </c>
      <c r="F1467" s="68">
        <v>15.8852730281302</v>
      </c>
      <c r="G1467" s="71">
        <v>0.64295754002169403</v>
      </c>
      <c r="H1467" s="68">
        <v>9.6800882515168194</v>
      </c>
      <c r="I1467" s="71">
        <v>0.71638518450183597</v>
      </c>
      <c r="J1467" s="68">
        <v>26.309983452840601</v>
      </c>
      <c r="K1467" s="71">
        <v>0.61389080392016004</v>
      </c>
      <c r="L1467" s="68">
        <v>7.1152785438499704</v>
      </c>
      <c r="M1467" s="71">
        <v>0.42934782608695699</v>
      </c>
      <c r="N1467" s="68">
        <v>5.3329649074329897</v>
      </c>
      <c r="O1467" s="71"/>
      <c r="P1467" s="68"/>
      <c r="Q1467" s="71"/>
      <c r="R1467" s="68"/>
    </row>
    <row r="1468" spans="1:18" x14ac:dyDescent="0.2">
      <c r="A1468" s="72" t="s">
        <v>3103</v>
      </c>
      <c r="B1468" s="66" t="s">
        <v>3104</v>
      </c>
      <c r="C1468" s="67">
        <v>65</v>
      </c>
      <c r="D1468" s="67" t="s">
        <v>340</v>
      </c>
      <c r="E1468" s="71">
        <v>0.53173330224204995</v>
      </c>
      <c r="F1468" s="68">
        <v>7.1704357418643099</v>
      </c>
      <c r="G1468" s="71">
        <v>0.63551087163284603</v>
      </c>
      <c r="H1468" s="68">
        <v>8.57694429123001</v>
      </c>
      <c r="I1468" s="71">
        <v>0.74165379718364399</v>
      </c>
      <c r="J1468" s="68">
        <v>34.611141753998901</v>
      </c>
      <c r="K1468" s="71">
        <v>0.75865632859018195</v>
      </c>
      <c r="L1468" s="68">
        <v>21.924986210700499</v>
      </c>
      <c r="M1468" s="71">
        <v>0.51086956521739102</v>
      </c>
      <c r="N1468" s="68">
        <v>8.5659021829234607</v>
      </c>
      <c r="O1468" s="71">
        <v>1.1975948586185999E-2</v>
      </c>
      <c r="P1468" s="68">
        <v>1.14333519241495</v>
      </c>
      <c r="Q1468" s="71"/>
      <c r="R1468" s="68"/>
    </row>
    <row r="1469" spans="1:18" x14ac:dyDescent="0.2">
      <c r="A1469" s="72" t="s">
        <v>3105</v>
      </c>
      <c r="B1469" s="66" t="s">
        <v>3106</v>
      </c>
      <c r="C1469" s="67">
        <v>65</v>
      </c>
      <c r="D1469" s="67" t="s">
        <v>340</v>
      </c>
      <c r="E1469" s="71">
        <v>0.54390320753934995</v>
      </c>
      <c r="F1469" s="68">
        <v>8.5217870932156607</v>
      </c>
      <c r="G1469" s="71">
        <v>0.67940725096087595</v>
      </c>
      <c r="H1469" s="68">
        <v>15.113072255929399</v>
      </c>
      <c r="I1469" s="71">
        <v>0.72339656400206098</v>
      </c>
      <c r="J1469" s="68">
        <v>27.826806398235</v>
      </c>
      <c r="K1469" s="71">
        <v>0.77032418593124996</v>
      </c>
      <c r="L1469" s="68">
        <v>23.993381136238298</v>
      </c>
      <c r="M1469" s="71">
        <v>0.48369565217391303</v>
      </c>
      <c r="N1469" s="68">
        <v>7.4882564244266403</v>
      </c>
      <c r="O1469" s="71">
        <v>6.2692384628648901E-2</v>
      </c>
      <c r="P1469" s="68">
        <v>3.0953708867819301</v>
      </c>
      <c r="Q1469" s="71"/>
      <c r="R1469" s="68"/>
    </row>
    <row r="1470" spans="1:18" x14ac:dyDescent="0.2">
      <c r="A1470" s="72" t="s">
        <v>3107</v>
      </c>
      <c r="B1470" s="66" t="s">
        <v>3108</v>
      </c>
      <c r="C1470" s="67">
        <v>65</v>
      </c>
      <c r="D1470" s="67" t="s">
        <v>340</v>
      </c>
      <c r="E1470" s="71">
        <v>0.63360036844193002</v>
      </c>
      <c r="F1470" s="68">
        <v>21.483728626585801</v>
      </c>
      <c r="G1470" s="71">
        <v>0.68699398802101697</v>
      </c>
      <c r="H1470" s="68">
        <v>16.7402095973525</v>
      </c>
      <c r="I1470" s="71">
        <v>0.72995327761747097</v>
      </c>
      <c r="J1470" s="68">
        <v>30.198565912851599</v>
      </c>
      <c r="K1470" s="71">
        <v>0.72071507769444998</v>
      </c>
      <c r="L1470" s="68">
        <v>16.519580805295099</v>
      </c>
      <c r="M1470" s="71">
        <v>0.39673913043478298</v>
      </c>
      <c r="N1470" s="68">
        <v>4.3934788615639704</v>
      </c>
      <c r="O1470" s="71"/>
      <c r="P1470" s="68"/>
      <c r="Q1470" s="71"/>
      <c r="R1470" s="68"/>
    </row>
    <row r="1471" spans="1:18" x14ac:dyDescent="0.2">
      <c r="A1471" s="72" t="s">
        <v>3109</v>
      </c>
      <c r="B1471" s="66" t="s">
        <v>3110</v>
      </c>
      <c r="C1471" s="67">
        <v>65</v>
      </c>
      <c r="D1471" s="67" t="s">
        <v>340</v>
      </c>
      <c r="E1471" s="71">
        <v>0.60516248493053504</v>
      </c>
      <c r="F1471" s="68">
        <v>16.547159404302299</v>
      </c>
      <c r="G1471" s="71">
        <v>0.66690895269283101</v>
      </c>
      <c r="H1471" s="68">
        <v>12.851627137341399</v>
      </c>
      <c r="I1471" s="71">
        <v>0.76163233527737595</v>
      </c>
      <c r="J1471" s="68">
        <v>42.443463872035302</v>
      </c>
      <c r="K1471" s="71">
        <v>0.68776082566497798</v>
      </c>
      <c r="L1471" s="68">
        <v>12.6034197462769</v>
      </c>
      <c r="M1471" s="71">
        <v>0.30434782608695699</v>
      </c>
      <c r="N1471" s="68">
        <v>3.0118817352859901</v>
      </c>
      <c r="O1471" s="71"/>
      <c r="P1471" s="68"/>
      <c r="Q1471" s="71"/>
      <c r="R1471" s="68"/>
    </row>
    <row r="1472" spans="1:18" x14ac:dyDescent="0.2">
      <c r="A1472" s="72" t="s">
        <v>3111</v>
      </c>
      <c r="B1472" s="66" t="s">
        <v>3112</v>
      </c>
      <c r="C1472" s="67">
        <v>65</v>
      </c>
      <c r="D1472" s="67" t="s">
        <v>340</v>
      </c>
      <c r="E1472" s="71">
        <v>0.601312714685872</v>
      </c>
      <c r="F1472" s="68">
        <v>15.968008825151699</v>
      </c>
      <c r="G1472" s="71">
        <v>0.69227311935926805</v>
      </c>
      <c r="H1472" s="68">
        <v>17.760617760617802</v>
      </c>
      <c r="I1472" s="71">
        <v>0.78487428785208802</v>
      </c>
      <c r="J1472" s="68">
        <v>51.434087148372903</v>
      </c>
      <c r="K1472" s="71">
        <v>0.87724225317452498</v>
      </c>
      <c r="L1472" s="68">
        <v>51.820187534473199</v>
      </c>
      <c r="M1472" s="71">
        <v>0.65217391304347805</v>
      </c>
      <c r="N1472" s="68">
        <v>18.872616744957199</v>
      </c>
      <c r="O1472" s="71">
        <v>0</v>
      </c>
      <c r="P1472" s="68">
        <v>0.75292805354155001</v>
      </c>
      <c r="Q1472" s="71"/>
      <c r="R1472" s="68"/>
    </row>
    <row r="1473" spans="1:18" x14ac:dyDescent="0.2">
      <c r="A1473" s="72" t="s">
        <v>3113</v>
      </c>
      <c r="B1473" s="66" t="s">
        <v>3114</v>
      </c>
      <c r="C1473" s="67">
        <v>65</v>
      </c>
      <c r="D1473" s="67" t="s">
        <v>340</v>
      </c>
      <c r="E1473" s="71">
        <v>0.53426906344158298</v>
      </c>
      <c r="F1473" s="68">
        <v>7.5013789299503602</v>
      </c>
      <c r="G1473" s="71">
        <v>0.66112656219437305</v>
      </c>
      <c r="H1473" s="68">
        <v>11.9415333701048</v>
      </c>
      <c r="I1473" s="71">
        <v>0.74065276144737702</v>
      </c>
      <c r="J1473" s="68">
        <v>34.252619966905698</v>
      </c>
      <c r="K1473" s="71">
        <v>0.77795189396685605</v>
      </c>
      <c r="L1473" s="68">
        <v>25.6205184776613</v>
      </c>
      <c r="M1473" s="71">
        <v>0.46195652173912999</v>
      </c>
      <c r="N1473" s="68">
        <v>6.7421939762365302</v>
      </c>
      <c r="O1473" s="71">
        <v>2.96575778601759E-2</v>
      </c>
      <c r="P1473" s="68">
        <v>1.6452872281093101</v>
      </c>
      <c r="Q1473" s="71"/>
      <c r="R1473" s="68"/>
    </row>
    <row r="1474" spans="1:18" x14ac:dyDescent="0.2">
      <c r="A1474" s="72" t="s">
        <v>2946</v>
      </c>
      <c r="B1474" s="66" t="s">
        <v>3115</v>
      </c>
      <c r="C1474" s="67">
        <v>65</v>
      </c>
      <c r="D1474" s="67" t="s">
        <v>340</v>
      </c>
      <c r="E1474" s="71">
        <v>0.60610199304130097</v>
      </c>
      <c r="F1474" s="68">
        <v>16.7677881963596</v>
      </c>
      <c r="G1474" s="71">
        <v>0.64835434060539299</v>
      </c>
      <c r="H1474" s="68">
        <v>10.286817429674599</v>
      </c>
      <c r="I1474" s="71">
        <v>0.69610429061539103</v>
      </c>
      <c r="J1474" s="68">
        <v>21.538885824600101</v>
      </c>
      <c r="K1474" s="71">
        <v>0.71038412355311398</v>
      </c>
      <c r="L1474" s="68">
        <v>15.4991726420298</v>
      </c>
      <c r="M1474" s="71">
        <v>0.36956521739130399</v>
      </c>
      <c r="N1474" s="68">
        <v>3.8961038961039001</v>
      </c>
      <c r="O1474" s="71"/>
      <c r="P1474" s="68"/>
      <c r="Q1474" s="71"/>
      <c r="R1474" s="68"/>
    </row>
    <row r="1475" spans="1:18" x14ac:dyDescent="0.2">
      <c r="A1475" s="72" t="s">
        <v>3116</v>
      </c>
      <c r="B1475" s="66" t="s">
        <v>3117</v>
      </c>
      <c r="C1475" s="67">
        <v>65</v>
      </c>
      <c r="D1475" s="67" t="s">
        <v>340</v>
      </c>
      <c r="E1475" s="71">
        <v>0.65120507561705698</v>
      </c>
      <c r="F1475" s="68">
        <v>24.7380033094319</v>
      </c>
      <c r="G1475" s="71">
        <v>0.63949468921427399</v>
      </c>
      <c r="H1475" s="68">
        <v>9.1836734693877595</v>
      </c>
      <c r="I1475" s="71">
        <v>0.73583925480060697</v>
      </c>
      <c r="J1475" s="68">
        <v>32.4048538334253</v>
      </c>
      <c r="K1475" s="71">
        <v>0.805573314975086</v>
      </c>
      <c r="L1475" s="68">
        <v>32.073910645339197</v>
      </c>
      <c r="M1475" s="71">
        <v>0.42391304347826098</v>
      </c>
      <c r="N1475" s="68">
        <v>5.0842774247029601</v>
      </c>
      <c r="O1475" s="71"/>
      <c r="P1475" s="68"/>
      <c r="Q1475" s="71"/>
      <c r="R1475" s="68"/>
    </row>
    <row r="1476" spans="1:18" x14ac:dyDescent="0.2">
      <c r="A1476" s="72" t="s">
        <v>2950</v>
      </c>
      <c r="B1476" s="66" t="s">
        <v>3118</v>
      </c>
      <c r="C1476" s="67">
        <v>65</v>
      </c>
      <c r="D1476" s="67" t="s">
        <v>340</v>
      </c>
      <c r="E1476" s="71">
        <v>0.53292011612851198</v>
      </c>
      <c r="F1476" s="68">
        <v>7.2807501378930004</v>
      </c>
      <c r="G1476" s="71">
        <v>0.63937211517158099</v>
      </c>
      <c r="H1476" s="68">
        <v>9.1285162713734103</v>
      </c>
      <c r="I1476" s="71">
        <v>0.74952616602583499</v>
      </c>
      <c r="J1476" s="68">
        <v>37.424158852730301</v>
      </c>
      <c r="K1476" s="71">
        <v>0.82461534292340599</v>
      </c>
      <c r="L1476" s="68">
        <v>36.458907887479299</v>
      </c>
      <c r="M1476" s="71">
        <v>0.45108695652173902</v>
      </c>
      <c r="N1476" s="68">
        <v>6.0237634705719802</v>
      </c>
      <c r="O1476" s="71">
        <v>0</v>
      </c>
      <c r="P1476" s="68">
        <v>0.75292805354155001</v>
      </c>
      <c r="Q1476" s="71"/>
      <c r="R1476" s="68"/>
    </row>
    <row r="1477" spans="1:18" x14ac:dyDescent="0.2">
      <c r="A1477" s="72" t="s">
        <v>3119</v>
      </c>
      <c r="B1477" s="66" t="s">
        <v>3120</v>
      </c>
      <c r="C1477" s="67">
        <v>65</v>
      </c>
      <c r="D1477" s="67" t="s">
        <v>340</v>
      </c>
      <c r="E1477" s="71">
        <v>0.61376177426975698</v>
      </c>
      <c r="F1477" s="68">
        <v>18.367346938775501</v>
      </c>
      <c r="G1477" s="71">
        <v>0.73685035574316604</v>
      </c>
      <c r="H1477" s="68">
        <v>29.453943739658001</v>
      </c>
      <c r="I1477" s="71">
        <v>0.84737148040416399</v>
      </c>
      <c r="J1477" s="68">
        <v>76.392719249862097</v>
      </c>
      <c r="K1477" s="71">
        <v>0.89219573085363102</v>
      </c>
      <c r="L1477" s="68">
        <v>57.115278543850003</v>
      </c>
      <c r="M1477" s="71">
        <v>0.59239130434782605</v>
      </c>
      <c r="N1477" s="68">
        <v>13.5396518375242</v>
      </c>
      <c r="O1477" s="71">
        <v>0</v>
      </c>
      <c r="P1477" s="68">
        <v>0.75292805354155001</v>
      </c>
      <c r="Q1477" s="71"/>
      <c r="R1477" s="68"/>
    </row>
    <row r="1478" spans="1:18" x14ac:dyDescent="0.2">
      <c r="A1478" s="72" t="s">
        <v>3121</v>
      </c>
      <c r="B1478" s="66" t="s">
        <v>3122</v>
      </c>
      <c r="C1478" s="67">
        <v>65</v>
      </c>
      <c r="D1478" s="67" t="s">
        <v>340</v>
      </c>
      <c r="E1478" s="71">
        <v>0.58360402630204999</v>
      </c>
      <c r="F1478" s="68">
        <v>13.5135135135135</v>
      </c>
      <c r="G1478" s="71">
        <v>0.612557488793952</v>
      </c>
      <c r="H1478" s="68">
        <v>6.7291781577495904</v>
      </c>
      <c r="I1478" s="71">
        <v>0.63762375741128796</v>
      </c>
      <c r="J1478" s="68">
        <v>11.720904578047399</v>
      </c>
      <c r="K1478" s="71">
        <v>0.72010442422035303</v>
      </c>
      <c r="L1478" s="68">
        <v>16.409266409266401</v>
      </c>
      <c r="M1478" s="71">
        <v>0.36413043478260898</v>
      </c>
      <c r="N1478" s="68">
        <v>3.8132080685272198</v>
      </c>
      <c r="O1478" s="71"/>
      <c r="P1478" s="68"/>
      <c r="Q1478" s="71"/>
      <c r="R1478" s="68"/>
    </row>
    <row r="1479" spans="1:18" x14ac:dyDescent="0.2">
      <c r="A1479" s="72" t="s">
        <v>3123</v>
      </c>
      <c r="B1479" s="66" t="s">
        <v>3124</v>
      </c>
      <c r="C1479" s="67">
        <v>65</v>
      </c>
      <c r="D1479" s="67" t="s">
        <v>340</v>
      </c>
      <c r="E1479" s="71">
        <v>0.498894470054568</v>
      </c>
      <c r="F1479" s="68">
        <v>4.4125758411472704</v>
      </c>
      <c r="G1479" s="71">
        <v>0.59454897526218498</v>
      </c>
      <c r="H1479" s="68">
        <v>5.3502482073910604</v>
      </c>
      <c r="I1479" s="71">
        <v>0.68623937135392299</v>
      </c>
      <c r="J1479" s="68">
        <v>19.498069498069501</v>
      </c>
      <c r="K1479" s="71">
        <v>0.80274483870411195</v>
      </c>
      <c r="L1479" s="68">
        <v>31.356867071152799</v>
      </c>
      <c r="M1479" s="71">
        <v>0.375</v>
      </c>
      <c r="N1479" s="68">
        <v>3.9789997236805701</v>
      </c>
      <c r="O1479" s="71">
        <v>3.59391649526195E-2</v>
      </c>
      <c r="P1479" s="68">
        <v>1.8683770217512501</v>
      </c>
      <c r="Q1479" s="71"/>
      <c r="R1479" s="68"/>
    </row>
    <row r="1480" spans="1:18" x14ac:dyDescent="0.2">
      <c r="A1480" s="72" t="s">
        <v>3125</v>
      </c>
      <c r="B1480" s="66" t="s">
        <v>3126</v>
      </c>
      <c r="C1480" s="67">
        <v>65</v>
      </c>
      <c r="D1480" s="67" t="s">
        <v>340</v>
      </c>
      <c r="E1480" s="71">
        <v>0.56443468307554401</v>
      </c>
      <c r="F1480" s="68">
        <v>10.9487038058467</v>
      </c>
      <c r="G1480" s="71">
        <v>0.66248109951183198</v>
      </c>
      <c r="H1480" s="68">
        <v>12.1070049641478</v>
      </c>
      <c r="I1480" s="71">
        <v>0.78689413172231104</v>
      </c>
      <c r="J1480" s="68">
        <v>52.261445118588</v>
      </c>
      <c r="K1480" s="71">
        <v>0.87279818414357402</v>
      </c>
      <c r="L1480" s="68">
        <v>49.9448428019857</v>
      </c>
      <c r="M1480" s="71">
        <v>0.5</v>
      </c>
      <c r="N1480" s="68">
        <v>8.1514230450400706</v>
      </c>
      <c r="O1480" s="71">
        <v>0</v>
      </c>
      <c r="P1480" s="68">
        <v>0.75292805354155001</v>
      </c>
      <c r="Q1480" s="71"/>
      <c r="R1480" s="68"/>
    </row>
    <row r="1481" spans="1:18" x14ac:dyDescent="0.2">
      <c r="A1481" s="72" t="s">
        <v>3127</v>
      </c>
      <c r="B1481" s="66" t="s">
        <v>3128</v>
      </c>
      <c r="C1481" s="67">
        <v>65</v>
      </c>
      <c r="D1481" s="67" t="s">
        <v>340</v>
      </c>
      <c r="E1481" s="71">
        <v>0.72319743150430804</v>
      </c>
      <c r="F1481" s="68">
        <v>39.1891891891892</v>
      </c>
      <c r="G1481" s="71">
        <v>0.72170130029290103</v>
      </c>
      <c r="H1481" s="68">
        <v>25.096525096525099</v>
      </c>
      <c r="I1481" s="71">
        <v>0.84748407707430495</v>
      </c>
      <c r="J1481" s="68">
        <v>76.420297848869296</v>
      </c>
      <c r="K1481" s="71">
        <v>0.86708260951958904</v>
      </c>
      <c r="L1481" s="68">
        <v>48.2625482625483</v>
      </c>
      <c r="M1481" s="71">
        <v>0.45652173913043498</v>
      </c>
      <c r="N1481" s="68">
        <v>6.3277148383531401</v>
      </c>
      <c r="O1481" s="71"/>
      <c r="P1481" s="68"/>
      <c r="Q1481" s="71"/>
      <c r="R1481" s="68"/>
    </row>
    <row r="1482" spans="1:18" x14ac:dyDescent="0.2">
      <c r="A1482" s="72" t="s">
        <v>3129</v>
      </c>
      <c r="B1482" s="66" t="s">
        <v>3130</v>
      </c>
      <c r="C1482" s="67">
        <v>65</v>
      </c>
      <c r="D1482" s="67" t="s">
        <v>340</v>
      </c>
      <c r="E1482" s="71">
        <v>0.54400629304047898</v>
      </c>
      <c r="F1482" s="68">
        <v>8.5493656922228407</v>
      </c>
      <c r="G1482" s="71">
        <v>0.63163809770898505</v>
      </c>
      <c r="H1482" s="68">
        <v>8.2460011031439606</v>
      </c>
      <c r="I1482" s="71">
        <v>0.75983777849051004</v>
      </c>
      <c r="J1482" s="68">
        <v>41.560948703805799</v>
      </c>
      <c r="K1482" s="71">
        <v>0.87746863248115903</v>
      </c>
      <c r="L1482" s="68">
        <v>51.930501930501897</v>
      </c>
      <c r="M1482" s="71">
        <v>0.45108695652173902</v>
      </c>
      <c r="N1482" s="68">
        <v>6.0237634705719802</v>
      </c>
      <c r="O1482" s="71">
        <v>0</v>
      </c>
      <c r="P1482" s="68">
        <v>0.75292805354155001</v>
      </c>
      <c r="Q1482" s="71"/>
      <c r="R1482" s="68"/>
    </row>
    <row r="1483" spans="1:18" x14ac:dyDescent="0.2">
      <c r="A1483" s="72" t="s">
        <v>3131</v>
      </c>
      <c r="B1483" s="66" t="s">
        <v>3132</v>
      </c>
      <c r="C1483" s="67">
        <v>65</v>
      </c>
      <c r="D1483" s="67" t="s">
        <v>340</v>
      </c>
      <c r="E1483" s="71">
        <v>0.59945810976070002</v>
      </c>
      <c r="F1483" s="68">
        <v>15.719801434087101</v>
      </c>
      <c r="G1483" s="71">
        <v>0.72965378825271798</v>
      </c>
      <c r="H1483" s="68">
        <v>27.2752344180916</v>
      </c>
      <c r="I1483" s="71">
        <v>0.83971371285506902</v>
      </c>
      <c r="J1483" s="68">
        <v>73.8279095421953</v>
      </c>
      <c r="K1483" s="71">
        <v>0.933357830304409</v>
      </c>
      <c r="L1483" s="68">
        <v>75.289575289575296</v>
      </c>
      <c r="M1483" s="71">
        <v>0.49456521739130399</v>
      </c>
      <c r="N1483" s="68">
        <v>7.9027355623100304</v>
      </c>
      <c r="O1483" s="71">
        <v>0</v>
      </c>
      <c r="P1483" s="68">
        <v>0.75292805354155001</v>
      </c>
      <c r="Q1483" s="71"/>
      <c r="R1483" s="68"/>
    </row>
    <row r="1484" spans="1:18" x14ac:dyDescent="0.2">
      <c r="A1484" s="72" t="s">
        <v>3133</v>
      </c>
      <c r="B1484" s="66" t="s">
        <v>3134</v>
      </c>
      <c r="C1484" s="67">
        <v>65</v>
      </c>
      <c r="D1484" s="67" t="s">
        <v>340</v>
      </c>
      <c r="E1484" s="71">
        <v>0.85798497990215195</v>
      </c>
      <c r="F1484" s="68">
        <v>79.260893546607804</v>
      </c>
      <c r="G1484" s="71">
        <v>0.72284916919730002</v>
      </c>
      <c r="H1484" s="68">
        <v>25.537782680639801</v>
      </c>
      <c r="I1484" s="71">
        <v>0.87893484966170798</v>
      </c>
      <c r="J1484" s="68">
        <v>86.514065085493698</v>
      </c>
      <c r="K1484" s="71">
        <v>0.97217092084744705</v>
      </c>
      <c r="L1484" s="68">
        <v>93.491450634307796</v>
      </c>
      <c r="M1484" s="71"/>
      <c r="N1484" s="68"/>
      <c r="O1484" s="71"/>
      <c r="P1484" s="68"/>
      <c r="Q1484" s="71"/>
      <c r="R1484" s="68"/>
    </row>
    <row r="1485" spans="1:18" x14ac:dyDescent="0.2">
      <c r="A1485" s="72" t="s">
        <v>3135</v>
      </c>
      <c r="B1485" s="66" t="s">
        <v>3136</v>
      </c>
      <c r="C1485" s="67">
        <v>65</v>
      </c>
      <c r="D1485" s="67" t="s">
        <v>340</v>
      </c>
      <c r="E1485" s="71">
        <v>0.757933074941187</v>
      </c>
      <c r="F1485" s="68">
        <v>47.821290678433499</v>
      </c>
      <c r="G1485" s="71">
        <v>0.84871874426712801</v>
      </c>
      <c r="H1485" s="68">
        <v>76.475455046883596</v>
      </c>
      <c r="I1485" s="71">
        <v>0.901904892559652</v>
      </c>
      <c r="J1485" s="68">
        <v>92.884721456150004</v>
      </c>
      <c r="K1485" s="71">
        <v>0.85277230220701705</v>
      </c>
      <c r="L1485" s="68">
        <v>44.456701599558698</v>
      </c>
      <c r="M1485" s="71">
        <v>0.79347826086956497</v>
      </c>
      <c r="N1485" s="68">
        <v>40.425531914893597</v>
      </c>
      <c r="O1485" s="71">
        <v>0.39279117480257603</v>
      </c>
      <c r="P1485" s="68">
        <v>32.543223647518097</v>
      </c>
      <c r="Q1485" s="71"/>
      <c r="R1485" s="68"/>
    </row>
    <row r="1486" spans="1:18" x14ac:dyDescent="0.2">
      <c r="A1486" s="72" t="s">
        <v>3137</v>
      </c>
      <c r="B1486" s="66" t="s">
        <v>3138</v>
      </c>
      <c r="C1486" s="67">
        <v>66</v>
      </c>
      <c r="D1486" s="67" t="s">
        <v>340</v>
      </c>
      <c r="E1486" s="71">
        <v>0.87245059113047196</v>
      </c>
      <c r="F1486" s="68">
        <v>93.761467889908303</v>
      </c>
      <c r="G1486" s="71">
        <v>0.96436314278002899</v>
      </c>
      <c r="H1486" s="68">
        <v>97.798165137614703</v>
      </c>
      <c r="I1486" s="71">
        <v>0.94172628279293502</v>
      </c>
      <c r="J1486" s="68">
        <v>96.513761467889907</v>
      </c>
      <c r="K1486" s="71">
        <v>0.99279292339394898</v>
      </c>
      <c r="L1486" s="68">
        <v>98.532110091743107</v>
      </c>
      <c r="M1486" s="71">
        <v>0.97544204322200401</v>
      </c>
      <c r="N1486" s="68">
        <v>97.431192660550494</v>
      </c>
      <c r="O1486" s="71">
        <v>0.48792856346344199</v>
      </c>
      <c r="P1486" s="68">
        <v>26.2385321100917</v>
      </c>
      <c r="Q1486" s="71"/>
      <c r="R1486" s="68"/>
    </row>
    <row r="1487" spans="1:18" x14ac:dyDescent="0.2">
      <c r="A1487" s="72" t="s">
        <v>3139</v>
      </c>
      <c r="B1487" s="66" t="s">
        <v>3140</v>
      </c>
      <c r="C1487" s="67">
        <v>66</v>
      </c>
      <c r="D1487" s="67" t="s">
        <v>340</v>
      </c>
      <c r="E1487" s="71">
        <v>0.85663756570831695</v>
      </c>
      <c r="F1487" s="68">
        <v>91.559633027522906</v>
      </c>
      <c r="G1487" s="71">
        <v>0.94669963855629102</v>
      </c>
      <c r="H1487" s="68">
        <v>95.779816513761503</v>
      </c>
      <c r="I1487" s="71">
        <v>0.89408136567141205</v>
      </c>
      <c r="J1487" s="68">
        <v>92.844036697247702</v>
      </c>
      <c r="K1487" s="71">
        <v>0.98282699443413701</v>
      </c>
      <c r="L1487" s="68">
        <v>97.247706422018396</v>
      </c>
      <c r="M1487" s="71">
        <v>0.98772102161100195</v>
      </c>
      <c r="N1487" s="68">
        <v>97.9816513761468</v>
      </c>
      <c r="O1487" s="71">
        <v>0.47185880826874199</v>
      </c>
      <c r="P1487" s="68">
        <v>23.302752293577999</v>
      </c>
      <c r="Q1487" s="71"/>
      <c r="R1487" s="68"/>
    </row>
    <row r="1488" spans="1:18" x14ac:dyDescent="0.2">
      <c r="A1488" s="72" t="s">
        <v>3141</v>
      </c>
      <c r="B1488" s="66" t="s">
        <v>3142</v>
      </c>
      <c r="C1488" s="67">
        <v>67</v>
      </c>
      <c r="D1488" s="67" t="s">
        <v>340</v>
      </c>
      <c r="E1488" s="71">
        <v>0.69914375756329505</v>
      </c>
      <c r="F1488" s="68">
        <v>46.7532467532467</v>
      </c>
      <c r="G1488" s="71">
        <v>0.746109703600767</v>
      </c>
      <c r="H1488" s="68">
        <v>39.266615737203999</v>
      </c>
      <c r="I1488" s="71">
        <v>0.66758630621139103</v>
      </c>
      <c r="J1488" s="68">
        <v>31.779984721161199</v>
      </c>
      <c r="K1488" s="71">
        <v>0.80167559992358495</v>
      </c>
      <c r="L1488" s="68">
        <v>33.766233766233803</v>
      </c>
      <c r="M1488" s="71">
        <v>0.762470308788599</v>
      </c>
      <c r="N1488" s="68">
        <v>56.760886172650899</v>
      </c>
      <c r="O1488" s="71">
        <v>0.51787686929213295</v>
      </c>
      <c r="P1488" s="68">
        <v>52.143950995405802</v>
      </c>
      <c r="Q1488" s="71"/>
      <c r="R1488" s="68"/>
    </row>
    <row r="1489" spans="1:18" x14ac:dyDescent="0.2">
      <c r="A1489" s="72" t="s">
        <v>3143</v>
      </c>
      <c r="B1489" s="66" t="s">
        <v>3144</v>
      </c>
      <c r="C1489" s="67">
        <v>67</v>
      </c>
      <c r="D1489" s="67" t="s">
        <v>340</v>
      </c>
      <c r="E1489" s="71">
        <v>0.68894701781148504</v>
      </c>
      <c r="F1489" s="68">
        <v>43.621084797555397</v>
      </c>
      <c r="G1489" s="71">
        <v>0.81723149483411095</v>
      </c>
      <c r="H1489" s="68">
        <v>66.6157372039725</v>
      </c>
      <c r="I1489" s="71">
        <v>0.68500069067691005</v>
      </c>
      <c r="J1489" s="68">
        <v>37.5095492742552</v>
      </c>
      <c r="K1489" s="71">
        <v>0.93284636539819699</v>
      </c>
      <c r="L1489" s="68">
        <v>91.443850267379702</v>
      </c>
      <c r="M1489" s="71">
        <v>0.762470308788599</v>
      </c>
      <c r="N1489" s="68">
        <v>56.760886172650899</v>
      </c>
      <c r="O1489" s="71">
        <v>0.24718622935960599</v>
      </c>
      <c r="P1489" s="68">
        <v>14.548238897396599</v>
      </c>
      <c r="Q1489" s="71"/>
      <c r="R1489" s="68"/>
    </row>
    <row r="1490" spans="1:18" x14ac:dyDescent="0.2">
      <c r="A1490" s="72" t="s">
        <v>3145</v>
      </c>
      <c r="B1490" s="66" t="s">
        <v>3146</v>
      </c>
      <c r="C1490" s="67">
        <v>66</v>
      </c>
      <c r="D1490" s="67" t="s">
        <v>340</v>
      </c>
      <c r="E1490" s="71">
        <v>0.80949208567488395</v>
      </c>
      <c r="F1490" s="68">
        <v>75.9633027522936</v>
      </c>
      <c r="G1490" s="71">
        <v>0.94347199241328705</v>
      </c>
      <c r="H1490" s="68">
        <v>94.678899082568805</v>
      </c>
      <c r="I1490" s="71">
        <v>0.84117634546254405</v>
      </c>
      <c r="J1490" s="68">
        <v>85.137614678899098</v>
      </c>
      <c r="K1490" s="71">
        <v>0.94108996855166005</v>
      </c>
      <c r="L1490" s="68">
        <v>89.724770642201804</v>
      </c>
      <c r="M1490" s="71">
        <v>0.85879174852652196</v>
      </c>
      <c r="N1490" s="68">
        <v>88.807339449541303</v>
      </c>
      <c r="O1490" s="71">
        <v>0.46293037342040699</v>
      </c>
      <c r="P1490" s="68">
        <v>22.385321100917398</v>
      </c>
      <c r="Q1490" s="71"/>
      <c r="R1490" s="68"/>
    </row>
    <row r="1491" spans="1:18" x14ac:dyDescent="0.2">
      <c r="A1491" s="72" t="s">
        <v>3147</v>
      </c>
      <c r="B1491" s="66" t="s">
        <v>3148</v>
      </c>
      <c r="C1491" s="67">
        <v>66</v>
      </c>
      <c r="D1491" s="67" t="s">
        <v>340</v>
      </c>
      <c r="E1491" s="71">
        <v>0.762286725910298</v>
      </c>
      <c r="F1491" s="68">
        <v>56.5137614678899</v>
      </c>
      <c r="G1491" s="71">
        <v>0.91603866280284696</v>
      </c>
      <c r="H1491" s="68">
        <v>88.440366972477094</v>
      </c>
      <c r="I1491" s="71">
        <v>0.79568136595336203</v>
      </c>
      <c r="J1491" s="68">
        <v>70.091743119266098</v>
      </c>
      <c r="K1491" s="71">
        <v>0.95763846281807397</v>
      </c>
      <c r="L1491" s="68">
        <v>92.844036697247702</v>
      </c>
      <c r="M1491" s="71">
        <v>0.67460707269155196</v>
      </c>
      <c r="N1491" s="68">
        <v>48.9908256880734</v>
      </c>
      <c r="O1491" s="71">
        <v>0.46746806528565299</v>
      </c>
      <c r="P1491" s="68">
        <v>22.568807339449499</v>
      </c>
      <c r="Q1491" s="71"/>
      <c r="R1491" s="68"/>
    </row>
    <row r="1492" spans="1:18" x14ac:dyDescent="0.2">
      <c r="A1492" s="72" t="s">
        <v>3149</v>
      </c>
      <c r="B1492" s="66" t="s">
        <v>3150</v>
      </c>
      <c r="C1492" s="67">
        <v>67</v>
      </c>
      <c r="D1492" s="67" t="s">
        <v>340</v>
      </c>
      <c r="E1492" s="71">
        <v>0.69180976434685604</v>
      </c>
      <c r="F1492" s="68">
        <v>44.537815126050397</v>
      </c>
      <c r="G1492" s="71">
        <v>0.76645114825763305</v>
      </c>
      <c r="H1492" s="68">
        <v>46.829640947287999</v>
      </c>
      <c r="I1492" s="71">
        <v>0.67929225750493205</v>
      </c>
      <c r="J1492" s="68">
        <v>35.370511841100097</v>
      </c>
      <c r="K1492" s="71">
        <v>0.90011150906958803</v>
      </c>
      <c r="L1492" s="68">
        <v>77.005347593582897</v>
      </c>
      <c r="M1492" s="71">
        <v>0.63999406175772</v>
      </c>
      <c r="N1492" s="68">
        <v>29.335370511841099</v>
      </c>
      <c r="O1492" s="71">
        <v>0.47319984514440599</v>
      </c>
      <c r="P1492" s="68">
        <v>46.094946401225101</v>
      </c>
      <c r="Q1492" s="71"/>
      <c r="R1492" s="68"/>
    </row>
    <row r="1493" spans="1:18" x14ac:dyDescent="0.2">
      <c r="A1493" s="72" t="s">
        <v>3151</v>
      </c>
      <c r="B1493" s="66" t="s">
        <v>3152</v>
      </c>
      <c r="C1493" s="67">
        <v>67</v>
      </c>
      <c r="D1493" s="67" t="s">
        <v>340</v>
      </c>
      <c r="E1493" s="71">
        <v>0.72607445841864304</v>
      </c>
      <c r="F1493" s="68">
        <v>56.302521008403403</v>
      </c>
      <c r="G1493" s="71">
        <v>0.85294021247219898</v>
      </c>
      <c r="H1493" s="68">
        <v>82.352941176470594</v>
      </c>
      <c r="I1493" s="71">
        <v>0.70486847204141301</v>
      </c>
      <c r="J1493" s="68">
        <v>45.683728036669201</v>
      </c>
      <c r="K1493" s="71">
        <v>0.73672670512825</v>
      </c>
      <c r="L1493" s="68">
        <v>17.4178762414057</v>
      </c>
      <c r="M1493" s="71">
        <v>0.82927553444180502</v>
      </c>
      <c r="N1493" s="68">
        <v>73.185637891520201</v>
      </c>
      <c r="O1493" s="71">
        <v>0.50656136800954699</v>
      </c>
      <c r="P1493" s="68">
        <v>50.765696784073498</v>
      </c>
      <c r="Q1493" s="71"/>
      <c r="R1493" s="68"/>
    </row>
    <row r="1494" spans="1:18" x14ac:dyDescent="0.2">
      <c r="A1494" s="72" t="s">
        <v>691</v>
      </c>
      <c r="B1494" s="66" t="s">
        <v>3153</v>
      </c>
      <c r="C1494" s="67">
        <v>67</v>
      </c>
      <c r="D1494" s="67" t="s">
        <v>340</v>
      </c>
      <c r="E1494" s="71">
        <v>0.65521196254623704</v>
      </c>
      <c r="F1494" s="68">
        <v>31.779984721161199</v>
      </c>
      <c r="G1494" s="71">
        <v>0.77332299404873694</v>
      </c>
      <c r="H1494" s="68">
        <v>49.427043544690598</v>
      </c>
      <c r="I1494" s="71">
        <v>0.706307457735731</v>
      </c>
      <c r="J1494" s="68">
        <v>46.218487394957997</v>
      </c>
      <c r="K1494" s="71">
        <v>0.910603553295807</v>
      </c>
      <c r="L1494" s="68">
        <v>82.276546982429295</v>
      </c>
      <c r="M1494" s="71">
        <v>0.65483966745843203</v>
      </c>
      <c r="N1494" s="68">
        <v>31.856378915202399</v>
      </c>
      <c r="O1494" s="71">
        <v>0.23098614019247901</v>
      </c>
      <c r="P1494" s="68">
        <v>12.787136294027601</v>
      </c>
      <c r="Q1494" s="71"/>
      <c r="R1494" s="68"/>
    </row>
    <row r="1495" spans="1:18" x14ac:dyDescent="0.2">
      <c r="A1495" s="72" t="s">
        <v>791</v>
      </c>
      <c r="B1495" s="66" t="s">
        <v>3154</v>
      </c>
      <c r="C1495" s="67">
        <v>66</v>
      </c>
      <c r="D1495" s="67" t="s">
        <v>340</v>
      </c>
      <c r="E1495" s="71">
        <v>0.77853016890742199</v>
      </c>
      <c r="F1495" s="68">
        <v>62.201834862385297</v>
      </c>
      <c r="G1495" s="71">
        <v>0.99244385434513904</v>
      </c>
      <c r="H1495" s="68">
        <v>100</v>
      </c>
      <c r="I1495" s="71">
        <v>0.85803968922026397</v>
      </c>
      <c r="J1495" s="68">
        <v>88.440366972477094</v>
      </c>
      <c r="K1495" s="71">
        <v>0.92325134948366006</v>
      </c>
      <c r="L1495" s="68">
        <v>83.302752293577996</v>
      </c>
      <c r="M1495" s="71">
        <v>0.69916502946954795</v>
      </c>
      <c r="N1495" s="68">
        <v>53.577981651376099</v>
      </c>
      <c r="O1495" s="71">
        <v>0.41975092201850001</v>
      </c>
      <c r="P1495" s="68">
        <v>17.798165137614699</v>
      </c>
      <c r="Q1495" s="71"/>
      <c r="R1495" s="68"/>
    </row>
    <row r="1496" spans="1:18" x14ac:dyDescent="0.2">
      <c r="A1496" s="72" t="s">
        <v>793</v>
      </c>
      <c r="B1496" s="66" t="s">
        <v>3155</v>
      </c>
      <c r="C1496" s="67">
        <v>67</v>
      </c>
      <c r="D1496" s="67" t="s">
        <v>340</v>
      </c>
      <c r="E1496" s="71">
        <v>0.64890134854063897</v>
      </c>
      <c r="F1496" s="68">
        <v>30.099312452253599</v>
      </c>
      <c r="G1496" s="71">
        <v>0.72508995900254503</v>
      </c>
      <c r="H1496" s="68">
        <v>33.766233766233803</v>
      </c>
      <c r="I1496" s="71">
        <v>0.61887147808851595</v>
      </c>
      <c r="J1496" s="68">
        <v>15.6608097784568</v>
      </c>
      <c r="K1496" s="71">
        <v>0.86205092007642303</v>
      </c>
      <c r="L1496" s="68">
        <v>56.6080977845684</v>
      </c>
      <c r="M1496" s="71">
        <v>0.65483966745843203</v>
      </c>
      <c r="N1496" s="68">
        <v>31.856378915202399</v>
      </c>
      <c r="O1496" s="71">
        <v>0.38365471807727902</v>
      </c>
      <c r="P1496" s="68">
        <v>31.8529862174579</v>
      </c>
      <c r="Q1496" s="71"/>
      <c r="R1496" s="68"/>
    </row>
    <row r="1497" spans="1:18" x14ac:dyDescent="0.2">
      <c r="A1497" s="72" t="s">
        <v>3156</v>
      </c>
      <c r="B1497" s="66" t="s">
        <v>3157</v>
      </c>
      <c r="C1497" s="67">
        <v>67</v>
      </c>
      <c r="D1497" s="67" t="s">
        <v>340</v>
      </c>
      <c r="E1497" s="71">
        <v>0.60916576619557605</v>
      </c>
      <c r="F1497" s="68">
        <v>19.022154316272001</v>
      </c>
      <c r="G1497" s="71">
        <v>0.65917774793421702</v>
      </c>
      <c r="H1497" s="68">
        <v>19.5569136745607</v>
      </c>
      <c r="I1497" s="71">
        <v>0.66360726612823695</v>
      </c>
      <c r="J1497" s="68">
        <v>30.175706646294898</v>
      </c>
      <c r="K1497" s="71">
        <v>0.94990326144159198</v>
      </c>
      <c r="L1497" s="68">
        <v>95.951107715813606</v>
      </c>
      <c r="M1497" s="71">
        <v>0.58432304038004801</v>
      </c>
      <c r="N1497" s="68">
        <v>21.390374331550799</v>
      </c>
      <c r="O1497" s="71">
        <v>0.188817515093787</v>
      </c>
      <c r="P1497" s="68">
        <v>9.2649310872894297</v>
      </c>
      <c r="Q1497" s="71"/>
      <c r="R1497" s="68"/>
    </row>
    <row r="1498" spans="1:18" x14ac:dyDescent="0.2">
      <c r="A1498" s="72" t="s">
        <v>795</v>
      </c>
      <c r="B1498" s="66" t="s">
        <v>3158</v>
      </c>
      <c r="C1498" s="67">
        <v>67</v>
      </c>
      <c r="D1498" s="67" t="s">
        <v>340</v>
      </c>
      <c r="E1498" s="71">
        <v>0.55442999796861603</v>
      </c>
      <c r="F1498" s="68">
        <v>11.993888464476701</v>
      </c>
      <c r="G1498" s="71">
        <v>0.69272978647906303</v>
      </c>
      <c r="H1498" s="68">
        <v>25.515660809778499</v>
      </c>
      <c r="I1498" s="71">
        <v>0.59614747342377805</v>
      </c>
      <c r="J1498" s="68">
        <v>11.6883116883117</v>
      </c>
      <c r="K1498" s="71">
        <v>0.71203186218354597</v>
      </c>
      <c r="L1498" s="68">
        <v>13.216195569136699</v>
      </c>
      <c r="M1498" s="71">
        <v>0.49524940617577201</v>
      </c>
      <c r="N1498" s="68">
        <v>13.216195569136699</v>
      </c>
      <c r="O1498" s="71">
        <v>0.27599146158092103</v>
      </c>
      <c r="P1498" s="68">
        <v>17.764165390505401</v>
      </c>
      <c r="Q1498" s="71"/>
      <c r="R1498" s="68"/>
    </row>
    <row r="1499" spans="1:18" x14ac:dyDescent="0.2">
      <c r="A1499" s="72" t="s">
        <v>1231</v>
      </c>
      <c r="B1499" s="66" t="s">
        <v>3159</v>
      </c>
      <c r="C1499" s="67">
        <v>67</v>
      </c>
      <c r="D1499" s="67" t="s">
        <v>340</v>
      </c>
      <c r="E1499" s="71">
        <v>0.53868377138613699</v>
      </c>
      <c r="F1499" s="68">
        <v>10.6187929717341</v>
      </c>
      <c r="G1499" s="71">
        <v>0.607755393327154</v>
      </c>
      <c r="H1499" s="68">
        <v>11.764705882352899</v>
      </c>
      <c r="I1499" s="71">
        <v>0.59627874413128201</v>
      </c>
      <c r="J1499" s="68">
        <v>11.764705882352899</v>
      </c>
      <c r="K1499" s="71">
        <v>0.89151844169390004</v>
      </c>
      <c r="L1499" s="68">
        <v>72.498090145149007</v>
      </c>
      <c r="M1499" s="71">
        <v>0.47298099762470303</v>
      </c>
      <c r="N1499" s="68">
        <v>11.764705882352899</v>
      </c>
      <c r="O1499" s="71">
        <v>0.124885280153643</v>
      </c>
      <c r="P1499" s="68">
        <v>4.7473200612557402</v>
      </c>
      <c r="Q1499" s="71"/>
      <c r="R1499" s="68"/>
    </row>
    <row r="1500" spans="1:18" x14ac:dyDescent="0.2">
      <c r="A1500" s="72" t="s">
        <v>3160</v>
      </c>
      <c r="B1500" s="66" t="s">
        <v>3161</v>
      </c>
      <c r="C1500" s="67">
        <v>67</v>
      </c>
      <c r="D1500" s="67" t="s">
        <v>340</v>
      </c>
      <c r="E1500" s="71">
        <v>0.70595828585282805</v>
      </c>
      <c r="F1500" s="68">
        <v>48.968678380443102</v>
      </c>
      <c r="G1500" s="71">
        <v>0.80660589334944399</v>
      </c>
      <c r="H1500" s="68">
        <v>62.184873949579803</v>
      </c>
      <c r="I1500" s="71">
        <v>0.70711766791767405</v>
      </c>
      <c r="J1500" s="68">
        <v>46.7532467532467</v>
      </c>
      <c r="K1500" s="71">
        <v>0.93480503108627599</v>
      </c>
      <c r="L1500" s="68">
        <v>92.055003819709697</v>
      </c>
      <c r="M1500" s="71">
        <v>0.75504750593824199</v>
      </c>
      <c r="N1500" s="68">
        <v>54.621848739495803</v>
      </c>
      <c r="O1500" s="71">
        <v>0.32621533097250499</v>
      </c>
      <c r="P1500" s="68">
        <v>24.425727411944901</v>
      </c>
      <c r="Q1500" s="71"/>
      <c r="R1500" s="68"/>
    </row>
    <row r="1501" spans="1:18" x14ac:dyDescent="0.2">
      <c r="A1501" s="72" t="s">
        <v>3162</v>
      </c>
      <c r="B1501" s="66" t="s">
        <v>3163</v>
      </c>
      <c r="C1501" s="67">
        <v>67</v>
      </c>
      <c r="D1501" s="67" t="s">
        <v>340</v>
      </c>
      <c r="E1501" s="71">
        <v>0.70344973343792505</v>
      </c>
      <c r="F1501" s="68">
        <v>48.586707410236798</v>
      </c>
      <c r="G1501" s="71">
        <v>0.80425519975925597</v>
      </c>
      <c r="H1501" s="68">
        <v>61.573720397249801</v>
      </c>
      <c r="I1501" s="71">
        <v>0.70191692285752105</v>
      </c>
      <c r="J1501" s="68">
        <v>44.385026737967898</v>
      </c>
      <c r="K1501" s="71">
        <v>0.90325602939900096</v>
      </c>
      <c r="L1501" s="68">
        <v>78.838808250572995</v>
      </c>
      <c r="M1501" s="71">
        <v>0.758758907363421</v>
      </c>
      <c r="N1501" s="68">
        <v>55.767761650114601</v>
      </c>
      <c r="O1501" s="71">
        <v>0.349061607810425</v>
      </c>
      <c r="P1501" s="68">
        <v>27.718223583461</v>
      </c>
      <c r="Q1501" s="71"/>
      <c r="R1501" s="68"/>
    </row>
    <row r="1502" spans="1:18" x14ac:dyDescent="0.2">
      <c r="A1502" s="72" t="s">
        <v>3164</v>
      </c>
      <c r="B1502" s="66" t="s">
        <v>3165</v>
      </c>
      <c r="C1502" s="67">
        <v>67</v>
      </c>
      <c r="D1502" s="67" t="s">
        <v>340</v>
      </c>
      <c r="E1502" s="71">
        <v>0.62953134607579697</v>
      </c>
      <c r="F1502" s="68">
        <v>24.904507257448401</v>
      </c>
      <c r="G1502" s="71">
        <v>0.69984993519017402</v>
      </c>
      <c r="H1502" s="68">
        <v>27.425515660809801</v>
      </c>
      <c r="I1502" s="71">
        <v>0.67208239221039801</v>
      </c>
      <c r="J1502" s="68">
        <v>32.925897631780003</v>
      </c>
      <c r="K1502" s="71">
        <v>0.84927351688389896</v>
      </c>
      <c r="L1502" s="68">
        <v>50.190985485103099</v>
      </c>
      <c r="M1502" s="71">
        <v>0.66226247030878904</v>
      </c>
      <c r="N1502" s="68">
        <v>33.002291825821203</v>
      </c>
      <c r="O1502" s="71">
        <v>0.264188415785723</v>
      </c>
      <c r="P1502" s="68">
        <v>16.232771822358298</v>
      </c>
      <c r="Q1502" s="71"/>
      <c r="R1502" s="68"/>
    </row>
    <row r="1503" spans="1:18" x14ac:dyDescent="0.2">
      <c r="A1503" s="72" t="s">
        <v>791</v>
      </c>
      <c r="B1503" s="66" t="s">
        <v>3166</v>
      </c>
      <c r="C1503" s="67">
        <v>67</v>
      </c>
      <c r="D1503" s="67" t="s">
        <v>340</v>
      </c>
      <c r="E1503" s="71">
        <v>0.64520875786239495</v>
      </c>
      <c r="F1503" s="68">
        <v>28.495034377387299</v>
      </c>
      <c r="G1503" s="71">
        <v>0.778715122167702</v>
      </c>
      <c r="H1503" s="68">
        <v>51.6424751718869</v>
      </c>
      <c r="I1503" s="71">
        <v>0.74717961383168197</v>
      </c>
      <c r="J1503" s="68">
        <v>61.955691367456097</v>
      </c>
      <c r="K1503" s="71">
        <v>0.71855196865107995</v>
      </c>
      <c r="L1503" s="68">
        <v>14.3621084797555</v>
      </c>
      <c r="M1503" s="71">
        <v>0.69195368171021399</v>
      </c>
      <c r="N1503" s="68">
        <v>39.724980901451502</v>
      </c>
      <c r="O1503" s="71">
        <v>0.28964340295129498</v>
      </c>
      <c r="P1503" s="68">
        <v>18.912710566615601</v>
      </c>
      <c r="Q1503" s="71"/>
      <c r="R1503" s="68"/>
    </row>
    <row r="1504" spans="1:18" x14ac:dyDescent="0.2">
      <c r="A1504" s="72" t="s">
        <v>795</v>
      </c>
      <c r="B1504" s="66" t="s">
        <v>3167</v>
      </c>
      <c r="C1504" s="67">
        <v>67</v>
      </c>
      <c r="D1504" s="67" t="s">
        <v>340</v>
      </c>
      <c r="E1504" s="71">
        <v>0.42173703240091698</v>
      </c>
      <c r="F1504" s="68">
        <v>3.8961038961039001</v>
      </c>
      <c r="G1504" s="71">
        <v>0.47518409819139701</v>
      </c>
      <c r="H1504" s="68">
        <v>4.43086325439267</v>
      </c>
      <c r="I1504" s="71">
        <v>0.52690304898101603</v>
      </c>
      <c r="J1504" s="68">
        <v>5.1184110007639401</v>
      </c>
      <c r="K1504" s="71">
        <v>0.66596173584048401</v>
      </c>
      <c r="L1504" s="68">
        <v>8.0213903743315491</v>
      </c>
      <c r="M1504" s="71">
        <v>0.29483372921615197</v>
      </c>
      <c r="N1504" s="68">
        <v>4.7364400305576799</v>
      </c>
      <c r="O1504" s="71">
        <v>0.145802549775535</v>
      </c>
      <c r="P1504" s="68">
        <v>6.3552833078101099</v>
      </c>
      <c r="Q1504" s="71"/>
      <c r="R1504" s="68"/>
    </row>
    <row r="1505" spans="1:18" x14ac:dyDescent="0.2">
      <c r="A1505" s="72" t="s">
        <v>3168</v>
      </c>
      <c r="B1505" s="66" t="s">
        <v>3169</v>
      </c>
      <c r="C1505" s="67">
        <v>67</v>
      </c>
      <c r="D1505" s="67" t="s">
        <v>340</v>
      </c>
      <c r="E1505" s="71">
        <v>0.62926254271729598</v>
      </c>
      <c r="F1505" s="68">
        <v>24.675324675324699</v>
      </c>
      <c r="G1505" s="71">
        <v>0.68646758209255698</v>
      </c>
      <c r="H1505" s="68">
        <v>24.369747899159702</v>
      </c>
      <c r="I1505" s="71">
        <v>0.67525259387056003</v>
      </c>
      <c r="J1505" s="68">
        <v>34.071810542398801</v>
      </c>
      <c r="K1505" s="71">
        <v>0.85902715338551106</v>
      </c>
      <c r="L1505" s="68">
        <v>54.851031321619601</v>
      </c>
      <c r="M1505" s="71">
        <v>0.66968527315914494</v>
      </c>
      <c r="N1505" s="68">
        <v>34.453781512604998</v>
      </c>
      <c r="O1505" s="71">
        <v>0.25588011107870801</v>
      </c>
      <c r="P1505" s="68">
        <v>15.696784073506899</v>
      </c>
      <c r="Q1505" s="71"/>
      <c r="R1505" s="68"/>
    </row>
    <row r="1506" spans="1:18" x14ac:dyDescent="0.2">
      <c r="A1506" s="72" t="s">
        <v>3170</v>
      </c>
      <c r="B1506" s="66" t="s">
        <v>3171</v>
      </c>
      <c r="C1506" s="67">
        <v>66</v>
      </c>
      <c r="D1506" s="67" t="s">
        <v>340</v>
      </c>
      <c r="E1506" s="71">
        <v>0.79368123134442303</v>
      </c>
      <c r="F1506" s="68">
        <v>68.9908256880734</v>
      </c>
      <c r="G1506" s="71">
        <v>0.98634426615333903</v>
      </c>
      <c r="H1506" s="68">
        <v>99.633027522935805</v>
      </c>
      <c r="I1506" s="71">
        <v>0.86860558234228002</v>
      </c>
      <c r="J1506" s="68">
        <v>89.724770642201804</v>
      </c>
      <c r="K1506" s="71">
        <v>0.98485621521335798</v>
      </c>
      <c r="L1506" s="68">
        <v>97.9816513761468</v>
      </c>
      <c r="M1506" s="71">
        <v>0.72372298624754405</v>
      </c>
      <c r="N1506" s="68">
        <v>60</v>
      </c>
      <c r="O1506" s="71">
        <v>0.40487710676559302</v>
      </c>
      <c r="P1506" s="68">
        <v>15.4128440366972</v>
      </c>
      <c r="Q1506" s="71"/>
      <c r="R1506" s="68"/>
    </row>
    <row r="1507" spans="1:18" x14ac:dyDescent="0.2">
      <c r="A1507" s="72" t="s">
        <v>3172</v>
      </c>
      <c r="B1507" s="66" t="s">
        <v>3173</v>
      </c>
      <c r="C1507" s="67">
        <v>66</v>
      </c>
      <c r="D1507" s="67" t="s">
        <v>340</v>
      </c>
      <c r="E1507" s="71">
        <v>0.73997640477226501</v>
      </c>
      <c r="F1507" s="68">
        <v>47.706422018348597</v>
      </c>
      <c r="G1507" s="71">
        <v>0.90881529115523796</v>
      </c>
      <c r="H1507" s="68">
        <v>86.055045871559599</v>
      </c>
      <c r="I1507" s="71">
        <v>0.77009829295709398</v>
      </c>
      <c r="J1507" s="68">
        <v>58.715596330275197</v>
      </c>
      <c r="K1507" s="71">
        <v>0.91336785266869003</v>
      </c>
      <c r="L1507" s="68">
        <v>79.633027522935805</v>
      </c>
      <c r="M1507" s="71">
        <v>0.65618860510805499</v>
      </c>
      <c r="N1507" s="68">
        <v>43.4862385321101</v>
      </c>
      <c r="O1507" s="71">
        <v>0.45141198197224902</v>
      </c>
      <c r="P1507" s="68">
        <v>21.100917431192698</v>
      </c>
      <c r="Q1507" s="71"/>
      <c r="R1507" s="68"/>
    </row>
    <row r="1508" spans="1:18" x14ac:dyDescent="0.2">
      <c r="A1508" s="72" t="s">
        <v>3174</v>
      </c>
      <c r="B1508" s="66" t="s">
        <v>3175</v>
      </c>
      <c r="C1508" s="67">
        <v>67</v>
      </c>
      <c r="D1508" s="67" t="s">
        <v>340</v>
      </c>
      <c r="E1508" s="71">
        <v>0.67162838443276995</v>
      </c>
      <c r="F1508" s="68">
        <v>36.363636363636402</v>
      </c>
      <c r="G1508" s="71">
        <v>0.78348500045703895</v>
      </c>
      <c r="H1508" s="68">
        <v>53.170359052712001</v>
      </c>
      <c r="I1508" s="71">
        <v>0.68426321180793404</v>
      </c>
      <c r="J1508" s="68">
        <v>36.974789915966397</v>
      </c>
      <c r="K1508" s="71">
        <v>0.88038742523796498</v>
      </c>
      <c r="L1508" s="68">
        <v>67.226890756302495</v>
      </c>
      <c r="M1508" s="71">
        <v>0.69937648456057</v>
      </c>
      <c r="N1508" s="68">
        <v>40.8708938120703</v>
      </c>
      <c r="O1508" s="71">
        <v>0.31062980010034302</v>
      </c>
      <c r="P1508" s="68">
        <v>21.3629402756508</v>
      </c>
      <c r="Q1508" s="71"/>
      <c r="R1508" s="68"/>
    </row>
    <row r="1509" spans="1:18" x14ac:dyDescent="0.2">
      <c r="A1509" s="72" t="s">
        <v>3176</v>
      </c>
      <c r="B1509" s="66" t="s">
        <v>3177</v>
      </c>
      <c r="C1509" s="67">
        <v>67</v>
      </c>
      <c r="D1509" s="67" t="s">
        <v>340</v>
      </c>
      <c r="E1509" s="71">
        <v>0.75517526800073098</v>
      </c>
      <c r="F1509" s="68">
        <v>66.004583651642506</v>
      </c>
      <c r="G1509" s="71">
        <v>0.84463245953098798</v>
      </c>
      <c r="H1509" s="68">
        <v>78.838808250572995</v>
      </c>
      <c r="I1509" s="71">
        <v>0.78620386241673901</v>
      </c>
      <c r="J1509" s="68">
        <v>77.845683728036704</v>
      </c>
      <c r="K1509" s="71">
        <v>0.96042459446656703</v>
      </c>
      <c r="L1509" s="68">
        <v>97.937356760886203</v>
      </c>
      <c r="M1509" s="71">
        <v>0.78102731591448904</v>
      </c>
      <c r="N1509" s="68">
        <v>61.879297173414798</v>
      </c>
      <c r="O1509" s="71">
        <v>0.40358810767487302</v>
      </c>
      <c r="P1509" s="68">
        <v>35.604900459418097</v>
      </c>
      <c r="Q1509" s="71"/>
      <c r="R1509" s="68"/>
    </row>
    <row r="1510" spans="1:18" x14ac:dyDescent="0.2">
      <c r="A1510" s="72" t="s">
        <v>3178</v>
      </c>
      <c r="B1510" s="66" t="s">
        <v>3179</v>
      </c>
      <c r="C1510" s="67">
        <v>66</v>
      </c>
      <c r="D1510" s="67" t="s">
        <v>340</v>
      </c>
      <c r="E1510" s="71">
        <v>0.69736755850014198</v>
      </c>
      <c r="F1510" s="68">
        <v>31.743119266055</v>
      </c>
      <c r="G1510" s="71">
        <v>0.87561070444281697</v>
      </c>
      <c r="H1510" s="68">
        <v>73.761467889908303</v>
      </c>
      <c r="I1510" s="71">
        <v>0.74116758094862301</v>
      </c>
      <c r="J1510" s="68">
        <v>46.788990825688103</v>
      </c>
      <c r="K1510" s="71">
        <v>0.94707160625167897</v>
      </c>
      <c r="L1510" s="68">
        <v>91.192660550458697</v>
      </c>
      <c r="M1510" s="71">
        <v>0.58251473477406601</v>
      </c>
      <c r="N1510" s="68">
        <v>26.9724770642202</v>
      </c>
      <c r="O1510" s="71">
        <v>0.34047316608352302</v>
      </c>
      <c r="P1510" s="68">
        <v>10.0917431192661</v>
      </c>
      <c r="Q1510" s="71"/>
      <c r="R1510" s="68"/>
    </row>
    <row r="1511" spans="1:18" x14ac:dyDescent="0.2">
      <c r="A1511" s="72" t="s">
        <v>3180</v>
      </c>
      <c r="B1511" s="66" t="s">
        <v>3181</v>
      </c>
      <c r="C1511" s="67">
        <v>67</v>
      </c>
      <c r="D1511" s="67" t="s">
        <v>340</v>
      </c>
      <c r="E1511" s="71">
        <v>0.74613360781270799</v>
      </c>
      <c r="F1511" s="68">
        <v>62.872421695951097</v>
      </c>
      <c r="G1511" s="71">
        <v>0.87678912196547698</v>
      </c>
      <c r="H1511" s="68">
        <v>90.221543162719598</v>
      </c>
      <c r="I1511" s="71">
        <v>0.71802887917515801</v>
      </c>
      <c r="J1511" s="68">
        <v>51.031321619556898</v>
      </c>
      <c r="K1511" s="71">
        <v>0.96889707989887597</v>
      </c>
      <c r="L1511" s="68">
        <v>98.777692895339996</v>
      </c>
      <c r="M1511" s="71">
        <v>0.82556413301662701</v>
      </c>
      <c r="N1511" s="68">
        <v>72.192513368983995</v>
      </c>
      <c r="O1511" s="71">
        <v>0.34138882500740197</v>
      </c>
      <c r="P1511" s="68">
        <v>26.722817764165399</v>
      </c>
      <c r="Q1511" s="71"/>
      <c r="R1511" s="68"/>
    </row>
    <row r="1512" spans="1:18" x14ac:dyDescent="0.2">
      <c r="A1512" s="72" t="s">
        <v>3182</v>
      </c>
      <c r="B1512" s="66" t="s">
        <v>3183</v>
      </c>
      <c r="C1512" s="67">
        <v>67</v>
      </c>
      <c r="D1512" s="67" t="s">
        <v>340</v>
      </c>
      <c r="E1512" s="71">
        <v>0.36400760793044401</v>
      </c>
      <c r="F1512" s="68">
        <v>2.4446142093200902</v>
      </c>
      <c r="G1512" s="71">
        <v>0.47754082790237901</v>
      </c>
      <c r="H1512" s="68">
        <v>4.6600458365164297</v>
      </c>
      <c r="I1512" s="71">
        <v>0.46471301124793502</v>
      </c>
      <c r="J1512" s="68">
        <v>1.75706646294882</v>
      </c>
      <c r="K1512" s="71">
        <v>0.68816368057238297</v>
      </c>
      <c r="L1512" s="68">
        <v>10.542398777692901</v>
      </c>
      <c r="M1512" s="71">
        <v>2.3901425178147299E-2</v>
      </c>
      <c r="N1512" s="68">
        <v>1.14591291061879</v>
      </c>
      <c r="O1512" s="71">
        <v>0.165719094751376</v>
      </c>
      <c r="P1512" s="68">
        <v>7.8866768759571197</v>
      </c>
      <c r="Q1512" s="71"/>
      <c r="R1512" s="68"/>
    </row>
    <row r="1513" spans="1:18" x14ac:dyDescent="0.2">
      <c r="A1513" s="72" t="s">
        <v>3184</v>
      </c>
      <c r="B1513" s="66" t="s">
        <v>3185</v>
      </c>
      <c r="C1513" s="67">
        <v>67</v>
      </c>
      <c r="D1513" s="67" t="s">
        <v>340</v>
      </c>
      <c r="E1513" s="71">
        <v>0.71296722641713595</v>
      </c>
      <c r="F1513" s="68">
        <v>51.871657754010698</v>
      </c>
      <c r="G1513" s="71">
        <v>0.83820700412309401</v>
      </c>
      <c r="H1513" s="68">
        <v>76.6997708174179</v>
      </c>
      <c r="I1513" s="71">
        <v>0.70109867530476799</v>
      </c>
      <c r="J1513" s="68">
        <v>44.308632543926699</v>
      </c>
      <c r="K1513" s="71">
        <v>0.854086128396224</v>
      </c>
      <c r="L1513" s="68">
        <v>52.330022918258202</v>
      </c>
      <c r="M1513" s="71">
        <v>0.74762470308788598</v>
      </c>
      <c r="N1513" s="68">
        <v>52.559205500381999</v>
      </c>
      <c r="O1513" s="71">
        <v>0.42381962117371003</v>
      </c>
      <c r="P1513" s="68">
        <v>38.744257274119398</v>
      </c>
      <c r="Q1513" s="71"/>
      <c r="R1513" s="68"/>
    </row>
    <row r="1514" spans="1:18" x14ac:dyDescent="0.2">
      <c r="A1514" s="72" t="s">
        <v>3186</v>
      </c>
      <c r="B1514" s="66" t="s">
        <v>3187</v>
      </c>
      <c r="C1514" s="67">
        <v>67</v>
      </c>
      <c r="D1514" s="67" t="s">
        <v>340</v>
      </c>
      <c r="E1514" s="71">
        <v>0.68008947589797497</v>
      </c>
      <c r="F1514" s="68">
        <v>40.183346065698998</v>
      </c>
      <c r="G1514" s="71">
        <v>0.81968606053794901</v>
      </c>
      <c r="H1514" s="68">
        <v>67.456073338426293</v>
      </c>
      <c r="I1514" s="71">
        <v>0.70734798151501099</v>
      </c>
      <c r="J1514" s="68">
        <v>46.829640947287999</v>
      </c>
      <c r="K1514" s="71">
        <v>0.96306520386219996</v>
      </c>
      <c r="L1514" s="68">
        <v>98.090145148968702</v>
      </c>
      <c r="M1514" s="71">
        <v>0.66597387173396705</v>
      </c>
      <c r="N1514" s="68">
        <v>33.537051184109998</v>
      </c>
      <c r="O1514" s="71">
        <v>0.24437426184074901</v>
      </c>
      <c r="P1514" s="68">
        <v>13.8591117917305</v>
      </c>
      <c r="Q1514" s="71"/>
      <c r="R1514" s="68"/>
    </row>
    <row r="1515" spans="1:18" x14ac:dyDescent="0.2">
      <c r="A1515" s="72" t="s">
        <v>3188</v>
      </c>
      <c r="B1515" s="66" t="s">
        <v>3189</v>
      </c>
      <c r="C1515" s="67">
        <v>67</v>
      </c>
      <c r="D1515" s="67" t="s">
        <v>340</v>
      </c>
      <c r="E1515" s="71">
        <v>0.729723824590637</v>
      </c>
      <c r="F1515" s="68">
        <v>58.135981665393402</v>
      </c>
      <c r="G1515" s="71">
        <v>0.81842899805298297</v>
      </c>
      <c r="H1515" s="68">
        <v>67.226890756302495</v>
      </c>
      <c r="I1515" s="71">
        <v>0.70500576045796104</v>
      </c>
      <c r="J1515" s="68">
        <v>45.912910618792999</v>
      </c>
      <c r="K1515" s="71">
        <v>0.92973894085295195</v>
      </c>
      <c r="L1515" s="68">
        <v>90.297937356760897</v>
      </c>
      <c r="M1515" s="71">
        <v>0.80329572446555797</v>
      </c>
      <c r="N1515" s="68">
        <v>66.921313980137498</v>
      </c>
      <c r="O1515" s="71">
        <v>0.39214969912373099</v>
      </c>
      <c r="P1515" s="68">
        <v>33.460949464012302</v>
      </c>
      <c r="Q1515" s="71"/>
      <c r="R1515" s="68"/>
    </row>
    <row r="1516" spans="1:18" x14ac:dyDescent="0.2">
      <c r="A1516" s="72" t="s">
        <v>3190</v>
      </c>
      <c r="B1516" s="66" t="s">
        <v>3191</v>
      </c>
      <c r="C1516" s="67">
        <v>66</v>
      </c>
      <c r="D1516" s="67" t="s">
        <v>340</v>
      </c>
      <c r="E1516" s="71">
        <v>0.81630925525042297</v>
      </c>
      <c r="F1516" s="68">
        <v>78.715596330275204</v>
      </c>
      <c r="G1516" s="71">
        <v>0.882854909085803</v>
      </c>
      <c r="H1516" s="68">
        <v>76.513761467889907</v>
      </c>
      <c r="I1516" s="71">
        <v>0.84014608234268195</v>
      </c>
      <c r="J1516" s="68">
        <v>84.587155963302706</v>
      </c>
      <c r="K1516" s="71">
        <v>0.88044138219950896</v>
      </c>
      <c r="L1516" s="68">
        <v>62.385321100917402</v>
      </c>
      <c r="M1516" s="71">
        <v>0.77897838899803495</v>
      </c>
      <c r="N1516" s="68">
        <v>74.495412844036693</v>
      </c>
      <c r="O1516" s="71">
        <v>0.69912551362608699</v>
      </c>
      <c r="P1516" s="68">
        <v>65.504587155963307</v>
      </c>
      <c r="Q1516" s="71"/>
      <c r="R1516" s="68"/>
    </row>
    <row r="1517" spans="1:18" x14ac:dyDescent="0.2">
      <c r="A1517" s="72" t="s">
        <v>3192</v>
      </c>
      <c r="B1517" s="66" t="s">
        <v>3193</v>
      </c>
      <c r="C1517" s="67">
        <v>66</v>
      </c>
      <c r="D1517" s="67" t="s">
        <v>340</v>
      </c>
      <c r="E1517" s="71">
        <v>0.86327248899876297</v>
      </c>
      <c r="F1517" s="68">
        <v>92.660550458715605</v>
      </c>
      <c r="G1517" s="71">
        <v>0.91655880892706298</v>
      </c>
      <c r="H1517" s="68">
        <v>88.623853211009205</v>
      </c>
      <c r="I1517" s="71">
        <v>0.83107344790207505</v>
      </c>
      <c r="J1517" s="68">
        <v>83.302752293577996</v>
      </c>
      <c r="K1517" s="71">
        <v>0.917889968482962</v>
      </c>
      <c r="L1517" s="68">
        <v>80.917431192660501</v>
      </c>
      <c r="M1517" s="71">
        <v>0.88948919449901698</v>
      </c>
      <c r="N1517" s="68">
        <v>91.376146788990795</v>
      </c>
      <c r="O1517" s="71">
        <v>0.76135102518269704</v>
      </c>
      <c r="P1517" s="68">
        <v>76.697247706422004</v>
      </c>
      <c r="Q1517" s="71"/>
      <c r="R1517" s="68"/>
    </row>
    <row r="1518" spans="1:18" x14ac:dyDescent="0.2">
      <c r="A1518" s="72" t="s">
        <v>3194</v>
      </c>
      <c r="B1518" s="66" t="s">
        <v>3195</v>
      </c>
      <c r="C1518" s="67">
        <v>66</v>
      </c>
      <c r="D1518" s="67" t="s">
        <v>340</v>
      </c>
      <c r="E1518" s="71">
        <v>0.74528427650197504</v>
      </c>
      <c r="F1518" s="68">
        <v>48.9908256880734</v>
      </c>
      <c r="G1518" s="71">
        <v>0.862052030180539</v>
      </c>
      <c r="H1518" s="68">
        <v>68.440366972477094</v>
      </c>
      <c r="I1518" s="71">
        <v>0.80630711388493104</v>
      </c>
      <c r="J1518" s="68">
        <v>74.678899082568805</v>
      </c>
      <c r="K1518" s="71">
        <v>0.78158378329378497</v>
      </c>
      <c r="L1518" s="68">
        <v>23.4862385321101</v>
      </c>
      <c r="M1518" s="71">
        <v>0.61935166994106094</v>
      </c>
      <c r="N1518" s="68">
        <v>34.678899082568797</v>
      </c>
      <c r="O1518" s="71">
        <v>0.65712678520955803</v>
      </c>
      <c r="P1518" s="68">
        <v>55.412844036697301</v>
      </c>
      <c r="Q1518" s="71"/>
      <c r="R1518" s="68"/>
    </row>
    <row r="1519" spans="1:18" x14ac:dyDescent="0.2">
      <c r="A1519" s="72" t="s">
        <v>3196</v>
      </c>
      <c r="B1519" s="66" t="s">
        <v>3197</v>
      </c>
      <c r="C1519" s="67">
        <v>66</v>
      </c>
      <c r="D1519" s="67" t="s">
        <v>340</v>
      </c>
      <c r="E1519" s="71">
        <v>0.78264983522682696</v>
      </c>
      <c r="F1519" s="68">
        <v>64.220183486238497</v>
      </c>
      <c r="G1519" s="71">
        <v>0.81260475324490899</v>
      </c>
      <c r="H1519" s="68">
        <v>49.908256880733902</v>
      </c>
      <c r="I1519" s="71">
        <v>0.74750903078137998</v>
      </c>
      <c r="J1519" s="68">
        <v>50.275229357798203</v>
      </c>
      <c r="K1519" s="71">
        <v>0.85290641745778595</v>
      </c>
      <c r="L1519" s="68">
        <v>46.422018348623901</v>
      </c>
      <c r="M1519" s="71">
        <v>0.65618860510805499</v>
      </c>
      <c r="N1519" s="68">
        <v>43.4862385321101</v>
      </c>
      <c r="O1519" s="71">
        <v>0.84404036954200501</v>
      </c>
      <c r="P1519" s="68">
        <v>90.825688073394502</v>
      </c>
      <c r="Q1519" s="71"/>
      <c r="R1519" s="68"/>
    </row>
    <row r="1520" spans="1:18" x14ac:dyDescent="0.2">
      <c r="A1520" s="72" t="s">
        <v>3198</v>
      </c>
      <c r="B1520" s="66" t="s">
        <v>3199</v>
      </c>
      <c r="C1520" s="67">
        <v>66</v>
      </c>
      <c r="D1520" s="67" t="s">
        <v>340</v>
      </c>
      <c r="E1520" s="71">
        <v>0.79168128437764695</v>
      </c>
      <c r="F1520" s="68">
        <v>67.706422018348604</v>
      </c>
      <c r="G1520" s="71">
        <v>0.87784859203814802</v>
      </c>
      <c r="H1520" s="68">
        <v>74.311926605504595</v>
      </c>
      <c r="I1520" s="71">
        <v>0.83106903179514502</v>
      </c>
      <c r="J1520" s="68">
        <v>83.119266055045898</v>
      </c>
      <c r="K1520" s="71">
        <v>0.856457225354744</v>
      </c>
      <c r="L1520" s="68">
        <v>47.889908256880702</v>
      </c>
      <c r="M1520" s="71">
        <v>0.65618860510805499</v>
      </c>
      <c r="N1520" s="68">
        <v>43.4862385321101</v>
      </c>
      <c r="O1520" s="71">
        <v>0.73684296759214196</v>
      </c>
      <c r="P1520" s="68">
        <v>72.110091743119298</v>
      </c>
      <c r="Q1520" s="71"/>
      <c r="R1520" s="68"/>
    </row>
    <row r="1521" spans="1:18" x14ac:dyDescent="0.2">
      <c r="A1521" s="72" t="s">
        <v>3200</v>
      </c>
      <c r="B1521" s="66" t="s">
        <v>3201</v>
      </c>
      <c r="C1521" s="67">
        <v>66</v>
      </c>
      <c r="D1521" s="67" t="s">
        <v>340</v>
      </c>
      <c r="E1521" s="71">
        <v>0.72013975128929397</v>
      </c>
      <c r="F1521" s="68">
        <v>39.633027522935798</v>
      </c>
      <c r="G1521" s="71">
        <v>0.81726865078264699</v>
      </c>
      <c r="H1521" s="68">
        <v>52.110091743119298</v>
      </c>
      <c r="I1521" s="71">
        <v>0.80073333536722802</v>
      </c>
      <c r="J1521" s="68">
        <v>72.660550458715605</v>
      </c>
      <c r="K1521" s="71">
        <v>0.84861944188355698</v>
      </c>
      <c r="L1521" s="68">
        <v>43.669724770642198</v>
      </c>
      <c r="M1521" s="71">
        <v>0.60093320235756398</v>
      </c>
      <c r="N1521" s="68">
        <v>29.724770642201801</v>
      </c>
      <c r="O1521" s="71">
        <v>0.53314412605547601</v>
      </c>
      <c r="P1521" s="68">
        <v>33.577981651376099</v>
      </c>
      <c r="Q1521" s="71"/>
      <c r="R1521" s="68"/>
    </row>
    <row r="1522" spans="1:18" x14ac:dyDescent="0.2">
      <c r="A1522" s="72" t="s">
        <v>3202</v>
      </c>
      <c r="B1522" s="66" t="s">
        <v>3203</v>
      </c>
      <c r="C1522" s="67">
        <v>66</v>
      </c>
      <c r="D1522" s="67" t="s">
        <v>340</v>
      </c>
      <c r="E1522" s="71">
        <v>0.63133288257290399</v>
      </c>
      <c r="F1522" s="68">
        <v>17.798165137614699</v>
      </c>
      <c r="G1522" s="71">
        <v>0.77920396967134198</v>
      </c>
      <c r="H1522" s="68">
        <v>37.9816513761468</v>
      </c>
      <c r="I1522" s="71">
        <v>0.75824965486108797</v>
      </c>
      <c r="J1522" s="68">
        <v>53.211009174311897</v>
      </c>
      <c r="K1522" s="71">
        <v>0.60604768460663705</v>
      </c>
      <c r="L1522" s="68">
        <v>4.9541284403669703</v>
      </c>
      <c r="M1522" s="71">
        <v>0.60093320235756398</v>
      </c>
      <c r="N1522" s="68">
        <v>29.724770642201801</v>
      </c>
      <c r="O1522" s="71">
        <v>0.41222990136788801</v>
      </c>
      <c r="P1522" s="68">
        <v>16.880733944954098</v>
      </c>
      <c r="Q1522" s="71"/>
      <c r="R1522" s="68"/>
    </row>
    <row r="1523" spans="1:18" x14ac:dyDescent="0.2">
      <c r="A1523" s="72" t="s">
        <v>3178</v>
      </c>
      <c r="B1523" s="66" t="s">
        <v>3204</v>
      </c>
      <c r="C1523" s="67">
        <v>66</v>
      </c>
      <c r="D1523" s="67" t="s">
        <v>340</v>
      </c>
      <c r="E1523" s="71">
        <v>0.81419091576873004</v>
      </c>
      <c r="F1523" s="68">
        <v>77.798165137614703</v>
      </c>
      <c r="G1523" s="71">
        <v>0.88374793075303704</v>
      </c>
      <c r="H1523" s="68">
        <v>77.247706422018396</v>
      </c>
      <c r="I1523" s="71">
        <v>0.80929843683035996</v>
      </c>
      <c r="J1523" s="68">
        <v>76.330275229357795</v>
      </c>
      <c r="K1523" s="71">
        <v>0.89475254199639098</v>
      </c>
      <c r="L1523" s="68">
        <v>71.376146788990795</v>
      </c>
      <c r="M1523" s="71">
        <v>0.77283889980353604</v>
      </c>
      <c r="N1523" s="68">
        <v>73.761467889908303</v>
      </c>
      <c r="O1523" s="71">
        <v>0.71031676946032396</v>
      </c>
      <c r="P1523" s="68">
        <v>67.155963302752298</v>
      </c>
      <c r="Q1523" s="71"/>
      <c r="R1523" s="68"/>
    </row>
    <row r="1524" spans="1:18" x14ac:dyDescent="0.2">
      <c r="A1524" s="72" t="s">
        <v>3205</v>
      </c>
      <c r="B1524" s="66" t="s">
        <v>3206</v>
      </c>
      <c r="C1524" s="67">
        <v>66</v>
      </c>
      <c r="D1524" s="67" t="s">
        <v>340</v>
      </c>
      <c r="E1524" s="71">
        <v>0.758063371213898</v>
      </c>
      <c r="F1524" s="68">
        <v>54.678899082568797</v>
      </c>
      <c r="G1524" s="71">
        <v>0.84716461600103898</v>
      </c>
      <c r="H1524" s="68">
        <v>64.0366972477064</v>
      </c>
      <c r="I1524" s="71">
        <v>0.75957295478187603</v>
      </c>
      <c r="J1524" s="68">
        <v>54.128440366972498</v>
      </c>
      <c r="K1524" s="71">
        <v>0.75792569192217596</v>
      </c>
      <c r="L1524" s="68">
        <v>17.614678899082602</v>
      </c>
      <c r="M1524" s="71">
        <v>0.66232809430255402</v>
      </c>
      <c r="N1524" s="68">
        <v>44.770642201834903</v>
      </c>
      <c r="O1524" s="71">
        <v>0.76332549906184299</v>
      </c>
      <c r="P1524" s="68">
        <v>77.064220183486199</v>
      </c>
      <c r="Q1524" s="71"/>
      <c r="R1524" s="68"/>
    </row>
    <row r="1525" spans="1:18" x14ac:dyDescent="0.2">
      <c r="A1525" s="72" t="s">
        <v>3207</v>
      </c>
      <c r="B1525" s="66" t="s">
        <v>3208</v>
      </c>
      <c r="C1525" s="67">
        <v>66</v>
      </c>
      <c r="D1525" s="67" t="s">
        <v>340</v>
      </c>
      <c r="E1525" s="71">
        <v>0.76280570211754495</v>
      </c>
      <c r="F1525" s="68">
        <v>56.697247706421997</v>
      </c>
      <c r="G1525" s="71">
        <v>0.791018258121019</v>
      </c>
      <c r="H1525" s="68">
        <v>42.0183486238532</v>
      </c>
      <c r="I1525" s="71">
        <v>0.79885638156942895</v>
      </c>
      <c r="J1525" s="68">
        <v>71.926605504587201</v>
      </c>
      <c r="K1525" s="71">
        <v>0.86040035942997795</v>
      </c>
      <c r="L1525" s="68">
        <v>51.559633027522899</v>
      </c>
      <c r="M1525" s="71">
        <v>0.68688605108055001</v>
      </c>
      <c r="N1525" s="68">
        <v>50.825688073394502</v>
      </c>
      <c r="O1525" s="71">
        <v>0.67686746038674905</v>
      </c>
      <c r="P1525" s="68">
        <v>59.816513761467903</v>
      </c>
      <c r="Q1525" s="71"/>
      <c r="R1525" s="68"/>
    </row>
    <row r="1526" spans="1:18" x14ac:dyDescent="0.2">
      <c r="A1526" s="72" t="s">
        <v>3209</v>
      </c>
      <c r="B1526" s="66" t="s">
        <v>3210</v>
      </c>
      <c r="C1526" s="67">
        <v>66</v>
      </c>
      <c r="D1526" s="67" t="s">
        <v>340</v>
      </c>
      <c r="E1526" s="71">
        <v>0.63919244246251095</v>
      </c>
      <c r="F1526" s="68">
        <v>19.816513761467899</v>
      </c>
      <c r="G1526" s="71">
        <v>0.73580413604380801</v>
      </c>
      <c r="H1526" s="68">
        <v>26.605504587155998</v>
      </c>
      <c r="I1526" s="71">
        <v>0.69093422193536702</v>
      </c>
      <c r="J1526" s="68">
        <v>29.5412844036697</v>
      </c>
      <c r="K1526" s="71">
        <v>0.77196688438763295</v>
      </c>
      <c r="L1526" s="68">
        <v>21.284403669724799</v>
      </c>
      <c r="M1526" s="71">
        <v>0.57637524557956799</v>
      </c>
      <c r="N1526" s="68">
        <v>25.688073394495401</v>
      </c>
      <c r="O1526" s="71">
        <v>0.42088172436618099</v>
      </c>
      <c r="P1526" s="68">
        <v>17.9816513761468</v>
      </c>
      <c r="Q1526" s="71"/>
      <c r="R1526" s="68"/>
    </row>
    <row r="1527" spans="1:18" x14ac:dyDescent="0.2">
      <c r="A1527" s="72" t="s">
        <v>3211</v>
      </c>
      <c r="B1527" s="66" t="s">
        <v>3212</v>
      </c>
      <c r="C1527" s="67">
        <v>66</v>
      </c>
      <c r="D1527" s="67" t="s">
        <v>340</v>
      </c>
      <c r="E1527" s="71">
        <v>0.84394035157549996</v>
      </c>
      <c r="F1527" s="68">
        <v>88.073394495412899</v>
      </c>
      <c r="G1527" s="71">
        <v>0.93198336724637398</v>
      </c>
      <c r="H1527" s="68">
        <v>92.660550458715605</v>
      </c>
      <c r="I1527" s="71">
        <v>0.82431448328954804</v>
      </c>
      <c r="J1527" s="68">
        <v>81.467889908256893</v>
      </c>
      <c r="K1527" s="71">
        <v>0.91801703959541803</v>
      </c>
      <c r="L1527" s="68">
        <v>81.284403669724796</v>
      </c>
      <c r="M1527" s="71">
        <v>0.94474459724950899</v>
      </c>
      <c r="N1527" s="68">
        <v>95.045871559632999</v>
      </c>
      <c r="O1527" s="71">
        <v>0.60064227049664898</v>
      </c>
      <c r="P1527" s="68">
        <v>44.954128440367001</v>
      </c>
      <c r="Q1527" s="71"/>
      <c r="R1527" s="68"/>
    </row>
    <row r="1528" spans="1:18" x14ac:dyDescent="0.2">
      <c r="A1528" s="72" t="s">
        <v>3213</v>
      </c>
      <c r="B1528" s="66" t="s">
        <v>3214</v>
      </c>
      <c r="C1528" s="67">
        <v>66</v>
      </c>
      <c r="D1528" s="67" t="s">
        <v>340</v>
      </c>
      <c r="E1528" s="71">
        <v>0.82807366529200799</v>
      </c>
      <c r="F1528" s="68">
        <v>82.568807339449506</v>
      </c>
      <c r="G1528" s="71">
        <v>0.90830936309050703</v>
      </c>
      <c r="H1528" s="68">
        <v>85.871559633027502</v>
      </c>
      <c r="I1528" s="71">
        <v>0.79012488024679395</v>
      </c>
      <c r="J1528" s="68">
        <v>66.9724770642202</v>
      </c>
      <c r="K1528" s="71">
        <v>0.89391256260547103</v>
      </c>
      <c r="L1528" s="68">
        <v>70.642201834862405</v>
      </c>
      <c r="M1528" s="71">
        <v>0.88334970530451795</v>
      </c>
      <c r="N1528" s="68">
        <v>90.275229357798196</v>
      </c>
      <c r="O1528" s="71">
        <v>0.66467181521275098</v>
      </c>
      <c r="P1528" s="68">
        <v>57.247706422018403</v>
      </c>
      <c r="Q1528" s="71"/>
      <c r="R1528" s="68"/>
    </row>
    <row r="1529" spans="1:18" x14ac:dyDescent="0.2">
      <c r="A1529" s="72" t="s">
        <v>3215</v>
      </c>
      <c r="B1529" s="66" t="s">
        <v>3216</v>
      </c>
      <c r="C1529" s="67">
        <v>66</v>
      </c>
      <c r="D1529" s="67" t="s">
        <v>340</v>
      </c>
      <c r="E1529" s="71">
        <v>0.77934305167281404</v>
      </c>
      <c r="F1529" s="68">
        <v>62.568807339449499</v>
      </c>
      <c r="G1529" s="71">
        <v>0.89631226434043798</v>
      </c>
      <c r="H1529" s="68">
        <v>82.0183486238532</v>
      </c>
      <c r="I1529" s="71">
        <v>0.76014616881485797</v>
      </c>
      <c r="J1529" s="68">
        <v>54.4954128440367</v>
      </c>
      <c r="K1529" s="71">
        <v>0.82703260483221597</v>
      </c>
      <c r="L1529" s="68">
        <v>37.247706422018403</v>
      </c>
      <c r="M1529" s="71">
        <v>0.74214145383104102</v>
      </c>
      <c r="N1529" s="68">
        <v>65.137614678899098</v>
      </c>
      <c r="O1529" s="71">
        <v>0.67108276654551802</v>
      </c>
      <c r="P1529" s="68">
        <v>58.5321100917431</v>
      </c>
      <c r="Q1529" s="71"/>
      <c r="R1529" s="68"/>
    </row>
    <row r="1530" spans="1:18" x14ac:dyDescent="0.2">
      <c r="A1530" s="72" t="s">
        <v>3217</v>
      </c>
      <c r="B1530" s="66" t="s">
        <v>3218</v>
      </c>
      <c r="C1530" s="67">
        <v>66</v>
      </c>
      <c r="D1530" s="67" t="s">
        <v>340</v>
      </c>
      <c r="E1530" s="71">
        <v>0.79733486819659105</v>
      </c>
      <c r="F1530" s="68">
        <v>70.642201834862405</v>
      </c>
      <c r="G1530" s="71">
        <v>0.89487039434937699</v>
      </c>
      <c r="H1530" s="68">
        <v>81.467889908256893</v>
      </c>
      <c r="I1530" s="71">
        <v>0.78559546628531696</v>
      </c>
      <c r="J1530" s="68">
        <v>65.137614678899098</v>
      </c>
      <c r="K1530" s="71">
        <v>0.88453449035563403</v>
      </c>
      <c r="L1530" s="68">
        <v>64.954128440367001</v>
      </c>
      <c r="M1530" s="71">
        <v>0.72986247544204297</v>
      </c>
      <c r="N1530" s="68">
        <v>61.284403669724803</v>
      </c>
      <c r="O1530" s="71">
        <v>0.69181151455058398</v>
      </c>
      <c r="P1530" s="68">
        <v>63.119266055045898</v>
      </c>
      <c r="Q1530" s="71"/>
      <c r="R1530" s="68"/>
    </row>
    <row r="1531" spans="1:18" x14ac:dyDescent="0.2">
      <c r="A1531" s="72" t="s">
        <v>3219</v>
      </c>
      <c r="B1531" s="66" t="s">
        <v>3220</v>
      </c>
      <c r="C1531" s="67">
        <v>66</v>
      </c>
      <c r="D1531" s="67" t="s">
        <v>340</v>
      </c>
      <c r="E1531" s="71">
        <v>0.75050609610562202</v>
      </c>
      <c r="F1531" s="68">
        <v>51.376146788990802</v>
      </c>
      <c r="G1531" s="71">
        <v>0.84650609785601805</v>
      </c>
      <c r="H1531" s="68">
        <v>63.669724770642198</v>
      </c>
      <c r="I1531" s="71">
        <v>0.74796800479589798</v>
      </c>
      <c r="J1531" s="68">
        <v>50.4587155963303</v>
      </c>
      <c r="K1531" s="71">
        <v>0.85198276892299396</v>
      </c>
      <c r="L1531" s="68">
        <v>46.055045871559599</v>
      </c>
      <c r="M1531" s="71">
        <v>0.63777013752455802</v>
      </c>
      <c r="N1531" s="68">
        <v>37.9816513761468</v>
      </c>
      <c r="O1531" s="71">
        <v>0.66830347142864099</v>
      </c>
      <c r="P1531" s="68">
        <v>57.798165137614703</v>
      </c>
      <c r="Q1531" s="71"/>
      <c r="R1531" s="68"/>
    </row>
    <row r="1532" spans="1:18" x14ac:dyDescent="0.2">
      <c r="A1532" s="72" t="s">
        <v>3221</v>
      </c>
      <c r="B1532" s="66" t="s">
        <v>3222</v>
      </c>
      <c r="C1532" s="67">
        <v>66</v>
      </c>
      <c r="D1532" s="67" t="s">
        <v>340</v>
      </c>
      <c r="E1532" s="71">
        <v>0.51921758703603804</v>
      </c>
      <c r="F1532" s="68">
        <v>6.4220183486238502</v>
      </c>
      <c r="G1532" s="71">
        <v>0.62898546171769998</v>
      </c>
      <c r="H1532" s="68">
        <v>13.577981651376099</v>
      </c>
      <c r="I1532" s="71">
        <v>0.557337059480422</v>
      </c>
      <c r="J1532" s="68">
        <v>8.0733944954128507</v>
      </c>
      <c r="K1532" s="71">
        <v>0.761271379451539</v>
      </c>
      <c r="L1532" s="68">
        <v>18.348623853210999</v>
      </c>
      <c r="M1532" s="71">
        <v>0.26326129666011799</v>
      </c>
      <c r="N1532" s="68">
        <v>4.5871559633027497</v>
      </c>
      <c r="O1532" s="71">
        <v>0.38523273787041101</v>
      </c>
      <c r="P1532" s="68">
        <v>13.577981651376099</v>
      </c>
      <c r="Q1532" s="71"/>
      <c r="R1532" s="68"/>
    </row>
    <row r="1533" spans="1:18" x14ac:dyDescent="0.2">
      <c r="A1533" s="72" t="s">
        <v>3223</v>
      </c>
      <c r="B1533" s="66" t="s">
        <v>3224</v>
      </c>
      <c r="C1533" s="67">
        <v>66</v>
      </c>
      <c r="D1533" s="67" t="s">
        <v>340</v>
      </c>
      <c r="E1533" s="71">
        <v>0.72291903195768004</v>
      </c>
      <c r="F1533" s="68">
        <v>40.733944954128397</v>
      </c>
      <c r="G1533" s="71">
        <v>0.804833583109553</v>
      </c>
      <c r="H1533" s="68">
        <v>47.5229357798165</v>
      </c>
      <c r="I1533" s="71">
        <v>0.80984495926021105</v>
      </c>
      <c r="J1533" s="68">
        <v>76.697247706422004</v>
      </c>
      <c r="K1533" s="71">
        <v>0.926080187418307</v>
      </c>
      <c r="L1533" s="68">
        <v>84.954128440367001</v>
      </c>
      <c r="M1533" s="71">
        <v>0.53339882121807503</v>
      </c>
      <c r="N1533" s="68">
        <v>18.899082568807302</v>
      </c>
      <c r="O1533" s="71">
        <v>0.540437608782257</v>
      </c>
      <c r="P1533" s="68">
        <v>35.596330275229398</v>
      </c>
      <c r="Q1533" s="71"/>
      <c r="R1533" s="68"/>
    </row>
    <row r="1534" spans="1:18" x14ac:dyDescent="0.2">
      <c r="A1534" s="72" t="s">
        <v>3225</v>
      </c>
      <c r="B1534" s="66" t="s">
        <v>3226</v>
      </c>
      <c r="C1534" s="67">
        <v>66</v>
      </c>
      <c r="D1534" s="67" t="s">
        <v>340</v>
      </c>
      <c r="E1534" s="71">
        <v>0.74558961870676199</v>
      </c>
      <c r="F1534" s="68">
        <v>49.5412844036697</v>
      </c>
      <c r="G1534" s="71">
        <v>0.911587889223751</v>
      </c>
      <c r="H1534" s="68">
        <v>86.605504587156005</v>
      </c>
      <c r="I1534" s="71">
        <v>0.79294471573216696</v>
      </c>
      <c r="J1534" s="68">
        <v>68.623853211009205</v>
      </c>
      <c r="K1534" s="71">
        <v>0.86761801634865998</v>
      </c>
      <c r="L1534" s="68">
        <v>55.412844036697301</v>
      </c>
      <c r="M1534" s="71">
        <v>0.66232809430255402</v>
      </c>
      <c r="N1534" s="68">
        <v>44.770642201834903</v>
      </c>
      <c r="O1534" s="71">
        <v>0.493469377926678</v>
      </c>
      <c r="P1534" s="68">
        <v>26.9724770642202</v>
      </c>
      <c r="Q1534" s="71"/>
      <c r="R1534" s="68"/>
    </row>
    <row r="1535" spans="1:18" x14ac:dyDescent="0.2">
      <c r="A1535" s="72" t="s">
        <v>3227</v>
      </c>
      <c r="B1535" s="66" t="s">
        <v>3228</v>
      </c>
      <c r="C1535" s="67">
        <v>66</v>
      </c>
      <c r="D1535" s="67" t="s">
        <v>340</v>
      </c>
      <c r="E1535" s="71">
        <v>0.72775552698692303</v>
      </c>
      <c r="F1535" s="68">
        <v>42.568807339449499</v>
      </c>
      <c r="G1535" s="71">
        <v>0.86393512846426301</v>
      </c>
      <c r="H1535" s="68">
        <v>69.174311926605498</v>
      </c>
      <c r="I1535" s="71">
        <v>0.833662828663573</v>
      </c>
      <c r="J1535" s="68">
        <v>83.486238532110093</v>
      </c>
      <c r="K1535" s="71">
        <v>0.98103427958317702</v>
      </c>
      <c r="L1535" s="68">
        <v>96.880733944954102</v>
      </c>
      <c r="M1535" s="71">
        <v>0.63777013752455802</v>
      </c>
      <c r="N1535" s="68">
        <v>37.9816513761468</v>
      </c>
      <c r="O1535" s="71">
        <v>0.32237526069904199</v>
      </c>
      <c r="P1535" s="68">
        <v>8.9908256880733894</v>
      </c>
      <c r="Q1535" s="71"/>
      <c r="R1535" s="68"/>
    </row>
    <row r="1536" spans="1:18" x14ac:dyDescent="0.2">
      <c r="A1536" s="72" t="s">
        <v>3229</v>
      </c>
      <c r="B1536" s="66" t="s">
        <v>3230</v>
      </c>
      <c r="C1536" s="67">
        <v>66</v>
      </c>
      <c r="D1536" s="67" t="s">
        <v>340</v>
      </c>
      <c r="E1536" s="71">
        <v>0.78098427464144504</v>
      </c>
      <c r="F1536" s="68">
        <v>63.302752293578003</v>
      </c>
      <c r="G1536" s="71">
        <v>0.86882571111706697</v>
      </c>
      <c r="H1536" s="68">
        <v>71.743119266055004</v>
      </c>
      <c r="I1536" s="71">
        <v>0.80825394277722595</v>
      </c>
      <c r="J1536" s="68">
        <v>75.412844036697294</v>
      </c>
      <c r="K1536" s="71">
        <v>0.90164634831269996</v>
      </c>
      <c r="L1536" s="68">
        <v>75.045871559632999</v>
      </c>
      <c r="M1536" s="71">
        <v>0.711444007858546</v>
      </c>
      <c r="N1536" s="68">
        <v>56.697247706421997</v>
      </c>
      <c r="O1536" s="71">
        <v>0.61475136314168699</v>
      </c>
      <c r="P1536" s="68">
        <v>47.155963302752298</v>
      </c>
      <c r="Q1536" s="71"/>
      <c r="R1536" s="68"/>
    </row>
    <row r="1537" spans="1:18" x14ac:dyDescent="0.2">
      <c r="A1537" s="72" t="s">
        <v>3231</v>
      </c>
      <c r="B1537" s="66" t="s">
        <v>3232</v>
      </c>
      <c r="C1537" s="67">
        <v>66</v>
      </c>
      <c r="D1537" s="67" t="s">
        <v>340</v>
      </c>
      <c r="E1537" s="71">
        <v>0.66687632624988302</v>
      </c>
      <c r="F1537" s="68">
        <v>25.137614678899102</v>
      </c>
      <c r="G1537" s="71">
        <v>0.79592555482791405</v>
      </c>
      <c r="H1537" s="68">
        <v>44.0366972477064</v>
      </c>
      <c r="I1537" s="71">
        <v>0.72413899012212801</v>
      </c>
      <c r="J1537" s="68">
        <v>39.266055045871603</v>
      </c>
      <c r="K1537" s="71">
        <v>0.75625365079027596</v>
      </c>
      <c r="L1537" s="68">
        <v>17.2477064220184</v>
      </c>
      <c r="M1537" s="71">
        <v>0.527259332023575</v>
      </c>
      <c r="N1537" s="68">
        <v>17.431192660550501</v>
      </c>
      <c r="O1537" s="71">
        <v>0.53080410348551899</v>
      </c>
      <c r="P1537" s="68">
        <v>32.844036697247702</v>
      </c>
      <c r="Q1537" s="71"/>
      <c r="R1537" s="68"/>
    </row>
    <row r="1538" spans="1:18" x14ac:dyDescent="0.2">
      <c r="A1538" s="72" t="s">
        <v>1034</v>
      </c>
      <c r="B1538" s="66" t="s">
        <v>3233</v>
      </c>
      <c r="C1538" s="67">
        <v>66</v>
      </c>
      <c r="D1538" s="67" t="s">
        <v>340</v>
      </c>
      <c r="E1538" s="71">
        <v>0.680513995871045</v>
      </c>
      <c r="F1538" s="68">
        <v>27.706422018348601</v>
      </c>
      <c r="G1538" s="71">
        <v>0.67068486472194</v>
      </c>
      <c r="H1538" s="68">
        <v>17.798165137614699</v>
      </c>
      <c r="I1538" s="71">
        <v>0.74453802033969696</v>
      </c>
      <c r="J1538" s="68">
        <v>48.073394495412799</v>
      </c>
      <c r="K1538" s="71">
        <v>0.89304253405618295</v>
      </c>
      <c r="L1538" s="68">
        <v>70.275229357798196</v>
      </c>
      <c r="M1538" s="71">
        <v>0.55181728880157099</v>
      </c>
      <c r="N1538" s="68">
        <v>21.651376146789001</v>
      </c>
      <c r="O1538" s="71">
        <v>0.54248727143583197</v>
      </c>
      <c r="P1538" s="68">
        <v>36.146788990825698</v>
      </c>
      <c r="Q1538" s="71"/>
      <c r="R1538" s="68"/>
    </row>
    <row r="1539" spans="1:18" x14ac:dyDescent="0.2">
      <c r="A1539" s="72" t="s">
        <v>3234</v>
      </c>
      <c r="B1539" s="66" t="s">
        <v>3235</v>
      </c>
      <c r="C1539" s="67">
        <v>66</v>
      </c>
      <c r="D1539" s="67" t="s">
        <v>340</v>
      </c>
      <c r="E1539" s="71">
        <v>0.72145819063430705</v>
      </c>
      <c r="F1539" s="68">
        <v>40.183486238532097</v>
      </c>
      <c r="G1539" s="71">
        <v>0.68508774799622196</v>
      </c>
      <c r="H1539" s="68">
        <v>20.7339449541284</v>
      </c>
      <c r="I1539" s="71">
        <v>0.80604104542476795</v>
      </c>
      <c r="J1539" s="68">
        <v>74.495412844036693</v>
      </c>
      <c r="K1539" s="71">
        <v>0.93041259253470099</v>
      </c>
      <c r="L1539" s="68">
        <v>86.238532110091796</v>
      </c>
      <c r="M1539" s="71">
        <v>0.66846758349705304</v>
      </c>
      <c r="N1539" s="68">
        <v>46.9724770642202</v>
      </c>
      <c r="O1539" s="71">
        <v>0.51728198371878897</v>
      </c>
      <c r="P1539" s="68">
        <v>30.275229357798199</v>
      </c>
      <c r="Q1539" s="71"/>
      <c r="R1539" s="68"/>
    </row>
    <row r="1540" spans="1:18" x14ac:dyDescent="0.2">
      <c r="A1540" s="72" t="s">
        <v>3236</v>
      </c>
      <c r="B1540" s="66" t="s">
        <v>3237</v>
      </c>
      <c r="C1540" s="67">
        <v>66</v>
      </c>
      <c r="D1540" s="67" t="s">
        <v>340</v>
      </c>
      <c r="E1540" s="71">
        <v>0.74283000108163</v>
      </c>
      <c r="F1540" s="68">
        <v>48.256880733945003</v>
      </c>
      <c r="G1540" s="71">
        <v>0.883704119307263</v>
      </c>
      <c r="H1540" s="68">
        <v>77.064220183486199</v>
      </c>
      <c r="I1540" s="71">
        <v>0.803177819803925</v>
      </c>
      <c r="J1540" s="68">
        <v>73.761467889908303</v>
      </c>
      <c r="K1540" s="71">
        <v>0.93998988144015905</v>
      </c>
      <c r="L1540" s="68">
        <v>89.174311926605498</v>
      </c>
      <c r="M1540" s="71">
        <v>0.64390962671905705</v>
      </c>
      <c r="N1540" s="68">
        <v>40.183486238532097</v>
      </c>
      <c r="O1540" s="71">
        <v>0.44336855813774401</v>
      </c>
      <c r="P1540" s="68">
        <v>20.366972477064198</v>
      </c>
      <c r="Q1540" s="71"/>
      <c r="R1540" s="68"/>
    </row>
    <row r="1541" spans="1:18" x14ac:dyDescent="0.2">
      <c r="A1541" s="72" t="s">
        <v>3238</v>
      </c>
      <c r="B1541" s="66" t="s">
        <v>3239</v>
      </c>
      <c r="C1541" s="67">
        <v>66</v>
      </c>
      <c r="D1541" s="67" t="s">
        <v>340</v>
      </c>
      <c r="E1541" s="71">
        <v>0.68847962314161304</v>
      </c>
      <c r="F1541" s="68">
        <v>29.5412844036697</v>
      </c>
      <c r="G1541" s="71">
        <v>0.81604681745020702</v>
      </c>
      <c r="H1541" s="68">
        <v>51.376146788990802</v>
      </c>
      <c r="I1541" s="71">
        <v>0.74061232137460897</v>
      </c>
      <c r="J1541" s="68">
        <v>46.055045871559599</v>
      </c>
      <c r="K1541" s="71">
        <v>0.85014913786720203</v>
      </c>
      <c r="L1541" s="68">
        <v>45.321100917431203</v>
      </c>
      <c r="M1541" s="71">
        <v>0.52111984282907697</v>
      </c>
      <c r="N1541" s="68">
        <v>16.880733944954098</v>
      </c>
      <c r="O1541" s="71">
        <v>0.51446999618696898</v>
      </c>
      <c r="P1541" s="68">
        <v>29.5412844036697</v>
      </c>
      <c r="Q1541" s="71"/>
      <c r="R1541" s="68"/>
    </row>
    <row r="1542" spans="1:18" x14ac:dyDescent="0.2">
      <c r="A1542" s="72" t="s">
        <v>3240</v>
      </c>
      <c r="B1542" s="66" t="s">
        <v>3241</v>
      </c>
      <c r="C1542" s="67">
        <v>66</v>
      </c>
      <c r="D1542" s="67" t="s">
        <v>340</v>
      </c>
      <c r="E1542" s="71">
        <v>0.63962512917898395</v>
      </c>
      <c r="F1542" s="68">
        <v>20</v>
      </c>
      <c r="G1542" s="71">
        <v>0.799217169203016</v>
      </c>
      <c r="H1542" s="68">
        <v>45.321100917431203</v>
      </c>
      <c r="I1542" s="71">
        <v>0.72551901256416995</v>
      </c>
      <c r="J1542" s="68">
        <v>40.366972477064202</v>
      </c>
      <c r="K1542" s="71">
        <v>0.87500679269247195</v>
      </c>
      <c r="L1542" s="68">
        <v>59.266055045871603</v>
      </c>
      <c r="M1542" s="71">
        <v>0.49042239685658201</v>
      </c>
      <c r="N1542" s="68">
        <v>14.678899082568799</v>
      </c>
      <c r="O1542" s="71">
        <v>0.30796027457868203</v>
      </c>
      <c r="P1542" s="68">
        <v>8.0733944954128507</v>
      </c>
      <c r="Q1542" s="71"/>
      <c r="R1542" s="68"/>
    </row>
    <row r="1543" spans="1:18" x14ac:dyDescent="0.2">
      <c r="A1543" s="72" t="s">
        <v>3242</v>
      </c>
      <c r="B1543" s="66" t="s">
        <v>3243</v>
      </c>
      <c r="C1543" s="67">
        <v>66</v>
      </c>
      <c r="D1543" s="67" t="s">
        <v>340</v>
      </c>
      <c r="E1543" s="71">
        <v>0.75600371376238795</v>
      </c>
      <c r="F1543" s="68">
        <v>53.577981651376099</v>
      </c>
      <c r="G1543" s="71">
        <v>0.90901346590011101</v>
      </c>
      <c r="H1543" s="68">
        <v>86.238532110091796</v>
      </c>
      <c r="I1543" s="71">
        <v>0.91172166881399697</v>
      </c>
      <c r="J1543" s="68">
        <v>94.311926605504595</v>
      </c>
      <c r="K1543" s="71">
        <v>0.91507332224568705</v>
      </c>
      <c r="L1543" s="68">
        <v>80</v>
      </c>
      <c r="M1543" s="71">
        <v>0.70530451866404698</v>
      </c>
      <c r="N1543" s="68">
        <v>54.311926605504603</v>
      </c>
      <c r="O1543" s="71">
        <v>0.33890559318809799</v>
      </c>
      <c r="P1543" s="68">
        <v>9.7247706422018396</v>
      </c>
      <c r="Q1543" s="71"/>
      <c r="R1543" s="68"/>
    </row>
    <row r="1544" spans="1:18" x14ac:dyDescent="0.2">
      <c r="A1544" s="72" t="s">
        <v>3244</v>
      </c>
      <c r="B1544" s="66" t="s">
        <v>3245</v>
      </c>
      <c r="C1544" s="67">
        <v>66</v>
      </c>
      <c r="D1544" s="67" t="s">
        <v>340</v>
      </c>
      <c r="E1544" s="71">
        <v>0.70351896783689505</v>
      </c>
      <c r="F1544" s="68">
        <v>33.577981651376099</v>
      </c>
      <c r="G1544" s="71">
        <v>0.77658588390663297</v>
      </c>
      <c r="H1544" s="68">
        <v>37.431192660550501</v>
      </c>
      <c r="I1544" s="71">
        <v>0.81069479709371906</v>
      </c>
      <c r="J1544" s="68">
        <v>77.247706422018396</v>
      </c>
      <c r="K1544" s="71">
        <v>0.90051545263278199</v>
      </c>
      <c r="L1544" s="68">
        <v>74.311926605504595</v>
      </c>
      <c r="M1544" s="71">
        <v>0.61935166994106094</v>
      </c>
      <c r="N1544" s="68">
        <v>34.678899082568797</v>
      </c>
      <c r="O1544" s="71">
        <v>0.41044703561027901</v>
      </c>
      <c r="P1544" s="68">
        <v>16.5137614678899</v>
      </c>
      <c r="Q1544" s="71"/>
      <c r="R1544" s="68"/>
    </row>
    <row r="1545" spans="1:18" x14ac:dyDescent="0.2">
      <c r="A1545" s="72" t="s">
        <v>3246</v>
      </c>
      <c r="B1545" s="66" t="s">
        <v>3247</v>
      </c>
      <c r="C1545" s="67">
        <v>66</v>
      </c>
      <c r="D1545" s="67" t="s">
        <v>340</v>
      </c>
      <c r="E1545" s="71">
        <v>0.71691640549413305</v>
      </c>
      <c r="F1545" s="68">
        <v>38.165137614678898</v>
      </c>
      <c r="G1545" s="71">
        <v>0.88541902134783401</v>
      </c>
      <c r="H1545" s="68">
        <v>77.798165137614703</v>
      </c>
      <c r="I1545" s="71">
        <v>0.78921652923931795</v>
      </c>
      <c r="J1545" s="68">
        <v>66.238532110091697</v>
      </c>
      <c r="K1545" s="71">
        <v>0.92664197900869205</v>
      </c>
      <c r="L1545" s="68">
        <v>85.688073394495405</v>
      </c>
      <c r="M1545" s="71">
        <v>0.64390962671905705</v>
      </c>
      <c r="N1545" s="68">
        <v>40.183486238532097</v>
      </c>
      <c r="O1545" s="71">
        <v>0.339394871155766</v>
      </c>
      <c r="P1545" s="68">
        <v>9.9082568807339495</v>
      </c>
      <c r="Q1545" s="71"/>
      <c r="R1545" s="68"/>
    </row>
    <row r="1546" spans="1:18" x14ac:dyDescent="0.2">
      <c r="A1546" s="72" t="s">
        <v>3156</v>
      </c>
      <c r="B1546" s="66" t="s">
        <v>3248</v>
      </c>
      <c r="C1546" s="67">
        <v>66</v>
      </c>
      <c r="D1546" s="67" t="s">
        <v>340</v>
      </c>
      <c r="E1546" s="71">
        <v>0.62786300084558999</v>
      </c>
      <c r="F1546" s="68">
        <v>16.146788990825701</v>
      </c>
      <c r="G1546" s="71">
        <v>0.83022485330876605</v>
      </c>
      <c r="H1546" s="68">
        <v>58.5321100917431</v>
      </c>
      <c r="I1546" s="71">
        <v>0.78288471362503298</v>
      </c>
      <c r="J1546" s="68">
        <v>64.220183486238497</v>
      </c>
      <c r="K1546" s="71">
        <v>0.792239611032441</v>
      </c>
      <c r="L1546" s="68">
        <v>26.605504587155998</v>
      </c>
      <c r="M1546" s="71">
        <v>0.49042239685658201</v>
      </c>
      <c r="N1546" s="68">
        <v>14.678899082568799</v>
      </c>
      <c r="O1546" s="71">
        <v>0.24354342940512999</v>
      </c>
      <c r="P1546" s="68">
        <v>5.6880733944954098</v>
      </c>
      <c r="Q1546" s="71"/>
      <c r="R1546" s="68"/>
    </row>
    <row r="1547" spans="1:18" x14ac:dyDescent="0.2">
      <c r="A1547" s="72" t="s">
        <v>3249</v>
      </c>
      <c r="B1547" s="66" t="s">
        <v>3250</v>
      </c>
      <c r="C1547" s="67">
        <v>67</v>
      </c>
      <c r="D1547" s="67" t="s">
        <v>340</v>
      </c>
      <c r="E1547" s="71">
        <v>0.76883821640942795</v>
      </c>
      <c r="F1547" s="68">
        <v>71.046600458365205</v>
      </c>
      <c r="G1547" s="71">
        <v>0.88535979577036605</v>
      </c>
      <c r="H1547" s="68">
        <v>92.436974789915993</v>
      </c>
      <c r="I1547" s="71">
        <v>0.74765142271990304</v>
      </c>
      <c r="J1547" s="68">
        <v>62.261268143621102</v>
      </c>
      <c r="K1547" s="71">
        <v>0.88916301819367705</v>
      </c>
      <c r="L1547" s="68">
        <v>71.199388846447704</v>
      </c>
      <c r="M1547" s="71">
        <v>0.89236935866983402</v>
      </c>
      <c r="N1547" s="68">
        <v>85.103132161955699</v>
      </c>
      <c r="O1547" s="71">
        <v>0.429647486693361</v>
      </c>
      <c r="P1547" s="68">
        <v>39.816232771822399</v>
      </c>
      <c r="Q1547" s="71"/>
      <c r="R1547" s="68"/>
    </row>
    <row r="1548" spans="1:18" x14ac:dyDescent="0.2">
      <c r="A1548" s="72" t="s">
        <v>3251</v>
      </c>
      <c r="B1548" s="66" t="s">
        <v>3252</v>
      </c>
      <c r="C1548" s="67">
        <v>67</v>
      </c>
      <c r="D1548" s="67" t="s">
        <v>340</v>
      </c>
      <c r="E1548" s="71">
        <v>0.72112175934255596</v>
      </c>
      <c r="F1548" s="68">
        <v>54.545454545454497</v>
      </c>
      <c r="G1548" s="71">
        <v>0.82252534758377505</v>
      </c>
      <c r="H1548" s="68">
        <v>68.678380443086297</v>
      </c>
      <c r="I1548" s="71">
        <v>0.69194816481356503</v>
      </c>
      <c r="J1548" s="68">
        <v>40.794499618029</v>
      </c>
      <c r="K1548" s="71">
        <v>0.85977376660587301</v>
      </c>
      <c r="L1548" s="68">
        <v>55.156608097784598</v>
      </c>
      <c r="M1548" s="71">
        <v>0.76989311163895502</v>
      </c>
      <c r="N1548" s="68">
        <v>58.670741023682197</v>
      </c>
      <c r="O1548" s="71">
        <v>0.46146840607061002</v>
      </c>
      <c r="P1548" s="68">
        <v>44.104134762633997</v>
      </c>
      <c r="Q1548" s="71"/>
      <c r="R1548" s="68"/>
    </row>
    <row r="1549" spans="1:18" x14ac:dyDescent="0.2">
      <c r="A1549" s="72" t="s">
        <v>3253</v>
      </c>
      <c r="B1549" s="66" t="s">
        <v>3254</v>
      </c>
      <c r="C1549" s="67">
        <v>66</v>
      </c>
      <c r="D1549" s="67" t="s">
        <v>340</v>
      </c>
      <c r="E1549" s="71">
        <v>0.67541704769761102</v>
      </c>
      <c r="F1549" s="68">
        <v>26.9724770642202</v>
      </c>
      <c r="G1549" s="71">
        <v>0.78230832748267798</v>
      </c>
      <c r="H1549" s="68">
        <v>38.715596330275197</v>
      </c>
      <c r="I1549" s="71">
        <v>0.76497206270247697</v>
      </c>
      <c r="J1549" s="68">
        <v>57.431192660550501</v>
      </c>
      <c r="K1549" s="71">
        <v>0.88454236669082298</v>
      </c>
      <c r="L1549" s="68">
        <v>65.137614678899098</v>
      </c>
      <c r="M1549" s="71">
        <v>0.53953831041257405</v>
      </c>
      <c r="N1549" s="68">
        <v>19.449541284403701</v>
      </c>
      <c r="O1549" s="71">
        <v>0.40572417119950399</v>
      </c>
      <c r="P1549" s="68">
        <v>15.9633027522936</v>
      </c>
      <c r="Q1549" s="71"/>
      <c r="R1549" s="68"/>
    </row>
    <row r="1550" spans="1:18" x14ac:dyDescent="0.2">
      <c r="A1550" s="72" t="s">
        <v>3255</v>
      </c>
      <c r="B1550" s="66" t="s">
        <v>3256</v>
      </c>
      <c r="C1550" s="67">
        <v>67</v>
      </c>
      <c r="D1550" s="67" t="s">
        <v>340</v>
      </c>
      <c r="E1550" s="71">
        <v>0.67870351644764804</v>
      </c>
      <c r="F1550" s="68">
        <v>39.572192513368996</v>
      </c>
      <c r="G1550" s="71">
        <v>0.79848451514590402</v>
      </c>
      <c r="H1550" s="68">
        <v>59.281894576012199</v>
      </c>
      <c r="I1550" s="71">
        <v>0.73642383351936103</v>
      </c>
      <c r="J1550" s="68">
        <v>58.441558441558399</v>
      </c>
      <c r="K1550" s="71">
        <v>0.798489743187622</v>
      </c>
      <c r="L1550" s="68">
        <v>32.925897631780003</v>
      </c>
      <c r="M1550" s="71">
        <v>0.74391330166270797</v>
      </c>
      <c r="N1550" s="68">
        <v>51.566080977845701</v>
      </c>
      <c r="O1550" s="71">
        <v>0.316206188722648</v>
      </c>
      <c r="P1550" s="68">
        <v>22.664624808575802</v>
      </c>
      <c r="Q1550" s="71"/>
      <c r="R1550" s="68"/>
    </row>
    <row r="1551" spans="1:18" x14ac:dyDescent="0.2">
      <c r="A1551" s="72" t="s">
        <v>3257</v>
      </c>
      <c r="B1551" s="66" t="s">
        <v>3258</v>
      </c>
      <c r="C1551" s="67">
        <v>67</v>
      </c>
      <c r="D1551" s="67" t="s">
        <v>340</v>
      </c>
      <c r="E1551" s="71">
        <v>0.68822173404836595</v>
      </c>
      <c r="F1551" s="68">
        <v>43.239113827349101</v>
      </c>
      <c r="G1551" s="71">
        <v>0.82199765274123704</v>
      </c>
      <c r="H1551" s="68">
        <v>68.525592055003798</v>
      </c>
      <c r="I1551" s="71">
        <v>0.727623010497778</v>
      </c>
      <c r="J1551" s="68">
        <v>54.392666157371998</v>
      </c>
      <c r="K1551" s="71">
        <v>0.84444501710999498</v>
      </c>
      <c r="L1551" s="68">
        <v>47.669977081741798</v>
      </c>
      <c r="M1551" s="71">
        <v>0.72906769596199505</v>
      </c>
      <c r="N1551" s="68">
        <v>46.982429335370497</v>
      </c>
      <c r="O1551" s="71">
        <v>0.31797529393082502</v>
      </c>
      <c r="P1551" s="68">
        <v>22.970903522205202</v>
      </c>
      <c r="Q1551" s="71"/>
      <c r="R1551" s="68"/>
    </row>
    <row r="1552" spans="1:18" x14ac:dyDescent="0.2">
      <c r="A1552" s="72" t="s">
        <v>3259</v>
      </c>
      <c r="B1552" s="66" t="s">
        <v>3260</v>
      </c>
      <c r="C1552" s="67">
        <v>67</v>
      </c>
      <c r="D1552" s="67" t="s">
        <v>340</v>
      </c>
      <c r="E1552" s="71">
        <v>0.79140628860662199</v>
      </c>
      <c r="F1552" s="68">
        <v>76.776165011459099</v>
      </c>
      <c r="G1552" s="71">
        <v>0.86994452714764603</v>
      </c>
      <c r="H1552" s="68">
        <v>88.082505729564602</v>
      </c>
      <c r="I1552" s="71">
        <v>0.780366322700355</v>
      </c>
      <c r="J1552" s="68">
        <v>75.630252100840295</v>
      </c>
      <c r="K1552" s="71">
        <v>0.97460606009158102</v>
      </c>
      <c r="L1552" s="68">
        <v>99.006875477463694</v>
      </c>
      <c r="M1552" s="71">
        <v>0.88494655581947801</v>
      </c>
      <c r="N1552" s="68">
        <v>83.3460656990069</v>
      </c>
      <c r="O1552" s="71">
        <v>0.447167977274047</v>
      </c>
      <c r="P1552" s="68">
        <v>42.1133231240429</v>
      </c>
      <c r="Q1552" s="71"/>
      <c r="R1552" s="68"/>
    </row>
    <row r="1553" spans="1:18" x14ac:dyDescent="0.2">
      <c r="A1553" s="72" t="s">
        <v>691</v>
      </c>
      <c r="B1553" s="66" t="s">
        <v>3261</v>
      </c>
      <c r="C1553" s="67">
        <v>67</v>
      </c>
      <c r="D1553" s="67" t="s">
        <v>340</v>
      </c>
      <c r="E1553" s="71">
        <v>0.53050421998811803</v>
      </c>
      <c r="F1553" s="68">
        <v>9.5492742551566092</v>
      </c>
      <c r="G1553" s="71">
        <v>0.625631657071958</v>
      </c>
      <c r="H1553" s="68">
        <v>14.896867838044299</v>
      </c>
      <c r="I1553" s="71">
        <v>0.58949634241065396</v>
      </c>
      <c r="J1553" s="68">
        <v>10.8479755538579</v>
      </c>
      <c r="K1553" s="71">
        <v>0.75564377355091195</v>
      </c>
      <c r="L1553" s="68">
        <v>21.2375859434683</v>
      </c>
      <c r="M1553" s="71">
        <v>0.53607482185273203</v>
      </c>
      <c r="N1553" s="68">
        <v>16.195569136745601</v>
      </c>
      <c r="O1553" s="71">
        <v>0.14567450505433599</v>
      </c>
      <c r="P1553" s="68">
        <v>6.2787136294027599</v>
      </c>
      <c r="Q1553" s="71"/>
      <c r="R1553" s="68"/>
    </row>
    <row r="1554" spans="1:18" x14ac:dyDescent="0.2">
      <c r="A1554" s="72" t="s">
        <v>1655</v>
      </c>
      <c r="B1554" s="66" t="s">
        <v>3262</v>
      </c>
      <c r="C1554" s="67">
        <v>67</v>
      </c>
      <c r="D1554" s="67" t="s">
        <v>340</v>
      </c>
      <c r="E1554" s="71">
        <v>0.65016441830964899</v>
      </c>
      <c r="F1554" s="68">
        <v>30.4048892284186</v>
      </c>
      <c r="G1554" s="71">
        <v>0.70547415642015898</v>
      </c>
      <c r="H1554" s="68">
        <v>28.953399541634798</v>
      </c>
      <c r="I1554" s="71">
        <v>0.638049855362808</v>
      </c>
      <c r="J1554" s="68">
        <v>21.466768525592101</v>
      </c>
      <c r="K1554" s="71">
        <v>0.86578306293540896</v>
      </c>
      <c r="L1554" s="68">
        <v>58.899923605806002</v>
      </c>
      <c r="M1554" s="71">
        <v>0.68081947743467897</v>
      </c>
      <c r="N1554" s="68">
        <v>36.745607333842599</v>
      </c>
      <c r="O1554" s="71">
        <v>0.360695539395188</v>
      </c>
      <c r="P1554" s="68">
        <v>28.9433384379786</v>
      </c>
      <c r="Q1554" s="71"/>
      <c r="R1554" s="68"/>
    </row>
    <row r="1555" spans="1:18" x14ac:dyDescent="0.2">
      <c r="A1555" s="72" t="s">
        <v>3143</v>
      </c>
      <c r="B1555" s="66" t="s">
        <v>3263</v>
      </c>
      <c r="C1555" s="67">
        <v>67</v>
      </c>
      <c r="D1555" s="67" t="s">
        <v>340</v>
      </c>
      <c r="E1555" s="71">
        <v>0.780700595318636</v>
      </c>
      <c r="F1555" s="68">
        <v>74.178762414056493</v>
      </c>
      <c r="G1555" s="71">
        <v>0.89513402058720803</v>
      </c>
      <c r="H1555" s="68">
        <v>94.652406417112303</v>
      </c>
      <c r="I1555" s="71">
        <v>0.78397007186745105</v>
      </c>
      <c r="J1555" s="68">
        <v>77.158135981665396</v>
      </c>
      <c r="K1555" s="71">
        <v>0.97390429611648699</v>
      </c>
      <c r="L1555" s="68">
        <v>98.930481283422495</v>
      </c>
      <c r="M1555" s="71">
        <v>0.82927553444180502</v>
      </c>
      <c r="N1555" s="68">
        <v>73.185637891520201</v>
      </c>
      <c r="O1555" s="71">
        <v>0.42121905358022899</v>
      </c>
      <c r="P1555" s="68">
        <v>38.437978560490002</v>
      </c>
      <c r="Q1555" s="71"/>
      <c r="R1555" s="68"/>
    </row>
    <row r="1556" spans="1:18" x14ac:dyDescent="0.2">
      <c r="A1556" s="72" t="s">
        <v>3264</v>
      </c>
      <c r="B1556" s="66" t="s">
        <v>3265</v>
      </c>
      <c r="C1556" s="67">
        <v>67</v>
      </c>
      <c r="D1556" s="67" t="s">
        <v>340</v>
      </c>
      <c r="E1556" s="71">
        <v>0.75716958646177701</v>
      </c>
      <c r="F1556" s="68">
        <v>66.921313980137498</v>
      </c>
      <c r="G1556" s="71">
        <v>0.87241933210978595</v>
      </c>
      <c r="H1556" s="68">
        <v>88.846447669977096</v>
      </c>
      <c r="I1556" s="71">
        <v>0.75318368798150404</v>
      </c>
      <c r="J1556" s="68">
        <v>64.705882352941202</v>
      </c>
      <c r="K1556" s="71">
        <v>0.86936495621511301</v>
      </c>
      <c r="L1556" s="68">
        <v>61.268143621084803</v>
      </c>
      <c r="M1556" s="71">
        <v>0.86267814726840897</v>
      </c>
      <c r="N1556" s="68">
        <v>78.838808250572995</v>
      </c>
      <c r="O1556" s="71">
        <v>0.42820180873407299</v>
      </c>
      <c r="P1556" s="68">
        <v>39.586523736600299</v>
      </c>
      <c r="Q1556" s="71"/>
      <c r="R1556" s="68"/>
    </row>
    <row r="1557" spans="1:18" x14ac:dyDescent="0.2">
      <c r="A1557" s="72" t="s">
        <v>3266</v>
      </c>
      <c r="B1557" s="66" t="s">
        <v>3267</v>
      </c>
      <c r="C1557" s="67">
        <v>67</v>
      </c>
      <c r="D1557" s="67" t="s">
        <v>340</v>
      </c>
      <c r="E1557" s="71">
        <v>0.74078566767422105</v>
      </c>
      <c r="F1557" s="68">
        <v>60.8861726508785</v>
      </c>
      <c r="G1557" s="71">
        <v>0.96169260728341099</v>
      </c>
      <c r="H1557" s="68">
        <v>99.770817417876202</v>
      </c>
      <c r="I1557" s="71">
        <v>0.74820521238702198</v>
      </c>
      <c r="J1557" s="68">
        <v>62.414056531703601</v>
      </c>
      <c r="K1557" s="71">
        <v>0.98656347077106199</v>
      </c>
      <c r="L1557" s="68">
        <v>99.618029029793703</v>
      </c>
      <c r="M1557" s="71">
        <v>0.77731591448931103</v>
      </c>
      <c r="N1557" s="68">
        <v>60.580595874713502</v>
      </c>
      <c r="O1557" s="71">
        <v>0.230151133440302</v>
      </c>
      <c r="P1557" s="68">
        <v>12.7105666156202</v>
      </c>
      <c r="Q1557" s="71"/>
      <c r="R1557" s="68"/>
    </row>
    <row r="1558" spans="1:18" x14ac:dyDescent="0.2">
      <c r="A1558" s="72" t="s">
        <v>3268</v>
      </c>
      <c r="B1558" s="66" t="s">
        <v>3269</v>
      </c>
      <c r="C1558" s="67">
        <v>67</v>
      </c>
      <c r="D1558" s="67" t="s">
        <v>340</v>
      </c>
      <c r="E1558" s="71">
        <v>0.75253984533651597</v>
      </c>
      <c r="F1558" s="68">
        <v>65.087853323147399</v>
      </c>
      <c r="G1558" s="71">
        <v>0.89369659502427501</v>
      </c>
      <c r="H1558" s="68">
        <v>94.270435446906006</v>
      </c>
      <c r="I1558" s="71">
        <v>0.75473825255475901</v>
      </c>
      <c r="J1558" s="68">
        <v>65.393430099312496</v>
      </c>
      <c r="K1558" s="71">
        <v>0.89128958347421705</v>
      </c>
      <c r="L1558" s="68">
        <v>72.192513368983995</v>
      </c>
      <c r="M1558" s="71">
        <v>0.78845011876484505</v>
      </c>
      <c r="N1558" s="68">
        <v>63.712757830404897</v>
      </c>
      <c r="O1558" s="71">
        <v>0.43452467686448498</v>
      </c>
      <c r="P1558" s="68">
        <v>40.199081163859098</v>
      </c>
      <c r="Q1558" s="71"/>
      <c r="R1558" s="68"/>
    </row>
    <row r="1559" spans="1:18" x14ac:dyDescent="0.2">
      <c r="A1559" s="72" t="s">
        <v>3270</v>
      </c>
      <c r="B1559" s="66" t="s">
        <v>3271</v>
      </c>
      <c r="C1559" s="67">
        <v>67</v>
      </c>
      <c r="D1559" s="67" t="s">
        <v>340</v>
      </c>
      <c r="E1559" s="71">
        <v>0.71007735760326196</v>
      </c>
      <c r="F1559" s="68">
        <v>50.572956455309402</v>
      </c>
      <c r="G1559" s="71">
        <v>0.77861659097865599</v>
      </c>
      <c r="H1559" s="68">
        <v>51.413292589763202</v>
      </c>
      <c r="I1559" s="71">
        <v>0.68647385849838005</v>
      </c>
      <c r="J1559" s="68">
        <v>38.120702826585202</v>
      </c>
      <c r="K1559" s="71">
        <v>0.78355435999880596</v>
      </c>
      <c r="L1559" s="68">
        <v>28.418640183346099</v>
      </c>
      <c r="M1559" s="71">
        <v>0.818141330166271</v>
      </c>
      <c r="N1559" s="68">
        <v>70.741023682200193</v>
      </c>
      <c r="O1559" s="71">
        <v>0.48360064837419497</v>
      </c>
      <c r="P1559" s="68">
        <v>47.702909647779499</v>
      </c>
      <c r="Q1559" s="71"/>
      <c r="R1559" s="68"/>
    </row>
    <row r="1560" spans="1:18" x14ac:dyDescent="0.2">
      <c r="A1560" s="72" t="s">
        <v>3272</v>
      </c>
      <c r="B1560" s="66" t="s">
        <v>3273</v>
      </c>
      <c r="C1560" s="67">
        <v>67</v>
      </c>
      <c r="D1560" s="67" t="s">
        <v>340</v>
      </c>
      <c r="E1560" s="71">
        <v>0.66800692051615496</v>
      </c>
      <c r="F1560" s="68">
        <v>35.141329258976299</v>
      </c>
      <c r="G1560" s="71">
        <v>0.81773475480092805</v>
      </c>
      <c r="H1560" s="68">
        <v>66.997708174178797</v>
      </c>
      <c r="I1560" s="71">
        <v>0.67148405081844498</v>
      </c>
      <c r="J1560" s="68">
        <v>32.696715049656198</v>
      </c>
      <c r="K1560" s="71">
        <v>0.93602483371896295</v>
      </c>
      <c r="L1560" s="68">
        <v>92.666157372039706</v>
      </c>
      <c r="M1560" s="71">
        <v>0.66597387173396705</v>
      </c>
      <c r="N1560" s="68">
        <v>33.537051184109998</v>
      </c>
      <c r="O1560" s="71">
        <v>0.24881709150847001</v>
      </c>
      <c r="P1560" s="68">
        <v>15.0842266462481</v>
      </c>
      <c r="Q1560" s="71"/>
      <c r="R1560" s="68"/>
    </row>
    <row r="1561" spans="1:18" x14ac:dyDescent="0.2">
      <c r="A1561" s="72" t="s">
        <v>3274</v>
      </c>
      <c r="B1561" s="66" t="s">
        <v>3275</v>
      </c>
      <c r="C1561" s="67">
        <v>67</v>
      </c>
      <c r="D1561" s="67" t="s">
        <v>340</v>
      </c>
      <c r="E1561" s="71">
        <v>0.645038893562072</v>
      </c>
      <c r="F1561" s="68">
        <v>28.2658517952636</v>
      </c>
      <c r="G1561" s="71">
        <v>0.69095682778262602</v>
      </c>
      <c r="H1561" s="68">
        <v>25.0572956455309</v>
      </c>
      <c r="I1561" s="71">
        <v>0.62986815758770998</v>
      </c>
      <c r="J1561" s="68">
        <v>19.098548510313201</v>
      </c>
      <c r="K1561" s="71">
        <v>0.79634163902851396</v>
      </c>
      <c r="L1561" s="68">
        <v>32.5439266615737</v>
      </c>
      <c r="M1561" s="71">
        <v>0.65483966745843203</v>
      </c>
      <c r="N1561" s="68">
        <v>31.856378915202399</v>
      </c>
      <c r="O1561" s="71">
        <v>0.45318817595307698</v>
      </c>
      <c r="P1561" s="68">
        <v>43.032159264931103</v>
      </c>
      <c r="Q1561" s="71"/>
      <c r="R1561" s="68"/>
    </row>
    <row r="1562" spans="1:18" x14ac:dyDescent="0.2">
      <c r="A1562" s="72" t="s">
        <v>3276</v>
      </c>
      <c r="B1562" s="66" t="s">
        <v>3277</v>
      </c>
      <c r="C1562" s="67">
        <v>67</v>
      </c>
      <c r="D1562" s="67" t="s">
        <v>340</v>
      </c>
      <c r="E1562" s="71">
        <v>0.63326413093232403</v>
      </c>
      <c r="F1562" s="68">
        <v>25.592055003819699</v>
      </c>
      <c r="G1562" s="71">
        <v>0.76151421163478195</v>
      </c>
      <c r="H1562" s="68">
        <v>45.148968678380399</v>
      </c>
      <c r="I1562" s="71">
        <v>0.68674553535526806</v>
      </c>
      <c r="J1562" s="68">
        <v>38.2734912146677</v>
      </c>
      <c r="K1562" s="71">
        <v>0.81263071452722502</v>
      </c>
      <c r="L1562" s="68">
        <v>36.516424751718901</v>
      </c>
      <c r="M1562" s="71">
        <v>0.67339667458432295</v>
      </c>
      <c r="N1562" s="68">
        <v>35.294117647058798</v>
      </c>
      <c r="O1562" s="71">
        <v>0.23203351856002399</v>
      </c>
      <c r="P1562" s="68">
        <v>12.8637059724349</v>
      </c>
      <c r="Q1562" s="71"/>
      <c r="R1562" s="68"/>
    </row>
    <row r="1563" spans="1:18" x14ac:dyDescent="0.2">
      <c r="A1563" s="72" t="s">
        <v>3278</v>
      </c>
      <c r="B1563" s="66" t="s">
        <v>3279</v>
      </c>
      <c r="C1563" s="67">
        <v>67</v>
      </c>
      <c r="D1563" s="67" t="s">
        <v>340</v>
      </c>
      <c r="E1563" s="71">
        <v>0.60399287450207495</v>
      </c>
      <c r="F1563" s="68">
        <v>18.105423987776899</v>
      </c>
      <c r="G1563" s="71">
        <v>0.74879860778183505</v>
      </c>
      <c r="H1563" s="68">
        <v>40.336134453781497</v>
      </c>
      <c r="I1563" s="71">
        <v>0.573345408180163</v>
      </c>
      <c r="J1563" s="68">
        <v>9.1673032849503393</v>
      </c>
      <c r="K1563" s="71">
        <v>0.86416092122870503</v>
      </c>
      <c r="L1563" s="68">
        <v>57.754010695187198</v>
      </c>
      <c r="M1563" s="71">
        <v>0.59545724465558203</v>
      </c>
      <c r="N1563" s="68">
        <v>22.994652406417099</v>
      </c>
      <c r="O1563" s="71">
        <v>0.23820219066409001</v>
      </c>
      <c r="P1563" s="68">
        <v>13.246554364471701</v>
      </c>
      <c r="Q1563" s="71"/>
      <c r="R1563" s="68"/>
    </row>
    <row r="1564" spans="1:18" x14ac:dyDescent="0.2">
      <c r="A1564" s="72" t="s">
        <v>3280</v>
      </c>
      <c r="B1564" s="66" t="s">
        <v>3281</v>
      </c>
      <c r="C1564" s="67">
        <v>67</v>
      </c>
      <c r="D1564" s="67" t="s">
        <v>340</v>
      </c>
      <c r="E1564" s="71">
        <v>0.50052685369746097</v>
      </c>
      <c r="F1564" s="68">
        <v>6.5699006875477499</v>
      </c>
      <c r="G1564" s="71">
        <v>0.59767653594977899</v>
      </c>
      <c r="H1564" s="68">
        <v>10.8479755538579</v>
      </c>
      <c r="I1564" s="71">
        <v>0.48923287185450598</v>
      </c>
      <c r="J1564" s="68">
        <v>2.52100840336134</v>
      </c>
      <c r="K1564" s="71">
        <v>0.795036145774217</v>
      </c>
      <c r="L1564" s="68">
        <v>32.161955691367503</v>
      </c>
      <c r="M1564" s="71">
        <v>0.428444180522565</v>
      </c>
      <c r="N1564" s="68">
        <v>8.4033613445378208</v>
      </c>
      <c r="O1564" s="71">
        <v>0.19224453438624001</v>
      </c>
      <c r="P1564" s="68">
        <v>9.4946401225114894</v>
      </c>
      <c r="Q1564" s="71"/>
      <c r="R1564" s="68"/>
    </row>
    <row r="1565" spans="1:18" x14ac:dyDescent="0.2">
      <c r="A1565" s="72" t="s">
        <v>1169</v>
      </c>
      <c r="B1565" s="66" t="s">
        <v>3282</v>
      </c>
      <c r="C1565" s="67">
        <v>67</v>
      </c>
      <c r="D1565" s="67" t="s">
        <v>340</v>
      </c>
      <c r="E1565" s="71">
        <v>0.68401663746992303</v>
      </c>
      <c r="F1565" s="68">
        <v>41.864018334606598</v>
      </c>
      <c r="G1565" s="71">
        <v>0.86174094083220898</v>
      </c>
      <c r="H1565" s="68">
        <v>85.485103132161996</v>
      </c>
      <c r="I1565" s="71">
        <v>0.70418349750495901</v>
      </c>
      <c r="J1565" s="68">
        <v>45.072574484339199</v>
      </c>
      <c r="K1565" s="71">
        <v>0.86828049643864502</v>
      </c>
      <c r="L1565" s="68">
        <v>60.962566844919799</v>
      </c>
      <c r="M1565" s="71">
        <v>0.70679928741092601</v>
      </c>
      <c r="N1565" s="68">
        <v>41.787624140565299</v>
      </c>
      <c r="O1565" s="71">
        <v>0.279078965162874</v>
      </c>
      <c r="P1565" s="68">
        <v>17.917304747320099</v>
      </c>
      <c r="Q1565" s="71"/>
      <c r="R1565" s="68"/>
    </row>
    <row r="1566" spans="1:18" x14ac:dyDescent="0.2">
      <c r="A1566" s="72" t="s">
        <v>3283</v>
      </c>
      <c r="B1566" s="66" t="s">
        <v>3284</v>
      </c>
      <c r="C1566" s="67">
        <v>67</v>
      </c>
      <c r="D1566" s="67" t="s">
        <v>340</v>
      </c>
      <c r="E1566" s="71">
        <v>0.57258985596584799</v>
      </c>
      <c r="F1566" s="68">
        <v>13.9801375095493</v>
      </c>
      <c r="G1566" s="71">
        <v>0.62522195300287497</v>
      </c>
      <c r="H1566" s="68">
        <v>14.8204736440031</v>
      </c>
      <c r="I1566" s="71">
        <v>0.59982696328347995</v>
      </c>
      <c r="J1566" s="68">
        <v>12.2994652406417</v>
      </c>
      <c r="K1566" s="71">
        <v>0.78321397954915695</v>
      </c>
      <c r="L1566" s="68">
        <v>28.3422459893048</v>
      </c>
      <c r="M1566" s="71">
        <v>0.54349762470308804</v>
      </c>
      <c r="N1566" s="68">
        <v>17.341482047364401</v>
      </c>
      <c r="O1566" s="71">
        <v>0.31118875929064099</v>
      </c>
      <c r="P1566" s="68">
        <v>21.822358346094902</v>
      </c>
      <c r="Q1566" s="71"/>
      <c r="R1566" s="68"/>
    </row>
    <row r="1567" spans="1:18" x14ac:dyDescent="0.2">
      <c r="A1567" s="72" t="s">
        <v>3285</v>
      </c>
      <c r="B1567" s="66" t="s">
        <v>3286</v>
      </c>
      <c r="C1567" s="67">
        <v>67</v>
      </c>
      <c r="D1567" s="67" t="s">
        <v>340</v>
      </c>
      <c r="E1567" s="71">
        <v>0.71510882928701702</v>
      </c>
      <c r="F1567" s="68">
        <v>52.635599694423199</v>
      </c>
      <c r="G1567" s="71">
        <v>0.86321212835675798</v>
      </c>
      <c r="H1567" s="68">
        <v>86.096256684492005</v>
      </c>
      <c r="I1567" s="71">
        <v>0.72608429078507297</v>
      </c>
      <c r="J1567" s="68">
        <v>53.934300993124502</v>
      </c>
      <c r="K1567" s="71">
        <v>0.92479205586818103</v>
      </c>
      <c r="L1567" s="68">
        <v>88.388082505729599</v>
      </c>
      <c r="M1567" s="71">
        <v>0.75504750593824199</v>
      </c>
      <c r="N1567" s="68">
        <v>54.621848739495803</v>
      </c>
      <c r="O1567" s="71">
        <v>0.30640816548683097</v>
      </c>
      <c r="P1567" s="68">
        <v>20.980091883614101</v>
      </c>
      <c r="Q1567" s="71"/>
      <c r="R1567" s="68"/>
    </row>
    <row r="1568" spans="1:18" x14ac:dyDescent="0.2">
      <c r="A1568" s="72" t="s">
        <v>3287</v>
      </c>
      <c r="B1568" s="66" t="s">
        <v>3288</v>
      </c>
      <c r="C1568" s="67">
        <v>67</v>
      </c>
      <c r="D1568" s="67" t="s">
        <v>340</v>
      </c>
      <c r="E1568" s="71">
        <v>0.69445023070857004</v>
      </c>
      <c r="F1568" s="68">
        <v>45.301757066462898</v>
      </c>
      <c r="G1568" s="71">
        <v>0.81902219536773102</v>
      </c>
      <c r="H1568" s="68">
        <v>67.379679144384994</v>
      </c>
      <c r="I1568" s="71">
        <v>0.66321948571251899</v>
      </c>
      <c r="J1568" s="68">
        <v>29.946524064171101</v>
      </c>
      <c r="K1568" s="71">
        <v>0.85615404478025203</v>
      </c>
      <c r="L1568" s="68">
        <v>53.399541634835799</v>
      </c>
      <c r="M1568" s="71">
        <v>0.74762470308788598</v>
      </c>
      <c r="N1568" s="68">
        <v>52.559205500381999</v>
      </c>
      <c r="O1568" s="71">
        <v>0.38623072459446001</v>
      </c>
      <c r="P1568" s="68">
        <v>32.1592649310873</v>
      </c>
      <c r="Q1568" s="71"/>
      <c r="R1568" s="68"/>
    </row>
    <row r="1569" spans="1:18" x14ac:dyDescent="0.2">
      <c r="A1569" s="72" t="s">
        <v>3289</v>
      </c>
      <c r="B1569" s="66" t="s">
        <v>3290</v>
      </c>
      <c r="C1569" s="67">
        <v>67</v>
      </c>
      <c r="D1569" s="67" t="s">
        <v>340</v>
      </c>
      <c r="E1569" s="71">
        <v>0.68027977664762296</v>
      </c>
      <c r="F1569" s="68">
        <v>40.412528647822803</v>
      </c>
      <c r="G1569" s="71">
        <v>0.78559478373630398</v>
      </c>
      <c r="H1569" s="68">
        <v>53.781512605042003</v>
      </c>
      <c r="I1569" s="71">
        <v>0.65203118732318899</v>
      </c>
      <c r="J1569" s="68">
        <v>25.8212375859435</v>
      </c>
      <c r="K1569" s="71">
        <v>0.80533487317854102</v>
      </c>
      <c r="L1569" s="68">
        <v>35.141329258976299</v>
      </c>
      <c r="M1569" s="71">
        <v>0.77731591448931103</v>
      </c>
      <c r="N1569" s="68">
        <v>60.580595874713502</v>
      </c>
      <c r="O1569" s="71">
        <v>0.38112212451077199</v>
      </c>
      <c r="P1569" s="68">
        <v>31.699846860643198</v>
      </c>
      <c r="Q1569" s="71"/>
      <c r="R1569" s="68"/>
    </row>
    <row r="1570" spans="1:18" x14ac:dyDescent="0.2">
      <c r="A1570" s="72" t="s">
        <v>3291</v>
      </c>
      <c r="B1570" s="66" t="s">
        <v>3292</v>
      </c>
      <c r="C1570" s="67">
        <v>67</v>
      </c>
      <c r="D1570" s="67" t="s">
        <v>340</v>
      </c>
      <c r="E1570" s="71">
        <v>0.80683657098565897</v>
      </c>
      <c r="F1570" s="68">
        <v>80.595874713521795</v>
      </c>
      <c r="G1570" s="71">
        <v>0.92379786201331304</v>
      </c>
      <c r="H1570" s="68">
        <v>98.701298701298697</v>
      </c>
      <c r="I1570" s="71">
        <v>0.76387453592531396</v>
      </c>
      <c r="J1570" s="68">
        <v>68.907563025210095</v>
      </c>
      <c r="K1570" s="71">
        <v>0.92601500862381603</v>
      </c>
      <c r="L1570" s="68">
        <v>88.999236058059594</v>
      </c>
      <c r="M1570" s="71">
        <v>1</v>
      </c>
      <c r="N1570" s="68">
        <v>100</v>
      </c>
      <c r="O1570" s="71">
        <v>0.42049544836585301</v>
      </c>
      <c r="P1570" s="68">
        <v>38.284839203675297</v>
      </c>
      <c r="Q1570" s="71"/>
      <c r="R1570" s="68"/>
    </row>
    <row r="1571" spans="1:18" x14ac:dyDescent="0.2">
      <c r="A1571" s="72" t="s">
        <v>3293</v>
      </c>
      <c r="B1571" s="66" t="s">
        <v>3294</v>
      </c>
      <c r="C1571" s="67">
        <v>67</v>
      </c>
      <c r="D1571" s="67" t="s">
        <v>340</v>
      </c>
      <c r="E1571" s="71">
        <v>0.77435375028610898</v>
      </c>
      <c r="F1571" s="68">
        <v>72.268907563025195</v>
      </c>
      <c r="G1571" s="71">
        <v>0.91686100984329699</v>
      </c>
      <c r="H1571" s="68">
        <v>97.937356760886203</v>
      </c>
      <c r="I1571" s="71">
        <v>0.77300100543935801</v>
      </c>
      <c r="J1571" s="68">
        <v>72.268907563025195</v>
      </c>
      <c r="K1571" s="71">
        <v>0.98434267862240798</v>
      </c>
      <c r="L1571" s="68">
        <v>99.541634835752504</v>
      </c>
      <c r="M1571" s="71">
        <v>0.877523752969121</v>
      </c>
      <c r="N1571" s="68">
        <v>81.818181818181799</v>
      </c>
      <c r="O1571" s="71">
        <v>0.32004030455636001</v>
      </c>
      <c r="P1571" s="68">
        <v>23.583460949464001</v>
      </c>
      <c r="Q1571" s="71"/>
      <c r="R1571" s="68"/>
    </row>
    <row r="1572" spans="1:18" x14ac:dyDescent="0.2">
      <c r="A1572" s="72" t="s">
        <v>3295</v>
      </c>
      <c r="B1572" s="66" t="s">
        <v>3296</v>
      </c>
      <c r="C1572" s="67">
        <v>67</v>
      </c>
      <c r="D1572" s="67" t="s">
        <v>340</v>
      </c>
      <c r="E1572" s="71">
        <v>0.77747223940531995</v>
      </c>
      <c r="F1572" s="68">
        <v>73.3384262796028</v>
      </c>
      <c r="G1572" s="71">
        <v>0.94891916171428703</v>
      </c>
      <c r="H1572" s="68">
        <v>99.694423223835003</v>
      </c>
      <c r="I1572" s="71">
        <v>0.76998585037789802</v>
      </c>
      <c r="J1572" s="68">
        <v>71.275783040488903</v>
      </c>
      <c r="K1572" s="71">
        <v>0.87177937380219395</v>
      </c>
      <c r="L1572" s="68">
        <v>62.796027501909897</v>
      </c>
      <c r="M1572" s="71">
        <v>0.92206057007125897</v>
      </c>
      <c r="N1572" s="68">
        <v>90.909090909090907</v>
      </c>
      <c r="O1572" s="71">
        <v>0.37461624106096097</v>
      </c>
      <c r="P1572" s="68">
        <v>30.934150076569701</v>
      </c>
      <c r="Q1572" s="71"/>
      <c r="R1572" s="68"/>
    </row>
    <row r="1573" spans="1:18" x14ac:dyDescent="0.2">
      <c r="A1573" s="72" t="s">
        <v>3297</v>
      </c>
      <c r="B1573" s="66" t="s">
        <v>3298</v>
      </c>
      <c r="C1573" s="67">
        <v>67</v>
      </c>
      <c r="D1573" s="67" t="s">
        <v>340</v>
      </c>
      <c r="E1573" s="71">
        <v>0.75191150971284704</v>
      </c>
      <c r="F1573" s="68">
        <v>64.782276546982402</v>
      </c>
      <c r="G1573" s="71">
        <v>0.91728598049829402</v>
      </c>
      <c r="H1573" s="68">
        <v>98.090145148968702</v>
      </c>
      <c r="I1573" s="71">
        <v>0.77600906926604796</v>
      </c>
      <c r="J1573" s="68">
        <v>73.644003055767797</v>
      </c>
      <c r="K1573" s="71">
        <v>0.94311064010975898</v>
      </c>
      <c r="L1573" s="68">
        <v>94.728800611153503</v>
      </c>
      <c r="M1573" s="71">
        <v>0.81442992874109299</v>
      </c>
      <c r="N1573" s="68">
        <v>69.747899159663902</v>
      </c>
      <c r="O1573" s="71">
        <v>0.30872192994904202</v>
      </c>
      <c r="P1573" s="68">
        <v>21.209800918836098</v>
      </c>
      <c r="Q1573" s="71"/>
      <c r="R1573" s="68"/>
    </row>
    <row r="1574" spans="1:18" x14ac:dyDescent="0.2">
      <c r="A1574" s="72" t="s">
        <v>3299</v>
      </c>
      <c r="B1574" s="66" t="s">
        <v>3300</v>
      </c>
      <c r="C1574" s="67">
        <v>67</v>
      </c>
      <c r="D1574" s="67" t="s">
        <v>340</v>
      </c>
      <c r="E1574" s="71">
        <v>0.79077895651673802</v>
      </c>
      <c r="F1574" s="68">
        <v>76.546982429335401</v>
      </c>
      <c r="G1574" s="71">
        <v>0.94161798956218501</v>
      </c>
      <c r="H1574" s="68">
        <v>99.541634835752504</v>
      </c>
      <c r="I1574" s="71">
        <v>0.79265931936518197</v>
      </c>
      <c r="J1574" s="68">
        <v>79.297173414820506</v>
      </c>
      <c r="K1574" s="71">
        <v>0.96575415114886898</v>
      </c>
      <c r="L1574" s="68">
        <v>98.624904507257497</v>
      </c>
      <c r="M1574" s="71">
        <v>0.85525534441805195</v>
      </c>
      <c r="N1574" s="68">
        <v>77.922077922077904</v>
      </c>
      <c r="O1574" s="71">
        <v>0.39860797808940102</v>
      </c>
      <c r="P1574" s="68">
        <v>34.379785604900498</v>
      </c>
      <c r="Q1574" s="71"/>
      <c r="R1574" s="68"/>
    </row>
    <row r="1575" spans="1:18" x14ac:dyDescent="0.2">
      <c r="A1575" s="72" t="s">
        <v>3301</v>
      </c>
      <c r="B1575" s="66" t="s">
        <v>3302</v>
      </c>
      <c r="C1575" s="67">
        <v>67</v>
      </c>
      <c r="D1575" s="67" t="s">
        <v>340</v>
      </c>
      <c r="E1575" s="71">
        <v>0.74428576864385798</v>
      </c>
      <c r="F1575" s="68">
        <v>61.802902979373599</v>
      </c>
      <c r="G1575" s="71">
        <v>0.92056595160416999</v>
      </c>
      <c r="H1575" s="68">
        <v>98.395721925133699</v>
      </c>
      <c r="I1575" s="71">
        <v>0.60828699018378796</v>
      </c>
      <c r="J1575" s="68">
        <v>13.6745607333843</v>
      </c>
      <c r="K1575" s="71">
        <v>0.92549290543712504</v>
      </c>
      <c r="L1575" s="68">
        <v>88.693659281894597</v>
      </c>
      <c r="M1575" s="71">
        <v>0.86267814726840897</v>
      </c>
      <c r="N1575" s="68">
        <v>78.838808250572995</v>
      </c>
      <c r="O1575" s="71">
        <v>0.40440484872579802</v>
      </c>
      <c r="P1575" s="68">
        <v>35.758039816232802</v>
      </c>
      <c r="Q1575" s="71"/>
      <c r="R1575" s="68"/>
    </row>
    <row r="1576" spans="1:18" x14ac:dyDescent="0.2">
      <c r="A1576" s="72" t="s">
        <v>3303</v>
      </c>
      <c r="B1576" s="66" t="s">
        <v>3304</v>
      </c>
      <c r="C1576" s="67">
        <v>67</v>
      </c>
      <c r="D1576" s="67" t="s">
        <v>340</v>
      </c>
      <c r="E1576" s="71">
        <v>0.73448433955808901</v>
      </c>
      <c r="F1576" s="68">
        <v>59.205500381971</v>
      </c>
      <c r="G1576" s="71">
        <v>0.840298010177435</v>
      </c>
      <c r="H1576" s="68">
        <v>77.692895339954205</v>
      </c>
      <c r="I1576" s="71">
        <v>0.74280134449356505</v>
      </c>
      <c r="J1576" s="68">
        <v>60.656990068754801</v>
      </c>
      <c r="K1576" s="71">
        <v>0.92585138755377505</v>
      </c>
      <c r="L1576" s="68">
        <v>88.846447669977096</v>
      </c>
      <c r="M1576" s="71">
        <v>0.77731591448931103</v>
      </c>
      <c r="N1576" s="68">
        <v>60.580595874713502</v>
      </c>
      <c r="O1576" s="71">
        <v>0.38615504107636001</v>
      </c>
      <c r="P1576" s="68">
        <v>32.006125574272602</v>
      </c>
      <c r="Q1576" s="71"/>
      <c r="R1576" s="68"/>
    </row>
    <row r="1577" spans="1:18" x14ac:dyDescent="0.2">
      <c r="A1577" s="72" t="s">
        <v>3305</v>
      </c>
      <c r="B1577" s="66" t="s">
        <v>3306</v>
      </c>
      <c r="C1577" s="67">
        <v>67</v>
      </c>
      <c r="D1577" s="67" t="s">
        <v>340</v>
      </c>
      <c r="E1577" s="71">
        <v>0.76710244824845597</v>
      </c>
      <c r="F1577" s="68">
        <v>70.359052711993897</v>
      </c>
      <c r="G1577" s="71">
        <v>0.83144647210007006</v>
      </c>
      <c r="H1577" s="68">
        <v>72.956455309396503</v>
      </c>
      <c r="I1577" s="71">
        <v>0.76282114101000598</v>
      </c>
      <c r="J1577" s="68">
        <v>68.754774637127596</v>
      </c>
      <c r="K1577" s="71">
        <v>0.916478938558697</v>
      </c>
      <c r="L1577" s="68">
        <v>85.637891520244494</v>
      </c>
      <c r="M1577" s="71">
        <v>0.77360451306413303</v>
      </c>
      <c r="N1577" s="68">
        <v>59.511077158135997</v>
      </c>
      <c r="O1577" s="71">
        <v>0.55116117650937202</v>
      </c>
      <c r="P1577" s="68">
        <v>57.197549770290998</v>
      </c>
      <c r="Q1577" s="71"/>
      <c r="R1577" s="68"/>
    </row>
    <row r="1578" spans="1:18" x14ac:dyDescent="0.2">
      <c r="A1578" s="72" t="s">
        <v>3307</v>
      </c>
      <c r="B1578" s="66" t="s">
        <v>3308</v>
      </c>
      <c r="C1578" s="67">
        <v>67</v>
      </c>
      <c r="D1578" s="67" t="s">
        <v>340</v>
      </c>
      <c r="E1578" s="71">
        <v>0.79469157772041199</v>
      </c>
      <c r="F1578" s="68">
        <v>77.616501145912906</v>
      </c>
      <c r="G1578" s="71">
        <v>0.91179396593401496</v>
      </c>
      <c r="H1578" s="68">
        <v>97.631779984721206</v>
      </c>
      <c r="I1578" s="71">
        <v>0.76870580699330604</v>
      </c>
      <c r="J1578" s="68">
        <v>70.817417876241393</v>
      </c>
      <c r="K1578" s="71">
        <v>0.91276455497963405</v>
      </c>
      <c r="L1578" s="68">
        <v>83.498854087089398</v>
      </c>
      <c r="M1578" s="71">
        <v>0.89608076009501203</v>
      </c>
      <c r="N1578" s="68">
        <v>85.637891520244494</v>
      </c>
      <c r="O1578" s="71">
        <v>0.48411280060009199</v>
      </c>
      <c r="P1578" s="68">
        <v>47.779479326186802</v>
      </c>
      <c r="Q1578" s="71"/>
      <c r="R1578" s="68"/>
    </row>
    <row r="1579" spans="1:18" x14ac:dyDescent="0.2">
      <c r="A1579" s="72" t="s">
        <v>3309</v>
      </c>
      <c r="B1579" s="66" t="s">
        <v>3310</v>
      </c>
      <c r="C1579" s="67">
        <v>67</v>
      </c>
      <c r="D1579" s="67" t="s">
        <v>340</v>
      </c>
      <c r="E1579" s="71">
        <v>0.75581901017929398</v>
      </c>
      <c r="F1579" s="68">
        <v>66.386554621848703</v>
      </c>
      <c r="G1579" s="71">
        <v>0.85522653010697103</v>
      </c>
      <c r="H1579" s="68">
        <v>83.269671504965601</v>
      </c>
      <c r="I1579" s="71">
        <v>0.75344401871567301</v>
      </c>
      <c r="J1579" s="68">
        <v>65.0114591291062</v>
      </c>
      <c r="K1579" s="71">
        <v>0.86632382499432603</v>
      </c>
      <c r="L1579" s="68">
        <v>59.587471352177197</v>
      </c>
      <c r="M1579" s="71">
        <v>0.81442992874109299</v>
      </c>
      <c r="N1579" s="68">
        <v>69.747899159663902</v>
      </c>
      <c r="O1579" s="71">
        <v>0.48967074833840701</v>
      </c>
      <c r="P1579" s="68">
        <v>48.774885145482401</v>
      </c>
      <c r="Q1579" s="71"/>
      <c r="R1579" s="68"/>
    </row>
    <row r="1580" spans="1:18" x14ac:dyDescent="0.2">
      <c r="A1580" s="72" t="s">
        <v>3311</v>
      </c>
      <c r="B1580" s="66" t="s">
        <v>3312</v>
      </c>
      <c r="C1580" s="67">
        <v>67</v>
      </c>
      <c r="D1580" s="67" t="s">
        <v>340</v>
      </c>
      <c r="E1580" s="71">
        <v>0.84923270295298403</v>
      </c>
      <c r="F1580" s="68">
        <v>88.464476699770799</v>
      </c>
      <c r="G1580" s="71">
        <v>0.87490398605942599</v>
      </c>
      <c r="H1580" s="68">
        <v>89.763177998472102</v>
      </c>
      <c r="I1580" s="71">
        <v>0.82971722722246499</v>
      </c>
      <c r="J1580" s="68">
        <v>89.228418640183307</v>
      </c>
      <c r="K1580" s="71">
        <v>0.98228300061588403</v>
      </c>
      <c r="L1580" s="68">
        <v>99.465240641711205</v>
      </c>
      <c r="M1580" s="71">
        <v>0.97773159144893096</v>
      </c>
      <c r="N1580" s="68">
        <v>97.097020626432396</v>
      </c>
      <c r="O1580" s="71">
        <v>0.58152770941821497</v>
      </c>
      <c r="P1580" s="68">
        <v>62.174578866768798</v>
      </c>
      <c r="Q1580" s="71"/>
      <c r="R1580" s="68"/>
    </row>
    <row r="1581" spans="1:18" x14ac:dyDescent="0.2">
      <c r="A1581" s="72" t="s">
        <v>3313</v>
      </c>
      <c r="B1581" s="66" t="s">
        <v>3314</v>
      </c>
      <c r="C1581" s="67">
        <v>67</v>
      </c>
      <c r="D1581" s="67" t="s">
        <v>340</v>
      </c>
      <c r="E1581" s="71">
        <v>0.79934878989588198</v>
      </c>
      <c r="F1581" s="68">
        <v>79.067990832696694</v>
      </c>
      <c r="G1581" s="71">
        <v>0.877763818717335</v>
      </c>
      <c r="H1581" s="68">
        <v>90.603514132925895</v>
      </c>
      <c r="I1581" s="71">
        <v>0.78238290971383695</v>
      </c>
      <c r="J1581" s="68">
        <v>76.317799847211603</v>
      </c>
      <c r="K1581" s="71">
        <v>0.93805123881221597</v>
      </c>
      <c r="L1581" s="68">
        <v>93.735676088617296</v>
      </c>
      <c r="M1581" s="71">
        <v>0.91834916864608096</v>
      </c>
      <c r="N1581" s="68">
        <v>90.145148968678399</v>
      </c>
      <c r="O1581" s="71">
        <v>0.48019681358993999</v>
      </c>
      <c r="P1581" s="68">
        <v>47.0903522205207</v>
      </c>
      <c r="Q1581" s="71"/>
      <c r="R1581" s="68"/>
    </row>
    <row r="1582" spans="1:18" x14ac:dyDescent="0.2">
      <c r="A1582" s="72" t="s">
        <v>3315</v>
      </c>
      <c r="B1582" s="66" t="s">
        <v>3316</v>
      </c>
      <c r="C1582" s="67">
        <v>67</v>
      </c>
      <c r="D1582" s="67" t="s">
        <v>340</v>
      </c>
      <c r="E1582" s="71">
        <v>0.76736440943037099</v>
      </c>
      <c r="F1582" s="68">
        <v>70.664629488158894</v>
      </c>
      <c r="G1582" s="71">
        <v>0.89407063715863999</v>
      </c>
      <c r="H1582" s="68">
        <v>94.423223834988505</v>
      </c>
      <c r="I1582" s="71">
        <v>0.74169203994893096</v>
      </c>
      <c r="J1582" s="68">
        <v>60.275019098548498</v>
      </c>
      <c r="K1582" s="71">
        <v>0.90372991367572797</v>
      </c>
      <c r="L1582" s="68">
        <v>79.067990832696694</v>
      </c>
      <c r="M1582" s="71">
        <v>0.91092636579572395</v>
      </c>
      <c r="N1582" s="68">
        <v>88.617265087853298</v>
      </c>
      <c r="O1582" s="71">
        <v>0.38640309057283301</v>
      </c>
      <c r="P1582" s="68">
        <v>32.312404287901998</v>
      </c>
      <c r="Q1582" s="71"/>
      <c r="R1582" s="68"/>
    </row>
    <row r="1583" spans="1:18" x14ac:dyDescent="0.2">
      <c r="A1583" s="72" t="s">
        <v>3317</v>
      </c>
      <c r="B1583" s="66" t="s">
        <v>3318</v>
      </c>
      <c r="C1583" s="67">
        <v>67</v>
      </c>
      <c r="D1583" s="67" t="s">
        <v>340</v>
      </c>
      <c r="E1583" s="71">
        <v>0.73616763659038398</v>
      </c>
      <c r="F1583" s="68">
        <v>59.511077158135997</v>
      </c>
      <c r="G1583" s="71">
        <v>0.90329174062060302</v>
      </c>
      <c r="H1583" s="68">
        <v>96.103896103896105</v>
      </c>
      <c r="I1583" s="71">
        <v>0.72263149091328605</v>
      </c>
      <c r="J1583" s="68">
        <v>52.864782276546997</v>
      </c>
      <c r="K1583" s="71">
        <v>0.91922766263422695</v>
      </c>
      <c r="L1583" s="68">
        <v>86.554621848739501</v>
      </c>
      <c r="M1583" s="71">
        <v>0.81442992874109299</v>
      </c>
      <c r="N1583" s="68">
        <v>69.747899159663902</v>
      </c>
      <c r="O1583" s="71">
        <v>0.32125736004271299</v>
      </c>
      <c r="P1583" s="68">
        <v>23.6600306278714</v>
      </c>
      <c r="Q1583" s="71"/>
      <c r="R1583" s="68"/>
    </row>
    <row r="1584" spans="1:18" x14ac:dyDescent="0.2">
      <c r="A1584" s="72" t="s">
        <v>3319</v>
      </c>
      <c r="B1584" s="66" t="s">
        <v>3320</v>
      </c>
      <c r="C1584" s="67">
        <v>67</v>
      </c>
      <c r="D1584" s="67" t="s">
        <v>340</v>
      </c>
      <c r="E1584" s="71">
        <v>0.745203766438574</v>
      </c>
      <c r="F1584" s="68">
        <v>61.955691367456097</v>
      </c>
      <c r="G1584" s="71">
        <v>0.89291798201727801</v>
      </c>
      <c r="H1584" s="68">
        <v>93.964858670740995</v>
      </c>
      <c r="I1584" s="71">
        <v>0.73156192294476896</v>
      </c>
      <c r="J1584" s="68">
        <v>56.531703590527101</v>
      </c>
      <c r="K1584" s="71">
        <v>0.87949783147420002</v>
      </c>
      <c r="L1584" s="68">
        <v>66.844919786096298</v>
      </c>
      <c r="M1584" s="71">
        <v>0.82927553444180502</v>
      </c>
      <c r="N1584" s="68">
        <v>73.185637891520201</v>
      </c>
      <c r="O1584" s="71">
        <v>0.39276556131481999</v>
      </c>
      <c r="P1584" s="68">
        <v>33.537519142419598</v>
      </c>
      <c r="Q1584" s="71"/>
      <c r="R1584" s="68"/>
    </row>
    <row r="1585" spans="1:18" x14ac:dyDescent="0.2">
      <c r="A1585" s="72" t="s">
        <v>3321</v>
      </c>
      <c r="B1585" s="66" t="s">
        <v>3322</v>
      </c>
      <c r="C1585" s="67">
        <v>67</v>
      </c>
      <c r="D1585" s="67" t="s">
        <v>340</v>
      </c>
      <c r="E1585" s="71">
        <v>0.67416070334242995</v>
      </c>
      <c r="F1585" s="68">
        <v>37.280366692131402</v>
      </c>
      <c r="G1585" s="71">
        <v>0.80986027596669197</v>
      </c>
      <c r="H1585" s="68">
        <v>63.483575248281099</v>
      </c>
      <c r="I1585" s="71">
        <v>0.68825570267256297</v>
      </c>
      <c r="J1585" s="68">
        <v>39.037433155080201</v>
      </c>
      <c r="K1585" s="71">
        <v>0.92117545722420702</v>
      </c>
      <c r="L1585" s="68">
        <v>87.242169595110795</v>
      </c>
      <c r="M1585" s="71">
        <v>0.69937648456057</v>
      </c>
      <c r="N1585" s="68">
        <v>40.8708938120703</v>
      </c>
      <c r="O1585" s="71">
        <v>0.25213559628811899</v>
      </c>
      <c r="P1585" s="68">
        <v>15.390505359877499</v>
      </c>
      <c r="Q1585" s="71"/>
      <c r="R1585" s="68"/>
    </row>
    <row r="1586" spans="1:18" x14ac:dyDescent="0.2">
      <c r="A1586" s="72" t="s">
        <v>3323</v>
      </c>
      <c r="B1586" s="66" t="s">
        <v>3324</v>
      </c>
      <c r="C1586" s="67">
        <v>67</v>
      </c>
      <c r="D1586" s="67" t="s">
        <v>340</v>
      </c>
      <c r="E1586" s="71">
        <v>0.65817100587275701</v>
      </c>
      <c r="F1586" s="68">
        <v>33.002291825821203</v>
      </c>
      <c r="G1586" s="71">
        <v>0.78997254720222598</v>
      </c>
      <c r="H1586" s="68">
        <v>55.614973262032102</v>
      </c>
      <c r="I1586" s="71">
        <v>0.66709012668594803</v>
      </c>
      <c r="J1586" s="68">
        <v>31.6271963330787</v>
      </c>
      <c r="K1586" s="71">
        <v>0.93499552042109202</v>
      </c>
      <c r="L1586" s="68">
        <v>92.360580595874694</v>
      </c>
      <c r="M1586" s="71">
        <v>0.69937648456057</v>
      </c>
      <c r="N1586" s="68">
        <v>40.8708938120703</v>
      </c>
      <c r="O1586" s="71">
        <v>0.19942035049394699</v>
      </c>
      <c r="P1586" s="68">
        <v>10.183767228177601</v>
      </c>
      <c r="Q1586" s="71"/>
      <c r="R1586" s="68"/>
    </row>
    <row r="1587" spans="1:18" x14ac:dyDescent="0.2">
      <c r="A1587" s="72" t="s">
        <v>3325</v>
      </c>
      <c r="B1587" s="66" t="s">
        <v>3326</v>
      </c>
      <c r="C1587" s="67">
        <v>67</v>
      </c>
      <c r="D1587" s="67" t="s">
        <v>340</v>
      </c>
      <c r="E1587" s="71">
        <v>0.55246300611212795</v>
      </c>
      <c r="F1587" s="68">
        <v>11.6883116883117</v>
      </c>
      <c r="G1587" s="71">
        <v>0.71406627340721196</v>
      </c>
      <c r="H1587" s="68">
        <v>31.398013750954899</v>
      </c>
      <c r="I1587" s="71">
        <v>0.62671835242579499</v>
      </c>
      <c r="J1587" s="68">
        <v>17.8762414056532</v>
      </c>
      <c r="K1587" s="71">
        <v>0.82508080017564001</v>
      </c>
      <c r="L1587" s="68">
        <v>40.794499618029</v>
      </c>
      <c r="M1587" s="71">
        <v>0.50267220902612797</v>
      </c>
      <c r="N1587" s="68">
        <v>13.5217723453018</v>
      </c>
      <c r="O1587" s="71">
        <v>9.3777395525863894E-2</v>
      </c>
      <c r="P1587" s="68">
        <v>3.2159264931087299</v>
      </c>
      <c r="Q1587" s="71"/>
      <c r="R1587" s="68"/>
    </row>
    <row r="1588" spans="1:18" x14ac:dyDescent="0.2">
      <c r="A1588" s="72" t="s">
        <v>3327</v>
      </c>
      <c r="B1588" s="66" t="s">
        <v>3328</v>
      </c>
      <c r="C1588" s="67">
        <v>66</v>
      </c>
      <c r="D1588" s="67" t="s">
        <v>340</v>
      </c>
      <c r="E1588" s="71">
        <v>0.82873615970691805</v>
      </c>
      <c r="F1588" s="68">
        <v>82.935779816513801</v>
      </c>
      <c r="G1588" s="71">
        <v>0.94728462761180199</v>
      </c>
      <c r="H1588" s="68">
        <v>95.9633027522936</v>
      </c>
      <c r="I1588" s="71">
        <v>0.81358275650223899</v>
      </c>
      <c r="J1588" s="68">
        <v>77.9816513761468</v>
      </c>
      <c r="K1588" s="71">
        <v>0.92950722371903405</v>
      </c>
      <c r="L1588" s="68">
        <v>86.055045871559599</v>
      </c>
      <c r="M1588" s="71">
        <v>0.84651277013752502</v>
      </c>
      <c r="N1588" s="68">
        <v>86.9724770642202</v>
      </c>
      <c r="O1588" s="71">
        <v>0.60679342056399099</v>
      </c>
      <c r="P1588" s="68">
        <v>46.055045871559599</v>
      </c>
      <c r="Q1588" s="71"/>
      <c r="R1588" s="68"/>
    </row>
    <row r="1589" spans="1:18" x14ac:dyDescent="0.2">
      <c r="A1589" s="72" t="s">
        <v>3329</v>
      </c>
      <c r="B1589" s="66" t="s">
        <v>3330</v>
      </c>
      <c r="C1589" s="67">
        <v>66</v>
      </c>
      <c r="D1589" s="67" t="s">
        <v>340</v>
      </c>
      <c r="E1589" s="71">
        <v>0.83242540933972498</v>
      </c>
      <c r="F1589" s="68">
        <v>84.403669724770694</v>
      </c>
      <c r="G1589" s="71">
        <v>0.99192455300354199</v>
      </c>
      <c r="H1589" s="68">
        <v>99.816513761467903</v>
      </c>
      <c r="I1589" s="71">
        <v>0.81476909154875798</v>
      </c>
      <c r="J1589" s="68">
        <v>78.165137614678898</v>
      </c>
      <c r="K1589" s="71">
        <v>0.91803810073058001</v>
      </c>
      <c r="L1589" s="68">
        <v>81.467889908256893</v>
      </c>
      <c r="M1589" s="71">
        <v>0.90176817288801603</v>
      </c>
      <c r="N1589" s="68">
        <v>92.660550458715605</v>
      </c>
      <c r="O1589" s="71">
        <v>0.53562712852772698</v>
      </c>
      <c r="P1589" s="68">
        <v>34.128440366972498</v>
      </c>
      <c r="Q1589" s="71"/>
      <c r="R1589" s="68"/>
    </row>
    <row r="1590" spans="1:18" x14ac:dyDescent="0.2">
      <c r="A1590" s="72" t="s">
        <v>3331</v>
      </c>
      <c r="B1590" s="66" t="s">
        <v>3332</v>
      </c>
      <c r="C1590" s="67">
        <v>45</v>
      </c>
      <c r="D1590" s="67" t="s">
        <v>340</v>
      </c>
      <c r="E1590" s="71">
        <v>0.91025347105336796</v>
      </c>
      <c r="F1590" s="68">
        <v>99.595141700404895</v>
      </c>
      <c r="G1590" s="71">
        <v>0.91666660411538803</v>
      </c>
      <c r="H1590" s="68">
        <v>87.854251012145696</v>
      </c>
      <c r="I1590" s="71">
        <v>0.72214943657680597</v>
      </c>
      <c r="J1590" s="68">
        <v>38.714574898785401</v>
      </c>
      <c r="K1590" s="71">
        <v>0.93000687793267101</v>
      </c>
      <c r="L1590" s="68">
        <v>69.078947368421098</v>
      </c>
      <c r="M1590" s="71">
        <v>0.98244443664197201</v>
      </c>
      <c r="N1590" s="68">
        <v>97.771023302938204</v>
      </c>
      <c r="O1590" s="71">
        <v>1</v>
      </c>
      <c r="P1590" s="68">
        <v>100</v>
      </c>
      <c r="Q1590" s="71"/>
      <c r="R1590" s="68"/>
    </row>
    <row r="1591" spans="1:18" x14ac:dyDescent="0.2">
      <c r="A1591" s="72" t="s">
        <v>3333</v>
      </c>
      <c r="B1591" s="66" t="s">
        <v>3334</v>
      </c>
      <c r="C1591" s="67">
        <v>45</v>
      </c>
      <c r="D1591" s="67" t="s">
        <v>340</v>
      </c>
      <c r="E1591" s="71">
        <v>0.87680127140798603</v>
      </c>
      <c r="F1591" s="68">
        <v>98.228744939271294</v>
      </c>
      <c r="G1591" s="71">
        <v>0.89384877385496198</v>
      </c>
      <c r="H1591" s="68">
        <v>80.364372469635597</v>
      </c>
      <c r="I1591" s="71">
        <v>0.75948586870483903</v>
      </c>
      <c r="J1591" s="68">
        <v>51.568825910931203</v>
      </c>
      <c r="K1591" s="71">
        <v>0.91260409960713296</v>
      </c>
      <c r="L1591" s="68">
        <v>59.615384615384599</v>
      </c>
      <c r="M1591" s="71">
        <v>0.901688845195042</v>
      </c>
      <c r="N1591" s="68">
        <v>79.128672745694004</v>
      </c>
      <c r="O1591" s="71">
        <v>0.91637876967795495</v>
      </c>
      <c r="P1591" s="68">
        <v>98.264420622766707</v>
      </c>
      <c r="Q1591" s="71"/>
      <c r="R1591" s="68"/>
    </row>
    <row r="1592" spans="1:18" x14ac:dyDescent="0.2">
      <c r="A1592" s="72" t="s">
        <v>3335</v>
      </c>
      <c r="B1592" s="66" t="s">
        <v>3336</v>
      </c>
      <c r="C1592" s="67">
        <v>45</v>
      </c>
      <c r="D1592" s="67" t="s">
        <v>340</v>
      </c>
      <c r="E1592" s="71">
        <v>0.86417632108752496</v>
      </c>
      <c r="F1592" s="68">
        <v>97.064777327935204</v>
      </c>
      <c r="G1592" s="71">
        <v>0.87808933742859796</v>
      </c>
      <c r="H1592" s="68">
        <v>73.178137651821899</v>
      </c>
      <c r="I1592" s="71">
        <v>0.755298334556887</v>
      </c>
      <c r="J1592" s="68">
        <v>50.3036437246964</v>
      </c>
      <c r="K1592" s="71">
        <v>0.91323059095678405</v>
      </c>
      <c r="L1592" s="68">
        <v>59.817813765182201</v>
      </c>
      <c r="M1592" s="71">
        <v>0.88062216916540903</v>
      </c>
      <c r="N1592" s="68">
        <v>71.935157041539995</v>
      </c>
      <c r="O1592" s="71">
        <v>0.89364117332994397</v>
      </c>
      <c r="P1592" s="68">
        <v>97.549770290964801</v>
      </c>
      <c r="Q1592" s="71"/>
      <c r="R1592" s="68"/>
    </row>
    <row r="1593" spans="1:18" x14ac:dyDescent="0.2">
      <c r="A1593" s="72" t="s">
        <v>375</v>
      </c>
      <c r="B1593" s="66" t="s">
        <v>3337</v>
      </c>
      <c r="C1593" s="67">
        <v>45</v>
      </c>
      <c r="D1593" s="67" t="s">
        <v>340</v>
      </c>
      <c r="E1593" s="71">
        <v>0.82165375440136701</v>
      </c>
      <c r="F1593" s="68">
        <v>88.056680161943305</v>
      </c>
      <c r="G1593" s="71">
        <v>0.88003757829040796</v>
      </c>
      <c r="H1593" s="68">
        <v>74.493927125506104</v>
      </c>
      <c r="I1593" s="71">
        <v>0.74602889756776403</v>
      </c>
      <c r="J1593" s="68">
        <v>47.014170040485801</v>
      </c>
      <c r="K1593" s="71">
        <v>0.90756249845734804</v>
      </c>
      <c r="L1593" s="68">
        <v>57.085020242915</v>
      </c>
      <c r="M1593" s="71">
        <v>0.83848881710614098</v>
      </c>
      <c r="N1593" s="68">
        <v>58.156028368794303</v>
      </c>
      <c r="O1593" s="71">
        <v>0.73615098058517403</v>
      </c>
      <c r="P1593" s="68">
        <v>90.199081163859105</v>
      </c>
      <c r="Q1593" s="71"/>
      <c r="R1593" s="68"/>
    </row>
    <row r="1594" spans="1:18" x14ac:dyDescent="0.2">
      <c r="A1594" s="72" t="s">
        <v>3338</v>
      </c>
      <c r="B1594" s="66" t="s">
        <v>3339</v>
      </c>
      <c r="C1594" s="67">
        <v>45</v>
      </c>
      <c r="D1594" s="67" t="s">
        <v>340</v>
      </c>
      <c r="E1594" s="71">
        <v>0.80354740901560595</v>
      </c>
      <c r="F1594" s="68">
        <v>80.870445344129607</v>
      </c>
      <c r="G1594" s="71">
        <v>0.82045631512485995</v>
      </c>
      <c r="H1594" s="68">
        <v>49.493927125506097</v>
      </c>
      <c r="I1594" s="71">
        <v>0.73283931965578297</v>
      </c>
      <c r="J1594" s="68">
        <v>42.206477732793502</v>
      </c>
      <c r="K1594" s="71">
        <v>0.86457202470305605</v>
      </c>
      <c r="L1594" s="68">
        <v>39.878542510121498</v>
      </c>
      <c r="M1594" s="71">
        <v>0.78231101436045103</v>
      </c>
      <c r="N1594" s="68">
        <v>41.337386018237098</v>
      </c>
      <c r="O1594" s="71">
        <v>0.81755837123388098</v>
      </c>
      <c r="P1594" s="68">
        <v>95.354772843287407</v>
      </c>
      <c r="Q1594" s="71"/>
      <c r="R1594" s="68"/>
    </row>
    <row r="1595" spans="1:18" x14ac:dyDescent="0.2">
      <c r="A1595" s="72" t="s">
        <v>3340</v>
      </c>
      <c r="B1595" s="66" t="s">
        <v>3341</v>
      </c>
      <c r="C1595" s="67">
        <v>66</v>
      </c>
      <c r="D1595" s="67" t="s">
        <v>340</v>
      </c>
      <c r="E1595" s="71">
        <v>0.83060112169951905</v>
      </c>
      <c r="F1595" s="68">
        <v>83.486238532110093</v>
      </c>
      <c r="G1595" s="71">
        <v>0.95201648805525796</v>
      </c>
      <c r="H1595" s="68">
        <v>96.513761467889907</v>
      </c>
      <c r="I1595" s="71">
        <v>0.87656949174947596</v>
      </c>
      <c r="J1595" s="68">
        <v>91.376146788990795</v>
      </c>
      <c r="K1595" s="71">
        <v>0.94032257784189399</v>
      </c>
      <c r="L1595" s="68">
        <v>89.357798165137595</v>
      </c>
      <c r="M1595" s="71">
        <v>0.77283889980353604</v>
      </c>
      <c r="N1595" s="68">
        <v>73.761467889908303</v>
      </c>
      <c r="O1595" s="71">
        <v>0.61125815104742998</v>
      </c>
      <c r="P1595" s="68">
        <v>46.788990825688103</v>
      </c>
      <c r="Q1595" s="71"/>
      <c r="R1595" s="68"/>
    </row>
    <row r="1596" spans="1:18" x14ac:dyDescent="0.2">
      <c r="A1596" s="72" t="s">
        <v>3342</v>
      </c>
      <c r="B1596" s="66" t="s">
        <v>3343</v>
      </c>
      <c r="C1596" s="67">
        <v>66</v>
      </c>
      <c r="D1596" s="67" t="s">
        <v>340</v>
      </c>
      <c r="E1596" s="71">
        <v>0.75964063981575203</v>
      </c>
      <c r="F1596" s="68">
        <v>55.779816513761503</v>
      </c>
      <c r="G1596" s="71">
        <v>0.92015530264519696</v>
      </c>
      <c r="H1596" s="68">
        <v>89.541284403669707</v>
      </c>
      <c r="I1596" s="71">
        <v>0.78440982073118504</v>
      </c>
      <c r="J1596" s="68">
        <v>64.587155963302806</v>
      </c>
      <c r="K1596" s="71">
        <v>0.82429659919294895</v>
      </c>
      <c r="L1596" s="68">
        <v>36.5137614678899</v>
      </c>
      <c r="M1596" s="71">
        <v>0.66846758349705304</v>
      </c>
      <c r="N1596" s="68">
        <v>46.9724770642202</v>
      </c>
      <c r="O1596" s="71">
        <v>0.60087389301237704</v>
      </c>
      <c r="P1596" s="68">
        <v>45.137614678899098</v>
      </c>
      <c r="Q1596" s="71"/>
      <c r="R1596" s="68"/>
    </row>
    <row r="1597" spans="1:18" x14ac:dyDescent="0.2">
      <c r="A1597" s="72" t="s">
        <v>3344</v>
      </c>
      <c r="B1597" s="66" t="s">
        <v>3345</v>
      </c>
      <c r="C1597" s="67">
        <v>45</v>
      </c>
      <c r="D1597" s="67" t="s">
        <v>340</v>
      </c>
      <c r="E1597" s="71">
        <v>0.84324213488483302</v>
      </c>
      <c r="F1597" s="68">
        <v>93.623481781376498</v>
      </c>
      <c r="G1597" s="71">
        <v>0.87717916181219602</v>
      </c>
      <c r="H1597" s="68">
        <v>72.520242914979804</v>
      </c>
      <c r="I1597" s="71">
        <v>0.719025924043873</v>
      </c>
      <c r="J1597" s="68">
        <v>37.854251012145802</v>
      </c>
      <c r="K1597" s="71">
        <v>0.87095682181468104</v>
      </c>
      <c r="L1597" s="68">
        <v>41.700404858299599</v>
      </c>
      <c r="M1597" s="71">
        <v>0.84902215512095802</v>
      </c>
      <c r="N1597" s="68">
        <v>61.651469098277602</v>
      </c>
      <c r="O1597" s="71">
        <v>0.90002661163245701</v>
      </c>
      <c r="P1597" s="68">
        <v>97.6518631955079</v>
      </c>
      <c r="Q1597" s="71"/>
      <c r="R1597" s="68"/>
    </row>
    <row r="1598" spans="1:18" x14ac:dyDescent="0.2">
      <c r="A1598" s="72" t="s">
        <v>3346</v>
      </c>
      <c r="B1598" s="66" t="s">
        <v>3347</v>
      </c>
      <c r="C1598" s="67">
        <v>45</v>
      </c>
      <c r="D1598" s="67" t="s">
        <v>340</v>
      </c>
      <c r="E1598" s="71">
        <v>0.88476020939310096</v>
      </c>
      <c r="F1598" s="68">
        <v>98.734817813765204</v>
      </c>
      <c r="G1598" s="71">
        <v>0.90607873488421098</v>
      </c>
      <c r="H1598" s="68">
        <v>84.261133603238903</v>
      </c>
      <c r="I1598" s="71">
        <v>0.75384419688760795</v>
      </c>
      <c r="J1598" s="68">
        <v>49.797570850202398</v>
      </c>
      <c r="K1598" s="71">
        <v>0.93590431894758297</v>
      </c>
      <c r="L1598" s="68">
        <v>72.014170040485794</v>
      </c>
      <c r="M1598" s="71">
        <v>0.92275552122467597</v>
      </c>
      <c r="N1598" s="68">
        <v>85.359675785207699</v>
      </c>
      <c r="O1598" s="71">
        <v>0.90521827502142704</v>
      </c>
      <c r="P1598" s="68">
        <v>97.907095456865704</v>
      </c>
      <c r="Q1598" s="71"/>
      <c r="R1598" s="68"/>
    </row>
    <row r="1599" spans="1:18" x14ac:dyDescent="0.2">
      <c r="A1599" s="72" t="s">
        <v>3348</v>
      </c>
      <c r="B1599" s="66" t="s">
        <v>3349</v>
      </c>
      <c r="C1599" s="67">
        <v>66</v>
      </c>
      <c r="D1599" s="67" t="s">
        <v>340</v>
      </c>
      <c r="E1599" s="71">
        <v>0.70048139414652799</v>
      </c>
      <c r="F1599" s="68">
        <v>32.844036697247702</v>
      </c>
      <c r="G1599" s="71">
        <v>0.89684379309704898</v>
      </c>
      <c r="H1599" s="68">
        <v>82.385321100917395</v>
      </c>
      <c r="I1599" s="71">
        <v>0.67416789754977702</v>
      </c>
      <c r="J1599" s="68">
        <v>25.5045871559633</v>
      </c>
      <c r="K1599" s="71">
        <v>0.93306702761856797</v>
      </c>
      <c r="L1599" s="68">
        <v>87.339449541284395</v>
      </c>
      <c r="M1599" s="71">
        <v>0.50270137524557901</v>
      </c>
      <c r="N1599" s="68">
        <v>15.045871559632999</v>
      </c>
      <c r="O1599" s="71">
        <v>0.49562687722166698</v>
      </c>
      <c r="P1599" s="68">
        <v>27.155963302752301</v>
      </c>
      <c r="Q1599" s="71"/>
      <c r="R1599" s="68"/>
    </row>
    <row r="1600" spans="1:18" x14ac:dyDescent="0.2">
      <c r="A1600" s="72" t="s">
        <v>3350</v>
      </c>
      <c r="B1600" s="66" t="s">
        <v>3351</v>
      </c>
      <c r="C1600" s="67">
        <v>45</v>
      </c>
      <c r="D1600" s="67" t="s">
        <v>340</v>
      </c>
      <c r="E1600" s="71">
        <v>0.72633545542346101</v>
      </c>
      <c r="F1600" s="68">
        <v>45.951417004048601</v>
      </c>
      <c r="G1600" s="71">
        <v>0.797258191986841</v>
      </c>
      <c r="H1600" s="68">
        <v>40.890688259109297</v>
      </c>
      <c r="I1600" s="71">
        <v>0.68381567928602804</v>
      </c>
      <c r="J1600" s="68">
        <v>25.202429149797599</v>
      </c>
      <c r="K1600" s="71">
        <v>0.87298751982353995</v>
      </c>
      <c r="L1600" s="68">
        <v>42.611336032388699</v>
      </c>
      <c r="M1600" s="71">
        <v>0.78231101436045103</v>
      </c>
      <c r="N1600" s="68">
        <v>41.337386018237098</v>
      </c>
      <c r="O1600" s="71">
        <v>0.49530487166044501</v>
      </c>
      <c r="P1600" s="68">
        <v>69.218989280244998</v>
      </c>
      <c r="Q1600" s="71"/>
      <c r="R1600" s="68"/>
    </row>
    <row r="1601" spans="1:18" x14ac:dyDescent="0.2">
      <c r="A1601" s="72" t="s">
        <v>3352</v>
      </c>
      <c r="B1601" s="66" t="s">
        <v>3353</v>
      </c>
      <c r="C1601" s="67">
        <v>45</v>
      </c>
      <c r="D1601" s="67" t="s">
        <v>340</v>
      </c>
      <c r="E1601" s="71">
        <v>0.88095853340183305</v>
      </c>
      <c r="F1601" s="68">
        <v>98.532388663967595</v>
      </c>
      <c r="G1601" s="71">
        <v>0.86920848718655996</v>
      </c>
      <c r="H1601" s="68">
        <v>69.483805668016203</v>
      </c>
      <c r="I1601" s="71">
        <v>0.81041097132071505</v>
      </c>
      <c r="J1601" s="68">
        <v>73.178137651821899</v>
      </c>
      <c r="K1601" s="71">
        <v>0.954731562767002</v>
      </c>
      <c r="L1601" s="68">
        <v>81.882591093117398</v>
      </c>
      <c r="M1601" s="71">
        <v>0.94031108458270396</v>
      </c>
      <c r="N1601" s="68">
        <v>89.918946301925004</v>
      </c>
      <c r="O1601" s="71">
        <v>0.83013056115218398</v>
      </c>
      <c r="P1601" s="68">
        <v>95.661051556916803</v>
      </c>
      <c r="Q1601" s="71"/>
      <c r="R1601" s="68"/>
    </row>
    <row r="1602" spans="1:18" x14ac:dyDescent="0.2">
      <c r="A1602" s="72" t="s">
        <v>3354</v>
      </c>
      <c r="B1602" s="66" t="s">
        <v>3355</v>
      </c>
      <c r="C1602" s="67">
        <v>45</v>
      </c>
      <c r="D1602" s="67" t="s">
        <v>340</v>
      </c>
      <c r="E1602" s="71">
        <v>0.55650629466221901</v>
      </c>
      <c r="F1602" s="68">
        <v>10.526315789473699</v>
      </c>
      <c r="G1602" s="71">
        <v>0.65582801466475205</v>
      </c>
      <c r="H1602" s="68">
        <v>12.8036437246964</v>
      </c>
      <c r="I1602" s="71">
        <v>0.451722660766541</v>
      </c>
      <c r="J1602" s="68">
        <v>2.6315789473684199</v>
      </c>
      <c r="K1602" s="71">
        <v>0.69102442242598305</v>
      </c>
      <c r="L1602" s="68">
        <v>9.4129554655870393</v>
      </c>
      <c r="M1602" s="71">
        <v>0.57866647940732396</v>
      </c>
      <c r="N1602" s="68">
        <v>12.2087132725431</v>
      </c>
      <c r="O1602" s="71">
        <v>0.40528989604649601</v>
      </c>
      <c r="P1602" s="68">
        <v>59.213884635017898</v>
      </c>
      <c r="Q1602" s="71"/>
      <c r="R1602" s="68"/>
    </row>
    <row r="1603" spans="1:18" x14ac:dyDescent="0.2">
      <c r="A1603" s="72" t="s">
        <v>3356</v>
      </c>
      <c r="B1603" s="66" t="s">
        <v>3357</v>
      </c>
      <c r="C1603" s="67">
        <v>45</v>
      </c>
      <c r="D1603" s="67" t="s">
        <v>340</v>
      </c>
      <c r="E1603" s="71">
        <v>0.59728040804840699</v>
      </c>
      <c r="F1603" s="68">
        <v>14.7267206477733</v>
      </c>
      <c r="G1603" s="71">
        <v>0.51257709480796698</v>
      </c>
      <c r="H1603" s="68">
        <v>5.9716599190283404</v>
      </c>
      <c r="I1603" s="71">
        <v>0.62771821324628096</v>
      </c>
      <c r="J1603" s="68">
        <v>14.5748987854251</v>
      </c>
      <c r="K1603" s="71">
        <v>0.78410155201562104</v>
      </c>
      <c r="L1603" s="68">
        <v>20.3441295546559</v>
      </c>
      <c r="M1603" s="71">
        <v>0.68399985955549303</v>
      </c>
      <c r="N1603" s="68">
        <v>20.921985815602799</v>
      </c>
      <c r="O1603" s="71">
        <v>0.37800532061667103</v>
      </c>
      <c r="P1603" s="68">
        <v>55.895865237366003</v>
      </c>
      <c r="Q1603" s="71"/>
      <c r="R1603" s="68"/>
    </row>
    <row r="1604" spans="1:18" x14ac:dyDescent="0.2">
      <c r="A1604" s="72" t="s">
        <v>3358</v>
      </c>
      <c r="B1604" s="66" t="s">
        <v>3359</v>
      </c>
      <c r="C1604" s="67">
        <v>66</v>
      </c>
      <c r="D1604" s="67" t="s">
        <v>340</v>
      </c>
      <c r="E1604" s="71">
        <v>0.710767957019806</v>
      </c>
      <c r="F1604" s="68">
        <v>36.146788990825698</v>
      </c>
      <c r="G1604" s="71">
        <v>0.86502410708345701</v>
      </c>
      <c r="H1604" s="68">
        <v>69.541284403669707</v>
      </c>
      <c r="I1604" s="71">
        <v>0.82313761779543204</v>
      </c>
      <c r="J1604" s="68">
        <v>80.917431192660501</v>
      </c>
      <c r="K1604" s="71">
        <v>0.93713124873169995</v>
      </c>
      <c r="L1604" s="68">
        <v>88.9908256880734</v>
      </c>
      <c r="M1604" s="71">
        <v>0.57023575638506896</v>
      </c>
      <c r="N1604" s="68">
        <v>24.403669724770602</v>
      </c>
      <c r="O1604" s="71">
        <v>0.35831105510336902</v>
      </c>
      <c r="P1604" s="68">
        <v>11.926605504587201</v>
      </c>
      <c r="Q1604" s="71"/>
      <c r="R1604" s="68"/>
    </row>
    <row r="1605" spans="1:18" x14ac:dyDescent="0.2">
      <c r="A1605" s="72" t="s">
        <v>3360</v>
      </c>
      <c r="B1605" s="66" t="s">
        <v>3361</v>
      </c>
      <c r="C1605" s="67">
        <v>66</v>
      </c>
      <c r="D1605" s="67" t="s">
        <v>340</v>
      </c>
      <c r="E1605" s="71">
        <v>0.67134909198206205</v>
      </c>
      <c r="F1605" s="68">
        <v>26.055045871559599</v>
      </c>
      <c r="G1605" s="71">
        <v>0.76535428405577599</v>
      </c>
      <c r="H1605" s="68">
        <v>34.678899082568797</v>
      </c>
      <c r="I1605" s="71">
        <v>0.73950185088885301</v>
      </c>
      <c r="J1605" s="68">
        <v>45.688073394495397</v>
      </c>
      <c r="K1605" s="71">
        <v>0.85752784907817103</v>
      </c>
      <c r="L1605" s="68">
        <v>48.623853211009198</v>
      </c>
      <c r="M1605" s="71">
        <v>0.51498035363457795</v>
      </c>
      <c r="N1605" s="68">
        <v>16.146788990825701</v>
      </c>
      <c r="O1605" s="71">
        <v>0.479381122252934</v>
      </c>
      <c r="P1605" s="68">
        <v>24.587155963302799</v>
      </c>
      <c r="Q1605" s="71"/>
      <c r="R1605" s="68"/>
    </row>
    <row r="1606" spans="1:18" x14ac:dyDescent="0.2">
      <c r="A1606" s="72" t="s">
        <v>3362</v>
      </c>
      <c r="B1606" s="66" t="s">
        <v>3363</v>
      </c>
      <c r="C1606" s="67">
        <v>66</v>
      </c>
      <c r="D1606" s="67" t="s">
        <v>340</v>
      </c>
      <c r="E1606" s="71">
        <v>0.74961628814583503</v>
      </c>
      <c r="F1606" s="68">
        <v>51.192660550458697</v>
      </c>
      <c r="G1606" s="71">
        <v>0.84547416321846802</v>
      </c>
      <c r="H1606" s="68">
        <v>63.119266055045898</v>
      </c>
      <c r="I1606" s="71">
        <v>0.81872251454280798</v>
      </c>
      <c r="J1606" s="68">
        <v>80</v>
      </c>
      <c r="K1606" s="71">
        <v>0.963080931608848</v>
      </c>
      <c r="L1606" s="68">
        <v>93.761467889908303</v>
      </c>
      <c r="M1606" s="71">
        <v>0.57637524557956799</v>
      </c>
      <c r="N1606" s="68">
        <v>25.688073394495401</v>
      </c>
      <c r="O1606" s="71">
        <v>0.54442858577948094</v>
      </c>
      <c r="P1606" s="68">
        <v>36.330275229357802</v>
      </c>
      <c r="Q1606" s="71"/>
      <c r="R1606" s="68"/>
    </row>
    <row r="1607" spans="1:18" x14ac:dyDescent="0.2">
      <c r="A1607" s="72" t="s">
        <v>3364</v>
      </c>
      <c r="B1607" s="66" t="s">
        <v>3365</v>
      </c>
      <c r="C1607" s="67">
        <v>66</v>
      </c>
      <c r="D1607" s="67" t="s">
        <v>340</v>
      </c>
      <c r="E1607" s="71">
        <v>0.62211881734080199</v>
      </c>
      <c r="F1607" s="68">
        <v>15.4128440366972</v>
      </c>
      <c r="G1607" s="71">
        <v>0.62791367132206399</v>
      </c>
      <c r="H1607" s="68">
        <v>13.394495412844</v>
      </c>
      <c r="I1607" s="71">
        <v>0.74950246300474399</v>
      </c>
      <c r="J1607" s="68">
        <v>50.825688073394502</v>
      </c>
      <c r="K1607" s="71">
        <v>0.70791071490215196</v>
      </c>
      <c r="L1607" s="68">
        <v>10.275229357798199</v>
      </c>
      <c r="M1607" s="71">
        <v>0.59479371316306495</v>
      </c>
      <c r="N1607" s="68">
        <v>28.623853211009202</v>
      </c>
      <c r="O1607" s="71">
        <v>0.43047352431198299</v>
      </c>
      <c r="P1607" s="68">
        <v>19.2660550458716</v>
      </c>
      <c r="Q1607" s="71"/>
      <c r="R1607" s="68"/>
    </row>
    <row r="1608" spans="1:18" x14ac:dyDescent="0.2">
      <c r="A1608" s="72" t="s">
        <v>3366</v>
      </c>
      <c r="B1608" s="66" t="s">
        <v>3367</v>
      </c>
      <c r="C1608" s="67">
        <v>66</v>
      </c>
      <c r="D1608" s="67" t="s">
        <v>340</v>
      </c>
      <c r="E1608" s="71">
        <v>0.72844894093861201</v>
      </c>
      <c r="F1608" s="68">
        <v>43.302752293578003</v>
      </c>
      <c r="G1608" s="71">
        <v>0.74824649154279399</v>
      </c>
      <c r="H1608" s="68">
        <v>29.908256880733902</v>
      </c>
      <c r="I1608" s="71">
        <v>0.82106742041732705</v>
      </c>
      <c r="J1608" s="68">
        <v>80.366972477064195</v>
      </c>
      <c r="K1608" s="71">
        <v>0.90209855924513804</v>
      </c>
      <c r="L1608" s="68">
        <v>75.229357798165097</v>
      </c>
      <c r="M1608" s="71">
        <v>0.67460707269155196</v>
      </c>
      <c r="N1608" s="68">
        <v>48.9908256880734</v>
      </c>
      <c r="O1608" s="71">
        <v>0.49622516079624701</v>
      </c>
      <c r="P1608" s="68">
        <v>27.339449541284399</v>
      </c>
      <c r="Q1608" s="71"/>
      <c r="R1608" s="68"/>
    </row>
    <row r="1609" spans="1:18" x14ac:dyDescent="0.2">
      <c r="A1609" s="72" t="s">
        <v>1034</v>
      </c>
      <c r="B1609" s="66" t="s">
        <v>3368</v>
      </c>
      <c r="C1609" s="67">
        <v>66</v>
      </c>
      <c r="D1609" s="67" t="s">
        <v>340</v>
      </c>
      <c r="E1609" s="71">
        <v>0.48861671795621298</v>
      </c>
      <c r="F1609" s="68">
        <v>5.5045871559632999</v>
      </c>
      <c r="G1609" s="71">
        <v>0.62731595093585901</v>
      </c>
      <c r="H1609" s="68">
        <v>13.0275229357798</v>
      </c>
      <c r="I1609" s="71">
        <v>0.54001346062295197</v>
      </c>
      <c r="J1609" s="68">
        <v>6.78899082568807</v>
      </c>
      <c r="K1609" s="71">
        <v>0.75268011366986598</v>
      </c>
      <c r="L1609" s="68">
        <v>16.880733944954098</v>
      </c>
      <c r="M1609" s="71">
        <v>0.103634577603143</v>
      </c>
      <c r="N1609" s="68">
        <v>1.65137614678899</v>
      </c>
      <c r="O1609" s="71">
        <v>0.41943948694924399</v>
      </c>
      <c r="P1609" s="68">
        <v>17.614678899082602</v>
      </c>
      <c r="Q1609" s="71"/>
      <c r="R1609" s="68"/>
    </row>
    <row r="1610" spans="1:18" x14ac:dyDescent="0.2">
      <c r="A1610" s="72" t="s">
        <v>3369</v>
      </c>
      <c r="B1610" s="66" t="s">
        <v>3370</v>
      </c>
      <c r="C1610" s="67">
        <v>66</v>
      </c>
      <c r="D1610" s="67" t="s">
        <v>340</v>
      </c>
      <c r="E1610" s="71">
        <v>0.60599105544990906</v>
      </c>
      <c r="F1610" s="68">
        <v>13.7614678899083</v>
      </c>
      <c r="G1610" s="71">
        <v>0.73333283981935704</v>
      </c>
      <c r="H1610" s="68">
        <v>25.688073394495401</v>
      </c>
      <c r="I1610" s="71">
        <v>0.67738117815857801</v>
      </c>
      <c r="J1610" s="68">
        <v>25.688073394495401</v>
      </c>
      <c r="K1610" s="71">
        <v>0.81784266379432602</v>
      </c>
      <c r="L1610" s="68">
        <v>33.761467889908303</v>
      </c>
      <c r="M1610" s="71">
        <v>0.38605108055009801</v>
      </c>
      <c r="N1610" s="68">
        <v>7.8899082568807302</v>
      </c>
      <c r="O1610" s="71">
        <v>0.41534751492718402</v>
      </c>
      <c r="P1610" s="68">
        <v>17.064220183486199</v>
      </c>
      <c r="Q1610" s="71"/>
      <c r="R1610" s="68"/>
    </row>
    <row r="1611" spans="1:18" x14ac:dyDescent="0.2">
      <c r="A1611" s="72" t="s">
        <v>3178</v>
      </c>
      <c r="B1611" s="66" t="s">
        <v>3371</v>
      </c>
      <c r="C1611" s="67">
        <v>66</v>
      </c>
      <c r="D1611" s="67" t="s">
        <v>340</v>
      </c>
      <c r="E1611" s="71">
        <v>0.70720776569544797</v>
      </c>
      <c r="F1611" s="68">
        <v>35.045871559632999</v>
      </c>
      <c r="G1611" s="71">
        <v>0.88783617086517796</v>
      </c>
      <c r="H1611" s="68">
        <v>78.899082568807302</v>
      </c>
      <c r="I1611" s="71">
        <v>0.78178635976315902</v>
      </c>
      <c r="J1611" s="68">
        <v>63.669724770642198</v>
      </c>
      <c r="K1611" s="71">
        <v>0.80053753448618103</v>
      </c>
      <c r="L1611" s="68">
        <v>28.440366972477101</v>
      </c>
      <c r="M1611" s="71">
        <v>0.55795677799607002</v>
      </c>
      <c r="N1611" s="68">
        <v>23.302752293577999</v>
      </c>
      <c r="O1611" s="71">
        <v>0.50792198536665401</v>
      </c>
      <c r="P1611" s="68">
        <v>28.9908256880734</v>
      </c>
      <c r="Q1611" s="71"/>
      <c r="R1611" s="68"/>
    </row>
    <row r="1612" spans="1:18" x14ac:dyDescent="0.2">
      <c r="A1612" s="72" t="s">
        <v>3372</v>
      </c>
      <c r="B1612" s="66" t="s">
        <v>3373</v>
      </c>
      <c r="C1612" s="67">
        <v>66</v>
      </c>
      <c r="D1612" s="67" t="s">
        <v>340</v>
      </c>
      <c r="E1612" s="71">
        <v>0.70352528758408595</v>
      </c>
      <c r="F1612" s="68">
        <v>33.761467889908303</v>
      </c>
      <c r="G1612" s="71">
        <v>0.88742658485206605</v>
      </c>
      <c r="H1612" s="68">
        <v>78.532110091743107</v>
      </c>
      <c r="I1612" s="71">
        <v>0.78543132203878296</v>
      </c>
      <c r="J1612" s="68">
        <v>64.770642201834903</v>
      </c>
      <c r="K1612" s="71">
        <v>0.78225025675972204</v>
      </c>
      <c r="L1612" s="68">
        <v>23.853211009174299</v>
      </c>
      <c r="M1612" s="71">
        <v>0.55795677799607002</v>
      </c>
      <c r="N1612" s="68">
        <v>23.302752293577999</v>
      </c>
      <c r="O1612" s="71">
        <v>0.50456149627378699</v>
      </c>
      <c r="P1612" s="68">
        <v>28.440366972477101</v>
      </c>
      <c r="Q1612" s="71"/>
      <c r="R1612" s="68"/>
    </row>
    <row r="1613" spans="1:18" x14ac:dyDescent="0.2">
      <c r="A1613" s="72" t="s">
        <v>3374</v>
      </c>
      <c r="B1613" s="66" t="s">
        <v>3375</v>
      </c>
      <c r="C1613" s="67">
        <v>66</v>
      </c>
      <c r="D1613" s="67" t="s">
        <v>340</v>
      </c>
      <c r="E1613" s="71">
        <v>0.64486316352158801</v>
      </c>
      <c r="F1613" s="68">
        <v>20.7339449541284</v>
      </c>
      <c r="G1613" s="71">
        <v>0.76286713657947902</v>
      </c>
      <c r="H1613" s="68">
        <v>33.761467889908303</v>
      </c>
      <c r="I1613" s="71">
        <v>0.71438615025924201</v>
      </c>
      <c r="J1613" s="68">
        <v>36.880733944954102</v>
      </c>
      <c r="K1613" s="71">
        <v>0.86941065010638097</v>
      </c>
      <c r="L1613" s="68">
        <v>57.064220183486199</v>
      </c>
      <c r="M1613" s="71">
        <v>0.48428290766208298</v>
      </c>
      <c r="N1613" s="68">
        <v>14.1284403669725</v>
      </c>
      <c r="O1613" s="71">
        <v>0.39336897300075402</v>
      </c>
      <c r="P1613" s="68">
        <v>14.1284403669725</v>
      </c>
      <c r="Q1613" s="71"/>
      <c r="R1613" s="68"/>
    </row>
    <row r="1614" spans="1:18" x14ac:dyDescent="0.2">
      <c r="A1614" s="72" t="s">
        <v>3376</v>
      </c>
      <c r="B1614" s="66" t="s">
        <v>3377</v>
      </c>
      <c r="C1614" s="67">
        <v>66</v>
      </c>
      <c r="D1614" s="67" t="s">
        <v>340</v>
      </c>
      <c r="E1614" s="71">
        <v>0.63061215874992005</v>
      </c>
      <c r="F1614" s="68">
        <v>17.614678899082602</v>
      </c>
      <c r="G1614" s="71">
        <v>0.78249724297985201</v>
      </c>
      <c r="H1614" s="68">
        <v>38.899082568807302</v>
      </c>
      <c r="I1614" s="71">
        <v>0.70890399529104398</v>
      </c>
      <c r="J1614" s="68">
        <v>34.678899082568797</v>
      </c>
      <c r="K1614" s="71">
        <v>0.92501543422966304</v>
      </c>
      <c r="L1614" s="68">
        <v>84.403669724770694</v>
      </c>
      <c r="M1614" s="71">
        <v>0.447445972495088</v>
      </c>
      <c r="N1614" s="68">
        <v>11.0091743119266</v>
      </c>
      <c r="O1614" s="71">
        <v>0.289198148753953</v>
      </c>
      <c r="P1614" s="68">
        <v>7.3394495412843996</v>
      </c>
      <c r="Q1614" s="71"/>
      <c r="R1614" s="68"/>
    </row>
    <row r="1615" spans="1:18" x14ac:dyDescent="0.2">
      <c r="A1615" s="72" t="s">
        <v>3378</v>
      </c>
      <c r="B1615" s="66" t="s">
        <v>3379</v>
      </c>
      <c r="C1615" s="67">
        <v>45</v>
      </c>
      <c r="D1615" s="67" t="s">
        <v>340</v>
      </c>
      <c r="E1615" s="71">
        <v>0.77985093806689099</v>
      </c>
      <c r="F1615" s="68">
        <v>69.534412955465598</v>
      </c>
      <c r="G1615" s="71">
        <v>0.810402671731692</v>
      </c>
      <c r="H1615" s="68">
        <v>45.546558704453403</v>
      </c>
      <c r="I1615" s="71">
        <v>0.75651194781186903</v>
      </c>
      <c r="J1615" s="68">
        <v>50.7591093117409</v>
      </c>
      <c r="K1615" s="71">
        <v>0.92376417841596803</v>
      </c>
      <c r="L1615" s="68">
        <v>66.042510121457497</v>
      </c>
      <c r="M1615" s="71">
        <v>0.77177767634563399</v>
      </c>
      <c r="N1615" s="68">
        <v>38.145896656535001</v>
      </c>
      <c r="O1615" s="71">
        <v>0.63679821602928999</v>
      </c>
      <c r="P1615" s="68">
        <v>84.328739152628899</v>
      </c>
      <c r="Q1615" s="71"/>
      <c r="R1615" s="68"/>
    </row>
    <row r="1616" spans="1:18" x14ac:dyDescent="0.2">
      <c r="A1616" s="72" t="s">
        <v>3380</v>
      </c>
      <c r="B1616" s="66" t="s">
        <v>3381</v>
      </c>
      <c r="C1616" s="67">
        <v>66</v>
      </c>
      <c r="D1616" s="67" t="s">
        <v>340</v>
      </c>
      <c r="E1616" s="71">
        <v>0.63235131268450195</v>
      </c>
      <c r="F1616" s="68">
        <v>18.715596330275201</v>
      </c>
      <c r="G1616" s="71">
        <v>0.75439952523824305</v>
      </c>
      <c r="H1616" s="68">
        <v>32.110091743119298</v>
      </c>
      <c r="I1616" s="71">
        <v>0.76272635373130504</v>
      </c>
      <c r="J1616" s="68">
        <v>56.330275229357802</v>
      </c>
      <c r="K1616" s="71">
        <v>0.88885614430211202</v>
      </c>
      <c r="L1616" s="68">
        <v>67.522935779816507</v>
      </c>
      <c r="M1616" s="71">
        <v>0.47200392927308399</v>
      </c>
      <c r="N1616" s="68">
        <v>12.8440366972477</v>
      </c>
      <c r="O1616" s="71">
        <v>0.28377061087776301</v>
      </c>
      <c r="P1616" s="68">
        <v>7.1559633027522898</v>
      </c>
      <c r="Q1616" s="71"/>
      <c r="R1616" s="68"/>
    </row>
    <row r="1617" spans="1:18" x14ac:dyDescent="0.2">
      <c r="A1617" s="72" t="s">
        <v>3382</v>
      </c>
      <c r="B1617" s="66" t="s">
        <v>3383</v>
      </c>
      <c r="C1617" s="67">
        <v>66</v>
      </c>
      <c r="D1617" s="67" t="s">
        <v>340</v>
      </c>
      <c r="E1617" s="71">
        <v>0.46773403484919202</v>
      </c>
      <c r="F1617" s="68">
        <v>3.8532110091743101</v>
      </c>
      <c r="G1617" s="71">
        <v>0.42919584116405401</v>
      </c>
      <c r="H1617" s="68">
        <v>2.5688073394495401</v>
      </c>
      <c r="I1617" s="71">
        <v>0.67080478543573896</v>
      </c>
      <c r="J1617" s="68">
        <v>24.954128440367001</v>
      </c>
      <c r="K1617" s="71">
        <v>0.85102217361705401</v>
      </c>
      <c r="L1617" s="68">
        <v>45.688073394495397</v>
      </c>
      <c r="M1617" s="71">
        <v>0.30009823182711198</v>
      </c>
      <c r="N1617" s="68">
        <v>4.9541284403669703</v>
      </c>
      <c r="O1617" s="71">
        <v>8.7549142201999303E-2</v>
      </c>
      <c r="P1617" s="68">
        <v>2.2018348623853199</v>
      </c>
      <c r="Q1617" s="71"/>
      <c r="R1617" s="68"/>
    </row>
    <row r="1618" spans="1:18" x14ac:dyDescent="0.2">
      <c r="A1618" s="72" t="s">
        <v>3384</v>
      </c>
      <c r="B1618" s="66" t="s">
        <v>3385</v>
      </c>
      <c r="C1618" s="67">
        <v>45</v>
      </c>
      <c r="D1618" s="67" t="s">
        <v>340</v>
      </c>
      <c r="E1618" s="71">
        <v>0.632662633272422</v>
      </c>
      <c r="F1618" s="68">
        <v>19.4331983805668</v>
      </c>
      <c r="G1618" s="71">
        <v>0.70578058529619503</v>
      </c>
      <c r="H1618" s="68">
        <v>19.534412955465601</v>
      </c>
      <c r="I1618" s="71">
        <v>0.65899494091294997</v>
      </c>
      <c r="J1618" s="68">
        <v>19.585020242915</v>
      </c>
      <c r="K1618" s="71">
        <v>0.84465346329425095</v>
      </c>
      <c r="L1618" s="68">
        <v>33.502024291498003</v>
      </c>
      <c r="M1618" s="71">
        <v>0.61377760612338095</v>
      </c>
      <c r="N1618" s="68">
        <v>14.3363728470111</v>
      </c>
      <c r="O1618" s="71">
        <v>0.34010657073533401</v>
      </c>
      <c r="P1618" s="68">
        <v>50.331801939765199</v>
      </c>
      <c r="Q1618" s="71"/>
      <c r="R1618" s="68"/>
    </row>
    <row r="1619" spans="1:18" x14ac:dyDescent="0.2">
      <c r="A1619" s="72" t="s">
        <v>3386</v>
      </c>
      <c r="B1619" s="66" t="s">
        <v>3387</v>
      </c>
      <c r="C1619" s="67">
        <v>66</v>
      </c>
      <c r="D1619" s="67" t="s">
        <v>340</v>
      </c>
      <c r="E1619" s="71">
        <v>0.56779394442658504</v>
      </c>
      <c r="F1619" s="68">
        <v>9.5412844036697209</v>
      </c>
      <c r="G1619" s="71">
        <v>0.58204823995342003</v>
      </c>
      <c r="H1619" s="68">
        <v>8.8073394495412796</v>
      </c>
      <c r="I1619" s="71">
        <v>0.768940140397395</v>
      </c>
      <c r="J1619" s="68">
        <v>58.5321100917431</v>
      </c>
      <c r="K1619" s="71">
        <v>0.93357763710005004</v>
      </c>
      <c r="L1619" s="68">
        <v>87.706422018348604</v>
      </c>
      <c r="M1619" s="71">
        <v>0.330795677799607</v>
      </c>
      <c r="N1619" s="68">
        <v>5.8715596330275197</v>
      </c>
      <c r="O1619" s="71">
        <v>0.22360802688245099</v>
      </c>
      <c r="P1619" s="68">
        <v>5.3211009174311901</v>
      </c>
      <c r="Q1619" s="71"/>
      <c r="R1619" s="68"/>
    </row>
    <row r="1620" spans="1:18" x14ac:dyDescent="0.2">
      <c r="A1620" s="72" t="s">
        <v>2755</v>
      </c>
      <c r="B1620" s="66" t="s">
        <v>3388</v>
      </c>
      <c r="C1620" s="67">
        <v>66</v>
      </c>
      <c r="D1620" s="67" t="s">
        <v>340</v>
      </c>
      <c r="E1620" s="71">
        <v>0.73353640730805802</v>
      </c>
      <c r="F1620" s="68">
        <v>45.321100917431203</v>
      </c>
      <c r="G1620" s="71">
        <v>0.89385249103377995</v>
      </c>
      <c r="H1620" s="68">
        <v>80.733944954128404</v>
      </c>
      <c r="I1620" s="71">
        <v>0.79025575639772105</v>
      </c>
      <c r="J1620" s="68">
        <v>67.522935779816507</v>
      </c>
      <c r="K1620" s="71">
        <v>0.91023986723728001</v>
      </c>
      <c r="L1620" s="68">
        <v>78.348623853210995</v>
      </c>
      <c r="M1620" s="71">
        <v>0.55795677799607002</v>
      </c>
      <c r="N1620" s="68">
        <v>23.302752293577999</v>
      </c>
      <c r="O1620" s="71">
        <v>0.51537714387543898</v>
      </c>
      <c r="P1620" s="68">
        <v>29.724770642201801</v>
      </c>
      <c r="Q1620" s="71"/>
      <c r="R1620" s="68"/>
    </row>
    <row r="1621" spans="1:18" x14ac:dyDescent="0.2">
      <c r="A1621" s="72" t="s">
        <v>3389</v>
      </c>
      <c r="B1621" s="66" t="s">
        <v>3390</v>
      </c>
      <c r="C1621" s="67">
        <v>66</v>
      </c>
      <c r="D1621" s="67" t="s">
        <v>340</v>
      </c>
      <c r="E1621" s="71">
        <v>0.684258304291258</v>
      </c>
      <c r="F1621" s="68">
        <v>28.807339449541299</v>
      </c>
      <c r="G1621" s="71">
        <v>0.78973268400855501</v>
      </c>
      <c r="H1621" s="68">
        <v>41.284403669724803</v>
      </c>
      <c r="I1621" s="71">
        <v>0.73264352818435796</v>
      </c>
      <c r="J1621" s="68">
        <v>43.302752293578003</v>
      </c>
      <c r="K1621" s="71">
        <v>0.94056367107567895</v>
      </c>
      <c r="L1621" s="68">
        <v>89.541284403669707</v>
      </c>
      <c r="M1621" s="71">
        <v>0.48428290766208298</v>
      </c>
      <c r="N1621" s="68">
        <v>14.1284403669725</v>
      </c>
      <c r="O1621" s="71">
        <v>0.47406873052561599</v>
      </c>
      <c r="P1621" s="68">
        <v>24.0366972477064</v>
      </c>
      <c r="Q1621" s="71"/>
      <c r="R1621" s="68"/>
    </row>
    <row r="1622" spans="1:18" x14ac:dyDescent="0.2">
      <c r="A1622" s="72" t="s">
        <v>3391</v>
      </c>
      <c r="B1622" s="66" t="s">
        <v>3392</v>
      </c>
      <c r="C1622" s="67">
        <v>66</v>
      </c>
      <c r="D1622" s="67" t="s">
        <v>340</v>
      </c>
      <c r="E1622" s="71">
        <v>0.58526654739967499</v>
      </c>
      <c r="F1622" s="68">
        <v>10.825688073394501</v>
      </c>
      <c r="G1622" s="71">
        <v>0.69656372565769797</v>
      </c>
      <c r="H1622" s="68">
        <v>21.651376146789001</v>
      </c>
      <c r="I1622" s="71">
        <v>0.59088764033845298</v>
      </c>
      <c r="J1622" s="68">
        <v>11.926605504587201</v>
      </c>
      <c r="K1622" s="71">
        <v>0.73882208354773204</v>
      </c>
      <c r="L1622" s="68">
        <v>14.311926605504601</v>
      </c>
      <c r="M1622" s="71">
        <v>0.54567779960707297</v>
      </c>
      <c r="N1622" s="68">
        <v>20.366972477064198</v>
      </c>
      <c r="O1622" s="71">
        <v>0.35438148784742102</v>
      </c>
      <c r="P1622" s="68">
        <v>11.192660550458699</v>
      </c>
      <c r="Q1622" s="71"/>
      <c r="R1622" s="68"/>
    </row>
    <row r="1623" spans="1:18" x14ac:dyDescent="0.2">
      <c r="A1623" s="72" t="s">
        <v>2757</v>
      </c>
      <c r="B1623" s="66" t="s">
        <v>3393</v>
      </c>
      <c r="C1623" s="67">
        <v>66</v>
      </c>
      <c r="D1623" s="67" t="s">
        <v>340</v>
      </c>
      <c r="E1623" s="71">
        <v>0.79300448417956304</v>
      </c>
      <c r="F1623" s="68">
        <v>68.440366972477094</v>
      </c>
      <c r="G1623" s="71">
        <v>0.929766366156622</v>
      </c>
      <c r="H1623" s="68">
        <v>92.110091743119298</v>
      </c>
      <c r="I1623" s="71">
        <v>0.92716093217054996</v>
      </c>
      <c r="J1623" s="68">
        <v>95.779816513761503</v>
      </c>
      <c r="K1623" s="71">
        <v>0.973706906745337</v>
      </c>
      <c r="L1623" s="68">
        <v>95.596330275229406</v>
      </c>
      <c r="M1623" s="71">
        <v>0.77897838899803495</v>
      </c>
      <c r="N1623" s="68">
        <v>74.495412844036693</v>
      </c>
      <c r="O1623" s="71">
        <v>0.35540982682727401</v>
      </c>
      <c r="P1623" s="68">
        <v>11.559633027522899</v>
      </c>
      <c r="Q1623" s="71"/>
      <c r="R1623" s="68"/>
    </row>
    <row r="1624" spans="1:18" x14ac:dyDescent="0.2">
      <c r="A1624" s="72" t="s">
        <v>3394</v>
      </c>
      <c r="B1624" s="66" t="s">
        <v>3395</v>
      </c>
      <c r="C1624" s="67">
        <v>45</v>
      </c>
      <c r="D1624" s="67" t="s">
        <v>340</v>
      </c>
      <c r="E1624" s="71">
        <v>0.663368982342467</v>
      </c>
      <c r="F1624" s="68">
        <v>26.568825910931199</v>
      </c>
      <c r="G1624" s="71">
        <v>0.76765438051806201</v>
      </c>
      <c r="H1624" s="68">
        <v>32.338056680161898</v>
      </c>
      <c r="I1624" s="71">
        <v>0.67766209632966501</v>
      </c>
      <c r="J1624" s="68">
        <v>23.785425101214599</v>
      </c>
      <c r="K1624" s="71">
        <v>0.73343024852604599</v>
      </c>
      <c r="L1624" s="68">
        <v>13.765182186234799</v>
      </c>
      <c r="M1624" s="71">
        <v>0.72964432428636605</v>
      </c>
      <c r="N1624" s="68">
        <v>28.419452887538</v>
      </c>
      <c r="O1624" s="71">
        <v>0.40845386205219297</v>
      </c>
      <c r="P1624" s="68">
        <v>59.571209800918801</v>
      </c>
      <c r="Q1624" s="71"/>
      <c r="R1624" s="68"/>
    </row>
    <row r="1625" spans="1:18" x14ac:dyDescent="0.2">
      <c r="A1625" s="72" t="s">
        <v>3176</v>
      </c>
      <c r="B1625" s="66" t="s">
        <v>3396</v>
      </c>
      <c r="C1625" s="67">
        <v>45</v>
      </c>
      <c r="D1625" s="67" t="s">
        <v>340</v>
      </c>
      <c r="E1625" s="71">
        <v>0.50860746590467798</v>
      </c>
      <c r="F1625" s="68">
        <v>8.1477732793522293</v>
      </c>
      <c r="G1625" s="71">
        <v>0.62136435188721995</v>
      </c>
      <c r="H1625" s="68">
        <v>10.82995951417</v>
      </c>
      <c r="I1625" s="71">
        <v>0.60089569360085904</v>
      </c>
      <c r="J1625" s="68">
        <v>11.234817813765201</v>
      </c>
      <c r="K1625" s="71">
        <v>0.68162497343843698</v>
      </c>
      <c r="L1625" s="68">
        <v>8.7550607287449402</v>
      </c>
      <c r="M1625" s="71">
        <v>0.33639970506653599</v>
      </c>
      <c r="N1625" s="68">
        <v>5.7244174265450898</v>
      </c>
      <c r="O1625" s="71">
        <v>0.302752605530338</v>
      </c>
      <c r="P1625" s="68">
        <v>44.563552833078099</v>
      </c>
      <c r="Q1625" s="71"/>
      <c r="R1625" s="68"/>
    </row>
    <row r="1626" spans="1:18" x14ac:dyDescent="0.2">
      <c r="A1626" s="72" t="s">
        <v>3397</v>
      </c>
      <c r="B1626" s="66" t="s">
        <v>3398</v>
      </c>
      <c r="C1626" s="67">
        <v>45</v>
      </c>
      <c r="D1626" s="67" t="s">
        <v>340</v>
      </c>
      <c r="E1626" s="71">
        <v>0.50414245899375998</v>
      </c>
      <c r="F1626" s="68">
        <v>7.8947368421052602</v>
      </c>
      <c r="G1626" s="71">
        <v>0.49895471904462402</v>
      </c>
      <c r="H1626" s="68">
        <v>5.81983805668016</v>
      </c>
      <c r="I1626" s="71">
        <v>0.65205833397829605</v>
      </c>
      <c r="J1626" s="68">
        <v>18.168016194332001</v>
      </c>
      <c r="K1626" s="71">
        <v>0.64957801418870698</v>
      </c>
      <c r="L1626" s="68">
        <v>6.42712550607287</v>
      </c>
      <c r="M1626" s="71">
        <v>0.49439977528878898</v>
      </c>
      <c r="N1626" s="68">
        <v>9.3211752786220892</v>
      </c>
      <c r="O1626" s="71">
        <v>0.22572145246838099</v>
      </c>
      <c r="P1626" s="68">
        <v>29.760081674323601</v>
      </c>
      <c r="Q1626" s="71"/>
      <c r="R1626" s="68"/>
    </row>
    <row r="1627" spans="1:18" x14ac:dyDescent="0.2">
      <c r="A1627" s="72" t="s">
        <v>3399</v>
      </c>
      <c r="B1627" s="66" t="s">
        <v>3400</v>
      </c>
      <c r="C1627" s="67">
        <v>45</v>
      </c>
      <c r="D1627" s="67" t="s">
        <v>340</v>
      </c>
      <c r="E1627" s="71">
        <v>0.46497064453758202</v>
      </c>
      <c r="F1627" s="68">
        <v>6.2753036437247003</v>
      </c>
      <c r="G1627" s="71">
        <v>0.49259118646114203</v>
      </c>
      <c r="H1627" s="68">
        <v>5.5668016194331997</v>
      </c>
      <c r="I1627" s="71">
        <v>0.60086100055385105</v>
      </c>
      <c r="J1627" s="68">
        <v>11.1842105263158</v>
      </c>
      <c r="K1627" s="71">
        <v>0.60608520971604996</v>
      </c>
      <c r="L1627" s="68">
        <v>4.1497975708502004</v>
      </c>
      <c r="M1627" s="71">
        <v>0.39608862048383098</v>
      </c>
      <c r="N1627" s="68">
        <v>6.9908814589665704</v>
      </c>
      <c r="O1627" s="71">
        <v>0.22922720547303599</v>
      </c>
      <c r="P1627" s="68">
        <v>30.474732006125599</v>
      </c>
      <c r="Q1627" s="71"/>
      <c r="R1627" s="68"/>
    </row>
    <row r="1628" spans="1:18" x14ac:dyDescent="0.2">
      <c r="A1628" s="72" t="s">
        <v>3401</v>
      </c>
      <c r="B1628" s="66" t="s">
        <v>3402</v>
      </c>
      <c r="C1628" s="67">
        <v>45</v>
      </c>
      <c r="D1628" s="67" t="s">
        <v>340</v>
      </c>
      <c r="E1628" s="71">
        <v>0.56947152325544903</v>
      </c>
      <c r="F1628" s="68">
        <v>11.7408906882591</v>
      </c>
      <c r="G1628" s="71">
        <v>0.65107720400421998</v>
      </c>
      <c r="H1628" s="68">
        <v>12.6518218623482</v>
      </c>
      <c r="I1628" s="71">
        <v>0.59780407478318398</v>
      </c>
      <c r="J1628" s="68">
        <v>10.9817813765182</v>
      </c>
      <c r="K1628" s="71">
        <v>0.72695340192577496</v>
      </c>
      <c r="L1628" s="68">
        <v>13.2591093117409</v>
      </c>
      <c r="M1628" s="71">
        <v>0.55057757803447904</v>
      </c>
      <c r="N1628" s="68">
        <v>11.246200607902701</v>
      </c>
      <c r="O1628" s="71">
        <v>0.32094535752958903</v>
      </c>
      <c r="P1628" s="68">
        <v>47.626339969372097</v>
      </c>
      <c r="Q1628" s="71"/>
      <c r="R1628" s="68"/>
    </row>
    <row r="1629" spans="1:18" x14ac:dyDescent="0.2">
      <c r="A1629" s="72" t="s">
        <v>3403</v>
      </c>
      <c r="B1629" s="66" t="s">
        <v>3404</v>
      </c>
      <c r="C1629" s="67">
        <v>45</v>
      </c>
      <c r="D1629" s="67" t="s">
        <v>340</v>
      </c>
      <c r="E1629" s="71">
        <v>0.31782744354998899</v>
      </c>
      <c r="F1629" s="68">
        <v>2.42914979757085</v>
      </c>
      <c r="G1629" s="71">
        <v>0.31890756041707302</v>
      </c>
      <c r="H1629" s="68">
        <v>2.58097165991903</v>
      </c>
      <c r="I1629" s="71">
        <v>0.47545664134173998</v>
      </c>
      <c r="J1629" s="68">
        <v>3.1376518218623501</v>
      </c>
      <c r="K1629" s="71">
        <v>0.61718479863014797</v>
      </c>
      <c r="L1629" s="68">
        <v>4.9595141700404897</v>
      </c>
      <c r="M1629" s="71">
        <v>5.1999578666479397E-2</v>
      </c>
      <c r="N1629" s="68">
        <v>1.9250253292806501</v>
      </c>
      <c r="O1629" s="71">
        <v>0.12558863869450701</v>
      </c>
      <c r="P1629" s="68">
        <v>9.9030117406840201</v>
      </c>
      <c r="Q1629" s="71"/>
      <c r="R1629" s="68"/>
    </row>
    <row r="1630" spans="1:18" x14ac:dyDescent="0.2">
      <c r="A1630" s="72" t="s">
        <v>3405</v>
      </c>
      <c r="B1630" s="66" t="s">
        <v>3406</v>
      </c>
      <c r="C1630" s="67">
        <v>45</v>
      </c>
      <c r="D1630" s="67" t="s">
        <v>340</v>
      </c>
      <c r="E1630" s="71">
        <v>0.17678034466544201</v>
      </c>
      <c r="F1630" s="68">
        <v>5.0607287449392697E-2</v>
      </c>
      <c r="G1630" s="71">
        <v>0.17301145500317</v>
      </c>
      <c r="H1630" s="68">
        <v>0.25303643724696401</v>
      </c>
      <c r="I1630" s="71">
        <v>0.33303623912696001</v>
      </c>
      <c r="J1630" s="68">
        <v>0.354251012145749</v>
      </c>
      <c r="K1630" s="71">
        <v>0.26795074183700801</v>
      </c>
      <c r="L1630" s="68">
        <v>5.0607287449392697E-2</v>
      </c>
      <c r="M1630" s="71">
        <v>4.1466240651662503E-2</v>
      </c>
      <c r="N1630" s="68">
        <v>1.8237082066869299</v>
      </c>
      <c r="O1630" s="71">
        <v>6.8437046708409E-2</v>
      </c>
      <c r="P1630" s="68">
        <v>3.7774374680959699</v>
      </c>
      <c r="Q1630" s="71"/>
      <c r="R1630" s="68"/>
    </row>
    <row r="1631" spans="1:18" x14ac:dyDescent="0.2">
      <c r="A1631" s="72" t="s">
        <v>3407</v>
      </c>
      <c r="B1631" s="66" t="s">
        <v>3408</v>
      </c>
      <c r="C1631" s="67">
        <v>45</v>
      </c>
      <c r="D1631" s="67" t="s">
        <v>340</v>
      </c>
      <c r="E1631" s="71">
        <v>0.29946424645844699</v>
      </c>
      <c r="F1631" s="68">
        <v>1.82186234817814</v>
      </c>
      <c r="G1631" s="71">
        <v>0.29912963090953298</v>
      </c>
      <c r="H1631" s="68">
        <v>2.2773279352226701</v>
      </c>
      <c r="I1631" s="71">
        <v>0.48307101239817701</v>
      </c>
      <c r="J1631" s="68">
        <v>3.3906882591093099</v>
      </c>
      <c r="K1631" s="71">
        <v>0.54597705832879095</v>
      </c>
      <c r="L1631" s="68">
        <v>2.1255060728744901</v>
      </c>
      <c r="M1631" s="71">
        <v>4.1466240651662503E-2</v>
      </c>
      <c r="N1631" s="68">
        <v>1.8237082066869299</v>
      </c>
      <c r="O1631" s="71">
        <v>0.12767729000407499</v>
      </c>
      <c r="P1631" s="68">
        <v>10.3624298111281</v>
      </c>
      <c r="Q1631" s="71"/>
      <c r="R1631" s="68"/>
    </row>
    <row r="1632" spans="1:18" x14ac:dyDescent="0.2">
      <c r="A1632" s="72" t="s">
        <v>3409</v>
      </c>
      <c r="B1632" s="66" t="s">
        <v>3410</v>
      </c>
      <c r="C1632" s="67">
        <v>45</v>
      </c>
      <c r="D1632" s="67" t="s">
        <v>340</v>
      </c>
      <c r="E1632" s="71">
        <v>0.44764632105083901</v>
      </c>
      <c r="F1632" s="68">
        <v>5.7692307692307701</v>
      </c>
      <c r="G1632" s="71">
        <v>0.48746910924471998</v>
      </c>
      <c r="H1632" s="68">
        <v>5.4149797570850202</v>
      </c>
      <c r="I1632" s="71">
        <v>0.57128388430643895</v>
      </c>
      <c r="J1632" s="68">
        <v>8.4008097165991895</v>
      </c>
      <c r="K1632" s="71">
        <v>0.84222861890314504</v>
      </c>
      <c r="L1632" s="68">
        <v>32.692307692307701</v>
      </c>
      <c r="M1632" s="71">
        <v>0.13275517011340901</v>
      </c>
      <c r="N1632" s="68">
        <v>2.9888551165146899</v>
      </c>
      <c r="O1632" s="71">
        <v>0.204494822686484</v>
      </c>
      <c r="P1632" s="68">
        <v>24.961715160796299</v>
      </c>
      <c r="Q1632" s="71"/>
      <c r="R1632" s="68"/>
    </row>
    <row r="1633" spans="1:18" x14ac:dyDescent="0.2">
      <c r="A1633" s="72" t="s">
        <v>3411</v>
      </c>
      <c r="B1633" s="66" t="s">
        <v>3412</v>
      </c>
      <c r="C1633" s="67">
        <v>45</v>
      </c>
      <c r="D1633" s="67" t="s">
        <v>340</v>
      </c>
      <c r="E1633" s="71">
        <v>0.50430735833666696</v>
      </c>
      <c r="F1633" s="68">
        <v>7.9959514170040498</v>
      </c>
      <c r="G1633" s="71">
        <v>0.58432384334842302</v>
      </c>
      <c r="H1633" s="68">
        <v>8.8562753036437307</v>
      </c>
      <c r="I1633" s="71">
        <v>0.64777696132809703</v>
      </c>
      <c r="J1633" s="68">
        <v>17.1558704453441</v>
      </c>
      <c r="K1633" s="71">
        <v>0.77359752442824603</v>
      </c>
      <c r="L1633" s="68">
        <v>18.421052631578899</v>
      </c>
      <c r="M1633" s="71">
        <v>0.37151083178259198</v>
      </c>
      <c r="N1633" s="68">
        <v>6.3829787234042596</v>
      </c>
      <c r="O1633" s="71">
        <v>0.14432763079597499</v>
      </c>
      <c r="P1633" s="68">
        <v>13.5783563042369</v>
      </c>
      <c r="Q1633" s="71"/>
      <c r="R1633" s="68"/>
    </row>
    <row r="1634" spans="1:18" x14ac:dyDescent="0.2">
      <c r="A1634" s="72" t="s">
        <v>551</v>
      </c>
      <c r="B1634" s="66" t="s">
        <v>3413</v>
      </c>
      <c r="C1634" s="67">
        <v>45</v>
      </c>
      <c r="D1634" s="67" t="s">
        <v>340</v>
      </c>
      <c r="E1634" s="71">
        <v>0.30064382362465503</v>
      </c>
      <c r="F1634" s="68">
        <v>1.8724696356275301</v>
      </c>
      <c r="G1634" s="71">
        <v>0.24252634127749401</v>
      </c>
      <c r="H1634" s="68">
        <v>1.26518218623482</v>
      </c>
      <c r="I1634" s="71">
        <v>0.47351672144136397</v>
      </c>
      <c r="J1634" s="68">
        <v>3.0870445344129598</v>
      </c>
      <c r="K1634" s="71">
        <v>0.69451985337605504</v>
      </c>
      <c r="L1634" s="68">
        <v>9.7165991902834001</v>
      </c>
      <c r="M1634" s="71">
        <v>0</v>
      </c>
      <c r="N1634" s="68">
        <v>1.0131712259371799</v>
      </c>
      <c r="O1634" s="71">
        <v>9.2656202028362195E-2</v>
      </c>
      <c r="P1634" s="68">
        <v>6.1766207248596201</v>
      </c>
      <c r="Q1634" s="71"/>
      <c r="R1634" s="68"/>
    </row>
    <row r="1635" spans="1:18" x14ac:dyDescent="0.2">
      <c r="A1635" s="72" t="s">
        <v>481</v>
      </c>
      <c r="B1635" s="66" t="s">
        <v>3414</v>
      </c>
      <c r="C1635" s="67">
        <v>45</v>
      </c>
      <c r="D1635" s="67" t="s">
        <v>340</v>
      </c>
      <c r="E1635" s="71">
        <v>0.387322655210942</v>
      </c>
      <c r="F1635" s="68">
        <v>3.6437246963562799</v>
      </c>
      <c r="G1635" s="71">
        <v>0.39718174889987301</v>
      </c>
      <c r="H1635" s="68">
        <v>3.5425101214574899</v>
      </c>
      <c r="I1635" s="71">
        <v>0.55191341592861198</v>
      </c>
      <c r="J1635" s="68">
        <v>7.0850202429149798</v>
      </c>
      <c r="K1635" s="71">
        <v>0.73850158156928603</v>
      </c>
      <c r="L1635" s="68">
        <v>14.4230769230769</v>
      </c>
      <c r="M1635" s="71">
        <v>0.122221832098592</v>
      </c>
      <c r="N1635" s="68">
        <v>2.78622087132725</v>
      </c>
      <c r="O1635" s="71">
        <v>0.12679469755834699</v>
      </c>
      <c r="P1635" s="68">
        <v>10.1071975497703</v>
      </c>
      <c r="Q1635" s="71"/>
      <c r="R1635" s="68"/>
    </row>
    <row r="1636" spans="1:18" x14ac:dyDescent="0.2">
      <c r="A1636" s="72" t="s">
        <v>3415</v>
      </c>
      <c r="B1636" s="66" t="s">
        <v>3416</v>
      </c>
      <c r="C1636" s="67">
        <v>45</v>
      </c>
      <c r="D1636" s="67" t="s">
        <v>340</v>
      </c>
      <c r="E1636" s="71">
        <v>0.83857626858814704</v>
      </c>
      <c r="F1636" s="68">
        <v>92.611336032388706</v>
      </c>
      <c r="G1636" s="71">
        <v>0.70336703692245395</v>
      </c>
      <c r="H1636" s="68">
        <v>19.230769230769202</v>
      </c>
      <c r="I1636" s="71">
        <v>0.908983936779857</v>
      </c>
      <c r="J1636" s="68">
        <v>98.178137651821899</v>
      </c>
      <c r="K1636" s="71">
        <v>0.90337783206212996</v>
      </c>
      <c r="L1636" s="68">
        <v>55.212550607287397</v>
      </c>
      <c r="M1636" s="71"/>
      <c r="N1636" s="68"/>
      <c r="O1636" s="71"/>
      <c r="P1636" s="68"/>
      <c r="Q1636" s="71"/>
      <c r="R1636" s="68"/>
    </row>
    <row r="1637" spans="1:18" x14ac:dyDescent="0.2">
      <c r="A1637" s="72" t="s">
        <v>3417</v>
      </c>
      <c r="B1637" s="66" t="s">
        <v>3418</v>
      </c>
      <c r="C1637" s="67">
        <v>66</v>
      </c>
      <c r="D1637" s="67" t="s">
        <v>340</v>
      </c>
      <c r="E1637" s="71">
        <v>0.49117893713622901</v>
      </c>
      <c r="F1637" s="68">
        <v>5.8715596330275197</v>
      </c>
      <c r="G1637" s="71">
        <v>0.46939808873446298</v>
      </c>
      <c r="H1637" s="68">
        <v>3.3027522935779801</v>
      </c>
      <c r="I1637" s="71">
        <v>0.73593463195322195</v>
      </c>
      <c r="J1637" s="68">
        <v>44.0366972477064</v>
      </c>
      <c r="K1637" s="71">
        <v>0.90711229083412903</v>
      </c>
      <c r="L1637" s="68">
        <v>76.880733944954102</v>
      </c>
      <c r="M1637" s="71">
        <v>0.25712180746561902</v>
      </c>
      <c r="N1637" s="68">
        <v>4.4036697247706398</v>
      </c>
      <c r="O1637" s="71">
        <v>8.6327866693712396E-2</v>
      </c>
      <c r="P1637" s="68">
        <v>2.01834862385321</v>
      </c>
      <c r="Q1637" s="71"/>
      <c r="R1637" s="68"/>
    </row>
    <row r="1638" spans="1:18" x14ac:dyDescent="0.2">
      <c r="A1638" s="72" t="s">
        <v>3419</v>
      </c>
      <c r="B1638" s="66" t="s">
        <v>3420</v>
      </c>
      <c r="C1638" s="67">
        <v>66</v>
      </c>
      <c r="D1638" s="67" t="s">
        <v>340</v>
      </c>
      <c r="E1638" s="71">
        <v>0.76096250805093701</v>
      </c>
      <c r="F1638" s="68">
        <v>56.146788990825698</v>
      </c>
      <c r="G1638" s="71">
        <v>0.92721281446647297</v>
      </c>
      <c r="H1638" s="68">
        <v>91.559633027522906</v>
      </c>
      <c r="I1638" s="71">
        <v>0.95746616064363799</v>
      </c>
      <c r="J1638" s="68">
        <v>97.064220183486199</v>
      </c>
      <c r="K1638" s="71">
        <v>0.97213420705182996</v>
      </c>
      <c r="L1638" s="68">
        <v>95.045871559632999</v>
      </c>
      <c r="M1638" s="71">
        <v>0.71758349705304503</v>
      </c>
      <c r="N1638" s="68">
        <v>58.715596330275197</v>
      </c>
      <c r="O1638" s="71">
        <v>0.23041586103969999</v>
      </c>
      <c r="P1638" s="68">
        <v>5.5045871559632999</v>
      </c>
      <c r="Q1638" s="71"/>
      <c r="R1638" s="68"/>
    </row>
    <row r="1639" spans="1:18" x14ac:dyDescent="0.2">
      <c r="A1639" s="72" t="s">
        <v>3421</v>
      </c>
      <c r="B1639" s="66" t="s">
        <v>3422</v>
      </c>
      <c r="C1639" s="67">
        <v>66</v>
      </c>
      <c r="D1639" s="67" t="s">
        <v>340</v>
      </c>
      <c r="E1639" s="71">
        <v>0.445344187298017</v>
      </c>
      <c r="F1639" s="68">
        <v>3.3027522935779801</v>
      </c>
      <c r="G1639" s="71">
        <v>0.488723543894653</v>
      </c>
      <c r="H1639" s="68">
        <v>4.03669724770642</v>
      </c>
      <c r="I1639" s="71">
        <v>0.80027127038055401</v>
      </c>
      <c r="J1639" s="68">
        <v>72.293577981651396</v>
      </c>
      <c r="K1639" s="71">
        <v>0.74199920669424801</v>
      </c>
      <c r="L1639" s="68">
        <v>14.8623853211009</v>
      </c>
      <c r="M1639" s="71">
        <v>0.19572691552062901</v>
      </c>
      <c r="N1639" s="68">
        <v>3.4862385321100899</v>
      </c>
      <c r="O1639" s="71">
        <v>0</v>
      </c>
      <c r="P1639" s="68">
        <v>0.18348623853210999</v>
      </c>
      <c r="Q1639" s="71"/>
      <c r="R1639" s="68"/>
    </row>
    <row r="1640" spans="1:18" x14ac:dyDescent="0.2">
      <c r="A1640" s="72" t="s">
        <v>3423</v>
      </c>
      <c r="B1640" s="66" t="s">
        <v>3424</v>
      </c>
      <c r="C1640" s="67">
        <v>45</v>
      </c>
      <c r="D1640" s="67" t="s">
        <v>340</v>
      </c>
      <c r="E1640" s="71">
        <v>0.66177684757622102</v>
      </c>
      <c r="F1640" s="68">
        <v>26.113360323886599</v>
      </c>
      <c r="G1640" s="71">
        <v>0.71490836873750796</v>
      </c>
      <c r="H1640" s="68">
        <v>21.153846153846199</v>
      </c>
      <c r="I1640" s="71">
        <v>0.912966317088301</v>
      </c>
      <c r="J1640" s="68">
        <v>98.4817813765182</v>
      </c>
      <c r="K1640" s="71">
        <v>0.91204336442391898</v>
      </c>
      <c r="L1640" s="68">
        <v>59.362348178137601</v>
      </c>
      <c r="M1640" s="71">
        <v>0.46982198658754998</v>
      </c>
      <c r="N1640" s="68">
        <v>8.6626139817629202</v>
      </c>
      <c r="O1640" s="71">
        <v>0.299144201043828</v>
      </c>
      <c r="P1640" s="68">
        <v>43.8489025012762</v>
      </c>
      <c r="Q1640" s="71"/>
      <c r="R1640" s="68"/>
    </row>
    <row r="1641" spans="1:18" x14ac:dyDescent="0.2">
      <c r="A1641" s="72" t="s">
        <v>3425</v>
      </c>
      <c r="B1641" s="66" t="s">
        <v>3426</v>
      </c>
      <c r="C1641" s="67">
        <v>45</v>
      </c>
      <c r="D1641" s="67" t="s">
        <v>340</v>
      </c>
      <c r="E1641" s="71">
        <v>0.77109388381854505</v>
      </c>
      <c r="F1641" s="68">
        <v>65.840080971659901</v>
      </c>
      <c r="G1641" s="71">
        <v>0.75297572910821597</v>
      </c>
      <c r="H1641" s="68">
        <v>28.593117408906899</v>
      </c>
      <c r="I1641" s="71">
        <v>0.82503427091308501</v>
      </c>
      <c r="J1641" s="68">
        <v>78.744939271255106</v>
      </c>
      <c r="K1641" s="71">
        <v>0.93311248787934997</v>
      </c>
      <c r="L1641" s="68">
        <v>70.597165991902799</v>
      </c>
      <c r="M1641" s="71">
        <v>0.86306660580738004</v>
      </c>
      <c r="N1641" s="68">
        <v>66.565349544072902</v>
      </c>
      <c r="O1641" s="71">
        <v>0.48128032538469501</v>
      </c>
      <c r="P1641" s="68">
        <v>67.687595712098002</v>
      </c>
      <c r="Q1641" s="71"/>
      <c r="R1641" s="68"/>
    </row>
    <row r="1642" spans="1:18" x14ac:dyDescent="0.2">
      <c r="A1642" s="72" t="s">
        <v>3427</v>
      </c>
      <c r="B1642" s="66" t="s">
        <v>3428</v>
      </c>
      <c r="C1642" s="67">
        <v>45</v>
      </c>
      <c r="D1642" s="67" t="s">
        <v>340</v>
      </c>
      <c r="E1642" s="71">
        <v>0.65441008905718701</v>
      </c>
      <c r="F1642" s="68">
        <v>23.886639676113401</v>
      </c>
      <c r="G1642" s="71">
        <v>0.77745183069470503</v>
      </c>
      <c r="H1642" s="68">
        <v>35.323886639676097</v>
      </c>
      <c r="I1642" s="71">
        <v>0.77234795419459401</v>
      </c>
      <c r="J1642" s="68">
        <v>56.882591093117398</v>
      </c>
      <c r="K1642" s="71">
        <v>0.68091427863260401</v>
      </c>
      <c r="L1642" s="68">
        <v>8.6538461538461497</v>
      </c>
      <c r="M1642" s="71">
        <v>0.66644429619746504</v>
      </c>
      <c r="N1642" s="68">
        <v>18.439716312056699</v>
      </c>
      <c r="O1642" s="71">
        <v>0.374892085566565</v>
      </c>
      <c r="P1642" s="68">
        <v>55.5895865237366</v>
      </c>
      <c r="Q1642" s="71"/>
      <c r="R1642" s="68"/>
    </row>
    <row r="1643" spans="1:18" x14ac:dyDescent="0.2">
      <c r="A1643" s="72" t="s">
        <v>3429</v>
      </c>
      <c r="B1643" s="66" t="s">
        <v>3430</v>
      </c>
      <c r="C1643" s="67">
        <v>45</v>
      </c>
      <c r="D1643" s="67" t="s">
        <v>340</v>
      </c>
      <c r="E1643" s="71">
        <v>0.71331451578003402</v>
      </c>
      <c r="F1643" s="68">
        <v>40.991902834008101</v>
      </c>
      <c r="G1643" s="71">
        <v>0.78668828806200497</v>
      </c>
      <c r="H1643" s="68">
        <v>37.904858299595098</v>
      </c>
      <c r="I1643" s="71">
        <v>0.77024962213284798</v>
      </c>
      <c r="J1643" s="68">
        <v>55.819838056680197</v>
      </c>
      <c r="K1643" s="71">
        <v>0.90435608130407996</v>
      </c>
      <c r="L1643" s="68">
        <v>55.668016194331997</v>
      </c>
      <c r="M1643" s="71">
        <v>0.79284435237526796</v>
      </c>
      <c r="N1643" s="68">
        <v>44.478216818642402</v>
      </c>
      <c r="O1643" s="71">
        <v>0.31243423502597001</v>
      </c>
      <c r="P1643" s="68">
        <v>46.452271567126097</v>
      </c>
      <c r="Q1643" s="71"/>
      <c r="R1643" s="68"/>
    </row>
    <row r="1644" spans="1:18" x14ac:dyDescent="0.2">
      <c r="A1644" s="72" t="s">
        <v>3431</v>
      </c>
      <c r="B1644" s="66" t="s">
        <v>3432</v>
      </c>
      <c r="C1644" s="67">
        <v>45</v>
      </c>
      <c r="D1644" s="67" t="s">
        <v>340</v>
      </c>
      <c r="E1644" s="71">
        <v>0.54601607646516903</v>
      </c>
      <c r="F1644" s="68">
        <v>9.9190283400809705</v>
      </c>
      <c r="G1644" s="71">
        <v>0.62107559552330405</v>
      </c>
      <c r="H1644" s="68">
        <v>10.779352226720601</v>
      </c>
      <c r="I1644" s="71">
        <v>0.67576679214601898</v>
      </c>
      <c r="J1644" s="68">
        <v>23.633603238866399</v>
      </c>
      <c r="K1644" s="71">
        <v>0.823229426727073</v>
      </c>
      <c r="L1644" s="68">
        <v>28.2388663967611</v>
      </c>
      <c r="M1644" s="71">
        <v>0.42768863452828199</v>
      </c>
      <c r="N1644" s="68">
        <v>7.5987841945288697</v>
      </c>
      <c r="O1644" s="71">
        <v>0.182319933401169</v>
      </c>
      <c r="P1644" s="68">
        <v>20.265441551812099</v>
      </c>
      <c r="Q1644" s="71"/>
      <c r="R1644" s="68"/>
    </row>
    <row r="1645" spans="1:18" x14ac:dyDescent="0.2">
      <c r="A1645" s="72" t="s">
        <v>3433</v>
      </c>
      <c r="B1645" s="66" t="s">
        <v>3434</v>
      </c>
      <c r="C1645" s="67">
        <v>45</v>
      </c>
      <c r="D1645" s="67" t="s">
        <v>340</v>
      </c>
      <c r="E1645" s="71">
        <v>0.65490032637338202</v>
      </c>
      <c r="F1645" s="68">
        <v>23.937246963562799</v>
      </c>
      <c r="G1645" s="71">
        <v>0.68964953088116299</v>
      </c>
      <c r="H1645" s="68">
        <v>17.0040485829959</v>
      </c>
      <c r="I1645" s="71">
        <v>0.67360940288619398</v>
      </c>
      <c r="J1645" s="68">
        <v>23.076923076923102</v>
      </c>
      <c r="K1645" s="71">
        <v>0.84651392116345103</v>
      </c>
      <c r="L1645" s="68">
        <v>34.210526315789501</v>
      </c>
      <c r="M1645" s="71">
        <v>0.66293318352585895</v>
      </c>
      <c r="N1645" s="68">
        <v>18.085106382978701</v>
      </c>
      <c r="O1645" s="71">
        <v>0.40179559341024501</v>
      </c>
      <c r="P1645" s="68">
        <v>58.907605921388502</v>
      </c>
      <c r="Q1645" s="71"/>
      <c r="R1645" s="68"/>
    </row>
    <row r="1646" spans="1:18" x14ac:dyDescent="0.2">
      <c r="A1646" s="72" t="s">
        <v>2956</v>
      </c>
      <c r="B1646" s="66" t="s">
        <v>3435</v>
      </c>
      <c r="C1646" s="67">
        <v>45</v>
      </c>
      <c r="D1646" s="67" t="s">
        <v>340</v>
      </c>
      <c r="E1646" s="71">
        <v>0.81225530440624005</v>
      </c>
      <c r="F1646" s="68">
        <v>84.210526315789494</v>
      </c>
      <c r="G1646" s="71">
        <v>0.88255281536470498</v>
      </c>
      <c r="H1646" s="68">
        <v>75.657894736842096</v>
      </c>
      <c r="I1646" s="71">
        <v>0.82599859629088102</v>
      </c>
      <c r="J1646" s="68">
        <v>78.997975708501997</v>
      </c>
      <c r="K1646" s="71">
        <v>0.957634520204385</v>
      </c>
      <c r="L1646" s="68">
        <v>83.603238866396794</v>
      </c>
      <c r="M1646" s="71">
        <v>0.91573329588146501</v>
      </c>
      <c r="N1646" s="68">
        <v>83.282674772036501</v>
      </c>
      <c r="O1646" s="71">
        <v>0.47935729428976498</v>
      </c>
      <c r="P1646" s="68">
        <v>67.330270546196999</v>
      </c>
      <c r="Q1646" s="71"/>
      <c r="R1646" s="68"/>
    </row>
    <row r="1647" spans="1:18" x14ac:dyDescent="0.2">
      <c r="A1647" s="72" t="s">
        <v>3436</v>
      </c>
      <c r="B1647" s="66" t="s">
        <v>3437</v>
      </c>
      <c r="C1647" s="67">
        <v>45</v>
      </c>
      <c r="D1647" s="67" t="s">
        <v>340</v>
      </c>
      <c r="E1647" s="71">
        <v>0.80750486827706602</v>
      </c>
      <c r="F1647" s="68">
        <v>82.439271255060703</v>
      </c>
      <c r="G1647" s="71">
        <v>0.88480886804221404</v>
      </c>
      <c r="H1647" s="68">
        <v>76.568825910931196</v>
      </c>
      <c r="I1647" s="71">
        <v>0.81640456947999895</v>
      </c>
      <c r="J1647" s="68">
        <v>75.404858299595105</v>
      </c>
      <c r="K1647" s="71">
        <v>0.923811660104776</v>
      </c>
      <c r="L1647" s="68">
        <v>66.143724696356301</v>
      </c>
      <c r="M1647" s="71">
        <v>0.92977774656788703</v>
      </c>
      <c r="N1647" s="68">
        <v>87.386018237082098</v>
      </c>
      <c r="O1647" s="71">
        <v>0.48272149719045598</v>
      </c>
      <c r="P1647" s="68">
        <v>67.789688616641101</v>
      </c>
      <c r="Q1647" s="71"/>
      <c r="R1647" s="68"/>
    </row>
    <row r="1648" spans="1:18" x14ac:dyDescent="0.2">
      <c r="A1648" s="72" t="s">
        <v>2960</v>
      </c>
      <c r="B1648" s="66" t="s">
        <v>3438</v>
      </c>
      <c r="C1648" s="67">
        <v>45</v>
      </c>
      <c r="D1648" s="67" t="s">
        <v>340</v>
      </c>
      <c r="E1648" s="71">
        <v>0.78722012917052497</v>
      </c>
      <c r="F1648" s="68">
        <v>73.127530364372504</v>
      </c>
      <c r="G1648" s="71">
        <v>0.82590051508449003</v>
      </c>
      <c r="H1648" s="68">
        <v>52.024291497975703</v>
      </c>
      <c r="I1648" s="71">
        <v>0.76935386140266204</v>
      </c>
      <c r="J1648" s="68">
        <v>55.414979757085</v>
      </c>
      <c r="K1648" s="71">
        <v>0.90305028693196898</v>
      </c>
      <c r="L1648" s="68">
        <v>54.858299595141702</v>
      </c>
      <c r="M1648" s="71">
        <v>0.86306660580738004</v>
      </c>
      <c r="N1648" s="68">
        <v>66.565349544072902</v>
      </c>
      <c r="O1648" s="71">
        <v>0.574729376626125</v>
      </c>
      <c r="P1648" s="68">
        <v>78.356304236855493</v>
      </c>
      <c r="Q1648" s="71"/>
      <c r="R1648" s="68"/>
    </row>
    <row r="1649" spans="1:18" x14ac:dyDescent="0.2">
      <c r="A1649" s="72" t="s">
        <v>3439</v>
      </c>
      <c r="B1649" s="66" t="s">
        <v>3440</v>
      </c>
      <c r="C1649" s="67">
        <v>67</v>
      </c>
      <c r="D1649" s="67" t="s">
        <v>340</v>
      </c>
      <c r="E1649" s="71">
        <v>0.56271725924441296</v>
      </c>
      <c r="F1649" s="68">
        <v>12.7578304048892</v>
      </c>
      <c r="G1649" s="71">
        <v>0.71491593254604902</v>
      </c>
      <c r="H1649" s="68">
        <v>31.779984721161199</v>
      </c>
      <c r="I1649" s="71">
        <v>0.54675692844828006</v>
      </c>
      <c r="J1649" s="68">
        <v>6.6462948815890002</v>
      </c>
      <c r="K1649" s="71">
        <v>0.69925920327981805</v>
      </c>
      <c r="L1649" s="68">
        <v>11.764705882352899</v>
      </c>
      <c r="M1649" s="71">
        <v>0.63257125890736399</v>
      </c>
      <c r="N1649" s="68">
        <v>27.9602750190985</v>
      </c>
      <c r="O1649" s="71">
        <v>0.22008297304055199</v>
      </c>
      <c r="P1649" s="68">
        <v>11.791730474732001</v>
      </c>
      <c r="Q1649" s="71"/>
      <c r="R1649" s="68"/>
    </row>
    <row r="1650" spans="1:18" x14ac:dyDescent="0.2">
      <c r="A1650" s="72" t="s">
        <v>2299</v>
      </c>
      <c r="B1650" s="66" t="s">
        <v>3441</v>
      </c>
      <c r="C1650" s="67">
        <v>67</v>
      </c>
      <c r="D1650" s="67" t="s">
        <v>340</v>
      </c>
      <c r="E1650" s="71">
        <v>0.50732886332104998</v>
      </c>
      <c r="F1650" s="68">
        <v>7.2574484339190199</v>
      </c>
      <c r="G1650" s="71">
        <v>0.55658167586167995</v>
      </c>
      <c r="H1650" s="68">
        <v>7.1046600458365203</v>
      </c>
      <c r="I1650" s="71">
        <v>0.63417438383618596</v>
      </c>
      <c r="J1650" s="68">
        <v>20.550038197096999</v>
      </c>
      <c r="K1650" s="71">
        <v>0.88500829781103296</v>
      </c>
      <c r="L1650" s="68">
        <v>69.671504965622603</v>
      </c>
      <c r="M1650" s="71">
        <v>0.37277315914489301</v>
      </c>
      <c r="N1650" s="68">
        <v>6.1115355233002298</v>
      </c>
      <c r="O1650" s="71">
        <v>8.8106799951454998E-2</v>
      </c>
      <c r="P1650" s="68">
        <v>3.1393568147013799</v>
      </c>
      <c r="Q1650" s="71"/>
      <c r="R1650" s="68"/>
    </row>
    <row r="1651" spans="1:18" x14ac:dyDescent="0.2">
      <c r="A1651" s="72" t="s">
        <v>3442</v>
      </c>
      <c r="B1651" s="66" t="s">
        <v>3443</v>
      </c>
      <c r="C1651" s="67">
        <v>67</v>
      </c>
      <c r="D1651" s="67" t="s">
        <v>340</v>
      </c>
      <c r="E1651" s="71">
        <v>0.51367797398016601</v>
      </c>
      <c r="F1651" s="68">
        <v>8.1741787624140603</v>
      </c>
      <c r="G1651" s="71">
        <v>0.62218713206620002</v>
      </c>
      <c r="H1651" s="68">
        <v>14.209320091673</v>
      </c>
      <c r="I1651" s="71">
        <v>0.62114071002812099</v>
      </c>
      <c r="J1651" s="68">
        <v>16.119174942704401</v>
      </c>
      <c r="K1651" s="71">
        <v>0.74344608126450196</v>
      </c>
      <c r="L1651" s="68">
        <v>19.022154316272001</v>
      </c>
      <c r="M1651" s="71">
        <v>0.43957838479810002</v>
      </c>
      <c r="N1651" s="68">
        <v>9.3964858670740998</v>
      </c>
      <c r="O1651" s="71">
        <v>0.142037561743908</v>
      </c>
      <c r="P1651" s="68">
        <v>6.2021439509954099</v>
      </c>
      <c r="Q1651" s="71"/>
      <c r="R1651" s="68"/>
    </row>
    <row r="1652" spans="1:18" x14ac:dyDescent="0.2">
      <c r="A1652" s="72" t="s">
        <v>3444</v>
      </c>
      <c r="B1652" s="66" t="s">
        <v>3445</v>
      </c>
      <c r="C1652" s="67">
        <v>67</v>
      </c>
      <c r="D1652" s="67" t="s">
        <v>340</v>
      </c>
      <c r="E1652" s="71">
        <v>0.61141534558107402</v>
      </c>
      <c r="F1652" s="68">
        <v>19.404125286478202</v>
      </c>
      <c r="G1652" s="71">
        <v>0.71334368497348599</v>
      </c>
      <c r="H1652" s="68">
        <v>31.016042780748698</v>
      </c>
      <c r="I1652" s="71">
        <v>0.69035783140528195</v>
      </c>
      <c r="J1652" s="68">
        <v>40.0305576776165</v>
      </c>
      <c r="K1652" s="71">
        <v>0.71893639765336104</v>
      </c>
      <c r="L1652" s="68">
        <v>14.514896867838001</v>
      </c>
      <c r="M1652" s="71">
        <v>0.69937648456057</v>
      </c>
      <c r="N1652" s="68">
        <v>40.8708938120703</v>
      </c>
      <c r="O1652" s="71">
        <v>0.23506232931267301</v>
      </c>
      <c r="P1652" s="68">
        <v>13.093415007657001</v>
      </c>
      <c r="Q1652" s="71"/>
      <c r="R1652" s="68"/>
    </row>
    <row r="1653" spans="1:18" x14ac:dyDescent="0.2">
      <c r="A1653" s="72" t="s">
        <v>3446</v>
      </c>
      <c r="B1653" s="66" t="s">
        <v>3447</v>
      </c>
      <c r="C1653" s="67">
        <v>67</v>
      </c>
      <c r="D1653" s="67" t="s">
        <v>340</v>
      </c>
      <c r="E1653" s="71">
        <v>0.66073916538036104</v>
      </c>
      <c r="F1653" s="68">
        <v>33.689839572192497</v>
      </c>
      <c r="G1653" s="71">
        <v>0.82640127779330497</v>
      </c>
      <c r="H1653" s="68">
        <v>71.199388846447704</v>
      </c>
      <c r="I1653" s="71">
        <v>0.73037094343671605</v>
      </c>
      <c r="J1653" s="68">
        <v>55.8441558441558</v>
      </c>
      <c r="K1653" s="71">
        <v>0.70711374238757496</v>
      </c>
      <c r="L1653" s="68">
        <v>12.681436210848</v>
      </c>
      <c r="M1653" s="71">
        <v>0.78102731591448904</v>
      </c>
      <c r="N1653" s="68">
        <v>61.879297173414798</v>
      </c>
      <c r="O1653" s="71">
        <v>0.258782547369722</v>
      </c>
      <c r="P1653" s="68">
        <v>15.9264931087289</v>
      </c>
      <c r="Q1653" s="71"/>
      <c r="R1653" s="68"/>
    </row>
    <row r="1654" spans="1:18" x14ac:dyDescent="0.2">
      <c r="A1654" s="72" t="s">
        <v>3448</v>
      </c>
      <c r="B1654" s="66" t="s">
        <v>3449</v>
      </c>
      <c r="C1654" s="67">
        <v>45</v>
      </c>
      <c r="D1654" s="67" t="s">
        <v>340</v>
      </c>
      <c r="E1654" s="71">
        <v>0.73142553440923097</v>
      </c>
      <c r="F1654" s="68">
        <v>48.279352226720597</v>
      </c>
      <c r="G1654" s="71">
        <v>0.86550110872672004</v>
      </c>
      <c r="H1654" s="68">
        <v>68.218623481781407</v>
      </c>
      <c r="I1654" s="71">
        <v>0.76053068861286599</v>
      </c>
      <c r="J1654" s="68">
        <v>52.024291497975703</v>
      </c>
      <c r="K1654" s="71">
        <v>0.79630897675090295</v>
      </c>
      <c r="L1654" s="68">
        <v>22.2165991902834</v>
      </c>
      <c r="M1654" s="71">
        <v>0.82444436641971797</v>
      </c>
      <c r="N1654" s="68">
        <v>53.850050658561301</v>
      </c>
      <c r="O1654" s="71">
        <v>0.41034253153594802</v>
      </c>
      <c r="P1654" s="68">
        <v>59.826442062276698</v>
      </c>
      <c r="Q1654" s="71"/>
      <c r="R1654" s="68"/>
    </row>
    <row r="1655" spans="1:18" x14ac:dyDescent="0.2">
      <c r="A1655" s="72" t="s">
        <v>3450</v>
      </c>
      <c r="B1655" s="66" t="s">
        <v>3451</v>
      </c>
      <c r="C1655" s="67">
        <v>67</v>
      </c>
      <c r="D1655" s="67" t="s">
        <v>340</v>
      </c>
      <c r="E1655" s="71">
        <v>0.64368069235832803</v>
      </c>
      <c r="F1655" s="68">
        <v>28.113063407181102</v>
      </c>
      <c r="G1655" s="71">
        <v>0.78108380748800998</v>
      </c>
      <c r="H1655" s="68">
        <v>52.635599694423199</v>
      </c>
      <c r="I1655" s="71">
        <v>0.69930492272878997</v>
      </c>
      <c r="J1655" s="68">
        <v>43.162719633307901</v>
      </c>
      <c r="K1655" s="71">
        <v>0.87684567571106997</v>
      </c>
      <c r="L1655" s="68">
        <v>65.164247517188699</v>
      </c>
      <c r="M1655" s="71">
        <v>0.69195368171021399</v>
      </c>
      <c r="N1655" s="68">
        <v>39.724980901451502</v>
      </c>
      <c r="O1655" s="71">
        <v>0.169215374153558</v>
      </c>
      <c r="P1655" s="68">
        <v>8.1163859111791705</v>
      </c>
      <c r="Q1655" s="71"/>
      <c r="R1655" s="68"/>
    </row>
    <row r="1656" spans="1:18" x14ac:dyDescent="0.2">
      <c r="A1656" s="72" t="s">
        <v>3452</v>
      </c>
      <c r="B1656" s="66" t="s">
        <v>3453</v>
      </c>
      <c r="C1656" s="67">
        <v>67</v>
      </c>
      <c r="D1656" s="67" t="s">
        <v>340</v>
      </c>
      <c r="E1656" s="71">
        <v>0.536978684807221</v>
      </c>
      <c r="F1656" s="68">
        <v>10.160427807486601</v>
      </c>
      <c r="G1656" s="71">
        <v>0.62225422391516305</v>
      </c>
      <c r="H1656" s="68">
        <v>14.3621084797555</v>
      </c>
      <c r="I1656" s="71">
        <v>0.59423670146107699</v>
      </c>
      <c r="J1656" s="68">
        <v>11.3063407181054</v>
      </c>
      <c r="K1656" s="71">
        <v>0.82895352488255702</v>
      </c>
      <c r="L1656" s="68">
        <v>42.016806722689097</v>
      </c>
      <c r="M1656" s="71">
        <v>0.51009501187648498</v>
      </c>
      <c r="N1656" s="68">
        <v>13.9801375095493</v>
      </c>
      <c r="O1656" s="71">
        <v>0.12935396190082399</v>
      </c>
      <c r="P1656" s="68">
        <v>5.3598774885145497</v>
      </c>
      <c r="Q1656" s="71"/>
      <c r="R1656" s="68"/>
    </row>
    <row r="1657" spans="1:18" x14ac:dyDescent="0.2">
      <c r="A1657" s="72" t="s">
        <v>3454</v>
      </c>
      <c r="B1657" s="66" t="s">
        <v>3455</v>
      </c>
      <c r="C1657" s="67">
        <v>67</v>
      </c>
      <c r="D1657" s="67" t="s">
        <v>340</v>
      </c>
      <c r="E1657" s="71">
        <v>0.64856817370401898</v>
      </c>
      <c r="F1657" s="68">
        <v>29.870129870129901</v>
      </c>
      <c r="G1657" s="71">
        <v>0.78022312938238303</v>
      </c>
      <c r="H1657" s="68">
        <v>52.4828113063407</v>
      </c>
      <c r="I1657" s="71">
        <v>0.71755429066964205</v>
      </c>
      <c r="J1657" s="68">
        <v>50.725744843391901</v>
      </c>
      <c r="K1657" s="71">
        <v>0.82281471231255099</v>
      </c>
      <c r="L1657" s="68">
        <v>39.877769289534001</v>
      </c>
      <c r="M1657" s="71">
        <v>0.74020190023752996</v>
      </c>
      <c r="N1657" s="68">
        <v>50.496562261268103</v>
      </c>
      <c r="O1657" s="71">
        <v>0.18204683591798801</v>
      </c>
      <c r="P1657" s="68">
        <v>8.8820826952526808</v>
      </c>
      <c r="Q1657" s="71"/>
      <c r="R1657" s="68"/>
    </row>
    <row r="1658" spans="1:18" x14ac:dyDescent="0.2">
      <c r="A1658" s="72" t="s">
        <v>3456</v>
      </c>
      <c r="B1658" s="66" t="s">
        <v>3457</v>
      </c>
      <c r="C1658" s="67">
        <v>45</v>
      </c>
      <c r="D1658" s="67" t="s">
        <v>340</v>
      </c>
      <c r="E1658" s="71">
        <v>0.75913548449755197</v>
      </c>
      <c r="F1658" s="68">
        <v>60.020242914979796</v>
      </c>
      <c r="G1658" s="71">
        <v>0.85820175344386096</v>
      </c>
      <c r="H1658" s="68">
        <v>65.587044534412996</v>
      </c>
      <c r="I1658" s="71">
        <v>0.73598414894726505</v>
      </c>
      <c r="J1658" s="68">
        <v>43.2186234817814</v>
      </c>
      <c r="K1658" s="71">
        <v>0.78703020240928601</v>
      </c>
      <c r="L1658" s="68">
        <v>20.799595141700401</v>
      </c>
      <c r="M1658" s="71">
        <v>0.82795547909132405</v>
      </c>
      <c r="N1658" s="68">
        <v>55.217831813576502</v>
      </c>
      <c r="O1658" s="71">
        <v>0.58650583859602401</v>
      </c>
      <c r="P1658" s="68">
        <v>79.836651352730996</v>
      </c>
      <c r="Q1658" s="71"/>
      <c r="R1658" s="68"/>
    </row>
    <row r="1659" spans="1:18" x14ac:dyDescent="0.2">
      <c r="A1659" s="72" t="s">
        <v>3458</v>
      </c>
      <c r="B1659" s="66" t="s">
        <v>3459</v>
      </c>
      <c r="C1659" s="67">
        <v>67</v>
      </c>
      <c r="D1659" s="67" t="s">
        <v>340</v>
      </c>
      <c r="E1659" s="71">
        <v>0.62069397395570702</v>
      </c>
      <c r="F1659" s="68">
        <v>22.383498854087101</v>
      </c>
      <c r="G1659" s="71">
        <v>0.74576970247054697</v>
      </c>
      <c r="H1659" s="68">
        <v>39.1138273491215</v>
      </c>
      <c r="I1659" s="71">
        <v>0.68996674873640695</v>
      </c>
      <c r="J1659" s="68">
        <v>39.801375095492702</v>
      </c>
      <c r="K1659" s="71">
        <v>0.81478076204274497</v>
      </c>
      <c r="L1659" s="68">
        <v>37.433155080213901</v>
      </c>
      <c r="M1659" s="71">
        <v>0.65112826603325402</v>
      </c>
      <c r="N1659" s="68">
        <v>31.2452253628724</v>
      </c>
      <c r="O1659" s="71">
        <v>0.20182439049557999</v>
      </c>
      <c r="P1659" s="68">
        <v>10.4134762633997</v>
      </c>
      <c r="Q1659" s="71"/>
      <c r="R1659" s="68"/>
    </row>
    <row r="1660" spans="1:18" x14ac:dyDescent="0.2">
      <c r="A1660" s="72" t="s">
        <v>3460</v>
      </c>
      <c r="B1660" s="66" t="s">
        <v>3461</v>
      </c>
      <c r="C1660" s="67">
        <v>67</v>
      </c>
      <c r="D1660" s="67" t="s">
        <v>340</v>
      </c>
      <c r="E1660" s="71">
        <v>0.66148705115770801</v>
      </c>
      <c r="F1660" s="68">
        <v>33.766233766233803</v>
      </c>
      <c r="G1660" s="71">
        <v>0.73038579706068096</v>
      </c>
      <c r="H1660" s="68">
        <v>34.835752482811301</v>
      </c>
      <c r="I1660" s="71">
        <v>0.69678774292915102</v>
      </c>
      <c r="J1660" s="68">
        <v>42.5515660809778</v>
      </c>
      <c r="K1660" s="71">
        <v>0.85726463525076102</v>
      </c>
      <c r="L1660" s="68">
        <v>54.316271963330799</v>
      </c>
      <c r="M1660" s="71">
        <v>0.71793349168646103</v>
      </c>
      <c r="N1660" s="68">
        <v>44.537815126050397</v>
      </c>
      <c r="O1660" s="71">
        <v>0.30506358886148599</v>
      </c>
      <c r="P1660" s="68">
        <v>20.750382848392</v>
      </c>
      <c r="Q1660" s="71"/>
      <c r="R1660" s="68"/>
    </row>
    <row r="1661" spans="1:18" x14ac:dyDescent="0.2">
      <c r="A1661" s="72" t="s">
        <v>3462</v>
      </c>
      <c r="B1661" s="66" t="s">
        <v>3463</v>
      </c>
      <c r="C1661" s="67">
        <v>67</v>
      </c>
      <c r="D1661" s="67" t="s">
        <v>340</v>
      </c>
      <c r="E1661" s="71">
        <v>0.64192959435656805</v>
      </c>
      <c r="F1661" s="68">
        <v>27.9602750190985</v>
      </c>
      <c r="G1661" s="71">
        <v>0.77870537517855198</v>
      </c>
      <c r="H1661" s="68">
        <v>51.566080977845701</v>
      </c>
      <c r="I1661" s="71">
        <v>0.69852176141123501</v>
      </c>
      <c r="J1661" s="68">
        <v>43.086325439266602</v>
      </c>
      <c r="K1661" s="71">
        <v>0.90668840742202195</v>
      </c>
      <c r="L1661" s="68">
        <v>80.519480519480496</v>
      </c>
      <c r="M1661" s="71">
        <v>0.64370546318289801</v>
      </c>
      <c r="N1661" s="68">
        <v>29.717341482047399</v>
      </c>
      <c r="O1661" s="71">
        <v>0.182026964588134</v>
      </c>
      <c r="P1661" s="68">
        <v>8.8055130168453299</v>
      </c>
      <c r="Q1661" s="71"/>
      <c r="R1661" s="68"/>
    </row>
    <row r="1662" spans="1:18" x14ac:dyDescent="0.2">
      <c r="A1662" s="72" t="s">
        <v>3464</v>
      </c>
      <c r="B1662" s="66" t="s">
        <v>3465</v>
      </c>
      <c r="C1662" s="67">
        <v>67</v>
      </c>
      <c r="D1662" s="67" t="s">
        <v>340</v>
      </c>
      <c r="E1662" s="71">
        <v>0.65231003119786402</v>
      </c>
      <c r="F1662" s="68">
        <v>30.7868601986249</v>
      </c>
      <c r="G1662" s="71">
        <v>0.86684291927730395</v>
      </c>
      <c r="H1662" s="68">
        <v>87.012987012986997</v>
      </c>
      <c r="I1662" s="71">
        <v>0.75092599065835897</v>
      </c>
      <c r="J1662" s="68">
        <v>63.865546218487403</v>
      </c>
      <c r="K1662" s="71">
        <v>0.79953581396514495</v>
      </c>
      <c r="L1662" s="68">
        <v>33.155080213903702</v>
      </c>
      <c r="M1662" s="71">
        <v>0.71793349168646103</v>
      </c>
      <c r="N1662" s="68">
        <v>44.537815126050397</v>
      </c>
      <c r="O1662" s="71">
        <v>0.12631194040205199</v>
      </c>
      <c r="P1662" s="68">
        <v>4.9004594180704402</v>
      </c>
      <c r="Q1662" s="71"/>
      <c r="R1662" s="68"/>
    </row>
    <row r="1663" spans="1:18" x14ac:dyDescent="0.2">
      <c r="A1663" s="72" t="s">
        <v>3466</v>
      </c>
      <c r="B1663" s="66" t="s">
        <v>3467</v>
      </c>
      <c r="C1663" s="67">
        <v>67</v>
      </c>
      <c r="D1663" s="67" t="s">
        <v>340</v>
      </c>
      <c r="E1663" s="71">
        <v>0.68810358994209297</v>
      </c>
      <c r="F1663" s="68">
        <v>43.086325439266602</v>
      </c>
      <c r="G1663" s="71">
        <v>0.81270382524955997</v>
      </c>
      <c r="H1663" s="68">
        <v>64.629488158899903</v>
      </c>
      <c r="I1663" s="71">
        <v>0.75612827806060601</v>
      </c>
      <c r="J1663" s="68">
        <v>66.004583651642506</v>
      </c>
      <c r="K1663" s="71">
        <v>0.958451013434934</v>
      </c>
      <c r="L1663" s="68">
        <v>97.402597402597394</v>
      </c>
      <c r="M1663" s="71">
        <v>0.75504750593824199</v>
      </c>
      <c r="N1663" s="68">
        <v>54.621848739495803</v>
      </c>
      <c r="O1663" s="71">
        <v>0.15818732702712299</v>
      </c>
      <c r="P1663" s="68">
        <v>7.1975497702909603</v>
      </c>
      <c r="Q1663" s="71"/>
      <c r="R1663" s="68"/>
    </row>
    <row r="1664" spans="1:18" x14ac:dyDescent="0.2">
      <c r="A1664" s="72" t="s">
        <v>3468</v>
      </c>
      <c r="B1664" s="66" t="s">
        <v>3469</v>
      </c>
      <c r="C1664" s="67">
        <v>67</v>
      </c>
      <c r="D1664" s="67" t="s">
        <v>340</v>
      </c>
      <c r="E1664" s="71">
        <v>0.73373517145895095</v>
      </c>
      <c r="F1664" s="68">
        <v>59.052711993888501</v>
      </c>
      <c r="G1664" s="71">
        <v>0.87130312559217604</v>
      </c>
      <c r="H1664" s="68">
        <v>88.388082505729599</v>
      </c>
      <c r="I1664" s="71">
        <v>0.74981242752328803</v>
      </c>
      <c r="J1664" s="68">
        <v>63.101604278074902</v>
      </c>
      <c r="K1664" s="71">
        <v>0.942664900234637</v>
      </c>
      <c r="L1664" s="68">
        <v>94.652406417112303</v>
      </c>
      <c r="M1664" s="71">
        <v>0.80700712589073698</v>
      </c>
      <c r="N1664" s="68">
        <v>67.761650114591305</v>
      </c>
      <c r="O1664" s="71">
        <v>0.29788827805391599</v>
      </c>
      <c r="P1664" s="68">
        <v>19.754977029096501</v>
      </c>
      <c r="Q1664" s="71"/>
      <c r="R1664" s="68"/>
    </row>
    <row r="1665" spans="1:18" x14ac:dyDescent="0.2">
      <c r="A1665" s="72" t="s">
        <v>3470</v>
      </c>
      <c r="B1665" s="66" t="s">
        <v>3471</v>
      </c>
      <c r="C1665" s="67">
        <v>67</v>
      </c>
      <c r="D1665" s="67" t="s">
        <v>340</v>
      </c>
      <c r="E1665" s="71">
        <v>0.70811925087261596</v>
      </c>
      <c r="F1665" s="68">
        <v>49.809014514896901</v>
      </c>
      <c r="G1665" s="71">
        <v>0.81481869481892899</v>
      </c>
      <c r="H1665" s="68">
        <v>65.622612681436195</v>
      </c>
      <c r="I1665" s="71">
        <v>0.75029036445599595</v>
      </c>
      <c r="J1665" s="68">
        <v>63.559969442322398</v>
      </c>
      <c r="K1665" s="71">
        <v>0.89132576539545605</v>
      </c>
      <c r="L1665" s="68">
        <v>72.268907563025195</v>
      </c>
      <c r="M1665" s="71">
        <v>0.76618171021377701</v>
      </c>
      <c r="N1665" s="68">
        <v>57.4484339190222</v>
      </c>
      <c r="O1665" s="71">
        <v>0.31797971947892101</v>
      </c>
      <c r="P1665" s="68">
        <v>23.0474732006126</v>
      </c>
      <c r="Q1665" s="71"/>
      <c r="R1665" s="68"/>
    </row>
    <row r="1666" spans="1:18" x14ac:dyDescent="0.2">
      <c r="A1666" s="72" t="s">
        <v>3472</v>
      </c>
      <c r="B1666" s="66" t="s">
        <v>3473</v>
      </c>
      <c r="C1666" s="67">
        <v>67</v>
      </c>
      <c r="D1666" s="67" t="s">
        <v>340</v>
      </c>
      <c r="E1666" s="71">
        <v>0.73866013281121001</v>
      </c>
      <c r="F1666" s="68">
        <v>59.9694423223835</v>
      </c>
      <c r="G1666" s="71">
        <v>0.86624023877739198</v>
      </c>
      <c r="H1666" s="68">
        <v>86.860198624904498</v>
      </c>
      <c r="I1666" s="71">
        <v>0.76149205998971903</v>
      </c>
      <c r="J1666" s="68">
        <v>68.220015278838801</v>
      </c>
      <c r="K1666" s="71">
        <v>0.93487832835548401</v>
      </c>
      <c r="L1666" s="68">
        <v>92.207792207792195</v>
      </c>
      <c r="M1666" s="71">
        <v>0.76618171021377701</v>
      </c>
      <c r="N1666" s="68">
        <v>57.4484339190222</v>
      </c>
      <c r="O1666" s="71">
        <v>0.36450832671967998</v>
      </c>
      <c r="P1666" s="68">
        <v>29.862174578866799</v>
      </c>
      <c r="Q1666" s="71"/>
      <c r="R1666" s="68"/>
    </row>
    <row r="1667" spans="1:18" x14ac:dyDescent="0.2">
      <c r="A1667" s="72" t="s">
        <v>3474</v>
      </c>
      <c r="B1667" s="66" t="s">
        <v>3475</v>
      </c>
      <c r="C1667" s="67">
        <v>67</v>
      </c>
      <c r="D1667" s="67" t="s">
        <v>340</v>
      </c>
      <c r="E1667" s="71">
        <v>0.70487591166876895</v>
      </c>
      <c r="F1667" s="68">
        <v>48.815889992360603</v>
      </c>
      <c r="G1667" s="71">
        <v>0.79953357998310304</v>
      </c>
      <c r="H1667" s="68">
        <v>59.816653934301002</v>
      </c>
      <c r="I1667" s="71">
        <v>0.72636851929408297</v>
      </c>
      <c r="J1667" s="68">
        <v>54.087089381207001</v>
      </c>
      <c r="K1667" s="71">
        <v>0.89354907718014098</v>
      </c>
      <c r="L1667" s="68">
        <v>73.720397249808997</v>
      </c>
      <c r="M1667" s="71">
        <v>0.80329572446555797</v>
      </c>
      <c r="N1667" s="68">
        <v>66.921313980137498</v>
      </c>
      <c r="O1667" s="71">
        <v>0.30163265742096201</v>
      </c>
      <c r="P1667" s="68">
        <v>20.061255742725901</v>
      </c>
      <c r="Q1667" s="71"/>
      <c r="R1667" s="68"/>
    </row>
    <row r="1668" spans="1:18" x14ac:dyDescent="0.2">
      <c r="A1668" s="72" t="s">
        <v>691</v>
      </c>
      <c r="B1668" s="66" t="s">
        <v>3476</v>
      </c>
      <c r="C1668" s="67">
        <v>67</v>
      </c>
      <c r="D1668" s="67" t="s">
        <v>340</v>
      </c>
      <c r="E1668" s="71">
        <v>0.676722289741998</v>
      </c>
      <c r="F1668" s="68">
        <v>38.961038961039002</v>
      </c>
      <c r="G1668" s="71">
        <v>0.81038586546690095</v>
      </c>
      <c r="H1668" s="68">
        <v>63.636363636363598</v>
      </c>
      <c r="I1668" s="71">
        <v>0.71403426127711001</v>
      </c>
      <c r="J1668" s="68">
        <v>48.968678380443102</v>
      </c>
      <c r="K1668" s="71">
        <v>0.85275483726124301</v>
      </c>
      <c r="L1668" s="68">
        <v>51.795263559969399</v>
      </c>
      <c r="M1668" s="71">
        <v>0.73277909738717395</v>
      </c>
      <c r="N1668" s="68">
        <v>48.433919022154299</v>
      </c>
      <c r="O1668" s="71">
        <v>0.27365738731755901</v>
      </c>
      <c r="P1668" s="68">
        <v>17.304747320061299</v>
      </c>
      <c r="Q1668" s="71"/>
      <c r="R1668" s="68"/>
    </row>
    <row r="1669" spans="1:18" x14ac:dyDescent="0.2">
      <c r="A1669" s="72" t="s">
        <v>3477</v>
      </c>
      <c r="B1669" s="66" t="s">
        <v>3478</v>
      </c>
      <c r="C1669" s="67">
        <v>67</v>
      </c>
      <c r="D1669" s="67" t="s">
        <v>340</v>
      </c>
      <c r="E1669" s="71">
        <v>0.70688334678238696</v>
      </c>
      <c r="F1669" s="68">
        <v>49.503437738731897</v>
      </c>
      <c r="G1669" s="71">
        <v>0.83160751796547405</v>
      </c>
      <c r="H1669" s="68">
        <v>73.032849503437703</v>
      </c>
      <c r="I1669" s="71">
        <v>0.71763689302315004</v>
      </c>
      <c r="J1669" s="68">
        <v>50.8021390374332</v>
      </c>
      <c r="K1669" s="71">
        <v>0.89345264021162496</v>
      </c>
      <c r="L1669" s="68">
        <v>73.644003055767797</v>
      </c>
      <c r="M1669" s="71">
        <v>0.69195368171021399</v>
      </c>
      <c r="N1669" s="68">
        <v>39.724980901451502</v>
      </c>
      <c r="O1669" s="71">
        <v>0.39976600100147203</v>
      </c>
      <c r="P1669" s="68">
        <v>34.686064318529901</v>
      </c>
      <c r="Q1669" s="71"/>
      <c r="R1669" s="68"/>
    </row>
    <row r="1670" spans="1:18" x14ac:dyDescent="0.2">
      <c r="A1670" s="72" t="s">
        <v>3479</v>
      </c>
      <c r="B1670" s="66" t="s">
        <v>3480</v>
      </c>
      <c r="C1670" s="67">
        <v>67</v>
      </c>
      <c r="D1670" s="67" t="s">
        <v>340</v>
      </c>
      <c r="E1670" s="71">
        <v>0.58119211232411105</v>
      </c>
      <c r="F1670" s="68">
        <v>15.278838808250599</v>
      </c>
      <c r="G1670" s="71">
        <v>0.69159447931905904</v>
      </c>
      <c r="H1670" s="68">
        <v>25.286478227654701</v>
      </c>
      <c r="I1670" s="71">
        <v>0.66202976355839205</v>
      </c>
      <c r="J1670" s="68">
        <v>29.6409472880061</v>
      </c>
      <c r="K1670" s="71">
        <v>0.83364906225764301</v>
      </c>
      <c r="L1670" s="68">
        <v>43.926661573720402</v>
      </c>
      <c r="M1670" s="71">
        <v>0.576900237529691</v>
      </c>
      <c r="N1670" s="68">
        <v>20.626432391138302</v>
      </c>
      <c r="O1670" s="71">
        <v>0.14178701895576901</v>
      </c>
      <c r="P1670" s="68">
        <v>6.12557427258806</v>
      </c>
      <c r="Q1670" s="71"/>
      <c r="R1670" s="68"/>
    </row>
    <row r="1671" spans="1:18" x14ac:dyDescent="0.2">
      <c r="A1671" s="72" t="s">
        <v>3481</v>
      </c>
      <c r="B1671" s="66" t="s">
        <v>3482</v>
      </c>
      <c r="C1671" s="67">
        <v>67</v>
      </c>
      <c r="D1671" s="67" t="s">
        <v>340</v>
      </c>
      <c r="E1671" s="71">
        <v>0.56441143611075395</v>
      </c>
      <c r="F1671" s="68">
        <v>13.1398013750955</v>
      </c>
      <c r="G1671" s="71">
        <v>0.64711842234258699</v>
      </c>
      <c r="H1671" s="68">
        <v>17.4178762414057</v>
      </c>
      <c r="I1671" s="71">
        <v>0.645156184425</v>
      </c>
      <c r="J1671" s="68">
        <v>23.682200152788401</v>
      </c>
      <c r="K1671" s="71">
        <v>0.84451505353226197</v>
      </c>
      <c r="L1671" s="68">
        <v>47.975553857906803</v>
      </c>
      <c r="M1671" s="71">
        <v>0.52494061757719701</v>
      </c>
      <c r="N1671" s="68">
        <v>15.278838808250599</v>
      </c>
      <c r="O1671" s="71">
        <v>0.16032690267672101</v>
      </c>
      <c r="P1671" s="68">
        <v>7.5803981623277199</v>
      </c>
      <c r="Q1671" s="71"/>
      <c r="R1671" s="68"/>
    </row>
    <row r="1672" spans="1:18" x14ac:dyDescent="0.2">
      <c r="A1672" s="72" t="s">
        <v>3483</v>
      </c>
      <c r="B1672" s="66" t="s">
        <v>3484</v>
      </c>
      <c r="C1672" s="67">
        <v>67</v>
      </c>
      <c r="D1672" s="67" t="s">
        <v>340</v>
      </c>
      <c r="E1672" s="71">
        <v>0.68645316250980504</v>
      </c>
      <c r="F1672" s="68">
        <v>42.5515660809778</v>
      </c>
      <c r="G1672" s="71">
        <v>0.84551631253484905</v>
      </c>
      <c r="H1672" s="68">
        <v>79.297173414820506</v>
      </c>
      <c r="I1672" s="71">
        <v>0.74367416918657903</v>
      </c>
      <c r="J1672" s="68">
        <v>60.8097784568373</v>
      </c>
      <c r="K1672" s="71">
        <v>0.74263179100490795</v>
      </c>
      <c r="L1672" s="68">
        <v>18.716577540107</v>
      </c>
      <c r="M1672" s="71">
        <v>0.79216152019002395</v>
      </c>
      <c r="N1672" s="68">
        <v>64.858670741023701</v>
      </c>
      <c r="O1672" s="71">
        <v>0.30828201963266499</v>
      </c>
      <c r="P1672" s="68">
        <v>21.0566615620214</v>
      </c>
      <c r="Q1672" s="71"/>
      <c r="R1672" s="68"/>
    </row>
    <row r="1673" spans="1:18" x14ac:dyDescent="0.2">
      <c r="A1673" s="72" t="s">
        <v>874</v>
      </c>
      <c r="B1673" s="66" t="s">
        <v>3485</v>
      </c>
      <c r="C1673" s="67">
        <v>67</v>
      </c>
      <c r="D1673" s="67" t="s">
        <v>340</v>
      </c>
      <c r="E1673" s="71">
        <v>0.64145372412187096</v>
      </c>
      <c r="F1673" s="68">
        <v>27.731092436974802</v>
      </c>
      <c r="G1673" s="71">
        <v>0.81457521952205103</v>
      </c>
      <c r="H1673" s="68">
        <v>65.469824293353696</v>
      </c>
      <c r="I1673" s="71">
        <v>0.74097366310290902</v>
      </c>
      <c r="J1673" s="68">
        <v>60.045836516424799</v>
      </c>
      <c r="K1673" s="71">
        <v>0.69331029039554903</v>
      </c>
      <c r="L1673" s="68">
        <v>11.0007639419404</v>
      </c>
      <c r="M1673" s="71">
        <v>0.762470308788599</v>
      </c>
      <c r="N1673" s="68">
        <v>56.760886172650899</v>
      </c>
      <c r="O1673" s="71">
        <v>0.19593913880024899</v>
      </c>
      <c r="P1673" s="68">
        <v>9.8774885145482401</v>
      </c>
      <c r="Q1673" s="71"/>
      <c r="R1673" s="68"/>
    </row>
    <row r="1674" spans="1:18" x14ac:dyDescent="0.2">
      <c r="A1674" s="72" t="s">
        <v>636</v>
      </c>
      <c r="B1674" s="66" t="s">
        <v>3486</v>
      </c>
      <c r="C1674" s="67">
        <v>67</v>
      </c>
      <c r="D1674" s="67" t="s">
        <v>340</v>
      </c>
      <c r="E1674" s="71">
        <v>0.63040534798123005</v>
      </c>
      <c r="F1674" s="68">
        <v>25.0572956455309</v>
      </c>
      <c r="G1674" s="71">
        <v>0.76125722286703801</v>
      </c>
      <c r="H1674" s="68">
        <v>44.9961802902979</v>
      </c>
      <c r="I1674" s="71">
        <v>0.69290924257405095</v>
      </c>
      <c r="J1674" s="68">
        <v>41.252864782276497</v>
      </c>
      <c r="K1674" s="71">
        <v>0.78576519504901199</v>
      </c>
      <c r="L1674" s="68">
        <v>29.258976317799799</v>
      </c>
      <c r="M1674" s="71">
        <v>0.69195368171021399</v>
      </c>
      <c r="N1674" s="68">
        <v>39.724980901451502</v>
      </c>
      <c r="O1674" s="71">
        <v>0.22014139770583399</v>
      </c>
      <c r="P1674" s="68">
        <v>11.944869831546701</v>
      </c>
      <c r="Q1674" s="71"/>
      <c r="R1674" s="68"/>
    </row>
    <row r="1675" spans="1:18" x14ac:dyDescent="0.2">
      <c r="A1675" s="72" t="s">
        <v>3487</v>
      </c>
      <c r="B1675" s="66" t="s">
        <v>3488</v>
      </c>
      <c r="C1675" s="67">
        <v>67</v>
      </c>
      <c r="D1675" s="67" t="s">
        <v>340</v>
      </c>
      <c r="E1675" s="71">
        <v>0.66246581153841699</v>
      </c>
      <c r="F1675" s="68">
        <v>33.842627960275003</v>
      </c>
      <c r="G1675" s="71">
        <v>0.80142567396561204</v>
      </c>
      <c r="H1675" s="68">
        <v>60.427807486631004</v>
      </c>
      <c r="I1675" s="71">
        <v>0.69556381188217098</v>
      </c>
      <c r="J1675" s="68">
        <v>42.093200916730297</v>
      </c>
      <c r="K1675" s="71">
        <v>0.84911977304606601</v>
      </c>
      <c r="L1675" s="68">
        <v>50.0381970970206</v>
      </c>
      <c r="M1675" s="71">
        <v>0.72164489311163904</v>
      </c>
      <c r="N1675" s="68">
        <v>45.530939648586703</v>
      </c>
      <c r="O1675" s="71">
        <v>0.24457490568659501</v>
      </c>
      <c r="P1675" s="68">
        <v>13.9356814701378</v>
      </c>
      <c r="Q1675" s="71"/>
      <c r="R1675" s="68"/>
    </row>
    <row r="1676" spans="1:18" x14ac:dyDescent="0.2">
      <c r="A1676" s="72" t="s">
        <v>876</v>
      </c>
      <c r="B1676" s="66" t="s">
        <v>3489</v>
      </c>
      <c r="C1676" s="67">
        <v>67</v>
      </c>
      <c r="D1676" s="67" t="s">
        <v>340</v>
      </c>
      <c r="E1676" s="71">
        <v>0.76256120249291304</v>
      </c>
      <c r="F1676" s="68">
        <v>68.907563025210095</v>
      </c>
      <c r="G1676" s="71">
        <v>0.86186236229380497</v>
      </c>
      <c r="H1676" s="68">
        <v>85.561497326203195</v>
      </c>
      <c r="I1676" s="71">
        <v>0.77130886905600304</v>
      </c>
      <c r="J1676" s="68">
        <v>71.886936592818998</v>
      </c>
      <c r="K1676" s="71">
        <v>0.95540813043612605</v>
      </c>
      <c r="L1676" s="68">
        <v>97.020626432391097</v>
      </c>
      <c r="M1676" s="71">
        <v>0.91092636579572395</v>
      </c>
      <c r="N1676" s="68">
        <v>88.617265087853298</v>
      </c>
      <c r="O1676" s="71">
        <v>0.31330028488290401</v>
      </c>
      <c r="P1676" s="68">
        <v>22.281776416539</v>
      </c>
      <c r="Q1676" s="71"/>
      <c r="R1676" s="68"/>
    </row>
    <row r="1677" spans="1:18" x14ac:dyDescent="0.2">
      <c r="A1677" s="72" t="s">
        <v>3490</v>
      </c>
      <c r="B1677" s="66" t="s">
        <v>3491</v>
      </c>
      <c r="C1677" s="67">
        <v>67</v>
      </c>
      <c r="D1677" s="67" t="s">
        <v>340</v>
      </c>
      <c r="E1677" s="71">
        <v>0.73680359068930801</v>
      </c>
      <c r="F1677" s="68">
        <v>59.587471352177197</v>
      </c>
      <c r="G1677" s="71">
        <v>0.83406600506863904</v>
      </c>
      <c r="H1677" s="68">
        <v>74.407944996180305</v>
      </c>
      <c r="I1677" s="71">
        <v>0.75356869169521801</v>
      </c>
      <c r="J1677" s="68">
        <v>65.087853323147399</v>
      </c>
      <c r="K1677" s="71">
        <v>0.90190778192703702</v>
      </c>
      <c r="L1677" s="68">
        <v>77.922077922077904</v>
      </c>
      <c r="M1677" s="71">
        <v>0.84783254156769605</v>
      </c>
      <c r="N1677" s="68">
        <v>76.470588235294102</v>
      </c>
      <c r="O1677" s="71">
        <v>0.34664293318795097</v>
      </c>
      <c r="P1677" s="68">
        <v>27.411944869831501</v>
      </c>
      <c r="Q1677" s="71"/>
      <c r="R1677" s="68"/>
    </row>
    <row r="1678" spans="1:18" x14ac:dyDescent="0.2">
      <c r="A1678" s="72" t="s">
        <v>3492</v>
      </c>
      <c r="B1678" s="66" t="s">
        <v>3493</v>
      </c>
      <c r="C1678" s="67">
        <v>67</v>
      </c>
      <c r="D1678" s="67" t="s">
        <v>340</v>
      </c>
      <c r="E1678" s="71">
        <v>0.755300233953764</v>
      </c>
      <c r="F1678" s="68">
        <v>66.080977845683705</v>
      </c>
      <c r="G1678" s="71">
        <v>0.89735667518764495</v>
      </c>
      <c r="H1678" s="68">
        <v>95.263559969442298</v>
      </c>
      <c r="I1678" s="71">
        <v>0.77594851733760295</v>
      </c>
      <c r="J1678" s="68">
        <v>73.567608861726498</v>
      </c>
      <c r="K1678" s="71">
        <v>0.96585044271880205</v>
      </c>
      <c r="L1678" s="68">
        <v>98.701298701298697</v>
      </c>
      <c r="M1678" s="71">
        <v>0.92206057007125897</v>
      </c>
      <c r="N1678" s="68">
        <v>90.909090909090907</v>
      </c>
      <c r="O1678" s="71">
        <v>0.21528496445351</v>
      </c>
      <c r="P1678" s="68">
        <v>11.2557427258806</v>
      </c>
      <c r="Q1678" s="71"/>
      <c r="R1678" s="68"/>
    </row>
    <row r="1679" spans="1:18" x14ac:dyDescent="0.2">
      <c r="A1679" s="72" t="s">
        <v>3494</v>
      </c>
      <c r="B1679" s="66" t="s">
        <v>3495</v>
      </c>
      <c r="C1679" s="67">
        <v>67</v>
      </c>
      <c r="D1679" s="67" t="s">
        <v>340</v>
      </c>
      <c r="E1679" s="71">
        <v>0.65231130932303705</v>
      </c>
      <c r="F1679" s="68">
        <v>30.8632543926662</v>
      </c>
      <c r="G1679" s="71">
        <v>0.78955072332791798</v>
      </c>
      <c r="H1679" s="68">
        <v>55.462184873949603</v>
      </c>
      <c r="I1679" s="71">
        <v>0.70786994617279098</v>
      </c>
      <c r="J1679" s="68">
        <v>47.058823529411796</v>
      </c>
      <c r="K1679" s="71">
        <v>0.82458755342031098</v>
      </c>
      <c r="L1679" s="68">
        <v>40.565317035905302</v>
      </c>
      <c r="M1679" s="71">
        <v>0.69195368171021399</v>
      </c>
      <c r="N1679" s="68">
        <v>39.724980901451502</v>
      </c>
      <c r="O1679" s="71">
        <v>0.24759464198395201</v>
      </c>
      <c r="P1679" s="68">
        <v>14.701378254211299</v>
      </c>
      <c r="Q1679" s="71"/>
      <c r="R1679" s="68"/>
    </row>
    <row r="1680" spans="1:18" x14ac:dyDescent="0.2">
      <c r="A1680" s="72" t="s">
        <v>982</v>
      </c>
      <c r="B1680" s="66" t="s">
        <v>3496</v>
      </c>
      <c r="C1680" s="67">
        <v>67</v>
      </c>
      <c r="D1680" s="67" t="s">
        <v>340</v>
      </c>
      <c r="E1680" s="71">
        <v>0.65935859909699202</v>
      </c>
      <c r="F1680" s="68">
        <v>33.537051184109998</v>
      </c>
      <c r="G1680" s="71">
        <v>0.86330882445241197</v>
      </c>
      <c r="H1680" s="68">
        <v>86.172650878533204</v>
      </c>
      <c r="I1680" s="71">
        <v>0.70360521943506804</v>
      </c>
      <c r="J1680" s="68">
        <v>44.919786096256701</v>
      </c>
      <c r="K1680" s="71">
        <v>0.91916148900983596</v>
      </c>
      <c r="L1680" s="68">
        <v>86.478227654698202</v>
      </c>
      <c r="M1680" s="71">
        <v>0.69937648456057</v>
      </c>
      <c r="N1680" s="68">
        <v>40.8708938120703</v>
      </c>
      <c r="O1680" s="71">
        <v>0.111340978027077</v>
      </c>
      <c r="P1680" s="68">
        <v>4.0581929555895897</v>
      </c>
      <c r="Q1680" s="71"/>
      <c r="R1680" s="68"/>
    </row>
    <row r="1681" spans="1:18" x14ac:dyDescent="0.2">
      <c r="A1681" s="72" t="s">
        <v>1417</v>
      </c>
      <c r="B1681" s="66" t="s">
        <v>3497</v>
      </c>
      <c r="C1681" s="67">
        <v>67</v>
      </c>
      <c r="D1681" s="67" t="s">
        <v>340</v>
      </c>
      <c r="E1681" s="71">
        <v>0.74573490699629297</v>
      </c>
      <c r="F1681" s="68">
        <v>62.643239113827399</v>
      </c>
      <c r="G1681" s="71">
        <v>0.89320231118344395</v>
      </c>
      <c r="H1681" s="68">
        <v>94.194041252864807</v>
      </c>
      <c r="I1681" s="71">
        <v>0.76860771765573299</v>
      </c>
      <c r="J1681" s="68">
        <v>70.741023682200193</v>
      </c>
      <c r="K1681" s="71">
        <v>0.93961995987024705</v>
      </c>
      <c r="L1681" s="68">
        <v>94.117647058823493</v>
      </c>
      <c r="M1681" s="71">
        <v>0.79216152019002395</v>
      </c>
      <c r="N1681" s="68">
        <v>64.858670741023701</v>
      </c>
      <c r="O1681" s="71">
        <v>0.33508302608201801</v>
      </c>
      <c r="P1681" s="68">
        <v>25.957120980091901</v>
      </c>
      <c r="Q1681" s="71"/>
      <c r="R1681" s="68"/>
    </row>
    <row r="1682" spans="1:18" x14ac:dyDescent="0.2">
      <c r="A1682" s="72" t="s">
        <v>3498</v>
      </c>
      <c r="B1682" s="66" t="s">
        <v>3499</v>
      </c>
      <c r="C1682" s="67">
        <v>67</v>
      </c>
      <c r="D1682" s="67" t="s">
        <v>340</v>
      </c>
      <c r="E1682" s="71">
        <v>0.79222721312789302</v>
      </c>
      <c r="F1682" s="68">
        <v>76.852559205500398</v>
      </c>
      <c r="G1682" s="71">
        <v>0.94814918346671995</v>
      </c>
      <c r="H1682" s="68">
        <v>99.618029029793703</v>
      </c>
      <c r="I1682" s="71">
        <v>0.79387481382773795</v>
      </c>
      <c r="J1682" s="68">
        <v>79.831932773109202</v>
      </c>
      <c r="K1682" s="71">
        <v>0.95895355304096797</v>
      </c>
      <c r="L1682" s="68">
        <v>97.708174178762405</v>
      </c>
      <c r="M1682" s="71">
        <v>0.95175178147268402</v>
      </c>
      <c r="N1682" s="68">
        <v>93.888464476699795</v>
      </c>
      <c r="O1682" s="71">
        <v>0.30840673383135803</v>
      </c>
      <c r="P1682" s="68">
        <v>21.133231240428799</v>
      </c>
      <c r="Q1682" s="71"/>
      <c r="R1682" s="68"/>
    </row>
    <row r="1683" spans="1:18" x14ac:dyDescent="0.2">
      <c r="A1683" s="72" t="s">
        <v>3500</v>
      </c>
      <c r="B1683" s="66" t="s">
        <v>3501</v>
      </c>
      <c r="C1683" s="67">
        <v>67</v>
      </c>
      <c r="D1683" s="67" t="s">
        <v>340</v>
      </c>
      <c r="E1683" s="71">
        <v>0.67512220325375105</v>
      </c>
      <c r="F1683" s="68">
        <v>37.967914438502703</v>
      </c>
      <c r="G1683" s="71">
        <v>0.84825283631138204</v>
      </c>
      <c r="H1683" s="68">
        <v>80.519480519480496</v>
      </c>
      <c r="I1683" s="71">
        <v>0.73382289413943103</v>
      </c>
      <c r="J1683" s="68">
        <v>57.142857142857103</v>
      </c>
      <c r="K1683" s="71">
        <v>0.65363198142202406</v>
      </c>
      <c r="L1683" s="68">
        <v>6.26432391138274</v>
      </c>
      <c r="M1683" s="71">
        <v>0.80329572446555797</v>
      </c>
      <c r="N1683" s="68">
        <v>66.921313980137498</v>
      </c>
      <c r="O1683" s="71">
        <v>0.336607579930361</v>
      </c>
      <c r="P1683" s="68">
        <v>26.0336906584992</v>
      </c>
      <c r="Q1683" s="71"/>
      <c r="R1683" s="68"/>
    </row>
    <row r="1684" spans="1:18" x14ac:dyDescent="0.2">
      <c r="A1684" s="72" t="s">
        <v>3502</v>
      </c>
      <c r="B1684" s="66" t="s">
        <v>3503</v>
      </c>
      <c r="C1684" s="67">
        <v>67</v>
      </c>
      <c r="D1684" s="67" t="s">
        <v>340</v>
      </c>
      <c r="E1684" s="71">
        <v>0.58334697418910797</v>
      </c>
      <c r="F1684" s="68">
        <v>15.508021390374299</v>
      </c>
      <c r="G1684" s="71">
        <v>0.72134093277810396</v>
      </c>
      <c r="H1684" s="68">
        <v>33.231474407945001</v>
      </c>
      <c r="I1684" s="71">
        <v>0.626646245679922</v>
      </c>
      <c r="J1684" s="68">
        <v>17.799847211611901</v>
      </c>
      <c r="K1684" s="71">
        <v>0.76022505579728406</v>
      </c>
      <c r="L1684" s="68">
        <v>22.0779220779221</v>
      </c>
      <c r="M1684" s="71">
        <v>0.55834323040380096</v>
      </c>
      <c r="N1684" s="68">
        <v>18.869365928189499</v>
      </c>
      <c r="O1684" s="71">
        <v>0.25017940628642699</v>
      </c>
      <c r="P1684" s="68">
        <v>15.160796324655401</v>
      </c>
      <c r="Q1684" s="71"/>
      <c r="R1684" s="68"/>
    </row>
    <row r="1685" spans="1:18" x14ac:dyDescent="0.2">
      <c r="A1685" s="72" t="s">
        <v>3504</v>
      </c>
      <c r="B1685" s="66" t="s">
        <v>3505</v>
      </c>
      <c r="C1685" s="67">
        <v>67</v>
      </c>
      <c r="D1685" s="67" t="s">
        <v>340</v>
      </c>
      <c r="E1685" s="71">
        <v>0.71900662146931404</v>
      </c>
      <c r="F1685" s="68">
        <v>53.552330022918298</v>
      </c>
      <c r="G1685" s="71">
        <v>0.69532703591808398</v>
      </c>
      <c r="H1685" s="68">
        <v>26.279602750191</v>
      </c>
      <c r="I1685" s="71">
        <v>0.738899194167837</v>
      </c>
      <c r="J1685" s="68">
        <v>59.511077158135997</v>
      </c>
      <c r="K1685" s="71">
        <v>0.929873311063389</v>
      </c>
      <c r="L1685" s="68">
        <v>90.374331550802097</v>
      </c>
      <c r="M1685" s="71">
        <v>0.80700712589073698</v>
      </c>
      <c r="N1685" s="68">
        <v>67.761650114591305</v>
      </c>
      <c r="O1685" s="71">
        <v>0.42392644030652599</v>
      </c>
      <c r="P1685" s="68">
        <v>38.820826952526801</v>
      </c>
      <c r="Q1685" s="71"/>
      <c r="R1685" s="68"/>
    </row>
    <row r="1686" spans="1:18" x14ac:dyDescent="0.2">
      <c r="A1686" s="72" t="s">
        <v>3506</v>
      </c>
      <c r="B1686" s="66" t="s">
        <v>3507</v>
      </c>
      <c r="C1686" s="67">
        <v>68</v>
      </c>
      <c r="D1686" s="67" t="s">
        <v>340</v>
      </c>
      <c r="E1686" s="71">
        <v>0.65612632861393205</v>
      </c>
      <c r="F1686" s="68">
        <v>46.6666666666667</v>
      </c>
      <c r="G1686" s="71">
        <v>0.78187599513935502</v>
      </c>
      <c r="H1686" s="68">
        <v>56.153846153846203</v>
      </c>
      <c r="I1686" s="71">
        <v>0.67608844168212801</v>
      </c>
      <c r="J1686" s="68">
        <v>30.5128205128205</v>
      </c>
      <c r="K1686" s="71">
        <v>0.82366030733411699</v>
      </c>
      <c r="L1686" s="68">
        <v>46.153846153846203</v>
      </c>
      <c r="M1686" s="71">
        <v>0.55274203536778299</v>
      </c>
      <c r="N1686" s="68">
        <v>43.076923076923102</v>
      </c>
      <c r="O1686" s="71">
        <v>0.51609119216021104</v>
      </c>
      <c r="P1686" s="68">
        <v>56.555269922879198</v>
      </c>
      <c r="Q1686" s="71">
        <v>0.58630000000000004</v>
      </c>
      <c r="R1686" s="68">
        <v>40.1898734177215</v>
      </c>
    </row>
    <row r="1687" spans="1:18" x14ac:dyDescent="0.2">
      <c r="A1687" s="72" t="s">
        <v>3508</v>
      </c>
      <c r="B1687" s="66" t="s">
        <v>3509</v>
      </c>
      <c r="C1687" s="67">
        <v>67</v>
      </c>
      <c r="D1687" s="67" t="s">
        <v>340</v>
      </c>
      <c r="E1687" s="71">
        <v>0.68012611506988296</v>
      </c>
      <c r="F1687" s="68">
        <v>40.259740259740298</v>
      </c>
      <c r="G1687" s="71">
        <v>0.637927170155418</v>
      </c>
      <c r="H1687" s="68">
        <v>16.042780748663102</v>
      </c>
      <c r="I1687" s="71">
        <v>0.74493720536432195</v>
      </c>
      <c r="J1687" s="68">
        <v>61.268143621084803</v>
      </c>
      <c r="K1687" s="71">
        <v>0.94014566339438799</v>
      </c>
      <c r="L1687" s="68">
        <v>94.270435446906006</v>
      </c>
      <c r="M1687" s="71">
        <v>0.72164489311163904</v>
      </c>
      <c r="N1687" s="68">
        <v>45.530939648586703</v>
      </c>
      <c r="O1687" s="71">
        <v>0.35597564332364701</v>
      </c>
      <c r="P1687" s="68">
        <v>28.483920367534498</v>
      </c>
      <c r="Q1687" s="71"/>
      <c r="R1687" s="68"/>
    </row>
    <row r="1688" spans="1:18" x14ac:dyDescent="0.2">
      <c r="A1688" s="72" t="s">
        <v>3510</v>
      </c>
      <c r="B1688" s="66" t="s">
        <v>3511</v>
      </c>
      <c r="C1688" s="67">
        <v>67</v>
      </c>
      <c r="D1688" s="67" t="s">
        <v>340</v>
      </c>
      <c r="E1688" s="71">
        <v>0.74568806647979202</v>
      </c>
      <c r="F1688" s="68">
        <v>62.566844919786099</v>
      </c>
      <c r="G1688" s="71">
        <v>0.82675294934141896</v>
      </c>
      <c r="H1688" s="68">
        <v>71.275783040488903</v>
      </c>
      <c r="I1688" s="71">
        <v>0.73131019150568299</v>
      </c>
      <c r="J1688" s="68">
        <v>56.455309396485902</v>
      </c>
      <c r="K1688" s="71">
        <v>0.93447203698400105</v>
      </c>
      <c r="L1688" s="68">
        <v>91.902215431627198</v>
      </c>
      <c r="M1688" s="71">
        <v>0.81071852731591498</v>
      </c>
      <c r="N1688" s="68">
        <v>68.525592055003798</v>
      </c>
      <c r="O1688" s="71">
        <v>0.42518662725194201</v>
      </c>
      <c r="P1688" s="68">
        <v>39.050535987748901</v>
      </c>
      <c r="Q1688" s="71"/>
      <c r="R1688" s="68"/>
    </row>
    <row r="1689" spans="1:18" x14ac:dyDescent="0.2">
      <c r="A1689" s="72" t="s">
        <v>3512</v>
      </c>
      <c r="B1689" s="66" t="s">
        <v>3513</v>
      </c>
      <c r="C1689" s="67">
        <v>67</v>
      </c>
      <c r="D1689" s="67" t="s">
        <v>340</v>
      </c>
      <c r="E1689" s="71">
        <v>0.74458795378999298</v>
      </c>
      <c r="F1689" s="68">
        <v>61.879297173414798</v>
      </c>
      <c r="G1689" s="71">
        <v>0.82089609620864201</v>
      </c>
      <c r="H1689" s="68">
        <v>68.143621084797601</v>
      </c>
      <c r="I1689" s="71">
        <v>0.74218421435898196</v>
      </c>
      <c r="J1689" s="68">
        <v>60.351413292589797</v>
      </c>
      <c r="K1689" s="71">
        <v>0.94826616657337104</v>
      </c>
      <c r="L1689" s="68">
        <v>95.645530939648594</v>
      </c>
      <c r="M1689" s="71">
        <v>0.78473871733966705</v>
      </c>
      <c r="N1689" s="68">
        <v>62.4904507257448</v>
      </c>
      <c r="O1689" s="71">
        <v>0.42685457446930303</v>
      </c>
      <c r="P1689" s="68">
        <v>39.203675344563599</v>
      </c>
      <c r="Q1689" s="71"/>
      <c r="R1689" s="68"/>
    </row>
    <row r="1690" spans="1:18" x14ac:dyDescent="0.2">
      <c r="A1690" s="72" t="s">
        <v>3514</v>
      </c>
      <c r="B1690" s="66" t="s">
        <v>3515</v>
      </c>
      <c r="C1690" s="67">
        <v>67</v>
      </c>
      <c r="D1690" s="67" t="s">
        <v>340</v>
      </c>
      <c r="E1690" s="71">
        <v>0.70780556330673805</v>
      </c>
      <c r="F1690" s="68">
        <v>49.656226126814403</v>
      </c>
      <c r="G1690" s="71">
        <v>0.79085626694295597</v>
      </c>
      <c r="H1690" s="68">
        <v>55.996944232238398</v>
      </c>
      <c r="I1690" s="71">
        <v>0.69391358107423995</v>
      </c>
      <c r="J1690" s="68">
        <v>41.405653170359102</v>
      </c>
      <c r="K1690" s="71">
        <v>0.86568248173486895</v>
      </c>
      <c r="L1690" s="68">
        <v>58.747135217723503</v>
      </c>
      <c r="M1690" s="71">
        <v>0.75504750593824199</v>
      </c>
      <c r="N1690" s="68">
        <v>54.621848739495803</v>
      </c>
      <c r="O1690" s="71">
        <v>0.43352798084338401</v>
      </c>
      <c r="P1690" s="68">
        <v>40.122511485451803</v>
      </c>
      <c r="Q1690" s="71"/>
      <c r="R1690" s="68"/>
    </row>
    <row r="1691" spans="1:18" x14ac:dyDescent="0.2">
      <c r="A1691" s="72" t="s">
        <v>3516</v>
      </c>
      <c r="B1691" s="66" t="s">
        <v>3517</v>
      </c>
      <c r="C1691" s="67">
        <v>67</v>
      </c>
      <c r="D1691" s="67" t="s">
        <v>340</v>
      </c>
      <c r="E1691" s="71">
        <v>0.68920337586542901</v>
      </c>
      <c r="F1691" s="68">
        <v>43.773873185637903</v>
      </c>
      <c r="G1691" s="71">
        <v>0.75592196647940002</v>
      </c>
      <c r="H1691" s="68">
        <v>43.239113827349101</v>
      </c>
      <c r="I1691" s="71">
        <v>0.70850250082210098</v>
      </c>
      <c r="J1691" s="68">
        <v>47.364400305576801</v>
      </c>
      <c r="K1691" s="71">
        <v>0.89216559108534899</v>
      </c>
      <c r="L1691" s="68">
        <v>72.880061115355204</v>
      </c>
      <c r="M1691" s="71">
        <v>0.72535629453681705</v>
      </c>
      <c r="N1691" s="68">
        <v>46.065699006875498</v>
      </c>
      <c r="O1691" s="71">
        <v>0.36407052640347898</v>
      </c>
      <c r="P1691" s="68">
        <v>29.632465543644699</v>
      </c>
      <c r="Q1691" s="71"/>
      <c r="R1691" s="68"/>
    </row>
    <row r="1692" spans="1:18" x14ac:dyDescent="0.2">
      <c r="A1692" s="72" t="s">
        <v>3518</v>
      </c>
      <c r="B1692" s="66" t="s">
        <v>3519</v>
      </c>
      <c r="C1692" s="67">
        <v>67</v>
      </c>
      <c r="D1692" s="67" t="s">
        <v>340</v>
      </c>
      <c r="E1692" s="71">
        <v>0.70173799511887303</v>
      </c>
      <c r="F1692" s="68">
        <v>47.975553857906803</v>
      </c>
      <c r="G1692" s="71">
        <v>0.82416750118294901</v>
      </c>
      <c r="H1692" s="68">
        <v>69.9770817417876</v>
      </c>
      <c r="I1692" s="71">
        <v>0.71706149269237096</v>
      </c>
      <c r="J1692" s="68">
        <v>50.114591291061899</v>
      </c>
      <c r="K1692" s="71">
        <v>0.90161670098705005</v>
      </c>
      <c r="L1692" s="68">
        <v>77.769289533995405</v>
      </c>
      <c r="M1692" s="71">
        <v>0.72906769596199505</v>
      </c>
      <c r="N1692" s="68">
        <v>46.982429335370497</v>
      </c>
      <c r="O1692" s="71">
        <v>0.336776584769998</v>
      </c>
      <c r="P1692" s="68">
        <v>26.110260336906599</v>
      </c>
      <c r="Q1692" s="71"/>
      <c r="R1692" s="68"/>
    </row>
    <row r="1693" spans="1:18" x14ac:dyDescent="0.2">
      <c r="A1693" s="72" t="s">
        <v>3520</v>
      </c>
      <c r="B1693" s="66" t="s">
        <v>3521</v>
      </c>
      <c r="C1693" s="67">
        <v>67</v>
      </c>
      <c r="D1693" s="67" t="s">
        <v>340</v>
      </c>
      <c r="E1693" s="71">
        <v>0.637178530116706</v>
      </c>
      <c r="F1693" s="68">
        <v>26.508785332314702</v>
      </c>
      <c r="G1693" s="71">
        <v>0.76544990354031295</v>
      </c>
      <c r="H1693" s="68">
        <v>46.294881588999203</v>
      </c>
      <c r="I1693" s="71">
        <v>0.700188983947724</v>
      </c>
      <c r="J1693" s="68">
        <v>43.773873185637903</v>
      </c>
      <c r="K1693" s="71">
        <v>0.70124614265455198</v>
      </c>
      <c r="L1693" s="68">
        <v>12.070282658518</v>
      </c>
      <c r="M1693" s="71">
        <v>0.69195368171021399</v>
      </c>
      <c r="N1693" s="68">
        <v>39.724980901451502</v>
      </c>
      <c r="O1693" s="71">
        <v>0.32705393873072702</v>
      </c>
      <c r="P1693" s="68">
        <v>24.5788667687596</v>
      </c>
      <c r="Q1693" s="71"/>
      <c r="R1693" s="68"/>
    </row>
    <row r="1694" spans="1:18" x14ac:dyDescent="0.2">
      <c r="A1694" s="72" t="s">
        <v>3522</v>
      </c>
      <c r="B1694" s="66" t="s">
        <v>3523</v>
      </c>
      <c r="C1694" s="67">
        <v>67</v>
      </c>
      <c r="D1694" s="67" t="s">
        <v>340</v>
      </c>
      <c r="E1694" s="71">
        <v>0.74390980097247805</v>
      </c>
      <c r="F1694" s="68">
        <v>61.497326203208601</v>
      </c>
      <c r="G1694" s="71">
        <v>0.86280603494507901</v>
      </c>
      <c r="H1694" s="68">
        <v>85.943468296409506</v>
      </c>
      <c r="I1694" s="71">
        <v>0.72287198700117905</v>
      </c>
      <c r="J1694" s="68">
        <v>53.093964858670702</v>
      </c>
      <c r="K1694" s="71">
        <v>0.88746132499478303</v>
      </c>
      <c r="L1694" s="68">
        <v>70.664629488158894</v>
      </c>
      <c r="M1694" s="71">
        <v>0.82556413301662701</v>
      </c>
      <c r="N1694" s="68">
        <v>72.192513368983995</v>
      </c>
      <c r="O1694" s="71">
        <v>0.42084552490472299</v>
      </c>
      <c r="P1694" s="68">
        <v>38.361408882082699</v>
      </c>
      <c r="Q1694" s="71"/>
      <c r="R1694" s="68"/>
    </row>
    <row r="1695" spans="1:18" x14ac:dyDescent="0.2">
      <c r="A1695" s="72" t="s">
        <v>3524</v>
      </c>
      <c r="B1695" s="66" t="s">
        <v>3525</v>
      </c>
      <c r="C1695" s="67">
        <v>67</v>
      </c>
      <c r="D1695" s="67" t="s">
        <v>340</v>
      </c>
      <c r="E1695" s="71">
        <v>0.73199974273037705</v>
      </c>
      <c r="F1695" s="68">
        <v>58.517952635599698</v>
      </c>
      <c r="G1695" s="71">
        <v>0.84687233415324303</v>
      </c>
      <c r="H1695" s="68">
        <v>79.831932773109202</v>
      </c>
      <c r="I1695" s="71">
        <v>0.75188746419477503</v>
      </c>
      <c r="J1695" s="68">
        <v>64.171122994652407</v>
      </c>
      <c r="K1695" s="71">
        <v>0.89728849306879499</v>
      </c>
      <c r="L1695" s="68">
        <v>75.783040488922794</v>
      </c>
      <c r="M1695" s="71">
        <v>0.83669833729216203</v>
      </c>
      <c r="N1695" s="68">
        <v>74.637127578304003</v>
      </c>
      <c r="O1695" s="71">
        <v>0.32725208494291302</v>
      </c>
      <c r="P1695" s="68">
        <v>24.655436447166899</v>
      </c>
      <c r="Q1695" s="71"/>
      <c r="R1695" s="68"/>
    </row>
    <row r="1696" spans="1:18" x14ac:dyDescent="0.2">
      <c r="A1696" s="72" t="s">
        <v>2223</v>
      </c>
      <c r="B1696" s="66" t="s">
        <v>3526</v>
      </c>
      <c r="C1696" s="67">
        <v>68</v>
      </c>
      <c r="D1696" s="67" t="s">
        <v>340</v>
      </c>
      <c r="E1696" s="71">
        <v>0.57978667939039497</v>
      </c>
      <c r="F1696" s="68">
        <v>26.6666666666667</v>
      </c>
      <c r="G1696" s="71">
        <v>0.82381322272862101</v>
      </c>
      <c r="H1696" s="68">
        <v>70</v>
      </c>
      <c r="I1696" s="71">
        <v>0.77308148062107895</v>
      </c>
      <c r="J1696" s="68">
        <v>69.743589743589695</v>
      </c>
      <c r="K1696" s="71">
        <v>0.78676041785912099</v>
      </c>
      <c r="L1696" s="68">
        <v>36.153846153846203</v>
      </c>
      <c r="M1696" s="71">
        <v>0.53209936007706504</v>
      </c>
      <c r="N1696" s="68">
        <v>38.717948717948701</v>
      </c>
      <c r="O1696" s="71">
        <v>0.56296559505648303</v>
      </c>
      <c r="P1696" s="68">
        <v>62.9820051413882</v>
      </c>
      <c r="Q1696" s="71">
        <v>0</v>
      </c>
      <c r="R1696" s="68">
        <v>18.9873417721519</v>
      </c>
    </row>
    <row r="1697" spans="1:18" x14ac:dyDescent="0.2">
      <c r="A1697" s="72" t="s">
        <v>3527</v>
      </c>
      <c r="B1697" s="66" t="s">
        <v>3528</v>
      </c>
      <c r="C1697" s="67">
        <v>68</v>
      </c>
      <c r="D1697" s="67" t="s">
        <v>340</v>
      </c>
      <c r="E1697" s="71">
        <v>0.76843490018238303</v>
      </c>
      <c r="F1697" s="68">
        <v>75.641025641025607</v>
      </c>
      <c r="G1697" s="71">
        <v>0.85851168865641803</v>
      </c>
      <c r="H1697" s="68">
        <v>81.538461538461505</v>
      </c>
      <c r="I1697" s="71">
        <v>0.77293855353840801</v>
      </c>
      <c r="J1697" s="68">
        <v>69.487179487179503</v>
      </c>
      <c r="K1697" s="71">
        <v>0.90668796151542097</v>
      </c>
      <c r="L1697" s="68">
        <v>76.6666666666667</v>
      </c>
      <c r="M1697" s="71">
        <v>0.66971719534851604</v>
      </c>
      <c r="N1697" s="68">
        <v>66.410256410256395</v>
      </c>
      <c r="O1697" s="71">
        <v>0.40275400203553802</v>
      </c>
      <c r="P1697" s="68">
        <v>39.588688946015402</v>
      </c>
      <c r="Q1697" s="71">
        <v>1</v>
      </c>
      <c r="R1697" s="68">
        <v>100</v>
      </c>
    </row>
    <row r="1698" spans="1:18" x14ac:dyDescent="0.2">
      <c r="A1698" s="72" t="s">
        <v>3529</v>
      </c>
      <c r="B1698" s="66" t="s">
        <v>3530</v>
      </c>
      <c r="C1698" s="67">
        <v>68</v>
      </c>
      <c r="D1698" s="67" t="s">
        <v>340</v>
      </c>
      <c r="E1698" s="71">
        <v>0.77100167352027704</v>
      </c>
      <c r="F1698" s="68">
        <v>77.179487179487197</v>
      </c>
      <c r="G1698" s="71">
        <v>0.91430074501297398</v>
      </c>
      <c r="H1698" s="68">
        <v>94.615384615384599</v>
      </c>
      <c r="I1698" s="71">
        <v>0.78908638995194202</v>
      </c>
      <c r="J1698" s="68">
        <v>75.384615384615401</v>
      </c>
      <c r="K1698" s="71">
        <v>0.73417533217393605</v>
      </c>
      <c r="L1698" s="68">
        <v>25.128205128205099</v>
      </c>
      <c r="M1698" s="71">
        <v>0.73852611298424198</v>
      </c>
      <c r="N1698" s="68">
        <v>76.6666666666667</v>
      </c>
      <c r="O1698" s="71">
        <v>0.449921460998567</v>
      </c>
      <c r="P1698" s="68">
        <v>48.843187660668399</v>
      </c>
      <c r="Q1698" s="71">
        <v>1</v>
      </c>
      <c r="R1698" s="68">
        <v>100</v>
      </c>
    </row>
    <row r="1699" spans="1:18" x14ac:dyDescent="0.2">
      <c r="A1699" s="72" t="s">
        <v>3531</v>
      </c>
      <c r="B1699" s="66" t="s">
        <v>3532</v>
      </c>
      <c r="C1699" s="67">
        <v>45</v>
      </c>
      <c r="D1699" s="67" t="s">
        <v>340</v>
      </c>
      <c r="E1699" s="71">
        <v>0.74003193862570804</v>
      </c>
      <c r="F1699" s="68">
        <v>51.568825910931203</v>
      </c>
      <c r="G1699" s="71">
        <v>0.83747573992919</v>
      </c>
      <c r="H1699" s="68">
        <v>56.376518218623502</v>
      </c>
      <c r="I1699" s="71">
        <v>0.83860580274530405</v>
      </c>
      <c r="J1699" s="68">
        <v>84.008097165991899</v>
      </c>
      <c r="K1699" s="71">
        <v>0.97015760309251897</v>
      </c>
      <c r="L1699" s="68">
        <v>89.119433198380605</v>
      </c>
      <c r="M1699" s="71">
        <v>0.79635546504687305</v>
      </c>
      <c r="N1699" s="68">
        <v>45.5927051671732</v>
      </c>
      <c r="O1699" s="71">
        <v>0.25756508231465503</v>
      </c>
      <c r="P1699" s="68">
        <v>35.732516590096999</v>
      </c>
      <c r="Q1699" s="71"/>
      <c r="R1699" s="68"/>
    </row>
    <row r="1700" spans="1:18" x14ac:dyDescent="0.2">
      <c r="A1700" s="72" t="s">
        <v>3533</v>
      </c>
      <c r="B1700" s="66" t="s">
        <v>3534</v>
      </c>
      <c r="C1700" s="67">
        <v>45</v>
      </c>
      <c r="D1700" s="67" t="s">
        <v>340</v>
      </c>
      <c r="E1700" s="71">
        <v>0.72983490930393602</v>
      </c>
      <c r="F1700" s="68">
        <v>47.469635627530401</v>
      </c>
      <c r="G1700" s="71">
        <v>0.87110570265828102</v>
      </c>
      <c r="H1700" s="68">
        <v>70.192307692307693</v>
      </c>
      <c r="I1700" s="71">
        <v>0.817310070178348</v>
      </c>
      <c r="J1700" s="68">
        <v>75.9109311740891</v>
      </c>
      <c r="K1700" s="71">
        <v>0.89333178947439995</v>
      </c>
      <c r="L1700" s="68">
        <v>51.568825910931203</v>
      </c>
      <c r="M1700" s="71">
        <v>0.79986657771847902</v>
      </c>
      <c r="N1700" s="68">
        <v>46.352583586626103</v>
      </c>
      <c r="O1700" s="71">
        <v>0.26756040649017099</v>
      </c>
      <c r="P1700" s="68">
        <v>37.723328228688104</v>
      </c>
      <c r="Q1700" s="71"/>
      <c r="R1700" s="68"/>
    </row>
    <row r="1701" spans="1:18" x14ac:dyDescent="0.2">
      <c r="A1701" s="72" t="s">
        <v>3535</v>
      </c>
      <c r="B1701" s="66" t="s">
        <v>3536</v>
      </c>
      <c r="C1701" s="67">
        <v>45</v>
      </c>
      <c r="D1701" s="67" t="s">
        <v>340</v>
      </c>
      <c r="E1701" s="71">
        <v>0.73348486724325701</v>
      </c>
      <c r="F1701" s="68">
        <v>49.038461538461497</v>
      </c>
      <c r="G1701" s="71">
        <v>0.83634207640527303</v>
      </c>
      <c r="H1701" s="68">
        <v>55.819838056680197</v>
      </c>
      <c r="I1701" s="71">
        <v>0.807392609094156</v>
      </c>
      <c r="J1701" s="68">
        <v>70.799595141700394</v>
      </c>
      <c r="K1701" s="71">
        <v>0.93713337024967303</v>
      </c>
      <c r="L1701" s="68">
        <v>72.672064777327904</v>
      </c>
      <c r="M1701" s="71">
        <v>0.82795547909132405</v>
      </c>
      <c r="N1701" s="68">
        <v>55.217831813576502</v>
      </c>
      <c r="O1701" s="71">
        <v>0.258600801375859</v>
      </c>
      <c r="P1701" s="68">
        <v>35.783563042368598</v>
      </c>
      <c r="Q1701" s="71"/>
      <c r="R1701" s="68"/>
    </row>
    <row r="1702" spans="1:18" x14ac:dyDescent="0.2">
      <c r="A1702" s="72" t="s">
        <v>3537</v>
      </c>
      <c r="B1702" s="66" t="s">
        <v>3538</v>
      </c>
      <c r="C1702" s="67">
        <v>45</v>
      </c>
      <c r="D1702" s="67" t="s">
        <v>340</v>
      </c>
      <c r="E1702" s="71">
        <v>0.78155578624460098</v>
      </c>
      <c r="F1702" s="68">
        <v>70.445344129554698</v>
      </c>
      <c r="G1702" s="71">
        <v>0.89331186137962404</v>
      </c>
      <c r="H1702" s="68">
        <v>80.212550607287497</v>
      </c>
      <c r="I1702" s="71">
        <v>0.83382567447336997</v>
      </c>
      <c r="J1702" s="68">
        <v>82.641700404858298</v>
      </c>
      <c r="K1702" s="71">
        <v>0.93237033835461802</v>
      </c>
      <c r="L1702" s="68">
        <v>70.192307692307693</v>
      </c>
      <c r="M1702" s="71">
        <v>0.86657771847898601</v>
      </c>
      <c r="N1702" s="68">
        <v>67.983789260384995</v>
      </c>
      <c r="O1702" s="71">
        <v>0.38169333853640502</v>
      </c>
      <c r="P1702" s="68">
        <v>56.304236855538498</v>
      </c>
      <c r="Q1702" s="71"/>
      <c r="R1702" s="68"/>
    </row>
    <row r="1703" spans="1:18" x14ac:dyDescent="0.2">
      <c r="A1703" s="72" t="s">
        <v>3539</v>
      </c>
      <c r="B1703" s="66" t="s">
        <v>3540</v>
      </c>
      <c r="C1703" s="67">
        <v>45</v>
      </c>
      <c r="D1703" s="67" t="s">
        <v>340</v>
      </c>
      <c r="E1703" s="71">
        <v>0.718728679821941</v>
      </c>
      <c r="F1703" s="68">
        <v>43.0668016194332</v>
      </c>
      <c r="G1703" s="71">
        <v>0.82113186061899701</v>
      </c>
      <c r="H1703" s="68">
        <v>49.949392712550598</v>
      </c>
      <c r="I1703" s="71">
        <v>0.77677651436283501</v>
      </c>
      <c r="J1703" s="68">
        <v>58.400809716599198</v>
      </c>
      <c r="K1703" s="71">
        <v>0.84979221168678998</v>
      </c>
      <c r="L1703" s="68">
        <v>35.070850202429099</v>
      </c>
      <c r="M1703" s="71">
        <v>0.78582212703205601</v>
      </c>
      <c r="N1703" s="68">
        <v>42.198581560283699</v>
      </c>
      <c r="O1703" s="71">
        <v>0.36012068540902697</v>
      </c>
      <c r="P1703" s="68">
        <v>53.496681980602297</v>
      </c>
      <c r="Q1703" s="71"/>
      <c r="R1703" s="68"/>
    </row>
    <row r="1704" spans="1:18" x14ac:dyDescent="0.2">
      <c r="A1704" s="72" t="s">
        <v>3541</v>
      </c>
      <c r="B1704" s="66" t="s">
        <v>3542</v>
      </c>
      <c r="C1704" s="67">
        <v>45</v>
      </c>
      <c r="D1704" s="67" t="s">
        <v>340</v>
      </c>
      <c r="E1704" s="71">
        <v>0.72963580007168805</v>
      </c>
      <c r="F1704" s="68">
        <v>47.419028340080999</v>
      </c>
      <c r="G1704" s="71">
        <v>0.85843519767596099</v>
      </c>
      <c r="H1704" s="68">
        <v>65.637651821862306</v>
      </c>
      <c r="I1704" s="71">
        <v>0.78547127134038097</v>
      </c>
      <c r="J1704" s="68">
        <v>62.145748987854297</v>
      </c>
      <c r="K1704" s="71">
        <v>0.80514007284259304</v>
      </c>
      <c r="L1704" s="68">
        <v>24.0890688259109</v>
      </c>
      <c r="M1704" s="71">
        <v>0.83497770443453501</v>
      </c>
      <c r="N1704" s="68">
        <v>57.041540020263398</v>
      </c>
      <c r="O1704" s="71">
        <v>0.364154754064972</v>
      </c>
      <c r="P1704" s="68">
        <v>54.211332312404302</v>
      </c>
      <c r="Q1704" s="71"/>
      <c r="R1704" s="68"/>
    </row>
    <row r="1705" spans="1:18" x14ac:dyDescent="0.2">
      <c r="A1705" s="72" t="s">
        <v>3543</v>
      </c>
      <c r="B1705" s="66" t="s">
        <v>3544</v>
      </c>
      <c r="C1705" s="67">
        <v>45</v>
      </c>
      <c r="D1705" s="67" t="s">
        <v>340</v>
      </c>
      <c r="E1705" s="71">
        <v>0.78672705913475904</v>
      </c>
      <c r="F1705" s="68">
        <v>72.925101214574894</v>
      </c>
      <c r="G1705" s="71">
        <v>0.87981742122027196</v>
      </c>
      <c r="H1705" s="68">
        <v>74.342105263157904</v>
      </c>
      <c r="I1705" s="71">
        <v>0.807847124409662</v>
      </c>
      <c r="J1705" s="68">
        <v>71.305668016194304</v>
      </c>
      <c r="K1705" s="71">
        <v>0.87708108647671901</v>
      </c>
      <c r="L1705" s="68">
        <v>44.4331983805668</v>
      </c>
      <c r="M1705" s="71">
        <v>0.852533267792563</v>
      </c>
      <c r="N1705" s="68">
        <v>62.867274569402198</v>
      </c>
      <c r="O1705" s="71">
        <v>0.51635639577457904</v>
      </c>
      <c r="P1705" s="68">
        <v>71.669218989280296</v>
      </c>
      <c r="Q1705" s="71"/>
      <c r="R1705" s="68"/>
    </row>
    <row r="1706" spans="1:18" x14ac:dyDescent="0.2">
      <c r="A1706" s="72" t="s">
        <v>3545</v>
      </c>
      <c r="B1706" s="66" t="s">
        <v>3546</v>
      </c>
      <c r="C1706" s="67">
        <v>45</v>
      </c>
      <c r="D1706" s="67" t="s">
        <v>340</v>
      </c>
      <c r="E1706" s="71">
        <v>0.80714468088066904</v>
      </c>
      <c r="F1706" s="68">
        <v>82.186234817813798</v>
      </c>
      <c r="G1706" s="71">
        <v>0.868131068705845</v>
      </c>
      <c r="H1706" s="68">
        <v>69.078947368421098</v>
      </c>
      <c r="I1706" s="71">
        <v>0.805925232076529</v>
      </c>
      <c r="J1706" s="68">
        <v>69.888663967611294</v>
      </c>
      <c r="K1706" s="71">
        <v>0.92181672011037197</v>
      </c>
      <c r="L1706" s="68">
        <v>65.232793522267201</v>
      </c>
      <c r="M1706" s="71">
        <v>0.94031108458270396</v>
      </c>
      <c r="N1706" s="68">
        <v>89.918946301925004</v>
      </c>
      <c r="O1706" s="71">
        <v>0.49953929892789301</v>
      </c>
      <c r="P1706" s="68">
        <v>69.525267993874394</v>
      </c>
      <c r="Q1706" s="71"/>
      <c r="R1706" s="68"/>
    </row>
    <row r="1707" spans="1:18" x14ac:dyDescent="0.2">
      <c r="A1707" s="72" t="s">
        <v>3547</v>
      </c>
      <c r="B1707" s="66" t="s">
        <v>3548</v>
      </c>
      <c r="C1707" s="67">
        <v>45</v>
      </c>
      <c r="D1707" s="67" t="s">
        <v>340</v>
      </c>
      <c r="E1707" s="71">
        <v>0.75830744847309095</v>
      </c>
      <c r="F1707" s="68">
        <v>59.514170040485801</v>
      </c>
      <c r="G1707" s="71">
        <v>0.84295400857953395</v>
      </c>
      <c r="H1707" s="68">
        <v>58.502024291498003</v>
      </c>
      <c r="I1707" s="71">
        <v>0.756251708361388</v>
      </c>
      <c r="J1707" s="68">
        <v>50.657894736842103</v>
      </c>
      <c r="K1707" s="71">
        <v>0.91793252033141104</v>
      </c>
      <c r="L1707" s="68">
        <v>62.753036437246998</v>
      </c>
      <c r="M1707" s="71">
        <v>0.78933323970366198</v>
      </c>
      <c r="N1707" s="68">
        <v>43.161094224924</v>
      </c>
      <c r="O1707" s="71">
        <v>0.485065765389461</v>
      </c>
      <c r="P1707" s="68">
        <v>67.942827973455806</v>
      </c>
      <c r="Q1707" s="71"/>
      <c r="R1707" s="68"/>
    </row>
    <row r="1708" spans="1:18" x14ac:dyDescent="0.2">
      <c r="A1708" s="72" t="s">
        <v>3549</v>
      </c>
      <c r="B1708" s="66" t="s">
        <v>3550</v>
      </c>
      <c r="C1708" s="67">
        <v>45</v>
      </c>
      <c r="D1708" s="67" t="s">
        <v>340</v>
      </c>
      <c r="E1708" s="71">
        <v>0.8128191146157</v>
      </c>
      <c r="F1708" s="68">
        <v>84.463562753036399</v>
      </c>
      <c r="G1708" s="71">
        <v>0.834995667200648</v>
      </c>
      <c r="H1708" s="68">
        <v>55.2631578947368</v>
      </c>
      <c r="I1708" s="71">
        <v>0.78968310637244199</v>
      </c>
      <c r="J1708" s="68">
        <v>63.815789473684198</v>
      </c>
      <c r="K1708" s="71">
        <v>0.98599460550074003</v>
      </c>
      <c r="L1708" s="68">
        <v>95.647773279352194</v>
      </c>
      <c r="M1708" s="71">
        <v>0.81039991573329595</v>
      </c>
      <c r="N1708" s="68">
        <v>49.544072948328299</v>
      </c>
      <c r="O1708" s="71">
        <v>0.64302227827137504</v>
      </c>
      <c r="P1708" s="68">
        <v>84.737110770801394</v>
      </c>
      <c r="Q1708" s="71"/>
      <c r="R1708" s="68"/>
    </row>
    <row r="1709" spans="1:18" x14ac:dyDescent="0.2">
      <c r="A1709" s="72" t="s">
        <v>2029</v>
      </c>
      <c r="B1709" s="66" t="s">
        <v>3551</v>
      </c>
      <c r="C1709" s="67">
        <v>45</v>
      </c>
      <c r="D1709" s="67" t="s">
        <v>340</v>
      </c>
      <c r="E1709" s="71">
        <v>0.84543736340152398</v>
      </c>
      <c r="F1709" s="68">
        <v>94.028340080971702</v>
      </c>
      <c r="G1709" s="71">
        <v>0.90649783312786703</v>
      </c>
      <c r="H1709" s="68">
        <v>84.412955465587004</v>
      </c>
      <c r="I1709" s="71">
        <v>0.86536981729431695</v>
      </c>
      <c r="J1709" s="68">
        <v>91.649797570850197</v>
      </c>
      <c r="K1709" s="71">
        <v>0.98559423451750605</v>
      </c>
      <c r="L1709" s="68">
        <v>95.445344129554698</v>
      </c>
      <c r="M1709" s="71">
        <v>0.88062216916540903</v>
      </c>
      <c r="N1709" s="68">
        <v>71.935157041539995</v>
      </c>
      <c r="O1709" s="71">
        <v>0.58910276290251995</v>
      </c>
      <c r="P1709" s="68">
        <v>80.296069423175098</v>
      </c>
      <c r="Q1709" s="71"/>
      <c r="R1709" s="68"/>
    </row>
    <row r="1710" spans="1:18" x14ac:dyDescent="0.2">
      <c r="A1710" s="72" t="s">
        <v>3552</v>
      </c>
      <c r="B1710" s="66" t="s">
        <v>3553</v>
      </c>
      <c r="C1710" s="67">
        <v>45</v>
      </c>
      <c r="D1710" s="67" t="s">
        <v>340</v>
      </c>
      <c r="E1710" s="71">
        <v>0.74101085865947902</v>
      </c>
      <c r="F1710" s="68">
        <v>52.429149797570901</v>
      </c>
      <c r="G1710" s="71">
        <v>0.802556296873841</v>
      </c>
      <c r="H1710" s="68">
        <v>42.560728744939297</v>
      </c>
      <c r="I1710" s="71">
        <v>0.75975882198003297</v>
      </c>
      <c r="J1710" s="68">
        <v>51.720647773279303</v>
      </c>
      <c r="K1710" s="71">
        <v>0.86790629141833797</v>
      </c>
      <c r="L1710" s="68">
        <v>40.840080971659901</v>
      </c>
      <c r="M1710" s="71">
        <v>0.81039991573329595</v>
      </c>
      <c r="N1710" s="68">
        <v>49.544072948328299</v>
      </c>
      <c r="O1710" s="71">
        <v>0.46443296729188799</v>
      </c>
      <c r="P1710" s="68">
        <v>65.849923430321596</v>
      </c>
      <c r="Q1710" s="71"/>
      <c r="R1710" s="68"/>
    </row>
    <row r="1711" spans="1:18" x14ac:dyDescent="0.2">
      <c r="A1711" s="72" t="s">
        <v>3554</v>
      </c>
      <c r="B1711" s="66" t="s">
        <v>3555</v>
      </c>
      <c r="C1711" s="67">
        <v>45</v>
      </c>
      <c r="D1711" s="67" t="s">
        <v>340</v>
      </c>
      <c r="E1711" s="71">
        <v>0.77309691797755997</v>
      </c>
      <c r="F1711" s="68">
        <v>66.852226720647806</v>
      </c>
      <c r="G1711" s="71">
        <v>0.84110963915149095</v>
      </c>
      <c r="H1711" s="68">
        <v>57.388663967611301</v>
      </c>
      <c r="I1711" s="71">
        <v>0.77256894353327499</v>
      </c>
      <c r="J1711" s="68">
        <v>57.034412955465598</v>
      </c>
      <c r="K1711" s="71">
        <v>0.95407990715624702</v>
      </c>
      <c r="L1711" s="68">
        <v>81.781376518218593</v>
      </c>
      <c r="M1711" s="71">
        <v>0.79635546504687305</v>
      </c>
      <c r="N1711" s="68">
        <v>45.5927051671732</v>
      </c>
      <c r="O1711" s="71">
        <v>0.50137063499991197</v>
      </c>
      <c r="P1711" s="68">
        <v>69.627360898417507</v>
      </c>
      <c r="Q1711" s="71"/>
      <c r="R1711" s="68"/>
    </row>
    <row r="1712" spans="1:18" x14ac:dyDescent="0.2">
      <c r="A1712" s="72" t="s">
        <v>3556</v>
      </c>
      <c r="B1712" s="66" t="s">
        <v>3557</v>
      </c>
      <c r="C1712" s="67">
        <v>45</v>
      </c>
      <c r="D1712" s="67" t="s">
        <v>340</v>
      </c>
      <c r="E1712" s="71">
        <v>0.77963327071857003</v>
      </c>
      <c r="F1712" s="68">
        <v>69.382591093117398</v>
      </c>
      <c r="G1712" s="71">
        <v>0.83833713891091</v>
      </c>
      <c r="H1712" s="68">
        <v>56.4777327935223</v>
      </c>
      <c r="I1712" s="71">
        <v>0.76900594620546803</v>
      </c>
      <c r="J1712" s="68">
        <v>55.2631578947368</v>
      </c>
      <c r="K1712" s="71">
        <v>0.92054578842259704</v>
      </c>
      <c r="L1712" s="68">
        <v>64.524291497975696</v>
      </c>
      <c r="M1712" s="71">
        <v>0.76826656367402801</v>
      </c>
      <c r="N1712" s="68">
        <v>37.183383991894601</v>
      </c>
      <c r="O1712" s="71">
        <v>0.60201091637984505</v>
      </c>
      <c r="P1712" s="68">
        <v>81.623277182235796</v>
      </c>
      <c r="Q1712" s="71"/>
      <c r="R1712" s="68"/>
    </row>
    <row r="1713" spans="1:18" x14ac:dyDescent="0.2">
      <c r="A1713" s="72" t="s">
        <v>3558</v>
      </c>
      <c r="B1713" s="66" t="s">
        <v>3559</v>
      </c>
      <c r="C1713" s="67">
        <v>45</v>
      </c>
      <c r="D1713" s="67" t="s">
        <v>340</v>
      </c>
      <c r="E1713" s="71">
        <v>0.82190069740735805</v>
      </c>
      <c r="F1713" s="68">
        <v>88.157894736842096</v>
      </c>
      <c r="G1713" s="71">
        <v>0.88237399725477705</v>
      </c>
      <c r="H1713" s="68">
        <v>75.6072874493927</v>
      </c>
      <c r="I1713" s="71">
        <v>0.77775281180109601</v>
      </c>
      <c r="J1713" s="68">
        <v>58.704453441295499</v>
      </c>
      <c r="K1713" s="71">
        <v>0.96439720147947905</v>
      </c>
      <c r="L1713" s="68">
        <v>87.0445344129555</v>
      </c>
      <c r="M1713" s="71">
        <v>0.79635546504687305</v>
      </c>
      <c r="N1713" s="68">
        <v>45.5927051671732</v>
      </c>
      <c r="O1713" s="71">
        <v>0.68862401145456797</v>
      </c>
      <c r="P1713" s="68">
        <v>87.6978050025523</v>
      </c>
      <c r="Q1713" s="71"/>
      <c r="R1713" s="68"/>
    </row>
    <row r="1714" spans="1:18" x14ac:dyDescent="0.2">
      <c r="A1714" s="72" t="s">
        <v>3560</v>
      </c>
      <c r="B1714" s="66" t="s">
        <v>3561</v>
      </c>
      <c r="C1714" s="67">
        <v>45</v>
      </c>
      <c r="D1714" s="67" t="s">
        <v>340</v>
      </c>
      <c r="E1714" s="71">
        <v>0.58121461919451201</v>
      </c>
      <c r="F1714" s="68">
        <v>13.2591093117409</v>
      </c>
      <c r="G1714" s="71">
        <v>0.72376981793977901</v>
      </c>
      <c r="H1714" s="68">
        <v>22.6720647773279</v>
      </c>
      <c r="I1714" s="71">
        <v>0.64779401985548202</v>
      </c>
      <c r="J1714" s="68">
        <v>17.206477732793498</v>
      </c>
      <c r="K1714" s="71">
        <v>0.64474297528593805</v>
      </c>
      <c r="L1714" s="68">
        <v>6.1740890688259098</v>
      </c>
      <c r="M1714" s="71">
        <v>0.61026649345177497</v>
      </c>
      <c r="N1714" s="68">
        <v>14.032421479230001</v>
      </c>
      <c r="O1714" s="71">
        <v>0.27949978943958398</v>
      </c>
      <c r="P1714" s="68">
        <v>40.326697294538</v>
      </c>
      <c r="Q1714" s="71"/>
      <c r="R1714" s="68"/>
    </row>
    <row r="1715" spans="1:18" x14ac:dyDescent="0.2">
      <c r="A1715" s="72" t="s">
        <v>3562</v>
      </c>
      <c r="B1715" s="66" t="s">
        <v>3563</v>
      </c>
      <c r="C1715" s="67">
        <v>45</v>
      </c>
      <c r="D1715" s="67" t="s">
        <v>340</v>
      </c>
      <c r="E1715" s="71">
        <v>0.66239230093185297</v>
      </c>
      <c r="F1715" s="68">
        <v>26.163967611335998</v>
      </c>
      <c r="G1715" s="71">
        <v>0.81081021619961902</v>
      </c>
      <c r="H1715" s="68">
        <v>45.900809716599198</v>
      </c>
      <c r="I1715" s="71">
        <v>0.77649242626677395</v>
      </c>
      <c r="J1715" s="68">
        <v>58.299595141700401</v>
      </c>
      <c r="K1715" s="71">
        <v>0.69229441806348102</v>
      </c>
      <c r="L1715" s="68">
        <v>9.5141700404858298</v>
      </c>
      <c r="M1715" s="71">
        <v>0.73315543695797203</v>
      </c>
      <c r="N1715" s="68">
        <v>29.280648429584598</v>
      </c>
      <c r="O1715" s="71">
        <v>0.29920900717142102</v>
      </c>
      <c r="P1715" s="68">
        <v>43.8999489535477</v>
      </c>
      <c r="Q1715" s="71"/>
      <c r="R1715" s="68"/>
    </row>
    <row r="1716" spans="1:18" x14ac:dyDescent="0.2">
      <c r="A1716" s="72" t="s">
        <v>3564</v>
      </c>
      <c r="B1716" s="66" t="s">
        <v>3565</v>
      </c>
      <c r="C1716" s="67">
        <v>45</v>
      </c>
      <c r="D1716" s="67" t="s">
        <v>340</v>
      </c>
      <c r="E1716" s="71">
        <v>0.65978334819829199</v>
      </c>
      <c r="F1716" s="68">
        <v>25.202429149797599</v>
      </c>
      <c r="G1716" s="71">
        <v>0.76410134614543201</v>
      </c>
      <c r="H1716" s="68">
        <v>31.376518218623499</v>
      </c>
      <c r="I1716" s="71">
        <v>0.71864959331188105</v>
      </c>
      <c r="J1716" s="68">
        <v>37.6518218623482</v>
      </c>
      <c r="K1716" s="71">
        <v>0.81885139794521</v>
      </c>
      <c r="L1716" s="68">
        <v>26.923076923076898</v>
      </c>
      <c r="M1716" s="71">
        <v>0.754222112987606</v>
      </c>
      <c r="N1716" s="68">
        <v>34.650455927051702</v>
      </c>
      <c r="O1716" s="71">
        <v>0.243092290601334</v>
      </c>
      <c r="P1716" s="68">
        <v>32.976008167432397</v>
      </c>
      <c r="Q1716" s="71"/>
      <c r="R1716" s="68"/>
    </row>
    <row r="1717" spans="1:18" x14ac:dyDescent="0.2">
      <c r="A1717" s="72" t="s">
        <v>3566</v>
      </c>
      <c r="B1717" s="66" t="s">
        <v>3567</v>
      </c>
      <c r="C1717" s="67">
        <v>45</v>
      </c>
      <c r="D1717" s="67" t="s">
        <v>340</v>
      </c>
      <c r="E1717" s="71">
        <v>0.51616585743940602</v>
      </c>
      <c r="F1717" s="68">
        <v>8.4514170040485794</v>
      </c>
      <c r="G1717" s="71">
        <v>0.58660338334415796</v>
      </c>
      <c r="H1717" s="68">
        <v>9.0080971659919005</v>
      </c>
      <c r="I1717" s="71">
        <v>0.64898367326950401</v>
      </c>
      <c r="J1717" s="68">
        <v>17.459514170040499</v>
      </c>
      <c r="K1717" s="71">
        <v>0.68825167830815803</v>
      </c>
      <c r="L1717" s="68">
        <v>9.1599190283400809</v>
      </c>
      <c r="M1717" s="71">
        <v>0.50142200063200004</v>
      </c>
      <c r="N1717" s="68">
        <v>9.5238095238095202</v>
      </c>
      <c r="O1717" s="71">
        <v>0.15556855164320901</v>
      </c>
      <c r="P1717" s="68">
        <v>15.416028586013301</v>
      </c>
      <c r="Q1717" s="71"/>
      <c r="R1717" s="68"/>
    </row>
    <row r="1718" spans="1:18" x14ac:dyDescent="0.2">
      <c r="A1718" s="72" t="s">
        <v>3568</v>
      </c>
      <c r="B1718" s="66" t="s">
        <v>3569</v>
      </c>
      <c r="C1718" s="67">
        <v>45</v>
      </c>
      <c r="D1718" s="67" t="s">
        <v>340</v>
      </c>
      <c r="E1718" s="71">
        <v>0.71777512145890299</v>
      </c>
      <c r="F1718" s="68">
        <v>42.560728744939297</v>
      </c>
      <c r="G1718" s="71">
        <v>0.79499245898209103</v>
      </c>
      <c r="H1718" s="68">
        <v>40.030364372469599</v>
      </c>
      <c r="I1718" s="71">
        <v>0.72297563053484204</v>
      </c>
      <c r="J1718" s="68">
        <v>38.967611336032398</v>
      </c>
      <c r="K1718" s="71">
        <v>0.83235657798416796</v>
      </c>
      <c r="L1718" s="68">
        <v>30.2631578947368</v>
      </c>
      <c r="M1718" s="71">
        <v>0.74017766230118298</v>
      </c>
      <c r="N1718" s="68">
        <v>30.9017223910841</v>
      </c>
      <c r="O1718" s="71">
        <v>0.49837327749222998</v>
      </c>
      <c r="P1718" s="68">
        <v>69.372128637059703</v>
      </c>
      <c r="Q1718" s="71"/>
      <c r="R1718" s="68"/>
    </row>
    <row r="1719" spans="1:18" x14ac:dyDescent="0.2">
      <c r="A1719" s="72" t="s">
        <v>3570</v>
      </c>
      <c r="B1719" s="66" t="s">
        <v>3571</v>
      </c>
      <c r="C1719" s="67">
        <v>45</v>
      </c>
      <c r="D1719" s="67" t="s">
        <v>340</v>
      </c>
      <c r="E1719" s="71">
        <v>0.69841063593874897</v>
      </c>
      <c r="F1719" s="68">
        <v>35.425101214574902</v>
      </c>
      <c r="G1719" s="71">
        <v>0.80645744328176105</v>
      </c>
      <c r="H1719" s="68">
        <v>44.180161943319803</v>
      </c>
      <c r="I1719" s="71">
        <v>0.77471693318937795</v>
      </c>
      <c r="J1719" s="68">
        <v>57.8441295546559</v>
      </c>
      <c r="K1719" s="71">
        <v>0.81472457801737197</v>
      </c>
      <c r="L1719" s="68">
        <v>26.062753036437201</v>
      </c>
      <c r="M1719" s="71">
        <v>0.74017766230118298</v>
      </c>
      <c r="N1719" s="68">
        <v>30.9017223910841</v>
      </c>
      <c r="O1719" s="71">
        <v>0.355976562904052</v>
      </c>
      <c r="P1719" s="68">
        <v>53.088310362429802</v>
      </c>
      <c r="Q1719" s="71"/>
      <c r="R1719" s="68"/>
    </row>
    <row r="1720" spans="1:18" x14ac:dyDescent="0.2">
      <c r="A1720" s="72" t="s">
        <v>3572</v>
      </c>
      <c r="B1720" s="66" t="s">
        <v>3573</v>
      </c>
      <c r="C1720" s="67">
        <v>45</v>
      </c>
      <c r="D1720" s="67" t="s">
        <v>340</v>
      </c>
      <c r="E1720" s="71">
        <v>0.71930649264588398</v>
      </c>
      <c r="F1720" s="68">
        <v>43.3704453441296</v>
      </c>
      <c r="G1720" s="71">
        <v>0.80200272834692499</v>
      </c>
      <c r="H1720" s="68">
        <v>42.408906882591097</v>
      </c>
      <c r="I1720" s="71">
        <v>0.79290070537143098</v>
      </c>
      <c r="J1720" s="68">
        <v>64.878542510121505</v>
      </c>
      <c r="K1720" s="71">
        <v>0.86230147611487995</v>
      </c>
      <c r="L1720" s="68">
        <v>39.271255060728699</v>
      </c>
      <c r="M1720" s="71">
        <v>0.79635546504687305</v>
      </c>
      <c r="N1720" s="68">
        <v>45.5927051671732</v>
      </c>
      <c r="O1720" s="71">
        <v>0.34297208834930898</v>
      </c>
      <c r="P1720" s="68">
        <v>50.484941296579898</v>
      </c>
      <c r="Q1720" s="71"/>
      <c r="R1720" s="68"/>
    </row>
    <row r="1721" spans="1:18" x14ac:dyDescent="0.2">
      <c r="A1721" s="72" t="s">
        <v>473</v>
      </c>
      <c r="B1721" s="66" t="s">
        <v>3574</v>
      </c>
      <c r="C1721" s="67">
        <v>45</v>
      </c>
      <c r="D1721" s="67" t="s">
        <v>340</v>
      </c>
      <c r="E1721" s="71">
        <v>0.58573585593280697</v>
      </c>
      <c r="F1721" s="68">
        <v>13.613360323886599</v>
      </c>
      <c r="G1721" s="71">
        <v>0.713596403535253</v>
      </c>
      <c r="H1721" s="68">
        <v>20.799595141700401</v>
      </c>
      <c r="I1721" s="71">
        <v>0.69816391413197298</v>
      </c>
      <c r="J1721" s="68">
        <v>29.352226720647799</v>
      </c>
      <c r="K1721" s="71">
        <v>0.69615706948371003</v>
      </c>
      <c r="L1721" s="68">
        <v>9.8684210526315805</v>
      </c>
      <c r="M1721" s="71">
        <v>0.56111091604929597</v>
      </c>
      <c r="N1721" s="68">
        <v>11.499493414387</v>
      </c>
      <c r="O1721" s="71">
        <v>0.25965097646380197</v>
      </c>
      <c r="P1721" s="68">
        <v>36.038795303726403</v>
      </c>
      <c r="Q1721" s="71"/>
      <c r="R1721" s="68"/>
    </row>
    <row r="1722" spans="1:18" x14ac:dyDescent="0.2">
      <c r="A1722" s="72" t="s">
        <v>3575</v>
      </c>
      <c r="B1722" s="66" t="s">
        <v>3576</v>
      </c>
      <c r="C1722" s="67">
        <v>45</v>
      </c>
      <c r="D1722" s="67" t="s">
        <v>340</v>
      </c>
      <c r="E1722" s="71">
        <v>0.70233130836145496</v>
      </c>
      <c r="F1722" s="68">
        <v>36.842105263157897</v>
      </c>
      <c r="G1722" s="71">
        <v>0.79538049412063805</v>
      </c>
      <c r="H1722" s="68">
        <v>40.283400809716603</v>
      </c>
      <c r="I1722" s="71">
        <v>0.78491033924749598</v>
      </c>
      <c r="J1722" s="68">
        <v>61.791497975708502</v>
      </c>
      <c r="K1722" s="71">
        <v>0.84055606091439194</v>
      </c>
      <c r="L1722" s="68">
        <v>32.2368421052632</v>
      </c>
      <c r="M1722" s="71">
        <v>0.71559987359994404</v>
      </c>
      <c r="N1722" s="68">
        <v>25.886524822695002</v>
      </c>
      <c r="O1722" s="71">
        <v>0.37520977392480498</v>
      </c>
      <c r="P1722" s="68">
        <v>55.640632976008199</v>
      </c>
      <c r="Q1722" s="71"/>
      <c r="R1722" s="68"/>
    </row>
    <row r="1723" spans="1:18" x14ac:dyDescent="0.2">
      <c r="A1723" s="72" t="s">
        <v>3577</v>
      </c>
      <c r="B1723" s="66" t="s">
        <v>3578</v>
      </c>
      <c r="C1723" s="67">
        <v>45</v>
      </c>
      <c r="D1723" s="67" t="s">
        <v>340</v>
      </c>
      <c r="E1723" s="71">
        <v>0.682643854666383</v>
      </c>
      <c r="F1723" s="68">
        <v>30.414979757085</v>
      </c>
      <c r="G1723" s="71">
        <v>0.74394507230397999</v>
      </c>
      <c r="H1723" s="68">
        <v>26.568825910931199</v>
      </c>
      <c r="I1723" s="71">
        <v>0.73165032371361305</v>
      </c>
      <c r="J1723" s="68">
        <v>41.953441295546597</v>
      </c>
      <c r="K1723" s="71">
        <v>0.81022331122152502</v>
      </c>
      <c r="L1723" s="68">
        <v>24.797570850202401</v>
      </c>
      <c r="M1723" s="71">
        <v>0.74368877497278896</v>
      </c>
      <c r="N1723" s="68">
        <v>31.661600810536999</v>
      </c>
      <c r="O1723" s="71">
        <v>0.38371179112001003</v>
      </c>
      <c r="P1723" s="68">
        <v>56.559469116896402</v>
      </c>
      <c r="Q1723" s="71"/>
      <c r="R1723" s="68"/>
    </row>
    <row r="1724" spans="1:18" x14ac:dyDescent="0.2">
      <c r="A1724" s="72" t="s">
        <v>2361</v>
      </c>
      <c r="B1724" s="66" t="s">
        <v>3579</v>
      </c>
      <c r="C1724" s="67">
        <v>45</v>
      </c>
      <c r="D1724" s="67" t="s">
        <v>340</v>
      </c>
      <c r="E1724" s="71">
        <v>0.74184767109594596</v>
      </c>
      <c r="F1724" s="68">
        <v>52.783400809716603</v>
      </c>
      <c r="G1724" s="71">
        <v>0.74942834102940703</v>
      </c>
      <c r="H1724" s="68">
        <v>27.6315789473684</v>
      </c>
      <c r="I1724" s="71">
        <v>0.72450917843586604</v>
      </c>
      <c r="J1724" s="68">
        <v>39.220647773279403</v>
      </c>
      <c r="K1724" s="71">
        <v>0.89479453239276296</v>
      </c>
      <c r="L1724" s="68">
        <v>52.125506072874501</v>
      </c>
      <c r="M1724" s="71">
        <v>0.70155542291352102</v>
      </c>
      <c r="N1724" s="68">
        <v>23.353596757852099</v>
      </c>
      <c r="O1724" s="71">
        <v>0.63895088070817396</v>
      </c>
      <c r="P1724" s="68">
        <v>84.583971413986703</v>
      </c>
      <c r="Q1724" s="71"/>
      <c r="R1724" s="68"/>
    </row>
    <row r="1725" spans="1:18" x14ac:dyDescent="0.2">
      <c r="A1725" s="72" t="s">
        <v>3580</v>
      </c>
      <c r="B1725" s="66" t="s">
        <v>3581</v>
      </c>
      <c r="C1725" s="67">
        <v>45</v>
      </c>
      <c r="D1725" s="67" t="s">
        <v>340</v>
      </c>
      <c r="E1725" s="71">
        <v>0.71142036924631002</v>
      </c>
      <c r="F1725" s="68">
        <v>40.182186234817799</v>
      </c>
      <c r="G1725" s="71">
        <v>0.75303243177838397</v>
      </c>
      <c r="H1725" s="68">
        <v>28.6943319838057</v>
      </c>
      <c r="I1725" s="71">
        <v>0.68617701159607902</v>
      </c>
      <c r="J1725" s="68">
        <v>26.062753036437201</v>
      </c>
      <c r="K1725" s="71">
        <v>0.90856108061733998</v>
      </c>
      <c r="L1725" s="68">
        <v>57.692307692307701</v>
      </c>
      <c r="M1725" s="71">
        <v>0.77177767634563399</v>
      </c>
      <c r="N1725" s="68">
        <v>38.145896656535001</v>
      </c>
      <c r="O1725" s="71">
        <v>0.437553645894115</v>
      </c>
      <c r="P1725" s="68">
        <v>62.787136294027597</v>
      </c>
      <c r="Q1725" s="71"/>
      <c r="R1725" s="68"/>
    </row>
    <row r="1726" spans="1:18" x14ac:dyDescent="0.2">
      <c r="A1726" s="72" t="s">
        <v>3582</v>
      </c>
      <c r="B1726" s="66" t="s">
        <v>3583</v>
      </c>
      <c r="C1726" s="67">
        <v>45</v>
      </c>
      <c r="D1726" s="67" t="s">
        <v>340</v>
      </c>
      <c r="E1726" s="71">
        <v>0.68391727506732802</v>
      </c>
      <c r="F1726" s="68">
        <v>30.5668016194332</v>
      </c>
      <c r="G1726" s="71">
        <v>0.76689253987541794</v>
      </c>
      <c r="H1726" s="68">
        <v>32.186234817813798</v>
      </c>
      <c r="I1726" s="71">
        <v>0.65714945942874203</v>
      </c>
      <c r="J1726" s="68">
        <v>19.230769230769202</v>
      </c>
      <c r="K1726" s="71">
        <v>0.78289253268528602</v>
      </c>
      <c r="L1726" s="68">
        <v>20.192307692307701</v>
      </c>
      <c r="M1726" s="71">
        <v>0.687510972227099</v>
      </c>
      <c r="N1726" s="68">
        <v>21.377912867274599</v>
      </c>
      <c r="O1726" s="71">
        <v>0.525140871120092</v>
      </c>
      <c r="P1726" s="68">
        <v>72.4859622256253</v>
      </c>
      <c r="Q1726" s="71"/>
      <c r="R1726" s="68"/>
    </row>
    <row r="1727" spans="1:18" x14ac:dyDescent="0.2">
      <c r="A1727" s="72" t="s">
        <v>2087</v>
      </c>
      <c r="B1727" s="66" t="s">
        <v>3584</v>
      </c>
      <c r="C1727" s="67">
        <v>45</v>
      </c>
      <c r="D1727" s="67" t="s">
        <v>340</v>
      </c>
      <c r="E1727" s="71">
        <v>0.77241051756696399</v>
      </c>
      <c r="F1727" s="68">
        <v>66.497975708501997</v>
      </c>
      <c r="G1727" s="71">
        <v>0.84802039254441297</v>
      </c>
      <c r="H1727" s="68">
        <v>61.032388663967602</v>
      </c>
      <c r="I1727" s="71">
        <v>0.79845768127113703</v>
      </c>
      <c r="J1727" s="68">
        <v>67.307692307692307</v>
      </c>
      <c r="K1727" s="71">
        <v>0.88958278568861204</v>
      </c>
      <c r="L1727" s="68">
        <v>49.645748987854198</v>
      </c>
      <c r="M1727" s="71">
        <v>0.77879990168884505</v>
      </c>
      <c r="N1727" s="68">
        <v>40.020263424518703</v>
      </c>
      <c r="O1727" s="71">
        <v>0.54719182664181099</v>
      </c>
      <c r="P1727" s="68">
        <v>75.191424196018403</v>
      </c>
      <c r="Q1727" s="71"/>
      <c r="R1727" s="68"/>
    </row>
    <row r="1728" spans="1:18" x14ac:dyDescent="0.2">
      <c r="A1728" s="72" t="s">
        <v>3585</v>
      </c>
      <c r="B1728" s="66" t="s">
        <v>3586</v>
      </c>
      <c r="C1728" s="67">
        <v>45</v>
      </c>
      <c r="D1728" s="67" t="s">
        <v>340</v>
      </c>
      <c r="E1728" s="71">
        <v>0.74074385734941195</v>
      </c>
      <c r="F1728" s="68">
        <v>52.226720647773298</v>
      </c>
      <c r="G1728" s="71">
        <v>0.81049170625794797</v>
      </c>
      <c r="H1728" s="68">
        <v>45.698380566801603</v>
      </c>
      <c r="I1728" s="71">
        <v>0.75272895204066503</v>
      </c>
      <c r="J1728" s="68">
        <v>49.3927125506073</v>
      </c>
      <c r="K1728" s="71">
        <v>0.85163254346665895</v>
      </c>
      <c r="L1728" s="68">
        <v>35.627530364372497</v>
      </c>
      <c r="M1728" s="71">
        <v>0.80688880306168997</v>
      </c>
      <c r="N1728" s="68">
        <v>48.0749746707193</v>
      </c>
      <c r="O1728" s="71">
        <v>0.48197728192009898</v>
      </c>
      <c r="P1728" s="68">
        <v>67.738642164369594</v>
      </c>
      <c r="Q1728" s="71"/>
      <c r="R1728" s="68"/>
    </row>
    <row r="1729" spans="1:18" x14ac:dyDescent="0.2">
      <c r="A1729" s="72" t="s">
        <v>2090</v>
      </c>
      <c r="B1729" s="66" t="s">
        <v>3587</v>
      </c>
      <c r="C1729" s="67">
        <v>45</v>
      </c>
      <c r="D1729" s="67" t="s">
        <v>340</v>
      </c>
      <c r="E1729" s="71">
        <v>0.72236232747218299</v>
      </c>
      <c r="F1729" s="68">
        <v>44.2813765182186</v>
      </c>
      <c r="G1729" s="71">
        <v>0.75593436472275299</v>
      </c>
      <c r="H1729" s="68">
        <v>29.402834008097201</v>
      </c>
      <c r="I1729" s="71">
        <v>0.741281825124669</v>
      </c>
      <c r="J1729" s="68">
        <v>45.242914979757103</v>
      </c>
      <c r="K1729" s="71">
        <v>0.92143773744666402</v>
      </c>
      <c r="L1729" s="68">
        <v>64.777327935222701</v>
      </c>
      <c r="M1729" s="71">
        <v>0.754222112987606</v>
      </c>
      <c r="N1729" s="68">
        <v>34.650455927051702</v>
      </c>
      <c r="O1729" s="71">
        <v>0.43893559707922403</v>
      </c>
      <c r="P1729" s="68">
        <v>62.838182746299097</v>
      </c>
      <c r="Q1729" s="71"/>
      <c r="R1729" s="68"/>
    </row>
    <row r="1730" spans="1:18" x14ac:dyDescent="0.2">
      <c r="A1730" s="72" t="s">
        <v>3588</v>
      </c>
      <c r="B1730" s="66" t="s">
        <v>3589</v>
      </c>
      <c r="C1730" s="67">
        <v>66</v>
      </c>
      <c r="D1730" s="67" t="s">
        <v>340</v>
      </c>
      <c r="E1730" s="71">
        <v>0.62669999992052705</v>
      </c>
      <c r="F1730" s="68">
        <v>15.9633027522936</v>
      </c>
      <c r="G1730" s="71">
        <v>0.76971537819338098</v>
      </c>
      <c r="H1730" s="68">
        <v>35.9633027522936</v>
      </c>
      <c r="I1730" s="71">
        <v>0.60763639688422699</v>
      </c>
      <c r="J1730" s="68">
        <v>15.045871559632999</v>
      </c>
      <c r="K1730" s="71">
        <v>0.51312621174929396</v>
      </c>
      <c r="L1730" s="68">
        <v>1.65137614678899</v>
      </c>
      <c r="M1730" s="71">
        <v>0.62549115913555997</v>
      </c>
      <c r="N1730" s="68">
        <v>35.229357798165097</v>
      </c>
      <c r="O1730" s="71">
        <v>0.61753085364017302</v>
      </c>
      <c r="P1730" s="68">
        <v>48.440366972477101</v>
      </c>
      <c r="Q1730" s="71"/>
      <c r="R1730" s="68"/>
    </row>
    <row r="1731" spans="1:18" x14ac:dyDescent="0.2">
      <c r="A1731" s="72" t="s">
        <v>3590</v>
      </c>
      <c r="B1731" s="66" t="s">
        <v>3591</v>
      </c>
      <c r="C1731" s="67">
        <v>67</v>
      </c>
      <c r="D1731" s="67" t="s">
        <v>340</v>
      </c>
      <c r="E1731" s="71">
        <v>0.70063180943651604</v>
      </c>
      <c r="F1731" s="68">
        <v>47.288006111535502</v>
      </c>
      <c r="G1731" s="71">
        <v>0.79222418231844205</v>
      </c>
      <c r="H1731" s="68">
        <v>56.226126814362097</v>
      </c>
      <c r="I1731" s="71">
        <v>0.72196882475730395</v>
      </c>
      <c r="J1731" s="68">
        <v>52.635599694423199</v>
      </c>
      <c r="K1731" s="71">
        <v>0.948417144617834</v>
      </c>
      <c r="L1731" s="68">
        <v>95.721925133689894</v>
      </c>
      <c r="M1731" s="71">
        <v>0.73649049881235196</v>
      </c>
      <c r="N1731" s="68">
        <v>49.503437738731897</v>
      </c>
      <c r="O1731" s="71">
        <v>0.30405839667664902</v>
      </c>
      <c r="P1731" s="68">
        <v>20.597243491577299</v>
      </c>
      <c r="Q1731" s="71"/>
      <c r="R1731" s="68"/>
    </row>
    <row r="1732" spans="1:18" x14ac:dyDescent="0.2">
      <c r="A1732" s="72" t="s">
        <v>3592</v>
      </c>
      <c r="B1732" s="66" t="s">
        <v>3593</v>
      </c>
      <c r="C1732" s="67">
        <v>67</v>
      </c>
      <c r="D1732" s="67" t="s">
        <v>340</v>
      </c>
      <c r="E1732" s="71">
        <v>0.68161644011105205</v>
      </c>
      <c r="F1732" s="68">
        <v>40.947288006111499</v>
      </c>
      <c r="G1732" s="71">
        <v>0.799372311765986</v>
      </c>
      <c r="H1732" s="68">
        <v>59.587471352177197</v>
      </c>
      <c r="I1732" s="71">
        <v>0.69932348150435597</v>
      </c>
      <c r="J1732" s="68">
        <v>43.239113827349101</v>
      </c>
      <c r="K1732" s="71">
        <v>0.89660381196217098</v>
      </c>
      <c r="L1732" s="68">
        <v>75.248281130634098</v>
      </c>
      <c r="M1732" s="71">
        <v>0.72164489311163904</v>
      </c>
      <c r="N1732" s="68">
        <v>45.530939648586703</v>
      </c>
      <c r="O1732" s="71">
        <v>0.29113770221110802</v>
      </c>
      <c r="P1732" s="68">
        <v>19.142419601837702</v>
      </c>
      <c r="Q1732" s="71"/>
      <c r="R1732" s="68"/>
    </row>
    <row r="1733" spans="1:18" x14ac:dyDescent="0.2">
      <c r="A1733" s="72" t="s">
        <v>351</v>
      </c>
      <c r="B1733" s="66" t="s">
        <v>3594</v>
      </c>
      <c r="C1733" s="67">
        <v>67</v>
      </c>
      <c r="D1733" s="67" t="s">
        <v>340</v>
      </c>
      <c r="E1733" s="71">
        <v>0.67969810444106005</v>
      </c>
      <c r="F1733" s="68">
        <v>39.9541634835753</v>
      </c>
      <c r="G1733" s="71">
        <v>0.782161350059003</v>
      </c>
      <c r="H1733" s="68">
        <v>52.864782276546997</v>
      </c>
      <c r="I1733" s="71">
        <v>0.71458648441609796</v>
      </c>
      <c r="J1733" s="68">
        <v>49.1978609625668</v>
      </c>
      <c r="K1733" s="71">
        <v>0.92190662005763202</v>
      </c>
      <c r="L1733" s="68">
        <v>87.318563789151995</v>
      </c>
      <c r="M1733" s="71">
        <v>0.73277909738717395</v>
      </c>
      <c r="N1733" s="68">
        <v>48.433919022154299</v>
      </c>
      <c r="O1733" s="71">
        <v>0.247056970285392</v>
      </c>
      <c r="P1733" s="68">
        <v>14.4716692189893</v>
      </c>
      <c r="Q1733" s="71"/>
      <c r="R1733" s="68"/>
    </row>
    <row r="1734" spans="1:18" x14ac:dyDescent="0.2">
      <c r="A1734" s="72" t="s">
        <v>3595</v>
      </c>
      <c r="B1734" s="66" t="s">
        <v>3596</v>
      </c>
      <c r="C1734" s="67">
        <v>67</v>
      </c>
      <c r="D1734" s="67" t="s">
        <v>340</v>
      </c>
      <c r="E1734" s="71">
        <v>0.66929011348585599</v>
      </c>
      <c r="F1734" s="68">
        <v>35.523300229182603</v>
      </c>
      <c r="G1734" s="71">
        <v>0.751632174299672</v>
      </c>
      <c r="H1734" s="68">
        <v>41.176470588235297</v>
      </c>
      <c r="I1734" s="71">
        <v>0.69936314736844096</v>
      </c>
      <c r="J1734" s="68">
        <v>43.3919022154316</v>
      </c>
      <c r="K1734" s="71">
        <v>0.87763340303427195</v>
      </c>
      <c r="L1734" s="68">
        <v>65.622612681436195</v>
      </c>
      <c r="M1734" s="71">
        <v>0.66226247030878904</v>
      </c>
      <c r="N1734" s="68">
        <v>33.002291825821203</v>
      </c>
      <c r="O1734" s="71">
        <v>0.35555937241810698</v>
      </c>
      <c r="P1734" s="68">
        <v>28.407350689127099</v>
      </c>
      <c r="Q1734" s="71"/>
      <c r="R1734" s="68"/>
    </row>
    <row r="1735" spans="1:18" x14ac:dyDescent="0.2">
      <c r="A1735" s="72" t="s">
        <v>3597</v>
      </c>
      <c r="B1735" s="66" t="s">
        <v>3598</v>
      </c>
      <c r="C1735" s="67">
        <v>67</v>
      </c>
      <c r="D1735" s="67" t="s">
        <v>340</v>
      </c>
      <c r="E1735" s="71">
        <v>0.620880075177347</v>
      </c>
      <c r="F1735" s="68">
        <v>22.459893048128301</v>
      </c>
      <c r="G1735" s="71">
        <v>0.70774656773496303</v>
      </c>
      <c r="H1735" s="68">
        <v>29.6409472880061</v>
      </c>
      <c r="I1735" s="71">
        <v>0.64390384666765599</v>
      </c>
      <c r="J1735" s="68">
        <v>23.3766233766234</v>
      </c>
      <c r="K1735" s="71">
        <v>0.87708639290006996</v>
      </c>
      <c r="L1735" s="68">
        <v>65.393430099312496</v>
      </c>
      <c r="M1735" s="71">
        <v>0.64741686460807601</v>
      </c>
      <c r="N1735" s="68">
        <v>30.4048892284186</v>
      </c>
      <c r="O1735" s="71">
        <v>0.22824670397597099</v>
      </c>
      <c r="P1735" s="68">
        <v>12.480857580398199</v>
      </c>
      <c r="Q1735" s="71"/>
      <c r="R1735" s="68"/>
    </row>
    <row r="1736" spans="1:18" x14ac:dyDescent="0.2">
      <c r="A1736" s="72" t="s">
        <v>3599</v>
      </c>
      <c r="B1736" s="66" t="s">
        <v>3600</v>
      </c>
      <c r="C1736" s="67">
        <v>67</v>
      </c>
      <c r="D1736" s="67" t="s">
        <v>340</v>
      </c>
      <c r="E1736" s="71">
        <v>0.72865747419786997</v>
      </c>
      <c r="F1736" s="68">
        <v>57.677616501145899</v>
      </c>
      <c r="G1736" s="71">
        <v>0.60066710367268705</v>
      </c>
      <c r="H1736" s="68">
        <v>10.924369747899201</v>
      </c>
      <c r="I1736" s="71">
        <v>0.76562884293492395</v>
      </c>
      <c r="J1736" s="68">
        <v>69.595110771581403</v>
      </c>
      <c r="K1736" s="71">
        <v>0.92110794438200805</v>
      </c>
      <c r="L1736" s="68">
        <v>87.165775401069496</v>
      </c>
      <c r="M1736" s="71">
        <v>0.758758907363421</v>
      </c>
      <c r="N1736" s="68">
        <v>55.767761650114601</v>
      </c>
      <c r="O1736" s="71">
        <v>0.59712457263631102</v>
      </c>
      <c r="P1736" s="68">
        <v>64.471669218989305</v>
      </c>
      <c r="Q1736" s="71"/>
      <c r="R1736" s="68"/>
    </row>
    <row r="1737" spans="1:18" x14ac:dyDescent="0.2">
      <c r="A1737" s="72" t="s">
        <v>3601</v>
      </c>
      <c r="B1737" s="66" t="s">
        <v>3602</v>
      </c>
      <c r="C1737" s="67">
        <v>67</v>
      </c>
      <c r="D1737" s="67" t="s">
        <v>340</v>
      </c>
      <c r="E1737" s="71">
        <v>0.70112107807865398</v>
      </c>
      <c r="F1737" s="68">
        <v>47.5171886936593</v>
      </c>
      <c r="G1737" s="71">
        <v>0.60473492795672101</v>
      </c>
      <c r="H1737" s="68">
        <v>11.153552330022899</v>
      </c>
      <c r="I1737" s="71">
        <v>0.73653705348291898</v>
      </c>
      <c r="J1737" s="68">
        <v>58.670741023682197</v>
      </c>
      <c r="K1737" s="71">
        <v>0.915812839990785</v>
      </c>
      <c r="L1737" s="68">
        <v>85.103132161955699</v>
      </c>
      <c r="M1737" s="71">
        <v>0.78473871733966705</v>
      </c>
      <c r="N1737" s="68">
        <v>62.4904507257448</v>
      </c>
      <c r="O1737" s="71">
        <v>0.46378185162317997</v>
      </c>
      <c r="P1737" s="68">
        <v>44.486983154670803</v>
      </c>
      <c r="Q1737" s="71"/>
      <c r="R1737" s="68"/>
    </row>
    <row r="1738" spans="1:18" x14ac:dyDescent="0.2">
      <c r="A1738" s="72" t="s">
        <v>3603</v>
      </c>
      <c r="B1738" s="66" t="s">
        <v>3604</v>
      </c>
      <c r="C1738" s="67">
        <v>67</v>
      </c>
      <c r="D1738" s="67" t="s">
        <v>340</v>
      </c>
      <c r="E1738" s="71">
        <v>0.73269099622646205</v>
      </c>
      <c r="F1738" s="68">
        <v>58.747135217723503</v>
      </c>
      <c r="G1738" s="71">
        <v>0.79586390670583196</v>
      </c>
      <c r="H1738" s="68">
        <v>58.288770053475901</v>
      </c>
      <c r="I1738" s="71">
        <v>0.72379174112141997</v>
      </c>
      <c r="J1738" s="68">
        <v>53.3231474407945</v>
      </c>
      <c r="K1738" s="71">
        <v>0.90095354339286504</v>
      </c>
      <c r="L1738" s="68">
        <v>77.310924369747895</v>
      </c>
      <c r="M1738" s="71">
        <v>0.75504750593824199</v>
      </c>
      <c r="N1738" s="68">
        <v>54.621848739495803</v>
      </c>
      <c r="O1738" s="71">
        <v>0.48779828397395097</v>
      </c>
      <c r="P1738" s="68">
        <v>48.5451761102603</v>
      </c>
      <c r="Q1738" s="71"/>
      <c r="R1738" s="68"/>
    </row>
    <row r="1739" spans="1:18" x14ac:dyDescent="0.2">
      <c r="A1739" s="72" t="s">
        <v>3605</v>
      </c>
      <c r="B1739" s="66" t="s">
        <v>3606</v>
      </c>
      <c r="C1739" s="67">
        <v>67</v>
      </c>
      <c r="D1739" s="67" t="s">
        <v>340</v>
      </c>
      <c r="E1739" s="71">
        <v>0.71262998275957401</v>
      </c>
      <c r="F1739" s="68">
        <v>51.566080977845701</v>
      </c>
      <c r="G1739" s="71">
        <v>0.76721323684866305</v>
      </c>
      <c r="H1739" s="68">
        <v>47.058823529411796</v>
      </c>
      <c r="I1739" s="71">
        <v>0.71730081547979496</v>
      </c>
      <c r="J1739" s="68">
        <v>50.420168067226903</v>
      </c>
      <c r="K1739" s="71">
        <v>0.91977086878514702</v>
      </c>
      <c r="L1739" s="68">
        <v>86.936592818945797</v>
      </c>
      <c r="M1739" s="71">
        <v>0.758758907363421</v>
      </c>
      <c r="N1739" s="68">
        <v>55.767761650114601</v>
      </c>
      <c r="O1739" s="71">
        <v>0.40010608532084302</v>
      </c>
      <c r="P1739" s="68">
        <v>34.762633996937197</v>
      </c>
      <c r="Q1739" s="71"/>
      <c r="R1739" s="68"/>
    </row>
    <row r="1740" spans="1:18" x14ac:dyDescent="0.2">
      <c r="A1740" s="72" t="s">
        <v>3607</v>
      </c>
      <c r="B1740" s="66" t="s">
        <v>3608</v>
      </c>
      <c r="C1740" s="67">
        <v>67</v>
      </c>
      <c r="D1740" s="67" t="s">
        <v>340</v>
      </c>
      <c r="E1740" s="71">
        <v>0.57367627468142501</v>
      </c>
      <c r="F1740" s="68">
        <v>14.1329258976318</v>
      </c>
      <c r="G1740" s="71">
        <v>0.68610426580088402</v>
      </c>
      <c r="H1740" s="68">
        <v>24.064171122994701</v>
      </c>
      <c r="I1740" s="71">
        <v>0.65073560275850595</v>
      </c>
      <c r="J1740" s="68">
        <v>25.362872421696</v>
      </c>
      <c r="K1740" s="71">
        <v>0.88983297046491305</v>
      </c>
      <c r="L1740" s="68">
        <v>71.581359816653901</v>
      </c>
      <c r="M1740" s="71">
        <v>0.521229216152019</v>
      </c>
      <c r="N1740" s="68">
        <v>15.126050420168101</v>
      </c>
      <c r="O1740" s="71">
        <v>0.12047931823080001</v>
      </c>
      <c r="P1740" s="68">
        <v>4.3644716692189904</v>
      </c>
      <c r="Q1740" s="71"/>
      <c r="R1740" s="68"/>
    </row>
    <row r="1741" spans="1:18" x14ac:dyDescent="0.2">
      <c r="A1741" s="72" t="s">
        <v>3609</v>
      </c>
      <c r="B1741" s="66" t="s">
        <v>3610</v>
      </c>
      <c r="C1741" s="67">
        <v>67</v>
      </c>
      <c r="D1741" s="67" t="s">
        <v>340</v>
      </c>
      <c r="E1741" s="71">
        <v>0.57942017363863196</v>
      </c>
      <c r="F1741" s="68">
        <v>15.0496562261268</v>
      </c>
      <c r="G1741" s="71">
        <v>0.62197994499901299</v>
      </c>
      <c r="H1741" s="68">
        <v>14.056531703590499</v>
      </c>
      <c r="I1741" s="71">
        <v>0.63487742500003597</v>
      </c>
      <c r="J1741" s="68">
        <v>20.7792207792208</v>
      </c>
      <c r="K1741" s="71">
        <v>0.87570079375487397</v>
      </c>
      <c r="L1741" s="68">
        <v>64.400305576776205</v>
      </c>
      <c r="M1741" s="71">
        <v>0.56947743467933498</v>
      </c>
      <c r="N1741" s="68">
        <v>20.0152788388082</v>
      </c>
      <c r="O1741" s="71">
        <v>0.19506526975990399</v>
      </c>
      <c r="P1741" s="68">
        <v>9.7243491577335401</v>
      </c>
      <c r="Q1741" s="71"/>
      <c r="R1741" s="68"/>
    </row>
    <row r="1742" spans="1:18" x14ac:dyDescent="0.2">
      <c r="A1742" s="72" t="s">
        <v>691</v>
      </c>
      <c r="B1742" s="66" t="s">
        <v>3611</v>
      </c>
      <c r="C1742" s="67">
        <v>67</v>
      </c>
      <c r="D1742" s="67" t="s">
        <v>340</v>
      </c>
      <c r="E1742" s="71">
        <v>0.26348111914467298</v>
      </c>
      <c r="F1742" s="68">
        <v>0.76394194041252905</v>
      </c>
      <c r="G1742" s="71">
        <v>0.26564881379792898</v>
      </c>
      <c r="H1742" s="68">
        <v>1.0695187165775399</v>
      </c>
      <c r="I1742" s="71">
        <v>0.38937988045912703</v>
      </c>
      <c r="J1742" s="68">
        <v>0.38197097020626403</v>
      </c>
      <c r="K1742" s="71">
        <v>0.66237690146631101</v>
      </c>
      <c r="L1742" s="68">
        <v>7.33384262796028</v>
      </c>
      <c r="M1742" s="71">
        <v>0</v>
      </c>
      <c r="N1742" s="68">
        <v>1.0695187165775399</v>
      </c>
      <c r="O1742" s="71">
        <v>0</v>
      </c>
      <c r="P1742" s="68">
        <v>0.61255742725880602</v>
      </c>
      <c r="Q1742" s="71"/>
      <c r="R1742" s="68"/>
    </row>
    <row r="1743" spans="1:18" x14ac:dyDescent="0.2">
      <c r="A1743" s="72" t="s">
        <v>3612</v>
      </c>
      <c r="B1743" s="66" t="s">
        <v>3613</v>
      </c>
      <c r="C1743" s="67">
        <v>67</v>
      </c>
      <c r="D1743" s="67" t="s">
        <v>340</v>
      </c>
      <c r="E1743" s="71">
        <v>0.56173908155351004</v>
      </c>
      <c r="F1743" s="68">
        <v>12.681436210848</v>
      </c>
      <c r="G1743" s="71">
        <v>0.65512523773646802</v>
      </c>
      <c r="H1743" s="68">
        <v>18.7929717341482</v>
      </c>
      <c r="I1743" s="71">
        <v>0.58963806982406497</v>
      </c>
      <c r="J1743" s="68">
        <v>10.924369747899201</v>
      </c>
      <c r="K1743" s="71">
        <v>0.84299591126899398</v>
      </c>
      <c r="L1743" s="68">
        <v>47.440794499618001</v>
      </c>
      <c r="M1743" s="71">
        <v>0.59545724465558203</v>
      </c>
      <c r="N1743" s="68">
        <v>22.994652406417099</v>
      </c>
      <c r="O1743" s="71">
        <v>0.12547894428244299</v>
      </c>
      <c r="P1743" s="68">
        <v>4.8238897396630902</v>
      </c>
      <c r="Q1743" s="71"/>
      <c r="R1743" s="68"/>
    </row>
    <row r="1744" spans="1:18" x14ac:dyDescent="0.2">
      <c r="A1744" s="72" t="s">
        <v>3614</v>
      </c>
      <c r="B1744" s="66" t="s">
        <v>3615</v>
      </c>
      <c r="C1744" s="67">
        <v>67</v>
      </c>
      <c r="D1744" s="67" t="s">
        <v>340</v>
      </c>
      <c r="E1744" s="71">
        <v>0.61585603607880801</v>
      </c>
      <c r="F1744" s="68">
        <v>20.855614973262</v>
      </c>
      <c r="G1744" s="71">
        <v>0.69135580340528802</v>
      </c>
      <c r="H1744" s="68">
        <v>25.133689839572199</v>
      </c>
      <c r="I1744" s="71">
        <v>0.66876312976097996</v>
      </c>
      <c r="J1744" s="68">
        <v>32.161955691367503</v>
      </c>
      <c r="K1744" s="71">
        <v>0.76207500297533204</v>
      </c>
      <c r="L1744" s="68">
        <v>22.383498854087101</v>
      </c>
      <c r="M1744" s="71">
        <v>0.71051068883610402</v>
      </c>
      <c r="N1744" s="68">
        <v>42.704354469060299</v>
      </c>
      <c r="O1744" s="71">
        <v>0.246575555416335</v>
      </c>
      <c r="P1744" s="68">
        <v>14.3185298621746</v>
      </c>
      <c r="Q1744" s="71"/>
      <c r="R1744" s="68"/>
    </row>
    <row r="1745" spans="1:18" x14ac:dyDescent="0.2">
      <c r="A1745" s="72" t="s">
        <v>3178</v>
      </c>
      <c r="B1745" s="66" t="s">
        <v>3616</v>
      </c>
      <c r="C1745" s="67">
        <v>68</v>
      </c>
      <c r="D1745" s="67" t="s">
        <v>340</v>
      </c>
      <c r="E1745" s="71">
        <v>0.49171019505901897</v>
      </c>
      <c r="F1745" s="68">
        <v>11.794871794871799</v>
      </c>
      <c r="G1745" s="71">
        <v>0.69067231643427296</v>
      </c>
      <c r="H1745" s="68">
        <v>28.205128205128201</v>
      </c>
      <c r="I1745" s="71">
        <v>0.73631989486953398</v>
      </c>
      <c r="J1745" s="68">
        <v>52.307692307692299</v>
      </c>
      <c r="K1745" s="71">
        <v>0.72474116789939202</v>
      </c>
      <c r="L1745" s="68">
        <v>23.076923076923102</v>
      </c>
      <c r="M1745" s="71">
        <v>0.37383884951489699</v>
      </c>
      <c r="N1745" s="68">
        <v>19.230769230769202</v>
      </c>
      <c r="O1745" s="71">
        <v>0.424688941636019</v>
      </c>
      <c r="P1745" s="68">
        <v>44.4730077120823</v>
      </c>
      <c r="Q1745" s="71">
        <v>0</v>
      </c>
      <c r="R1745" s="68">
        <v>18.9873417721519</v>
      </c>
    </row>
    <row r="1746" spans="1:18" x14ac:dyDescent="0.2">
      <c r="A1746" s="72" t="s">
        <v>3617</v>
      </c>
      <c r="B1746" s="66" t="s">
        <v>3618</v>
      </c>
      <c r="C1746" s="67">
        <v>68</v>
      </c>
      <c r="D1746" s="67" t="s">
        <v>340</v>
      </c>
      <c r="E1746" s="71">
        <v>0.65076031723190997</v>
      </c>
      <c r="F1746" s="68">
        <v>45.128205128205103</v>
      </c>
      <c r="G1746" s="71">
        <v>0.78951659450087197</v>
      </c>
      <c r="H1746" s="68">
        <v>57.692307692307701</v>
      </c>
      <c r="I1746" s="71">
        <v>0.70272645373768305</v>
      </c>
      <c r="J1746" s="68">
        <v>39.230769230769198</v>
      </c>
      <c r="K1746" s="71">
        <v>0.69184627921758501</v>
      </c>
      <c r="L1746" s="68">
        <v>14.871794871794901</v>
      </c>
      <c r="M1746" s="71">
        <v>0.70412165416637895</v>
      </c>
      <c r="N1746" s="68">
        <v>71.538461538461505</v>
      </c>
      <c r="O1746" s="71">
        <v>0.51705092176894096</v>
      </c>
      <c r="P1746" s="68">
        <v>56.812339331619498</v>
      </c>
      <c r="Q1746" s="71">
        <v>0.49930000000000002</v>
      </c>
      <c r="R1746" s="68">
        <v>34.493670886075897</v>
      </c>
    </row>
    <row r="1747" spans="1:18" x14ac:dyDescent="0.2">
      <c r="A1747" s="72" t="s">
        <v>3619</v>
      </c>
      <c r="B1747" s="66" t="s">
        <v>3620</v>
      </c>
      <c r="C1747" s="67">
        <v>67</v>
      </c>
      <c r="D1747" s="67" t="s">
        <v>340</v>
      </c>
      <c r="E1747" s="71">
        <v>0.669113102968248</v>
      </c>
      <c r="F1747" s="68">
        <v>35.446906035141303</v>
      </c>
      <c r="G1747" s="71">
        <v>0.656738878497937</v>
      </c>
      <c r="H1747" s="68">
        <v>19.098548510313201</v>
      </c>
      <c r="I1747" s="71">
        <v>0.70462381588273804</v>
      </c>
      <c r="J1747" s="68">
        <v>45.378151260504197</v>
      </c>
      <c r="K1747" s="71">
        <v>0.82412491474407001</v>
      </c>
      <c r="L1747" s="68">
        <v>40.259740259740298</v>
      </c>
      <c r="M1747" s="71">
        <v>0.78473871733966705</v>
      </c>
      <c r="N1747" s="68">
        <v>62.4904507257448</v>
      </c>
      <c r="O1747" s="71">
        <v>0.375339188376828</v>
      </c>
      <c r="P1747" s="68">
        <v>31.2404287901991</v>
      </c>
      <c r="Q1747" s="71"/>
      <c r="R1747" s="68"/>
    </row>
    <row r="1748" spans="1:18" x14ac:dyDescent="0.2">
      <c r="A1748" s="72" t="s">
        <v>3621</v>
      </c>
      <c r="B1748" s="66" t="s">
        <v>3622</v>
      </c>
      <c r="C1748" s="67">
        <v>68</v>
      </c>
      <c r="D1748" s="67" t="s">
        <v>340</v>
      </c>
      <c r="E1748" s="71">
        <v>0.64989069022046997</v>
      </c>
      <c r="F1748" s="68">
        <v>44.615384615384599</v>
      </c>
      <c r="G1748" s="71">
        <v>0.73367227895700704</v>
      </c>
      <c r="H1748" s="68">
        <v>40</v>
      </c>
      <c r="I1748" s="71">
        <v>0.68817556379149003</v>
      </c>
      <c r="J1748" s="68">
        <v>33.589743589743598</v>
      </c>
      <c r="K1748" s="71">
        <v>0.62168366217478899</v>
      </c>
      <c r="L1748" s="68">
        <v>6.9230769230769198</v>
      </c>
      <c r="M1748" s="71">
        <v>0.52521846831349295</v>
      </c>
      <c r="N1748" s="68">
        <v>37.692307692307701</v>
      </c>
      <c r="O1748" s="71">
        <v>0.49929416808603999</v>
      </c>
      <c r="P1748" s="68">
        <v>53.727506426735196</v>
      </c>
      <c r="Q1748" s="71">
        <v>0.83130000000000004</v>
      </c>
      <c r="R1748" s="68">
        <v>49.683544303797497</v>
      </c>
    </row>
    <row r="1749" spans="1:18" x14ac:dyDescent="0.2">
      <c r="A1749" s="72" t="s">
        <v>3623</v>
      </c>
      <c r="B1749" s="66" t="s">
        <v>3624</v>
      </c>
      <c r="C1749" s="67">
        <v>67</v>
      </c>
      <c r="D1749" s="67" t="s">
        <v>340</v>
      </c>
      <c r="E1749" s="71">
        <v>0.66388876835181299</v>
      </c>
      <c r="F1749" s="68">
        <v>34.14820473644</v>
      </c>
      <c r="G1749" s="71">
        <v>0.61910107275594295</v>
      </c>
      <c r="H1749" s="68">
        <v>13.292589763178</v>
      </c>
      <c r="I1749" s="71">
        <v>0.71432514259720503</v>
      </c>
      <c r="J1749" s="68">
        <v>49.045072574484301</v>
      </c>
      <c r="K1749" s="71">
        <v>0.87643697283862398</v>
      </c>
      <c r="L1749" s="68">
        <v>64.858670741023701</v>
      </c>
      <c r="M1749" s="71">
        <v>0.74020190023752996</v>
      </c>
      <c r="N1749" s="68">
        <v>50.496562261268103</v>
      </c>
      <c r="O1749" s="71">
        <v>0.369378753329764</v>
      </c>
      <c r="P1749" s="68">
        <v>30.3981623277182</v>
      </c>
      <c r="Q1749" s="71"/>
      <c r="R1749" s="68"/>
    </row>
    <row r="1750" spans="1:18" x14ac:dyDescent="0.2">
      <c r="A1750" s="72" t="s">
        <v>3625</v>
      </c>
      <c r="B1750" s="66" t="s">
        <v>3626</v>
      </c>
      <c r="C1750" s="67">
        <v>66</v>
      </c>
      <c r="D1750" s="67" t="s">
        <v>340</v>
      </c>
      <c r="E1750" s="71">
        <v>0.84289829974080299</v>
      </c>
      <c r="F1750" s="68">
        <v>87.706422018348604</v>
      </c>
      <c r="G1750" s="71">
        <v>0.90824650771826398</v>
      </c>
      <c r="H1750" s="68">
        <v>85.504587155963307</v>
      </c>
      <c r="I1750" s="71">
        <v>0.80044080492998604</v>
      </c>
      <c r="J1750" s="68">
        <v>72.477064220183493</v>
      </c>
      <c r="K1750" s="71">
        <v>0.93168423146563095</v>
      </c>
      <c r="L1750" s="68">
        <v>87.155963302752298</v>
      </c>
      <c r="M1750" s="71">
        <v>0.83423379174852597</v>
      </c>
      <c r="N1750" s="68">
        <v>84.954128440367001</v>
      </c>
      <c r="O1750" s="71">
        <v>0.73988616284160702</v>
      </c>
      <c r="P1750" s="68">
        <v>72.660550458715605</v>
      </c>
      <c r="Q1750" s="71"/>
      <c r="R1750" s="68"/>
    </row>
    <row r="1751" spans="1:18" x14ac:dyDescent="0.2">
      <c r="A1751" s="72" t="s">
        <v>3627</v>
      </c>
      <c r="B1751" s="66" t="s">
        <v>3628</v>
      </c>
      <c r="C1751" s="67">
        <v>66</v>
      </c>
      <c r="D1751" s="67" t="s">
        <v>340</v>
      </c>
      <c r="E1751" s="71">
        <v>0.765617069658445</v>
      </c>
      <c r="F1751" s="68">
        <v>57.9816513761468</v>
      </c>
      <c r="G1751" s="71">
        <v>0.62461306905302205</v>
      </c>
      <c r="H1751" s="68">
        <v>12.4770642201835</v>
      </c>
      <c r="I1751" s="71">
        <v>0.74272423253207898</v>
      </c>
      <c r="J1751" s="68">
        <v>47.339449541284402</v>
      </c>
      <c r="K1751" s="71">
        <v>0.88747924139524403</v>
      </c>
      <c r="L1751" s="68">
        <v>66.788990825688103</v>
      </c>
      <c r="M1751" s="71">
        <v>0.69916502946954795</v>
      </c>
      <c r="N1751" s="68">
        <v>53.577981651376099</v>
      </c>
      <c r="O1751" s="71">
        <v>0.87410377584233001</v>
      </c>
      <c r="P1751" s="68">
        <v>93.761467889908303</v>
      </c>
      <c r="Q1751" s="71"/>
      <c r="R1751" s="68"/>
    </row>
    <row r="1752" spans="1:18" x14ac:dyDescent="0.2">
      <c r="A1752" s="72" t="s">
        <v>3629</v>
      </c>
      <c r="B1752" s="66" t="s">
        <v>3630</v>
      </c>
      <c r="C1752" s="67">
        <v>66</v>
      </c>
      <c r="D1752" s="67" t="s">
        <v>340</v>
      </c>
      <c r="E1752" s="71">
        <v>0.798037188797729</v>
      </c>
      <c r="F1752" s="68">
        <v>71.376146788990795</v>
      </c>
      <c r="G1752" s="71">
        <v>0.85329454091807</v>
      </c>
      <c r="H1752" s="68">
        <v>66.422018348623894</v>
      </c>
      <c r="I1752" s="71">
        <v>0.76411337392425205</v>
      </c>
      <c r="J1752" s="68">
        <v>57.064220183486199</v>
      </c>
      <c r="K1752" s="71">
        <v>0.78449900847781096</v>
      </c>
      <c r="L1752" s="68">
        <v>24.587155963302799</v>
      </c>
      <c r="M1752" s="71">
        <v>0.69916502946954795</v>
      </c>
      <c r="N1752" s="68">
        <v>53.577981651376099</v>
      </c>
      <c r="O1752" s="71">
        <v>0.88911399119896295</v>
      </c>
      <c r="P1752" s="68">
        <v>95.045871559632999</v>
      </c>
      <c r="Q1752" s="71"/>
      <c r="R1752" s="68"/>
    </row>
    <row r="1753" spans="1:18" x14ac:dyDescent="0.2">
      <c r="A1753" s="72" t="s">
        <v>3631</v>
      </c>
      <c r="B1753" s="66" t="s">
        <v>3632</v>
      </c>
      <c r="C1753" s="67">
        <v>66</v>
      </c>
      <c r="D1753" s="67" t="s">
        <v>340</v>
      </c>
      <c r="E1753" s="71">
        <v>0.727959390147917</v>
      </c>
      <c r="F1753" s="68">
        <v>43.119266055045898</v>
      </c>
      <c r="G1753" s="71">
        <v>0.76576321902678002</v>
      </c>
      <c r="H1753" s="68">
        <v>34.862385321100902</v>
      </c>
      <c r="I1753" s="71">
        <v>0.71725739402727795</v>
      </c>
      <c r="J1753" s="68">
        <v>37.9816513761468</v>
      </c>
      <c r="K1753" s="71">
        <v>0.88260573749164795</v>
      </c>
      <c r="L1753" s="68">
        <v>64.0366972477064</v>
      </c>
      <c r="M1753" s="71">
        <v>0.57023575638506896</v>
      </c>
      <c r="N1753" s="68">
        <v>24.403669724770602</v>
      </c>
      <c r="O1753" s="71">
        <v>0.70393484380881</v>
      </c>
      <c r="P1753" s="68">
        <v>66.055045871559599</v>
      </c>
      <c r="Q1753" s="71"/>
      <c r="R1753" s="68"/>
    </row>
    <row r="1754" spans="1:18" x14ac:dyDescent="0.2">
      <c r="A1754" s="72" t="s">
        <v>3633</v>
      </c>
      <c r="B1754" s="66" t="s">
        <v>3634</v>
      </c>
      <c r="C1754" s="67">
        <v>66</v>
      </c>
      <c r="D1754" s="67" t="s">
        <v>340</v>
      </c>
      <c r="E1754" s="71">
        <v>0.73817118475529997</v>
      </c>
      <c r="F1754" s="68">
        <v>46.9724770642202</v>
      </c>
      <c r="G1754" s="71">
        <v>0.675221415578109</v>
      </c>
      <c r="H1754" s="68">
        <v>18.899082568807302</v>
      </c>
      <c r="I1754" s="71">
        <v>0.71026499624002204</v>
      </c>
      <c r="J1754" s="68">
        <v>35.412844036697301</v>
      </c>
      <c r="K1754" s="71">
        <v>0.87999108297811401</v>
      </c>
      <c r="L1754" s="68">
        <v>62.0183486238532</v>
      </c>
      <c r="M1754" s="71">
        <v>0.607072691552063</v>
      </c>
      <c r="N1754" s="68">
        <v>31.376146788990798</v>
      </c>
      <c r="O1754" s="71">
        <v>0.81830573742819102</v>
      </c>
      <c r="P1754" s="68">
        <v>86.605504587156005</v>
      </c>
      <c r="Q1754" s="71"/>
      <c r="R1754" s="68"/>
    </row>
    <row r="1755" spans="1:18" x14ac:dyDescent="0.2">
      <c r="A1755" s="72" t="s">
        <v>3635</v>
      </c>
      <c r="B1755" s="66" t="s">
        <v>3636</v>
      </c>
      <c r="C1755" s="67">
        <v>66</v>
      </c>
      <c r="D1755" s="67" t="s">
        <v>340</v>
      </c>
      <c r="E1755" s="71">
        <v>0.69978673625450605</v>
      </c>
      <c r="F1755" s="68">
        <v>32.293577981651403</v>
      </c>
      <c r="G1755" s="71">
        <v>0.79233980410629501</v>
      </c>
      <c r="H1755" s="68">
        <v>42.385321100917402</v>
      </c>
      <c r="I1755" s="71">
        <v>0.68402669947080696</v>
      </c>
      <c r="J1755" s="68">
        <v>27.5229357798165</v>
      </c>
      <c r="K1755" s="71">
        <v>0.87851686019938802</v>
      </c>
      <c r="L1755" s="68">
        <v>60.917431192660601</v>
      </c>
      <c r="M1755" s="71">
        <v>0.607072691552063</v>
      </c>
      <c r="N1755" s="68">
        <v>31.376146788990798</v>
      </c>
      <c r="O1755" s="71">
        <v>0.53697762594397402</v>
      </c>
      <c r="P1755" s="68">
        <v>34.862385321100902</v>
      </c>
      <c r="Q1755" s="71"/>
      <c r="R1755" s="68"/>
    </row>
    <row r="1756" spans="1:18" x14ac:dyDescent="0.2">
      <c r="A1756" s="72" t="s">
        <v>3637</v>
      </c>
      <c r="B1756" s="66" t="s">
        <v>3638</v>
      </c>
      <c r="C1756" s="67">
        <v>66</v>
      </c>
      <c r="D1756" s="67" t="s">
        <v>340</v>
      </c>
      <c r="E1756" s="71">
        <v>0.82550800088039999</v>
      </c>
      <c r="F1756" s="68">
        <v>81.651376146789005</v>
      </c>
      <c r="G1756" s="71">
        <v>0.86299456949520204</v>
      </c>
      <c r="H1756" s="68">
        <v>68.807339449541303</v>
      </c>
      <c r="I1756" s="71">
        <v>0.82713025177190702</v>
      </c>
      <c r="J1756" s="68">
        <v>81.834862385321102</v>
      </c>
      <c r="K1756" s="71">
        <v>0.89924554523802203</v>
      </c>
      <c r="L1756" s="68">
        <v>73.577981651376106</v>
      </c>
      <c r="M1756" s="71">
        <v>0.73600196463654199</v>
      </c>
      <c r="N1756" s="68">
        <v>63.302752293578003</v>
      </c>
      <c r="O1756" s="71">
        <v>0.80216767326032801</v>
      </c>
      <c r="P1756" s="68">
        <v>84.0366972477064</v>
      </c>
      <c r="Q1756" s="71"/>
      <c r="R1756" s="68"/>
    </row>
    <row r="1757" spans="1:18" x14ac:dyDescent="0.2">
      <c r="A1757" s="72" t="s">
        <v>1034</v>
      </c>
      <c r="B1757" s="66" t="s">
        <v>3639</v>
      </c>
      <c r="C1757" s="67">
        <v>66</v>
      </c>
      <c r="D1757" s="67" t="s">
        <v>340</v>
      </c>
      <c r="E1757" s="71">
        <v>0.80753912531959904</v>
      </c>
      <c r="F1757" s="68">
        <v>74.678899082568805</v>
      </c>
      <c r="G1757" s="71">
        <v>0.86732809868173699</v>
      </c>
      <c r="H1757" s="68">
        <v>71.0091743119266</v>
      </c>
      <c r="I1757" s="71">
        <v>0.810130404983048</v>
      </c>
      <c r="J1757" s="68">
        <v>76.880733944954102</v>
      </c>
      <c r="K1757" s="71">
        <v>0.89646848829604597</v>
      </c>
      <c r="L1757" s="68">
        <v>72.110091743119298</v>
      </c>
      <c r="M1757" s="71">
        <v>0.63777013752455802</v>
      </c>
      <c r="N1757" s="68">
        <v>37.9816513761468</v>
      </c>
      <c r="O1757" s="71">
        <v>0.82599849711260398</v>
      </c>
      <c r="P1757" s="68">
        <v>87.155963302752298</v>
      </c>
      <c r="Q1757" s="71"/>
      <c r="R1757" s="68"/>
    </row>
    <row r="1758" spans="1:18" x14ac:dyDescent="0.2">
      <c r="A1758" s="72" t="s">
        <v>3640</v>
      </c>
      <c r="B1758" s="66" t="s">
        <v>3641</v>
      </c>
      <c r="C1758" s="67">
        <v>66</v>
      </c>
      <c r="D1758" s="67" t="s">
        <v>340</v>
      </c>
      <c r="E1758" s="71">
        <v>0.75644704234800197</v>
      </c>
      <c r="F1758" s="68">
        <v>53.944954128440401</v>
      </c>
      <c r="G1758" s="71">
        <v>0.77514988070199797</v>
      </c>
      <c r="H1758" s="68">
        <v>37.247706422018403</v>
      </c>
      <c r="I1758" s="71">
        <v>0.77143681247222895</v>
      </c>
      <c r="J1758" s="68">
        <v>59.633027522935798</v>
      </c>
      <c r="K1758" s="71">
        <v>0.82370665563991596</v>
      </c>
      <c r="L1758" s="68">
        <v>35.9633027522936</v>
      </c>
      <c r="M1758" s="71">
        <v>0.65618860510805499</v>
      </c>
      <c r="N1758" s="68">
        <v>43.4862385321101</v>
      </c>
      <c r="O1758" s="71">
        <v>0.755753257817809</v>
      </c>
      <c r="P1758" s="68">
        <v>75.779816513761503</v>
      </c>
      <c r="Q1758" s="71"/>
      <c r="R1758" s="68"/>
    </row>
    <row r="1759" spans="1:18" x14ac:dyDescent="0.2">
      <c r="A1759" s="72" t="s">
        <v>3642</v>
      </c>
      <c r="B1759" s="66" t="s">
        <v>3643</v>
      </c>
      <c r="C1759" s="67">
        <v>66</v>
      </c>
      <c r="D1759" s="67" t="s">
        <v>340</v>
      </c>
      <c r="E1759" s="71">
        <v>0.58439499487818503</v>
      </c>
      <c r="F1759" s="68">
        <v>10.6422018348624</v>
      </c>
      <c r="G1759" s="71">
        <v>0.52889691855658305</v>
      </c>
      <c r="H1759" s="68">
        <v>5.5045871559632999</v>
      </c>
      <c r="I1759" s="71">
        <v>0.64536110286205195</v>
      </c>
      <c r="J1759" s="68">
        <v>20.917431192660601</v>
      </c>
      <c r="K1759" s="71">
        <v>0.84893941252671101</v>
      </c>
      <c r="L1759" s="68">
        <v>44.0366972477064</v>
      </c>
      <c r="M1759" s="71">
        <v>0.39219056974459698</v>
      </c>
      <c r="N1759" s="68">
        <v>8.6238532110091803</v>
      </c>
      <c r="O1759" s="71">
        <v>0.50658697070098302</v>
      </c>
      <c r="P1759" s="68">
        <v>28.807339449541299</v>
      </c>
      <c r="Q1759" s="71"/>
      <c r="R1759" s="68"/>
    </row>
    <row r="1760" spans="1:18" x14ac:dyDescent="0.2">
      <c r="A1760" s="72" t="s">
        <v>3644</v>
      </c>
      <c r="B1760" s="66" t="s">
        <v>3645</v>
      </c>
      <c r="C1760" s="67">
        <v>66</v>
      </c>
      <c r="D1760" s="67" t="s">
        <v>340</v>
      </c>
      <c r="E1760" s="71">
        <v>0.72566935268997701</v>
      </c>
      <c r="F1760" s="68">
        <v>41.834862385321102</v>
      </c>
      <c r="G1760" s="71">
        <v>0.77356411707877004</v>
      </c>
      <c r="H1760" s="68">
        <v>36.880733944954102</v>
      </c>
      <c r="I1760" s="71">
        <v>0.74551602922350702</v>
      </c>
      <c r="J1760" s="68">
        <v>49.357798165137602</v>
      </c>
      <c r="K1760" s="71">
        <v>0.85951591596584298</v>
      </c>
      <c r="L1760" s="68">
        <v>49.908256880733902</v>
      </c>
      <c r="M1760" s="71">
        <v>0.61935166994106094</v>
      </c>
      <c r="N1760" s="68">
        <v>34.678899082568797</v>
      </c>
      <c r="O1760" s="71">
        <v>0.63039903124070595</v>
      </c>
      <c r="P1760" s="68">
        <v>51.0091743119266</v>
      </c>
      <c r="Q1760" s="71"/>
      <c r="R1760" s="68"/>
    </row>
    <row r="1761" spans="1:18" x14ac:dyDescent="0.2">
      <c r="A1761" s="72" t="s">
        <v>3646</v>
      </c>
      <c r="B1761" s="66" t="s">
        <v>3647</v>
      </c>
      <c r="C1761" s="67">
        <v>66</v>
      </c>
      <c r="D1761" s="67" t="s">
        <v>340</v>
      </c>
      <c r="E1761" s="71">
        <v>0.71434355140089401</v>
      </c>
      <c r="F1761" s="68">
        <v>37.614678899082598</v>
      </c>
      <c r="G1761" s="71">
        <v>0.78281094863213296</v>
      </c>
      <c r="H1761" s="68">
        <v>39.082568807339399</v>
      </c>
      <c r="I1761" s="71">
        <v>0.73264081287630201</v>
      </c>
      <c r="J1761" s="68">
        <v>43.119266055045898</v>
      </c>
      <c r="K1761" s="71">
        <v>0.89527530912971598</v>
      </c>
      <c r="L1761" s="68">
        <v>71.559633027522906</v>
      </c>
      <c r="M1761" s="71">
        <v>0.59479371316306495</v>
      </c>
      <c r="N1761" s="68">
        <v>28.623853211009202</v>
      </c>
      <c r="O1761" s="71">
        <v>0.56619697320325302</v>
      </c>
      <c r="P1761" s="68">
        <v>39.266055045871603</v>
      </c>
      <c r="Q1761" s="71"/>
      <c r="R1761" s="68"/>
    </row>
    <row r="1762" spans="1:18" x14ac:dyDescent="0.2">
      <c r="A1762" s="72" t="s">
        <v>3648</v>
      </c>
      <c r="B1762" s="66" t="s">
        <v>3649</v>
      </c>
      <c r="C1762" s="67">
        <v>66</v>
      </c>
      <c r="D1762" s="67" t="s">
        <v>340</v>
      </c>
      <c r="E1762" s="71">
        <v>0.74671574482042002</v>
      </c>
      <c r="F1762" s="68">
        <v>49.724770642201797</v>
      </c>
      <c r="G1762" s="71">
        <v>0.81962180799352302</v>
      </c>
      <c r="H1762" s="68">
        <v>54.128440366972498</v>
      </c>
      <c r="I1762" s="71">
        <v>0.78182637273571098</v>
      </c>
      <c r="J1762" s="68">
        <v>63.853211009174302</v>
      </c>
      <c r="K1762" s="71">
        <v>0.89176325857796301</v>
      </c>
      <c r="L1762" s="68">
        <v>69.541284403669707</v>
      </c>
      <c r="M1762" s="71">
        <v>0.61321218074656203</v>
      </c>
      <c r="N1762" s="68">
        <v>32.4770642201835</v>
      </c>
      <c r="O1762" s="71">
        <v>0.62715510404834196</v>
      </c>
      <c r="P1762" s="68">
        <v>50.091743119266098</v>
      </c>
      <c r="Q1762" s="71"/>
      <c r="R1762" s="68"/>
    </row>
    <row r="1763" spans="1:18" x14ac:dyDescent="0.2">
      <c r="A1763" s="72" t="s">
        <v>3650</v>
      </c>
      <c r="B1763" s="66" t="s">
        <v>3651</v>
      </c>
      <c r="C1763" s="67">
        <v>66</v>
      </c>
      <c r="D1763" s="67" t="s">
        <v>340</v>
      </c>
      <c r="E1763" s="71">
        <v>0.62995535222218602</v>
      </c>
      <c r="F1763" s="68">
        <v>17.2477064220184</v>
      </c>
      <c r="G1763" s="71">
        <v>0.68328077308417301</v>
      </c>
      <c r="H1763" s="68">
        <v>20.366972477064198</v>
      </c>
      <c r="I1763" s="71">
        <v>0.74478552473133997</v>
      </c>
      <c r="J1763" s="68">
        <v>48.440366972477101</v>
      </c>
      <c r="K1763" s="71">
        <v>0.81221857864761104</v>
      </c>
      <c r="L1763" s="68">
        <v>31.559633027522899</v>
      </c>
      <c r="M1763" s="71">
        <v>0.54567779960707297</v>
      </c>
      <c r="N1763" s="68">
        <v>20.366972477064198</v>
      </c>
      <c r="O1763" s="71">
        <v>0.36381408504073298</v>
      </c>
      <c r="P1763" s="68">
        <v>12.4770642201835</v>
      </c>
      <c r="Q1763" s="71"/>
      <c r="R1763" s="68"/>
    </row>
    <row r="1764" spans="1:18" x14ac:dyDescent="0.2">
      <c r="A1764" s="72" t="s">
        <v>3652</v>
      </c>
      <c r="B1764" s="66" t="s">
        <v>3653</v>
      </c>
      <c r="C1764" s="67">
        <v>66</v>
      </c>
      <c r="D1764" s="67" t="s">
        <v>340</v>
      </c>
      <c r="E1764" s="71">
        <v>0.69996265886587095</v>
      </c>
      <c r="F1764" s="68">
        <v>32.4770642201835</v>
      </c>
      <c r="G1764" s="71">
        <v>0.78391881748135905</v>
      </c>
      <c r="H1764" s="68">
        <v>39.266055045871603</v>
      </c>
      <c r="I1764" s="71">
        <v>0.78927130474042495</v>
      </c>
      <c r="J1764" s="68">
        <v>66.422018348623894</v>
      </c>
      <c r="K1764" s="71">
        <v>0.77982149727029504</v>
      </c>
      <c r="L1764" s="68">
        <v>22.935779816513801</v>
      </c>
      <c r="M1764" s="71">
        <v>0.69302554027504903</v>
      </c>
      <c r="N1764" s="68">
        <v>52.110091743119298</v>
      </c>
      <c r="O1764" s="71">
        <v>0.45377613456222499</v>
      </c>
      <c r="P1764" s="68">
        <v>21.651376146789001</v>
      </c>
      <c r="Q1764" s="71"/>
      <c r="R1764" s="68"/>
    </row>
    <row r="1765" spans="1:18" x14ac:dyDescent="0.2">
      <c r="A1765" s="72" t="s">
        <v>3654</v>
      </c>
      <c r="B1765" s="66" t="s">
        <v>3655</v>
      </c>
      <c r="C1765" s="67">
        <v>66</v>
      </c>
      <c r="D1765" s="67" t="s">
        <v>340</v>
      </c>
      <c r="E1765" s="71">
        <v>0.85949276895537796</v>
      </c>
      <c r="F1765" s="68">
        <v>91.926605504587201</v>
      </c>
      <c r="G1765" s="71">
        <v>0.91021866640823701</v>
      </c>
      <c r="H1765" s="68">
        <v>86.422018348623894</v>
      </c>
      <c r="I1765" s="71">
        <v>0.82495499485884005</v>
      </c>
      <c r="J1765" s="68">
        <v>81.651376146789005</v>
      </c>
      <c r="K1765" s="71">
        <v>0.89940662631461898</v>
      </c>
      <c r="L1765" s="68">
        <v>73.761467889908303</v>
      </c>
      <c r="M1765" s="71">
        <v>0.81581532416503</v>
      </c>
      <c r="N1765" s="68">
        <v>81.284403669724796</v>
      </c>
      <c r="O1765" s="71">
        <v>0.84706823303016199</v>
      </c>
      <c r="P1765" s="68">
        <v>91.0091743119266</v>
      </c>
      <c r="Q1765" s="71"/>
      <c r="R1765" s="68"/>
    </row>
    <row r="1766" spans="1:18" x14ac:dyDescent="0.2">
      <c r="A1766" s="72" t="s">
        <v>3656</v>
      </c>
      <c r="B1766" s="66" t="s">
        <v>3657</v>
      </c>
      <c r="C1766" s="67">
        <v>66</v>
      </c>
      <c r="D1766" s="67" t="s">
        <v>340</v>
      </c>
      <c r="E1766" s="71">
        <v>0.87631203563221904</v>
      </c>
      <c r="F1766" s="68">
        <v>94.862385321100902</v>
      </c>
      <c r="G1766" s="71">
        <v>0.94408773639968002</v>
      </c>
      <c r="H1766" s="68">
        <v>94.862385321100902</v>
      </c>
      <c r="I1766" s="71">
        <v>0.82797866688797495</v>
      </c>
      <c r="J1766" s="68">
        <v>82.0183486238532</v>
      </c>
      <c r="K1766" s="71">
        <v>0.90725159513447895</v>
      </c>
      <c r="L1766" s="68">
        <v>77.247706422018396</v>
      </c>
      <c r="M1766" s="71">
        <v>0.90176817288801603</v>
      </c>
      <c r="N1766" s="68">
        <v>92.660550458715605</v>
      </c>
      <c r="O1766" s="71">
        <v>0.80047400685094505</v>
      </c>
      <c r="P1766" s="68">
        <v>83.853211009174302</v>
      </c>
      <c r="Q1766" s="71"/>
      <c r="R1766" s="68"/>
    </row>
    <row r="1767" spans="1:18" x14ac:dyDescent="0.2">
      <c r="A1767" s="72" t="s">
        <v>3658</v>
      </c>
      <c r="B1767" s="66" t="s">
        <v>3659</v>
      </c>
      <c r="C1767" s="67">
        <v>66</v>
      </c>
      <c r="D1767" s="67" t="s">
        <v>340</v>
      </c>
      <c r="E1767" s="71">
        <v>0.89674232415599497</v>
      </c>
      <c r="F1767" s="68">
        <v>98.165137614678898</v>
      </c>
      <c r="G1767" s="71">
        <v>0.92267530693727495</v>
      </c>
      <c r="H1767" s="68">
        <v>90.458715596330293</v>
      </c>
      <c r="I1767" s="71">
        <v>0.88377732681057697</v>
      </c>
      <c r="J1767" s="68">
        <v>92.110091743119298</v>
      </c>
      <c r="K1767" s="71">
        <v>0.93500818471118097</v>
      </c>
      <c r="L1767" s="68">
        <v>88.256880733944996</v>
      </c>
      <c r="M1767" s="71">
        <v>0.94474459724950899</v>
      </c>
      <c r="N1767" s="68">
        <v>95.045871559632999</v>
      </c>
      <c r="O1767" s="71">
        <v>0.79750620507143599</v>
      </c>
      <c r="P1767" s="68">
        <v>82.201834862385297</v>
      </c>
      <c r="Q1767" s="71"/>
      <c r="R1767" s="68"/>
    </row>
    <row r="1768" spans="1:18" x14ac:dyDescent="0.2">
      <c r="A1768" s="72" t="s">
        <v>3660</v>
      </c>
      <c r="B1768" s="66" t="s">
        <v>3661</v>
      </c>
      <c r="C1768" s="67">
        <v>66</v>
      </c>
      <c r="D1768" s="67" t="s">
        <v>340</v>
      </c>
      <c r="E1768" s="71">
        <v>0.84249182964518998</v>
      </c>
      <c r="F1768" s="68">
        <v>87.522935779816507</v>
      </c>
      <c r="G1768" s="71">
        <v>0.86478525177797505</v>
      </c>
      <c r="H1768" s="68">
        <v>69.357798165137595</v>
      </c>
      <c r="I1768" s="71">
        <v>0.79612490100853395</v>
      </c>
      <c r="J1768" s="68">
        <v>70.275229357798196</v>
      </c>
      <c r="K1768" s="71">
        <v>0.90666577568115003</v>
      </c>
      <c r="L1768" s="68">
        <v>76.330275229357795</v>
      </c>
      <c r="M1768" s="71">
        <v>0.79739685658153203</v>
      </c>
      <c r="N1768" s="68">
        <v>77.614678899082605</v>
      </c>
      <c r="O1768" s="71">
        <v>0.84748636317675596</v>
      </c>
      <c r="P1768" s="68">
        <v>91.192660550458697</v>
      </c>
      <c r="Q1768" s="71"/>
      <c r="R1768" s="68"/>
    </row>
    <row r="1769" spans="1:18" x14ac:dyDescent="0.2">
      <c r="A1769" s="72" t="s">
        <v>3662</v>
      </c>
      <c r="B1769" s="66" t="s">
        <v>3663</v>
      </c>
      <c r="C1769" s="67">
        <v>66</v>
      </c>
      <c r="D1769" s="67" t="s">
        <v>340</v>
      </c>
      <c r="E1769" s="71">
        <v>0.86565675899172501</v>
      </c>
      <c r="F1769" s="68">
        <v>93.0275229357798</v>
      </c>
      <c r="G1769" s="71">
        <v>0.90536236218266697</v>
      </c>
      <c r="H1769" s="68">
        <v>84.0366972477064</v>
      </c>
      <c r="I1769" s="71">
        <v>0.85174081914600197</v>
      </c>
      <c r="J1769" s="68">
        <v>87.155963302752298</v>
      </c>
      <c r="K1769" s="71">
        <v>0.89608833157238199</v>
      </c>
      <c r="L1769" s="68">
        <v>71.743119266055004</v>
      </c>
      <c r="M1769" s="71">
        <v>0.90790766208251406</v>
      </c>
      <c r="N1769" s="68">
        <v>93.0275229357798</v>
      </c>
      <c r="O1769" s="71">
        <v>0.76718461997505805</v>
      </c>
      <c r="P1769" s="68">
        <v>77.614678899082605</v>
      </c>
      <c r="Q1769" s="71"/>
      <c r="R1769" s="68"/>
    </row>
    <row r="1770" spans="1:18" x14ac:dyDescent="0.2">
      <c r="A1770" s="72" t="s">
        <v>3664</v>
      </c>
      <c r="B1770" s="66" t="s">
        <v>3665</v>
      </c>
      <c r="C1770" s="67">
        <v>66</v>
      </c>
      <c r="D1770" s="67" t="s">
        <v>340</v>
      </c>
      <c r="E1770" s="71">
        <v>0.84420763390173603</v>
      </c>
      <c r="F1770" s="68">
        <v>88.440366972477094</v>
      </c>
      <c r="G1770" s="71">
        <v>0.85721921315854599</v>
      </c>
      <c r="H1770" s="68">
        <v>67.155963302752298</v>
      </c>
      <c r="I1770" s="71">
        <v>0.82281437424489701</v>
      </c>
      <c r="J1770" s="68">
        <v>80.733944954128404</v>
      </c>
      <c r="K1770" s="71">
        <v>0.91308011437556702</v>
      </c>
      <c r="L1770" s="68">
        <v>79.266055045871596</v>
      </c>
      <c r="M1770" s="71">
        <v>0.84651277013752502</v>
      </c>
      <c r="N1770" s="68">
        <v>86.9724770642202</v>
      </c>
      <c r="O1770" s="71">
        <v>0.78141169759214801</v>
      </c>
      <c r="P1770" s="68">
        <v>80.366972477064195</v>
      </c>
      <c r="Q1770" s="71"/>
      <c r="R1770" s="68"/>
    </row>
    <row r="1771" spans="1:18" x14ac:dyDescent="0.2">
      <c r="A1771" s="72" t="s">
        <v>3666</v>
      </c>
      <c r="B1771" s="66" t="s">
        <v>3667</v>
      </c>
      <c r="C1771" s="67">
        <v>66</v>
      </c>
      <c r="D1771" s="67" t="s">
        <v>340</v>
      </c>
      <c r="E1771" s="71">
        <v>0.72785596552349296</v>
      </c>
      <c r="F1771" s="68">
        <v>42.752293577981703</v>
      </c>
      <c r="G1771" s="71">
        <v>0.79080475328882804</v>
      </c>
      <c r="H1771" s="68">
        <v>41.834862385321102</v>
      </c>
      <c r="I1771" s="71">
        <v>0.79020957247381696</v>
      </c>
      <c r="J1771" s="68">
        <v>67.155963302752298</v>
      </c>
      <c r="K1771" s="71">
        <v>0.78740867145732896</v>
      </c>
      <c r="L1771" s="68">
        <v>25.137614678899102</v>
      </c>
      <c r="M1771" s="71">
        <v>0.64390962671905705</v>
      </c>
      <c r="N1771" s="68">
        <v>40.183486238532097</v>
      </c>
      <c r="O1771" s="71">
        <v>0.62694720367843304</v>
      </c>
      <c r="P1771" s="68">
        <v>49.5412844036697</v>
      </c>
      <c r="Q1771" s="71"/>
      <c r="R1771" s="68"/>
    </row>
    <row r="1772" spans="1:18" x14ac:dyDescent="0.2">
      <c r="A1772" s="72" t="s">
        <v>3668</v>
      </c>
      <c r="B1772" s="66" t="s">
        <v>3669</v>
      </c>
      <c r="C1772" s="67">
        <v>66</v>
      </c>
      <c r="D1772" s="67" t="s">
        <v>340</v>
      </c>
      <c r="E1772" s="71">
        <v>0.68825482937397098</v>
      </c>
      <c r="F1772" s="68">
        <v>29.357798165137599</v>
      </c>
      <c r="G1772" s="71">
        <v>0.79371947145467103</v>
      </c>
      <c r="H1772" s="68">
        <v>42.935779816513801</v>
      </c>
      <c r="I1772" s="71">
        <v>0.72749412978083805</v>
      </c>
      <c r="J1772" s="68">
        <v>41.4678899082569</v>
      </c>
      <c r="K1772" s="71">
        <v>0.87253973291693399</v>
      </c>
      <c r="L1772" s="68">
        <v>58.165137614678898</v>
      </c>
      <c r="M1772" s="71">
        <v>0.59479371316306495</v>
      </c>
      <c r="N1772" s="68">
        <v>28.623853211009202</v>
      </c>
      <c r="O1772" s="71">
        <v>0.45272709955434598</v>
      </c>
      <c r="P1772" s="68">
        <v>21.4678899082569</v>
      </c>
      <c r="Q1772" s="71"/>
      <c r="R1772" s="68"/>
    </row>
    <row r="1773" spans="1:18" x14ac:dyDescent="0.2">
      <c r="A1773" s="72" t="s">
        <v>3670</v>
      </c>
      <c r="B1773" s="66" t="s">
        <v>3671</v>
      </c>
      <c r="C1773" s="67">
        <v>66</v>
      </c>
      <c r="D1773" s="67" t="s">
        <v>340</v>
      </c>
      <c r="E1773" s="71">
        <v>0.72940835860130004</v>
      </c>
      <c r="F1773" s="68">
        <v>43.853211009174302</v>
      </c>
      <c r="G1773" s="71">
        <v>0.81805144389855999</v>
      </c>
      <c r="H1773" s="68">
        <v>52.4770642201835</v>
      </c>
      <c r="I1773" s="71">
        <v>0.79055146934156995</v>
      </c>
      <c r="J1773" s="68">
        <v>67.706422018348604</v>
      </c>
      <c r="K1773" s="71">
        <v>0.83422432632509502</v>
      </c>
      <c r="L1773" s="68">
        <v>38.899082568807302</v>
      </c>
      <c r="M1773" s="71">
        <v>0.66232809430255402</v>
      </c>
      <c r="N1773" s="68">
        <v>44.770642201834903</v>
      </c>
      <c r="O1773" s="71">
        <v>0.54188645913872302</v>
      </c>
      <c r="P1773" s="68">
        <v>35.9633027522936</v>
      </c>
      <c r="Q1773" s="71"/>
      <c r="R1773" s="68"/>
    </row>
    <row r="1774" spans="1:18" x14ac:dyDescent="0.2">
      <c r="A1774" s="72" t="s">
        <v>3672</v>
      </c>
      <c r="B1774" s="66" t="s">
        <v>3673</v>
      </c>
      <c r="C1774" s="67">
        <v>66</v>
      </c>
      <c r="D1774" s="67" t="s">
        <v>340</v>
      </c>
      <c r="E1774" s="71">
        <v>0.72010475541886698</v>
      </c>
      <c r="F1774" s="68">
        <v>39.449541284403701</v>
      </c>
      <c r="G1774" s="71">
        <v>0.81288709073461696</v>
      </c>
      <c r="H1774" s="68">
        <v>50.275229357798203</v>
      </c>
      <c r="I1774" s="71">
        <v>0.77313561153680799</v>
      </c>
      <c r="J1774" s="68">
        <v>60</v>
      </c>
      <c r="K1774" s="71">
        <v>0.85854783981524396</v>
      </c>
      <c r="L1774" s="68">
        <v>48.9908256880734</v>
      </c>
      <c r="M1774" s="71">
        <v>0.67460707269155196</v>
      </c>
      <c r="N1774" s="68">
        <v>48.9908256880734</v>
      </c>
      <c r="O1774" s="71">
        <v>0.48134616231611199</v>
      </c>
      <c r="P1774" s="68">
        <v>25.137614678899102</v>
      </c>
      <c r="Q1774" s="71"/>
      <c r="R1774" s="68"/>
    </row>
    <row r="1775" spans="1:18" x14ac:dyDescent="0.2">
      <c r="A1775" s="72" t="s">
        <v>3674</v>
      </c>
      <c r="B1775" s="66" t="s">
        <v>3675</v>
      </c>
      <c r="C1775" s="67">
        <v>66</v>
      </c>
      <c r="D1775" s="67" t="s">
        <v>340</v>
      </c>
      <c r="E1775" s="71">
        <v>0.82811538106451599</v>
      </c>
      <c r="F1775" s="68">
        <v>82.752293577981604</v>
      </c>
      <c r="G1775" s="71">
        <v>0.90065751242134096</v>
      </c>
      <c r="H1775" s="68">
        <v>82.935779816513801</v>
      </c>
      <c r="I1775" s="71">
        <v>0.85810438621266005</v>
      </c>
      <c r="J1775" s="68">
        <v>88.623853211009205</v>
      </c>
      <c r="K1775" s="71">
        <v>0.92270547063230302</v>
      </c>
      <c r="L1775" s="68">
        <v>83.119266055045898</v>
      </c>
      <c r="M1775" s="71">
        <v>0.79739685658153203</v>
      </c>
      <c r="N1775" s="68">
        <v>77.614678899082605</v>
      </c>
      <c r="O1775" s="71">
        <v>0.66171267947474499</v>
      </c>
      <c r="P1775" s="68">
        <v>56.697247706421997</v>
      </c>
      <c r="Q1775" s="71"/>
      <c r="R1775" s="68"/>
    </row>
    <row r="1776" spans="1:18" x14ac:dyDescent="0.2">
      <c r="A1776" s="72" t="s">
        <v>3676</v>
      </c>
      <c r="B1776" s="66" t="s">
        <v>3677</v>
      </c>
      <c r="C1776" s="67">
        <v>66</v>
      </c>
      <c r="D1776" s="67" t="s">
        <v>340</v>
      </c>
      <c r="E1776" s="71">
        <v>0.80062050189259404</v>
      </c>
      <c r="F1776" s="68">
        <v>72.293577981651396</v>
      </c>
      <c r="G1776" s="71">
        <v>0.82690164043841496</v>
      </c>
      <c r="H1776" s="68">
        <v>57.247706422018403</v>
      </c>
      <c r="I1776" s="71">
        <v>0.81683149931277399</v>
      </c>
      <c r="J1776" s="68">
        <v>79.266055045871596</v>
      </c>
      <c r="K1776" s="71">
        <v>0.90798150189458104</v>
      </c>
      <c r="L1776" s="68">
        <v>77.614678899082605</v>
      </c>
      <c r="M1776" s="71">
        <v>0.72986247544204297</v>
      </c>
      <c r="N1776" s="68">
        <v>61.284403669724803</v>
      </c>
      <c r="O1776" s="71">
        <v>0.72152539237515501</v>
      </c>
      <c r="P1776" s="68">
        <v>69.724770642201804</v>
      </c>
      <c r="Q1776" s="71"/>
      <c r="R1776" s="68"/>
    </row>
    <row r="1777" spans="1:18" x14ac:dyDescent="0.2">
      <c r="A1777" s="72" t="s">
        <v>3678</v>
      </c>
      <c r="B1777" s="66" t="s">
        <v>3679</v>
      </c>
      <c r="C1777" s="67">
        <v>66</v>
      </c>
      <c r="D1777" s="67" t="s">
        <v>340</v>
      </c>
      <c r="E1777" s="71">
        <v>0.749016166516694</v>
      </c>
      <c r="F1777" s="68">
        <v>51.0091743119266</v>
      </c>
      <c r="G1777" s="71">
        <v>0.84340893581355003</v>
      </c>
      <c r="H1777" s="68">
        <v>62.752293577981703</v>
      </c>
      <c r="I1777" s="71">
        <v>0.81702694349994998</v>
      </c>
      <c r="J1777" s="68">
        <v>79.449541284403693</v>
      </c>
      <c r="K1777" s="71">
        <v>0.88195624330581002</v>
      </c>
      <c r="L1777" s="68">
        <v>63.853211009174302</v>
      </c>
      <c r="M1777" s="71">
        <v>0.68688605108055001</v>
      </c>
      <c r="N1777" s="68">
        <v>50.825688073394502</v>
      </c>
      <c r="O1777" s="71">
        <v>0.51580265888360899</v>
      </c>
      <c r="P1777" s="68">
        <v>29.908256880733902</v>
      </c>
      <c r="Q1777" s="71"/>
      <c r="R1777" s="68"/>
    </row>
    <row r="1778" spans="1:18" x14ac:dyDescent="0.2">
      <c r="A1778" s="72" t="s">
        <v>3680</v>
      </c>
      <c r="B1778" s="66" t="s">
        <v>3681</v>
      </c>
      <c r="C1778" s="67">
        <v>66</v>
      </c>
      <c r="D1778" s="67" t="s">
        <v>340</v>
      </c>
      <c r="E1778" s="71">
        <v>0.62933251823764502</v>
      </c>
      <c r="F1778" s="68">
        <v>16.5137614678899</v>
      </c>
      <c r="G1778" s="71">
        <v>0.74430610606383196</v>
      </c>
      <c r="H1778" s="68">
        <v>28.623853211009202</v>
      </c>
      <c r="I1778" s="71">
        <v>0.72678442526141196</v>
      </c>
      <c r="J1778" s="68">
        <v>40.917431192660601</v>
      </c>
      <c r="K1778" s="71">
        <v>0.82185870973034403</v>
      </c>
      <c r="L1778" s="68">
        <v>35.229357798165097</v>
      </c>
      <c r="M1778" s="71">
        <v>0.46586444007858502</v>
      </c>
      <c r="N1778" s="68">
        <v>11.926605504587201</v>
      </c>
      <c r="O1778" s="71">
        <v>0.38784891005405098</v>
      </c>
      <c r="P1778" s="68">
        <v>13.944954128440401</v>
      </c>
      <c r="Q1778" s="71"/>
      <c r="R1778"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778"/>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8" t="s">
        <v>105</v>
      </c>
      <c r="B1" s="209"/>
      <c r="C1" s="209"/>
      <c r="D1" s="210"/>
      <c r="E1" s="211" t="s">
        <v>100</v>
      </c>
      <c r="F1" s="212"/>
      <c r="G1" s="211" t="s">
        <v>103</v>
      </c>
      <c r="H1" s="212"/>
      <c r="I1" s="211" t="s">
        <v>40</v>
      </c>
      <c r="J1" s="212"/>
      <c r="K1" s="211" t="s">
        <v>44</v>
      </c>
      <c r="L1" s="212"/>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338</v>
      </c>
      <c r="B3" s="66" t="s">
        <v>339</v>
      </c>
      <c r="C3" s="67">
        <v>66</v>
      </c>
      <c r="D3" s="67" t="s">
        <v>340</v>
      </c>
      <c r="E3" s="71">
        <v>5.5582652234893198E-2</v>
      </c>
      <c r="F3" s="68">
        <v>2.01834862385321</v>
      </c>
      <c r="G3" s="71">
        <v>0.149326030452654</v>
      </c>
      <c r="H3" s="68">
        <v>10.6422018348624</v>
      </c>
      <c r="I3" s="71">
        <v>8.4367691515523004E-4</v>
      </c>
      <c r="J3" s="68">
        <v>5.6880733944954098</v>
      </c>
      <c r="K3" s="71">
        <v>1.6578249336870101E-2</v>
      </c>
      <c r="L3" s="68">
        <v>7.7064220183486203</v>
      </c>
    </row>
    <row r="4" spans="1:12" x14ac:dyDescent="0.2">
      <c r="A4" s="72" t="s">
        <v>341</v>
      </c>
      <c r="B4" s="66" t="s">
        <v>342</v>
      </c>
      <c r="C4" s="67">
        <v>66</v>
      </c>
      <c r="D4" s="67" t="s">
        <v>340</v>
      </c>
      <c r="E4" s="71">
        <v>5.1200079099617699E-2</v>
      </c>
      <c r="F4" s="68">
        <v>1.8348623853210999</v>
      </c>
      <c r="G4" s="71">
        <v>8.55310979488728E-2</v>
      </c>
      <c r="H4" s="68">
        <v>4.2201834862385299</v>
      </c>
      <c r="I4" s="71">
        <v>1.5018741471996E-2</v>
      </c>
      <c r="J4" s="68">
        <v>24.0366972477064</v>
      </c>
      <c r="K4" s="71">
        <v>5.3050397877984101E-2</v>
      </c>
      <c r="L4" s="68">
        <v>22.7522935779817</v>
      </c>
    </row>
    <row r="5" spans="1:12" x14ac:dyDescent="0.2">
      <c r="A5" s="72" t="s">
        <v>343</v>
      </c>
      <c r="B5" s="66" t="s">
        <v>344</v>
      </c>
      <c r="C5" s="67">
        <v>66</v>
      </c>
      <c r="D5" s="67" t="s">
        <v>340</v>
      </c>
      <c r="E5" s="71">
        <v>3.8166631673813199E-2</v>
      </c>
      <c r="F5" s="68">
        <v>1.4678899082568799</v>
      </c>
      <c r="G5" s="71">
        <v>7.2612126979586897E-2</v>
      </c>
      <c r="H5" s="68">
        <v>3.4862385321100899</v>
      </c>
      <c r="I5" s="71">
        <v>5.4156195007384698E-3</v>
      </c>
      <c r="J5" s="68">
        <v>10.825688073394501</v>
      </c>
      <c r="K5" s="71">
        <v>3.6472148541114198E-2</v>
      </c>
      <c r="L5" s="68">
        <v>15.4128440366972</v>
      </c>
    </row>
    <row r="6" spans="1:12" x14ac:dyDescent="0.2">
      <c r="A6" s="72" t="s">
        <v>345</v>
      </c>
      <c r="B6" s="66" t="s">
        <v>346</v>
      </c>
      <c r="C6" s="67">
        <v>66</v>
      </c>
      <c r="D6" s="67" t="s">
        <v>340</v>
      </c>
      <c r="E6" s="71">
        <v>7.0183385878903298E-2</v>
      </c>
      <c r="F6" s="68">
        <v>3.1192660550458702</v>
      </c>
      <c r="G6" s="71">
        <v>0.124157625503684</v>
      </c>
      <c r="H6" s="68">
        <v>7.1559633027522898</v>
      </c>
      <c r="I6" s="71">
        <v>2.6710834520293499E-2</v>
      </c>
      <c r="J6" s="68">
        <v>37.9816513761468</v>
      </c>
      <c r="K6" s="71">
        <v>5.9681697612732197E-2</v>
      </c>
      <c r="L6" s="68">
        <v>25.5045871559633</v>
      </c>
    </row>
    <row r="7" spans="1:12" x14ac:dyDescent="0.2">
      <c r="A7" s="72" t="s">
        <v>347</v>
      </c>
      <c r="B7" s="66" t="s">
        <v>348</v>
      </c>
      <c r="C7" s="67">
        <v>66</v>
      </c>
      <c r="D7" s="67" t="s">
        <v>340</v>
      </c>
      <c r="E7" s="71">
        <v>6.04078911076203E-2</v>
      </c>
      <c r="F7" s="68">
        <v>2.2018348623853199</v>
      </c>
      <c r="G7" s="71">
        <v>0.109035222687899</v>
      </c>
      <c r="H7" s="68">
        <v>5.8715596330275197</v>
      </c>
      <c r="I7" s="71">
        <v>1.5822402889604299E-2</v>
      </c>
      <c r="J7" s="68">
        <v>25.321100917431199</v>
      </c>
      <c r="K7" s="71">
        <v>5.6366047745358201E-2</v>
      </c>
      <c r="L7" s="68">
        <v>24.220183486238501</v>
      </c>
    </row>
    <row r="8" spans="1:12" x14ac:dyDescent="0.2">
      <c r="A8" s="72" t="s">
        <v>349</v>
      </c>
      <c r="B8" s="66" t="s">
        <v>350</v>
      </c>
      <c r="C8" s="67">
        <v>66</v>
      </c>
      <c r="D8" s="67" t="s">
        <v>340</v>
      </c>
      <c r="E8" s="71">
        <v>0.120049509166045</v>
      </c>
      <c r="F8" s="68">
        <v>27.155963302752301</v>
      </c>
      <c r="G8" s="71">
        <v>8.9545326317488294E-2</v>
      </c>
      <c r="H8" s="68">
        <v>4.4036697247706398</v>
      </c>
      <c r="I8" s="71">
        <v>9.4425021155056799E-3</v>
      </c>
      <c r="J8" s="68">
        <v>16.146788990825701</v>
      </c>
      <c r="K8" s="71">
        <v>0.261160699065141</v>
      </c>
      <c r="L8" s="68">
        <v>51.743119266054997</v>
      </c>
    </row>
    <row r="9" spans="1:12" x14ac:dyDescent="0.2">
      <c r="A9" s="72" t="s">
        <v>351</v>
      </c>
      <c r="B9" s="66" t="s">
        <v>352</v>
      </c>
      <c r="C9" s="67">
        <v>66</v>
      </c>
      <c r="D9" s="67" t="s">
        <v>340</v>
      </c>
      <c r="E9" s="71">
        <v>0.122286311296777</v>
      </c>
      <c r="F9" s="68">
        <v>27.889908256880702</v>
      </c>
      <c r="G9" s="71">
        <v>0.13745837724943299</v>
      </c>
      <c r="H9" s="68">
        <v>8.4403669724770705</v>
      </c>
      <c r="I9" s="71">
        <v>7.7903485322889293E-2</v>
      </c>
      <c r="J9" s="68">
        <v>69.174311926605498</v>
      </c>
      <c r="K9" s="71">
        <v>0.15149707131800999</v>
      </c>
      <c r="L9" s="68">
        <v>43.302752293578003</v>
      </c>
    </row>
    <row r="10" spans="1:12" x14ac:dyDescent="0.2">
      <c r="A10" s="72" t="s">
        <v>353</v>
      </c>
      <c r="B10" s="66" t="s">
        <v>354</v>
      </c>
      <c r="C10" s="67">
        <v>66</v>
      </c>
      <c r="D10" s="67" t="s">
        <v>340</v>
      </c>
      <c r="E10" s="71">
        <v>0.221185868728278</v>
      </c>
      <c r="F10" s="68">
        <v>60.183486238532097</v>
      </c>
      <c r="G10" s="71">
        <v>0.145138735788092</v>
      </c>
      <c r="H10" s="68">
        <v>9.9082568807339495</v>
      </c>
      <c r="I10" s="71">
        <v>2.3645493786648202E-2</v>
      </c>
      <c r="J10" s="68">
        <v>35.412844036697301</v>
      </c>
      <c r="K10" s="71">
        <v>0.49477337661009502</v>
      </c>
      <c r="L10" s="68">
        <v>72.477064220183493</v>
      </c>
    </row>
    <row r="11" spans="1:12" x14ac:dyDescent="0.2">
      <c r="A11" s="72" t="s">
        <v>355</v>
      </c>
      <c r="B11" s="66" t="s">
        <v>356</v>
      </c>
      <c r="C11" s="67">
        <v>66</v>
      </c>
      <c r="D11" s="67" t="s">
        <v>340</v>
      </c>
      <c r="E11" s="71">
        <v>3.4857218327503797E-2</v>
      </c>
      <c r="F11" s="68">
        <v>1.1009174311926599</v>
      </c>
      <c r="G11" s="71">
        <v>1.6135686188810699E-2</v>
      </c>
      <c r="H11" s="68">
        <v>1.8348623853210999</v>
      </c>
      <c r="I11" s="71">
        <v>2.2290722419763599E-3</v>
      </c>
      <c r="J11" s="68">
        <v>7.1559633027522898</v>
      </c>
      <c r="K11" s="71">
        <v>8.6206896551724296E-2</v>
      </c>
      <c r="L11" s="68">
        <v>32.660550458715598</v>
      </c>
    </row>
    <row r="12" spans="1:12" x14ac:dyDescent="0.2">
      <c r="A12" s="72" t="s">
        <v>357</v>
      </c>
      <c r="B12" s="66" t="s">
        <v>358</v>
      </c>
      <c r="C12" s="67">
        <v>66</v>
      </c>
      <c r="D12" s="67" t="s">
        <v>340</v>
      </c>
      <c r="E12" s="71">
        <v>2.6015010715299498E-2</v>
      </c>
      <c r="F12" s="68">
        <v>0.55045871559632997</v>
      </c>
      <c r="G12" s="71">
        <v>0</v>
      </c>
      <c r="H12" s="68">
        <v>0.73394495412843996</v>
      </c>
      <c r="I12" s="71">
        <v>1.50476846657922E-2</v>
      </c>
      <c r="J12" s="68">
        <v>24.220183486238501</v>
      </c>
      <c r="K12" s="71">
        <v>6.29973474801062E-2</v>
      </c>
      <c r="L12" s="68">
        <v>27.5229357798165</v>
      </c>
    </row>
    <row r="13" spans="1:12" x14ac:dyDescent="0.2">
      <c r="A13" s="72" t="s">
        <v>359</v>
      </c>
      <c r="B13" s="66" t="s">
        <v>360</v>
      </c>
      <c r="C13" s="67">
        <v>66</v>
      </c>
      <c r="D13" s="67" t="s">
        <v>340</v>
      </c>
      <c r="E13" s="71">
        <v>3.2964689319594599E-2</v>
      </c>
      <c r="F13" s="68">
        <v>0.73394495412843996</v>
      </c>
      <c r="G13" s="71">
        <v>0</v>
      </c>
      <c r="H13" s="68">
        <v>0.73394495412843996</v>
      </c>
      <c r="I13" s="71">
        <v>2.74022180493751E-3</v>
      </c>
      <c r="J13" s="68">
        <v>8.0733944954128507</v>
      </c>
      <c r="K13" s="71">
        <v>9.6153846153846298E-2</v>
      </c>
      <c r="L13" s="68">
        <v>33.761467889908303</v>
      </c>
    </row>
    <row r="14" spans="1:12" x14ac:dyDescent="0.2">
      <c r="A14" s="72" t="s">
        <v>361</v>
      </c>
      <c r="B14" s="66" t="s">
        <v>362</v>
      </c>
      <c r="C14" s="67">
        <v>66</v>
      </c>
      <c r="D14" s="67" t="s">
        <v>340</v>
      </c>
      <c r="E14" s="71">
        <v>0.20583700906779501</v>
      </c>
      <c r="F14" s="68">
        <v>55.9633027522936</v>
      </c>
      <c r="G14" s="71">
        <v>0.25212907254997002</v>
      </c>
      <c r="H14" s="68">
        <v>64.954128440367001</v>
      </c>
      <c r="I14" s="71">
        <v>0.22944031009108001</v>
      </c>
      <c r="J14" s="68">
        <v>91.559633027522906</v>
      </c>
      <c r="K14" s="71">
        <v>0.13594164456233401</v>
      </c>
      <c r="L14" s="68">
        <v>41.284403669724803</v>
      </c>
    </row>
    <row r="15" spans="1:12" x14ac:dyDescent="0.2">
      <c r="A15" s="72" t="s">
        <v>363</v>
      </c>
      <c r="B15" s="66" t="s">
        <v>364</v>
      </c>
      <c r="C15" s="67">
        <v>66</v>
      </c>
      <c r="D15" s="67" t="s">
        <v>340</v>
      </c>
      <c r="E15" s="71">
        <v>9.5423842724348507E-2</v>
      </c>
      <c r="F15" s="68">
        <v>10.6422018348624</v>
      </c>
      <c r="G15" s="71">
        <v>0.13129255537439399</v>
      </c>
      <c r="H15" s="68">
        <v>7.5229357798165104</v>
      </c>
      <c r="I15" s="71">
        <v>4.8878177042683102E-2</v>
      </c>
      <c r="J15" s="68">
        <v>58.5321100917431</v>
      </c>
      <c r="K15" s="71">
        <v>0.10610079575596799</v>
      </c>
      <c r="L15" s="68">
        <v>36.146788990825698</v>
      </c>
    </row>
    <row r="16" spans="1:12" x14ac:dyDescent="0.2">
      <c r="A16" s="72" t="s">
        <v>365</v>
      </c>
      <c r="B16" s="66" t="s">
        <v>366</v>
      </c>
      <c r="C16" s="67">
        <v>66</v>
      </c>
      <c r="D16" s="67" t="s">
        <v>340</v>
      </c>
      <c r="E16" s="71">
        <v>0.18479314974297101</v>
      </c>
      <c r="F16" s="68">
        <v>50.642201834862398</v>
      </c>
      <c r="G16" s="71">
        <v>9.0829298003604397E-2</v>
      </c>
      <c r="H16" s="68">
        <v>4.5871559633027497</v>
      </c>
      <c r="I16" s="71">
        <v>2.6412827065557299E-2</v>
      </c>
      <c r="J16" s="68">
        <v>37.614678899082598</v>
      </c>
      <c r="K16" s="71">
        <v>0.43713732415975198</v>
      </c>
      <c r="L16" s="68">
        <v>67.155963302752298</v>
      </c>
    </row>
    <row r="17" spans="1:12" x14ac:dyDescent="0.2">
      <c r="A17" s="72" t="s">
        <v>367</v>
      </c>
      <c r="B17" s="66" t="s">
        <v>368</v>
      </c>
      <c r="C17" s="67">
        <v>45</v>
      </c>
      <c r="D17" s="67" t="s">
        <v>340</v>
      </c>
      <c r="E17" s="71">
        <v>7.5995560647005703E-2</v>
      </c>
      <c r="F17" s="68">
        <v>1.01214574898785</v>
      </c>
      <c r="G17" s="71">
        <v>5.2412470059049103E-3</v>
      </c>
      <c r="H17" s="68">
        <v>0.708502024291498</v>
      </c>
      <c r="I17" s="71">
        <v>7.2577481433505602E-3</v>
      </c>
      <c r="J17" s="68">
        <v>21.406882591093101</v>
      </c>
      <c r="K17" s="71">
        <v>0.215487686791762</v>
      </c>
      <c r="L17" s="68">
        <v>41.649797570850197</v>
      </c>
    </row>
    <row r="18" spans="1:12" x14ac:dyDescent="0.2">
      <c r="A18" s="72" t="s">
        <v>369</v>
      </c>
      <c r="B18" s="66" t="s">
        <v>370</v>
      </c>
      <c r="C18" s="67">
        <v>45</v>
      </c>
      <c r="D18" s="67" t="s">
        <v>340</v>
      </c>
      <c r="E18" s="71">
        <v>0.14849531226089399</v>
      </c>
      <c r="F18" s="68">
        <v>24.746963562752999</v>
      </c>
      <c r="G18" s="71">
        <v>9.3354093239702202E-2</v>
      </c>
      <c r="H18" s="68">
        <v>2.6315789473684199</v>
      </c>
      <c r="I18" s="71">
        <v>1.7764776468054799E-2</v>
      </c>
      <c r="J18" s="68">
        <v>40.991902834008101</v>
      </c>
      <c r="K18" s="71">
        <v>0.33436706707492603</v>
      </c>
      <c r="L18" s="68">
        <v>57.8441295546559</v>
      </c>
    </row>
    <row r="19" spans="1:12" x14ac:dyDescent="0.2">
      <c r="A19" s="72" t="s">
        <v>371</v>
      </c>
      <c r="B19" s="66" t="s">
        <v>372</v>
      </c>
      <c r="C19" s="67">
        <v>45</v>
      </c>
      <c r="D19" s="67" t="s">
        <v>340</v>
      </c>
      <c r="E19" s="71">
        <v>0.27651772552878701</v>
      </c>
      <c r="F19" s="68">
        <v>71.558704453441294</v>
      </c>
      <c r="G19" s="71">
        <v>0.26067579176559602</v>
      </c>
      <c r="H19" s="68">
        <v>65.435222672064796</v>
      </c>
      <c r="I19" s="71">
        <v>4.8477499970851601E-2</v>
      </c>
      <c r="J19" s="68">
        <v>65.840080971659901</v>
      </c>
      <c r="K19" s="71">
        <v>0.52039988484991195</v>
      </c>
      <c r="L19" s="68">
        <v>81.933198380566793</v>
      </c>
    </row>
    <row r="20" spans="1:12" x14ac:dyDescent="0.2">
      <c r="A20" s="72" t="s">
        <v>373</v>
      </c>
      <c r="B20" s="66" t="s">
        <v>374</v>
      </c>
      <c r="C20" s="67">
        <v>45</v>
      </c>
      <c r="D20" s="67" t="s">
        <v>340</v>
      </c>
      <c r="E20" s="71">
        <v>0.23628015092480201</v>
      </c>
      <c r="F20" s="68">
        <v>57.945344129554698</v>
      </c>
      <c r="G20" s="71">
        <v>0.210360687132326</v>
      </c>
      <c r="H20" s="68">
        <v>9.8178137651821906</v>
      </c>
      <c r="I20" s="71">
        <v>1.6576648738569798E-2</v>
      </c>
      <c r="J20" s="68">
        <v>39.372469635627503</v>
      </c>
      <c r="K20" s="71">
        <v>0.48190311690350901</v>
      </c>
      <c r="L20" s="68">
        <v>76.923076923076906</v>
      </c>
    </row>
    <row r="21" spans="1:12" x14ac:dyDescent="0.2">
      <c r="A21" s="72" t="s">
        <v>375</v>
      </c>
      <c r="B21" s="66" t="s">
        <v>376</v>
      </c>
      <c r="C21" s="67">
        <v>45</v>
      </c>
      <c r="D21" s="67" t="s">
        <v>340</v>
      </c>
      <c r="E21" s="71">
        <v>0.24884998566059599</v>
      </c>
      <c r="F21" s="68">
        <v>62.3481781376518</v>
      </c>
      <c r="G21" s="71">
        <v>0.24383559745788699</v>
      </c>
      <c r="H21" s="68">
        <v>18.269230769230798</v>
      </c>
      <c r="I21" s="71">
        <v>2.40694666919954E-2</v>
      </c>
      <c r="J21" s="68">
        <v>48.4817813765182</v>
      </c>
      <c r="K21" s="71">
        <v>0.47864489283190698</v>
      </c>
      <c r="L21" s="68">
        <v>76.366396761133601</v>
      </c>
    </row>
    <row r="22" spans="1:12" x14ac:dyDescent="0.2">
      <c r="A22" s="72" t="s">
        <v>377</v>
      </c>
      <c r="B22" s="66" t="s">
        <v>378</v>
      </c>
      <c r="C22" s="67">
        <v>45</v>
      </c>
      <c r="D22" s="67" t="s">
        <v>340</v>
      </c>
      <c r="E22" s="71">
        <v>0.190187097632353</v>
      </c>
      <c r="F22" s="68">
        <v>44.4331983805668</v>
      </c>
      <c r="G22" s="71">
        <v>0.13902718991004501</v>
      </c>
      <c r="H22" s="68">
        <v>4.7064777327935197</v>
      </c>
      <c r="I22" s="71">
        <v>5.5412043894083302E-2</v>
      </c>
      <c r="J22" s="68">
        <v>68.927125506072898</v>
      </c>
      <c r="K22" s="71">
        <v>0.376122059092931</v>
      </c>
      <c r="L22" s="68">
        <v>61.8927125506073</v>
      </c>
    </row>
    <row r="23" spans="1:12" x14ac:dyDescent="0.2">
      <c r="A23" s="72" t="s">
        <v>379</v>
      </c>
      <c r="B23" s="66" t="s">
        <v>380</v>
      </c>
      <c r="C23" s="67">
        <v>45</v>
      </c>
      <c r="D23" s="67" t="s">
        <v>340</v>
      </c>
      <c r="E23" s="71">
        <v>0.17872994165126899</v>
      </c>
      <c r="F23" s="68">
        <v>39.676113360323903</v>
      </c>
      <c r="G23" s="71">
        <v>0.14007650044943001</v>
      </c>
      <c r="H23" s="68">
        <v>4.8076923076923102</v>
      </c>
      <c r="I23" s="71">
        <v>6.3342656372163006E-2</v>
      </c>
      <c r="J23" s="68">
        <v>71.761133603238903</v>
      </c>
      <c r="K23" s="71">
        <v>0.33277066813221301</v>
      </c>
      <c r="L23" s="68">
        <v>57.591093117408903</v>
      </c>
    </row>
    <row r="24" spans="1:12" x14ac:dyDescent="0.2">
      <c r="A24" s="72" t="s">
        <v>381</v>
      </c>
      <c r="B24" s="66" t="s">
        <v>382</v>
      </c>
      <c r="C24" s="67">
        <v>45</v>
      </c>
      <c r="D24" s="67" t="s">
        <v>340</v>
      </c>
      <c r="E24" s="71">
        <v>0.25763950543956299</v>
      </c>
      <c r="F24" s="68">
        <v>65.890688259109297</v>
      </c>
      <c r="G24" s="71">
        <v>0.25372446686339301</v>
      </c>
      <c r="H24" s="68">
        <v>57.894736842105303</v>
      </c>
      <c r="I24" s="71">
        <v>3.8089132023142999E-2</v>
      </c>
      <c r="J24" s="68">
        <v>60.576923076923102</v>
      </c>
      <c r="K24" s="71">
        <v>0.481104917432153</v>
      </c>
      <c r="L24" s="68">
        <v>76.720647773279396</v>
      </c>
    </row>
    <row r="25" spans="1:12" x14ac:dyDescent="0.2">
      <c r="A25" s="72" t="s">
        <v>383</v>
      </c>
      <c r="B25" s="66" t="s">
        <v>384</v>
      </c>
      <c r="C25" s="67">
        <v>45</v>
      </c>
      <c r="D25" s="67" t="s">
        <v>340</v>
      </c>
      <c r="E25" s="71">
        <v>0.26163858515642402</v>
      </c>
      <c r="F25" s="68">
        <v>67.257085020242897</v>
      </c>
      <c r="G25" s="71">
        <v>0.261258633024054</v>
      </c>
      <c r="H25" s="68">
        <v>65.637651821862306</v>
      </c>
      <c r="I25" s="71">
        <v>6.3096027472566901E-2</v>
      </c>
      <c r="J25" s="68">
        <v>71.710526315789494</v>
      </c>
      <c r="K25" s="71">
        <v>0.46056109497265202</v>
      </c>
      <c r="L25" s="68">
        <v>73.582995951417004</v>
      </c>
    </row>
    <row r="26" spans="1:12" x14ac:dyDescent="0.2">
      <c r="A26" s="72" t="s">
        <v>385</v>
      </c>
      <c r="B26" s="66" t="s">
        <v>386</v>
      </c>
      <c r="C26" s="67">
        <v>45</v>
      </c>
      <c r="D26" s="67" t="s">
        <v>340</v>
      </c>
      <c r="E26" s="71">
        <v>0.24261740821661201</v>
      </c>
      <c r="F26" s="68">
        <v>59.716599190283397</v>
      </c>
      <c r="G26" s="71">
        <v>0.19543550789983699</v>
      </c>
      <c r="H26" s="68">
        <v>8.1477732793522293</v>
      </c>
      <c r="I26" s="71">
        <v>7.2784673621058005E-2</v>
      </c>
      <c r="J26" s="68">
        <v>74.645748987854304</v>
      </c>
      <c r="K26" s="71">
        <v>0.45963204312894201</v>
      </c>
      <c r="L26" s="68">
        <v>73.532388663967595</v>
      </c>
    </row>
    <row r="27" spans="1:12" x14ac:dyDescent="0.2">
      <c r="A27" s="72" t="s">
        <v>387</v>
      </c>
      <c r="B27" s="66" t="s">
        <v>388</v>
      </c>
      <c r="C27" s="67">
        <v>45</v>
      </c>
      <c r="D27" s="67" t="s">
        <v>340</v>
      </c>
      <c r="E27" s="71">
        <v>0.23618485558493399</v>
      </c>
      <c r="F27" s="68">
        <v>57.894736842105303</v>
      </c>
      <c r="G27" s="71">
        <v>0.249999999870609</v>
      </c>
      <c r="H27" s="68">
        <v>28.795546558704501</v>
      </c>
      <c r="I27" s="71">
        <v>3.3297441972518403E-2</v>
      </c>
      <c r="J27" s="68">
        <v>57.085020242915</v>
      </c>
      <c r="K27" s="71">
        <v>0.425257124911675</v>
      </c>
      <c r="L27" s="68">
        <v>67.864372469635597</v>
      </c>
    </row>
    <row r="28" spans="1:12" x14ac:dyDescent="0.2">
      <c r="A28" s="72" t="s">
        <v>389</v>
      </c>
      <c r="B28" s="66" t="s">
        <v>390</v>
      </c>
      <c r="C28" s="67">
        <v>45</v>
      </c>
      <c r="D28" s="67" t="s">
        <v>340</v>
      </c>
      <c r="E28" s="71">
        <v>0.25556746826432802</v>
      </c>
      <c r="F28" s="68">
        <v>65.080971659919001</v>
      </c>
      <c r="G28" s="71">
        <v>0.25</v>
      </c>
      <c r="H28" s="68">
        <v>44.635627530364403</v>
      </c>
      <c r="I28" s="71">
        <v>7.4225107679588398E-2</v>
      </c>
      <c r="J28" s="68">
        <v>75.050607287449395</v>
      </c>
      <c r="K28" s="71">
        <v>0.44247729711339701</v>
      </c>
      <c r="L28" s="68">
        <v>70.748987854250998</v>
      </c>
    </row>
    <row r="29" spans="1:12" x14ac:dyDescent="0.2">
      <c r="A29" s="72" t="s">
        <v>391</v>
      </c>
      <c r="B29" s="66" t="s">
        <v>392</v>
      </c>
      <c r="C29" s="67">
        <v>45</v>
      </c>
      <c r="D29" s="67" t="s">
        <v>340</v>
      </c>
      <c r="E29" s="71">
        <v>0.22105426554131499</v>
      </c>
      <c r="F29" s="68">
        <v>52.834008097165999</v>
      </c>
      <c r="G29" s="71">
        <v>0.25</v>
      </c>
      <c r="H29" s="68">
        <v>44.635627530364403</v>
      </c>
      <c r="I29" s="71">
        <v>6.7222428567046298E-3</v>
      </c>
      <c r="J29" s="68">
        <v>20.040485829959501</v>
      </c>
      <c r="K29" s="71">
        <v>0.40644055376723998</v>
      </c>
      <c r="L29" s="68">
        <v>65.283400809716596</v>
      </c>
    </row>
    <row r="30" spans="1:12" x14ac:dyDescent="0.2">
      <c r="A30" s="72" t="s">
        <v>393</v>
      </c>
      <c r="B30" s="66" t="s">
        <v>394</v>
      </c>
      <c r="C30" s="67">
        <v>45</v>
      </c>
      <c r="D30" s="67" t="s">
        <v>340</v>
      </c>
      <c r="E30" s="71">
        <v>0.229463564782945</v>
      </c>
      <c r="F30" s="68">
        <v>55.921052631579002</v>
      </c>
      <c r="G30" s="71">
        <v>0.21431440797596199</v>
      </c>
      <c r="H30" s="68">
        <v>10.222672064777299</v>
      </c>
      <c r="I30" s="71">
        <v>3.00774590023462E-3</v>
      </c>
      <c r="J30" s="68">
        <v>9.5141700404858298</v>
      </c>
      <c r="K30" s="71">
        <v>0.47106854047263902</v>
      </c>
      <c r="L30" s="68">
        <v>75.202429149797595</v>
      </c>
    </row>
    <row r="31" spans="1:12" x14ac:dyDescent="0.2">
      <c r="A31" s="72" t="s">
        <v>395</v>
      </c>
      <c r="B31" s="66" t="s">
        <v>396</v>
      </c>
      <c r="C31" s="67">
        <v>45</v>
      </c>
      <c r="D31" s="67" t="s">
        <v>340</v>
      </c>
      <c r="E31" s="71">
        <v>0.24339759576036499</v>
      </c>
      <c r="F31" s="68">
        <v>60.374493927125499</v>
      </c>
      <c r="G31" s="71">
        <v>0.21402176888497401</v>
      </c>
      <c r="H31" s="68">
        <v>10.0202429149798</v>
      </c>
      <c r="I31" s="71">
        <v>3.3474859054781398E-3</v>
      </c>
      <c r="J31" s="68">
        <v>10.4251012145749</v>
      </c>
      <c r="K31" s="71">
        <v>0.51282353249064405</v>
      </c>
      <c r="L31" s="68">
        <v>81.072874493927102</v>
      </c>
    </row>
    <row r="32" spans="1:12" x14ac:dyDescent="0.2">
      <c r="A32" s="72" t="s">
        <v>397</v>
      </c>
      <c r="B32" s="66" t="s">
        <v>398</v>
      </c>
      <c r="C32" s="67">
        <v>45</v>
      </c>
      <c r="D32" s="67" t="s">
        <v>340</v>
      </c>
      <c r="E32" s="71">
        <v>0.166214585830499</v>
      </c>
      <c r="F32" s="68">
        <v>34.261133603238903</v>
      </c>
      <c r="G32" s="71">
        <v>0.231209051366182</v>
      </c>
      <c r="H32" s="68">
        <v>13.663967611336</v>
      </c>
      <c r="I32" s="71">
        <v>9.5384982739180903E-4</v>
      </c>
      <c r="J32" s="68">
        <v>3.1376518218623501</v>
      </c>
      <c r="K32" s="71">
        <v>0.26648085629792501</v>
      </c>
      <c r="L32" s="68">
        <v>50.4554655870445</v>
      </c>
    </row>
    <row r="33" spans="1:12" x14ac:dyDescent="0.2">
      <c r="A33" s="72" t="s">
        <v>399</v>
      </c>
      <c r="B33" s="66" t="s">
        <v>400</v>
      </c>
      <c r="C33" s="67">
        <v>45</v>
      </c>
      <c r="D33" s="67" t="s">
        <v>340</v>
      </c>
      <c r="E33" s="71">
        <v>0.16244730898729801</v>
      </c>
      <c r="F33" s="68">
        <v>32.2368421052632</v>
      </c>
      <c r="G33" s="71">
        <v>0.22771994008678201</v>
      </c>
      <c r="H33" s="68">
        <v>13.0566801619433</v>
      </c>
      <c r="I33" s="71">
        <v>5.4412535784179603E-3</v>
      </c>
      <c r="J33" s="68">
        <v>16.346153846153801</v>
      </c>
      <c r="K33" s="71">
        <v>0.25418073329669499</v>
      </c>
      <c r="L33" s="68">
        <v>48.684210526315802</v>
      </c>
    </row>
    <row r="34" spans="1:12" x14ac:dyDescent="0.2">
      <c r="A34" s="72" t="s">
        <v>401</v>
      </c>
      <c r="B34" s="66" t="s">
        <v>402</v>
      </c>
      <c r="C34" s="67">
        <v>45</v>
      </c>
      <c r="D34" s="67" t="s">
        <v>340</v>
      </c>
      <c r="E34" s="71">
        <v>0.17046193665756301</v>
      </c>
      <c r="F34" s="68">
        <v>36.285425101214599</v>
      </c>
      <c r="G34" s="71">
        <v>0.25088928396080301</v>
      </c>
      <c r="H34" s="68">
        <v>49.949392712550598</v>
      </c>
      <c r="I34" s="71">
        <v>1.36958665159301E-2</v>
      </c>
      <c r="J34" s="68">
        <v>34.210526315789501</v>
      </c>
      <c r="K34" s="71">
        <v>0.246800659495957</v>
      </c>
      <c r="L34" s="68">
        <v>47.419028340080999</v>
      </c>
    </row>
    <row r="35" spans="1:12" x14ac:dyDescent="0.2">
      <c r="A35" s="72" t="s">
        <v>403</v>
      </c>
      <c r="B35" s="66" t="s">
        <v>404</v>
      </c>
      <c r="C35" s="67">
        <v>45</v>
      </c>
      <c r="D35" s="67" t="s">
        <v>340</v>
      </c>
      <c r="E35" s="71">
        <v>0.17160141712270399</v>
      </c>
      <c r="F35" s="68">
        <v>37.0445344129555</v>
      </c>
      <c r="G35" s="71">
        <v>0.23669758676780001</v>
      </c>
      <c r="H35" s="68">
        <v>15.232793522267199</v>
      </c>
      <c r="I35" s="71">
        <v>2.5839093727608401E-3</v>
      </c>
      <c r="J35" s="68">
        <v>8.6538461538461497</v>
      </c>
      <c r="K35" s="71">
        <v>0.27552275522755199</v>
      </c>
      <c r="L35" s="68">
        <v>51.568825910931203</v>
      </c>
    </row>
    <row r="36" spans="1:12" x14ac:dyDescent="0.2">
      <c r="A36" s="72" t="s">
        <v>405</v>
      </c>
      <c r="B36" s="66" t="s">
        <v>406</v>
      </c>
      <c r="C36" s="67">
        <v>45</v>
      </c>
      <c r="D36" s="67" t="s">
        <v>340</v>
      </c>
      <c r="E36" s="71">
        <v>0.139241909663741</v>
      </c>
      <c r="F36" s="68">
        <v>20.394736842105299</v>
      </c>
      <c r="G36" s="71">
        <v>0.187756456034018</v>
      </c>
      <c r="H36" s="68">
        <v>7.3886639676113397</v>
      </c>
      <c r="I36" s="71">
        <v>1.1869851343258499E-3</v>
      </c>
      <c r="J36" s="68">
        <v>3.99797570850202</v>
      </c>
      <c r="K36" s="71">
        <v>0.22878228782287799</v>
      </c>
      <c r="L36" s="68">
        <v>44.4331983805668</v>
      </c>
    </row>
    <row r="37" spans="1:12" x14ac:dyDescent="0.2">
      <c r="A37" s="72" t="s">
        <v>407</v>
      </c>
      <c r="B37" s="66" t="s">
        <v>408</v>
      </c>
      <c r="C37" s="67">
        <v>45</v>
      </c>
      <c r="D37" s="67" t="s">
        <v>340</v>
      </c>
      <c r="E37" s="71">
        <v>0.17354653847027801</v>
      </c>
      <c r="F37" s="68">
        <v>37.753036437246998</v>
      </c>
      <c r="G37" s="71">
        <v>0.249922336517302</v>
      </c>
      <c r="H37" s="68">
        <v>24.139676113360299</v>
      </c>
      <c r="I37" s="71">
        <v>1.1616496396344799E-2</v>
      </c>
      <c r="J37" s="68">
        <v>30.617408906882599</v>
      </c>
      <c r="K37" s="71">
        <v>0.25910078249718699</v>
      </c>
      <c r="L37" s="68">
        <v>49.291497975708502</v>
      </c>
    </row>
    <row r="38" spans="1:12" x14ac:dyDescent="0.2">
      <c r="A38" s="72" t="s">
        <v>409</v>
      </c>
      <c r="B38" s="66" t="s">
        <v>410</v>
      </c>
      <c r="C38" s="67">
        <v>45</v>
      </c>
      <c r="D38" s="67" t="s">
        <v>340</v>
      </c>
      <c r="E38" s="71">
        <v>0.125523813678737</v>
      </c>
      <c r="F38" s="68">
        <v>13.765182186234799</v>
      </c>
      <c r="G38" s="71">
        <v>0.169047652212893</v>
      </c>
      <c r="H38" s="68">
        <v>6.0222672064777303</v>
      </c>
      <c r="I38" s="71">
        <v>2.3021943804869702E-2</v>
      </c>
      <c r="J38" s="68">
        <v>47.368421052631597</v>
      </c>
      <c r="K38" s="71">
        <v>0.18450184501844999</v>
      </c>
      <c r="L38" s="68">
        <v>33.552631578947398</v>
      </c>
    </row>
    <row r="39" spans="1:12" x14ac:dyDescent="0.2">
      <c r="A39" s="72" t="s">
        <v>411</v>
      </c>
      <c r="B39" s="66" t="s">
        <v>412</v>
      </c>
      <c r="C39" s="67">
        <v>45</v>
      </c>
      <c r="D39" s="67" t="s">
        <v>340</v>
      </c>
      <c r="E39" s="71">
        <v>0.132990708747245</v>
      </c>
      <c r="F39" s="68">
        <v>16.902834008097201</v>
      </c>
      <c r="G39" s="71">
        <v>7.4951087160367597E-3</v>
      </c>
      <c r="H39" s="68">
        <v>0.86032388663967596</v>
      </c>
      <c r="I39" s="71">
        <v>8.7076579172096994E-3</v>
      </c>
      <c r="J39" s="68">
        <v>25</v>
      </c>
      <c r="K39" s="71">
        <v>0.38276935960849001</v>
      </c>
      <c r="L39" s="68">
        <v>62.854251012145703</v>
      </c>
    </row>
    <row r="40" spans="1:12" x14ac:dyDescent="0.2">
      <c r="A40" s="72" t="s">
        <v>413</v>
      </c>
      <c r="B40" s="66" t="s">
        <v>414</v>
      </c>
      <c r="C40" s="67">
        <v>45</v>
      </c>
      <c r="D40" s="67" t="s">
        <v>340</v>
      </c>
      <c r="E40" s="71">
        <v>0.23982245559208401</v>
      </c>
      <c r="F40" s="68">
        <v>59.008097165991899</v>
      </c>
      <c r="G40" s="71">
        <v>0.243502132995114</v>
      </c>
      <c r="H40" s="68">
        <v>18.0668016194332</v>
      </c>
      <c r="I40" s="71">
        <v>5.4986142213242903E-3</v>
      </c>
      <c r="J40" s="68">
        <v>16.497975708502</v>
      </c>
      <c r="K40" s="71">
        <v>0.470466619559813</v>
      </c>
      <c r="L40" s="68">
        <v>75</v>
      </c>
    </row>
    <row r="41" spans="1:12" x14ac:dyDescent="0.2">
      <c r="A41" s="72" t="s">
        <v>415</v>
      </c>
      <c r="B41" s="66" t="s">
        <v>416</v>
      </c>
      <c r="C41" s="67">
        <v>45</v>
      </c>
      <c r="D41" s="67" t="s">
        <v>340</v>
      </c>
      <c r="E41" s="71">
        <v>0.18972018608633401</v>
      </c>
      <c r="F41" s="68">
        <v>44.180161943319803</v>
      </c>
      <c r="G41" s="71">
        <v>9.2440610120305605E-2</v>
      </c>
      <c r="H41" s="68">
        <v>2.58097165991903</v>
      </c>
      <c r="I41" s="71">
        <v>4.6569296361710904E-3</v>
      </c>
      <c r="J41" s="68">
        <v>14.2712550607287</v>
      </c>
      <c r="K41" s="71">
        <v>0.47206301850252602</v>
      </c>
      <c r="L41" s="68">
        <v>75.354251012145696</v>
      </c>
    </row>
    <row r="42" spans="1:12" x14ac:dyDescent="0.2">
      <c r="A42" s="72" t="s">
        <v>417</v>
      </c>
      <c r="B42" s="66" t="s">
        <v>418</v>
      </c>
      <c r="C42" s="67">
        <v>45</v>
      </c>
      <c r="D42" s="67" t="s">
        <v>340</v>
      </c>
      <c r="E42" s="71">
        <v>0.26778316757015003</v>
      </c>
      <c r="F42" s="68">
        <v>69.180161943319803</v>
      </c>
      <c r="G42" s="71">
        <v>0.24999999627140401</v>
      </c>
      <c r="H42" s="68">
        <v>26.214574898785401</v>
      </c>
      <c r="I42" s="71">
        <v>1.0011200715562101E-2</v>
      </c>
      <c r="J42" s="68">
        <v>27.682186234817799</v>
      </c>
      <c r="K42" s="71">
        <v>0.54333830572348296</v>
      </c>
      <c r="L42" s="68">
        <v>84.159919028340099</v>
      </c>
    </row>
    <row r="43" spans="1:12" x14ac:dyDescent="0.2">
      <c r="A43" s="72" t="s">
        <v>419</v>
      </c>
      <c r="B43" s="66" t="s">
        <v>420</v>
      </c>
      <c r="C43" s="67">
        <v>45</v>
      </c>
      <c r="D43" s="67" t="s">
        <v>340</v>
      </c>
      <c r="E43" s="71">
        <v>0.245746746416108</v>
      </c>
      <c r="F43" s="68">
        <v>61.082995951416997</v>
      </c>
      <c r="G43" s="71">
        <v>0.203052772360379</v>
      </c>
      <c r="H43" s="68">
        <v>8.9574898785425106</v>
      </c>
      <c r="I43" s="71">
        <v>2.1167655838771102E-2</v>
      </c>
      <c r="J43" s="68">
        <v>45.698380566801603</v>
      </c>
      <c r="K43" s="71">
        <v>0.51301981104917405</v>
      </c>
      <c r="L43" s="68">
        <v>81.224696356275302</v>
      </c>
    </row>
    <row r="44" spans="1:12" x14ac:dyDescent="0.2">
      <c r="A44" s="72" t="s">
        <v>421</v>
      </c>
      <c r="B44" s="66" t="s">
        <v>422</v>
      </c>
      <c r="C44" s="67">
        <v>45</v>
      </c>
      <c r="D44" s="67" t="s">
        <v>340</v>
      </c>
      <c r="E44" s="71">
        <v>0.25663656547062402</v>
      </c>
      <c r="F44" s="68">
        <v>65.536437246963601</v>
      </c>
      <c r="G44" s="71">
        <v>0.25758917088057398</v>
      </c>
      <c r="H44" s="68">
        <v>62.753036437246998</v>
      </c>
      <c r="I44" s="71">
        <v>1.31972364260678E-2</v>
      </c>
      <c r="J44" s="68">
        <v>33.451417004048601</v>
      </c>
      <c r="K44" s="71">
        <v>0.49912328910523202</v>
      </c>
      <c r="L44" s="68">
        <v>79.301619433198397</v>
      </c>
    </row>
    <row r="45" spans="1:12" x14ac:dyDescent="0.2">
      <c r="A45" s="72" t="s">
        <v>423</v>
      </c>
      <c r="B45" s="66" t="s">
        <v>424</v>
      </c>
      <c r="C45" s="67">
        <v>45</v>
      </c>
      <c r="D45" s="67" t="s">
        <v>340</v>
      </c>
      <c r="E45" s="71">
        <v>0.26039525062947799</v>
      </c>
      <c r="F45" s="68">
        <v>66.902834008097201</v>
      </c>
      <c r="G45" s="71">
        <v>0.249999999165295</v>
      </c>
      <c r="H45" s="68">
        <v>27.277327935222701</v>
      </c>
      <c r="I45" s="71">
        <v>2.6278788759883501E-2</v>
      </c>
      <c r="J45" s="68">
        <v>50.9109311740891</v>
      </c>
      <c r="K45" s="71">
        <v>0.50490696396325696</v>
      </c>
      <c r="L45" s="68">
        <v>80.161943319838102</v>
      </c>
    </row>
    <row r="46" spans="1:12" x14ac:dyDescent="0.2">
      <c r="A46" s="72" t="s">
        <v>425</v>
      </c>
      <c r="B46" s="66" t="s">
        <v>426</v>
      </c>
      <c r="C46" s="67">
        <v>45</v>
      </c>
      <c r="D46" s="67" t="s">
        <v>340</v>
      </c>
      <c r="E46" s="71">
        <v>0.25254403921322599</v>
      </c>
      <c r="F46" s="68">
        <v>63.866396761133601</v>
      </c>
      <c r="G46" s="71">
        <v>0.250150567787359</v>
      </c>
      <c r="H46" s="68">
        <v>44.7368421052632</v>
      </c>
      <c r="I46" s="71">
        <v>1.8996558619426899E-2</v>
      </c>
      <c r="J46" s="68">
        <v>42.914979757085</v>
      </c>
      <c r="K46" s="71">
        <v>0.48848499123289102</v>
      </c>
      <c r="L46" s="68">
        <v>77.732793522267201</v>
      </c>
    </row>
    <row r="47" spans="1:12" x14ac:dyDescent="0.2">
      <c r="A47" s="72" t="s">
        <v>427</v>
      </c>
      <c r="B47" s="66" t="s">
        <v>428</v>
      </c>
      <c r="C47" s="67">
        <v>45</v>
      </c>
      <c r="D47" s="67" t="s">
        <v>340</v>
      </c>
      <c r="E47" s="71">
        <v>0.25351929764905501</v>
      </c>
      <c r="F47" s="68">
        <v>64.423076923076906</v>
      </c>
      <c r="G47" s="71">
        <v>0.257336199928905</v>
      </c>
      <c r="H47" s="68">
        <v>62.550607287449402</v>
      </c>
      <c r="I47" s="71">
        <v>2.53749996577083E-2</v>
      </c>
      <c r="J47" s="68">
        <v>49.949392712550598</v>
      </c>
      <c r="K47" s="71">
        <v>0.47784669336055102</v>
      </c>
      <c r="L47" s="68">
        <v>76.265182186234796</v>
      </c>
    </row>
    <row r="48" spans="1:12" x14ac:dyDescent="0.2">
      <c r="A48" s="72" t="s">
        <v>429</v>
      </c>
      <c r="B48" s="66" t="s">
        <v>430</v>
      </c>
      <c r="C48" s="67">
        <v>45</v>
      </c>
      <c r="D48" s="67" t="s">
        <v>340</v>
      </c>
      <c r="E48" s="71">
        <v>0.229336917712193</v>
      </c>
      <c r="F48" s="68">
        <v>55.8704453441296</v>
      </c>
      <c r="G48" s="71">
        <v>0.25044464206313899</v>
      </c>
      <c r="H48" s="68">
        <v>48.026315789473699</v>
      </c>
      <c r="I48" s="71">
        <v>1.9558207590150801E-2</v>
      </c>
      <c r="J48" s="68">
        <v>43.927125506072898</v>
      </c>
      <c r="K48" s="71">
        <v>0.41800790348328998</v>
      </c>
      <c r="L48" s="68">
        <v>66.599190283400802</v>
      </c>
    </row>
    <row r="49" spans="1:12" x14ac:dyDescent="0.2">
      <c r="A49" s="72" t="s">
        <v>431</v>
      </c>
      <c r="B49" s="66" t="s">
        <v>432</v>
      </c>
      <c r="C49" s="67">
        <v>45</v>
      </c>
      <c r="D49" s="67" t="s">
        <v>340</v>
      </c>
      <c r="E49" s="71">
        <v>0.240080129760985</v>
      </c>
      <c r="F49" s="68">
        <v>59.058704453441301</v>
      </c>
      <c r="G49" s="71">
        <v>0.26197493487546802</v>
      </c>
      <c r="H49" s="68">
        <v>66.244939271255106</v>
      </c>
      <c r="I49" s="71">
        <v>9.1408567785319899E-3</v>
      </c>
      <c r="J49" s="68">
        <v>26.163967611335998</v>
      </c>
      <c r="K49" s="71">
        <v>0.44912459762895501</v>
      </c>
      <c r="L49" s="68">
        <v>72.014170040485794</v>
      </c>
    </row>
    <row r="50" spans="1:12" x14ac:dyDescent="0.2">
      <c r="A50" s="72" t="s">
        <v>433</v>
      </c>
      <c r="B50" s="66" t="s">
        <v>434</v>
      </c>
      <c r="C50" s="67">
        <v>45</v>
      </c>
      <c r="D50" s="67" t="s">
        <v>340</v>
      </c>
      <c r="E50" s="71">
        <v>0.223916966538179</v>
      </c>
      <c r="F50" s="68">
        <v>53.846153846153797</v>
      </c>
      <c r="G50" s="71">
        <v>0.25025297242600603</v>
      </c>
      <c r="H50" s="68">
        <v>46.659919028340099</v>
      </c>
      <c r="I50" s="71">
        <v>4.3536493627731798E-3</v>
      </c>
      <c r="J50" s="68">
        <v>13.2085020242915</v>
      </c>
      <c r="K50" s="71">
        <v>0.41714427782575703</v>
      </c>
      <c r="L50" s="68">
        <v>66.497975708501997</v>
      </c>
    </row>
    <row r="51" spans="1:12" x14ac:dyDescent="0.2">
      <c r="A51" s="72" t="s">
        <v>435</v>
      </c>
      <c r="B51" s="66" t="s">
        <v>436</v>
      </c>
      <c r="C51" s="67">
        <v>45</v>
      </c>
      <c r="D51" s="67" t="s">
        <v>340</v>
      </c>
      <c r="E51" s="71">
        <v>0.20870647209471199</v>
      </c>
      <c r="F51" s="68">
        <v>50.202429149797602</v>
      </c>
      <c r="G51" s="71">
        <v>0.25379458639008301</v>
      </c>
      <c r="H51" s="68">
        <v>58.248987854250998</v>
      </c>
      <c r="I51" s="71">
        <v>2.7192189443248299E-3</v>
      </c>
      <c r="J51" s="68">
        <v>9.0080971659919005</v>
      </c>
      <c r="K51" s="71">
        <v>0.36960561094972699</v>
      </c>
      <c r="L51" s="68">
        <v>61.538461538461497</v>
      </c>
    </row>
    <row r="52" spans="1:12" x14ac:dyDescent="0.2">
      <c r="A52" s="72" t="s">
        <v>437</v>
      </c>
      <c r="B52" s="66" t="s">
        <v>438</v>
      </c>
      <c r="C52" s="67">
        <v>45</v>
      </c>
      <c r="D52" s="67" t="s">
        <v>340</v>
      </c>
      <c r="E52" s="71">
        <v>0.24399885567412699</v>
      </c>
      <c r="F52" s="68">
        <v>60.576923076923102</v>
      </c>
      <c r="G52" s="71">
        <v>0.27631331806623299</v>
      </c>
      <c r="H52" s="68">
        <v>73.987854251012095</v>
      </c>
      <c r="I52" s="71">
        <v>1.8060574857067802E-2</v>
      </c>
      <c r="J52" s="68">
        <v>41.346153846153797</v>
      </c>
      <c r="K52" s="71">
        <v>0.43762267409908101</v>
      </c>
      <c r="L52" s="68">
        <v>70.091093117408903</v>
      </c>
    </row>
    <row r="53" spans="1:12" x14ac:dyDescent="0.2">
      <c r="A53" s="72" t="s">
        <v>439</v>
      </c>
      <c r="B53" s="66" t="s">
        <v>440</v>
      </c>
      <c r="C53" s="67">
        <v>45</v>
      </c>
      <c r="D53" s="67" t="s">
        <v>340</v>
      </c>
      <c r="E53" s="71">
        <v>0.228207839226787</v>
      </c>
      <c r="F53" s="68">
        <v>55.2631578947368</v>
      </c>
      <c r="G53" s="71">
        <v>0.25025297242600603</v>
      </c>
      <c r="H53" s="68">
        <v>46.659919028340099</v>
      </c>
      <c r="I53" s="71">
        <v>5.7897700849013998E-3</v>
      </c>
      <c r="J53" s="68">
        <v>17.408906882591101</v>
      </c>
      <c r="K53" s="71">
        <v>0.42858077516945398</v>
      </c>
      <c r="L53" s="68">
        <v>68.522267206477693</v>
      </c>
    </row>
    <row r="54" spans="1:12" x14ac:dyDescent="0.2">
      <c r="A54" s="72" t="s">
        <v>441</v>
      </c>
      <c r="B54" s="66" t="s">
        <v>442</v>
      </c>
      <c r="C54" s="67">
        <v>45</v>
      </c>
      <c r="D54" s="67" t="s">
        <v>340</v>
      </c>
      <c r="E54" s="71">
        <v>0.242884129251734</v>
      </c>
      <c r="F54" s="68">
        <v>59.868421052631597</v>
      </c>
      <c r="G54" s="71">
        <v>0.35106758533006399</v>
      </c>
      <c r="H54" s="68">
        <v>84.261133603238903</v>
      </c>
      <c r="I54" s="71">
        <v>3.9161311807254698E-2</v>
      </c>
      <c r="J54" s="68">
        <v>61.032388663967602</v>
      </c>
      <c r="K54" s="71">
        <v>0.33842349061788501</v>
      </c>
      <c r="L54" s="68">
        <v>58.248987854250998</v>
      </c>
    </row>
    <row r="55" spans="1:12" x14ac:dyDescent="0.2">
      <c r="A55" s="72" t="s">
        <v>443</v>
      </c>
      <c r="B55" s="66" t="s">
        <v>444</v>
      </c>
      <c r="C55" s="67">
        <v>45</v>
      </c>
      <c r="D55" s="67" t="s">
        <v>340</v>
      </c>
      <c r="E55" s="71">
        <v>0.22567534311204401</v>
      </c>
      <c r="F55" s="68">
        <v>54.453441295546597</v>
      </c>
      <c r="G55" s="71">
        <v>0.26492179762546503</v>
      </c>
      <c r="H55" s="68">
        <v>68.522267206477693</v>
      </c>
      <c r="I55" s="71">
        <v>1.05837271439194E-2</v>
      </c>
      <c r="J55" s="68">
        <v>28.593117408906899</v>
      </c>
      <c r="K55" s="71">
        <v>0.40152050456674798</v>
      </c>
      <c r="L55" s="68">
        <v>64.423076923076906</v>
      </c>
    </row>
    <row r="56" spans="1:12" x14ac:dyDescent="0.2">
      <c r="A56" s="72" t="s">
        <v>445</v>
      </c>
      <c r="B56" s="66" t="s">
        <v>446</v>
      </c>
      <c r="C56" s="67">
        <v>45</v>
      </c>
      <c r="D56" s="67" t="s">
        <v>340</v>
      </c>
      <c r="E56" s="71">
        <v>0.25107153128465098</v>
      </c>
      <c r="F56" s="68">
        <v>63.208502024291498</v>
      </c>
      <c r="G56" s="71">
        <v>0.25</v>
      </c>
      <c r="H56" s="68">
        <v>44.635627530364403</v>
      </c>
      <c r="I56" s="71">
        <v>3.29310527736572E-3</v>
      </c>
      <c r="J56" s="68">
        <v>10.1720647773279</v>
      </c>
      <c r="K56" s="71">
        <v>0.49992148857658802</v>
      </c>
      <c r="L56" s="68">
        <v>79.453441295546597</v>
      </c>
    </row>
    <row r="57" spans="1:12" x14ac:dyDescent="0.2">
      <c r="A57" s="72" t="s">
        <v>447</v>
      </c>
      <c r="B57" s="66" t="s">
        <v>448</v>
      </c>
      <c r="C57" s="67">
        <v>45</v>
      </c>
      <c r="D57" s="67" t="s">
        <v>340</v>
      </c>
      <c r="E57" s="71">
        <v>0.24950436128702999</v>
      </c>
      <c r="F57" s="68">
        <v>62.601214574898798</v>
      </c>
      <c r="G57" s="71">
        <v>0.26128613659725197</v>
      </c>
      <c r="H57" s="68">
        <v>65.688259109311701</v>
      </c>
      <c r="I57" s="71">
        <v>1.1042079032178499E-2</v>
      </c>
      <c r="J57" s="68">
        <v>29.908906882591101</v>
      </c>
      <c r="K57" s="71">
        <v>0.47618486823166101</v>
      </c>
      <c r="L57" s="68">
        <v>76.012145748987905</v>
      </c>
    </row>
    <row r="58" spans="1:12" x14ac:dyDescent="0.2">
      <c r="A58" s="72" t="s">
        <v>449</v>
      </c>
      <c r="B58" s="66" t="s">
        <v>450</v>
      </c>
      <c r="C58" s="67">
        <v>45</v>
      </c>
      <c r="D58" s="67" t="s">
        <v>340</v>
      </c>
      <c r="E58" s="71">
        <v>0.20542260832092801</v>
      </c>
      <c r="F58" s="68">
        <v>49.190283400809697</v>
      </c>
      <c r="G58" s="71">
        <v>0.25</v>
      </c>
      <c r="H58" s="68">
        <v>44.635627530364403</v>
      </c>
      <c r="I58" s="71">
        <v>8.9623370142874904E-3</v>
      </c>
      <c r="J58" s="68">
        <v>25.860323886639701</v>
      </c>
      <c r="K58" s="71">
        <v>0.35730548794849598</v>
      </c>
      <c r="L58" s="68">
        <v>59.969635627530401</v>
      </c>
    </row>
    <row r="59" spans="1:12" x14ac:dyDescent="0.2">
      <c r="A59" s="72" t="s">
        <v>451</v>
      </c>
      <c r="B59" s="66" t="s">
        <v>452</v>
      </c>
      <c r="C59" s="67">
        <v>45</v>
      </c>
      <c r="D59" s="67" t="s">
        <v>340</v>
      </c>
      <c r="E59" s="71">
        <v>0.19840376767359399</v>
      </c>
      <c r="F59" s="68">
        <v>47.419028340080999</v>
      </c>
      <c r="G59" s="71">
        <v>0.251011889704022</v>
      </c>
      <c r="H59" s="68">
        <v>50.6072874493927</v>
      </c>
      <c r="I59" s="71">
        <v>1.47523954423245E-2</v>
      </c>
      <c r="J59" s="68">
        <v>36.386639676113397</v>
      </c>
      <c r="K59" s="71">
        <v>0.32944701787443398</v>
      </c>
      <c r="L59" s="68">
        <v>57.287449392712603</v>
      </c>
    </row>
    <row r="60" spans="1:12" x14ac:dyDescent="0.2">
      <c r="A60" s="72" t="s">
        <v>453</v>
      </c>
      <c r="B60" s="66" t="s">
        <v>454</v>
      </c>
      <c r="C60" s="67">
        <v>45</v>
      </c>
      <c r="D60" s="67" t="s">
        <v>340</v>
      </c>
      <c r="E60" s="71">
        <v>0.231552284303643</v>
      </c>
      <c r="F60" s="68">
        <v>56.528340080971702</v>
      </c>
      <c r="G60" s="71">
        <v>0.25119474313022699</v>
      </c>
      <c r="H60" s="68">
        <v>51.467611336032398</v>
      </c>
      <c r="I60" s="71">
        <v>1.0824911068288701E-2</v>
      </c>
      <c r="J60" s="68">
        <v>29.352226720647799</v>
      </c>
      <c r="K60" s="71">
        <v>0.43263719871241302</v>
      </c>
      <c r="L60" s="68">
        <v>69.180161943319803</v>
      </c>
    </row>
    <row r="61" spans="1:12" x14ac:dyDescent="0.2">
      <c r="A61" s="72" t="s">
        <v>455</v>
      </c>
      <c r="B61" s="66" t="s">
        <v>456</v>
      </c>
      <c r="C61" s="67">
        <v>45</v>
      </c>
      <c r="D61" s="67" t="s">
        <v>340</v>
      </c>
      <c r="E61" s="71">
        <v>0.22902806001369699</v>
      </c>
      <c r="F61" s="68">
        <v>55.7186234817814</v>
      </c>
      <c r="G61" s="71">
        <v>0.25965556761481501</v>
      </c>
      <c r="H61" s="68">
        <v>64.676113360323896</v>
      </c>
      <c r="I61" s="71">
        <v>8.6225094716301208E-3</v>
      </c>
      <c r="J61" s="68">
        <v>24.645748987854301</v>
      </c>
      <c r="K61" s="71">
        <v>0.41880610295464699</v>
      </c>
      <c r="L61" s="68">
        <v>66.700404858299606</v>
      </c>
    </row>
    <row r="62" spans="1:12" x14ac:dyDescent="0.2">
      <c r="A62" s="72" t="s">
        <v>457</v>
      </c>
      <c r="B62" s="66" t="s">
        <v>458</v>
      </c>
      <c r="C62" s="67">
        <v>45</v>
      </c>
      <c r="D62" s="67" t="s">
        <v>340</v>
      </c>
      <c r="E62" s="71">
        <v>0.25301111548202099</v>
      </c>
      <c r="F62" s="68">
        <v>64.119433198380605</v>
      </c>
      <c r="G62" s="71">
        <v>0.25</v>
      </c>
      <c r="H62" s="68">
        <v>44.635627530364403</v>
      </c>
      <c r="I62" s="71">
        <v>1.7486409700099199E-2</v>
      </c>
      <c r="J62" s="68">
        <v>40.637651821862299</v>
      </c>
      <c r="K62" s="71">
        <v>0.491546936745963</v>
      </c>
      <c r="L62" s="68">
        <v>78.188259109311701</v>
      </c>
    </row>
    <row r="63" spans="1:12" x14ac:dyDescent="0.2">
      <c r="A63" s="72" t="s">
        <v>459</v>
      </c>
      <c r="B63" s="66" t="s">
        <v>460</v>
      </c>
      <c r="C63" s="67">
        <v>45</v>
      </c>
      <c r="D63" s="67" t="s">
        <v>340</v>
      </c>
      <c r="E63" s="71">
        <v>0.20600762977804299</v>
      </c>
      <c r="F63" s="68">
        <v>49.3927125506073</v>
      </c>
      <c r="G63" s="71">
        <v>0.26919840080322499</v>
      </c>
      <c r="H63" s="68">
        <v>71.153846153846203</v>
      </c>
      <c r="I63" s="71">
        <v>2.92175690574536E-2</v>
      </c>
      <c r="J63" s="68">
        <v>53.896761133603199</v>
      </c>
      <c r="K63" s="71">
        <v>0.31960691947344999</v>
      </c>
      <c r="L63" s="68">
        <v>56.1740890688259</v>
      </c>
    </row>
    <row r="64" spans="1:12" x14ac:dyDescent="0.2">
      <c r="A64" s="72" t="s">
        <v>461</v>
      </c>
      <c r="B64" s="66" t="s">
        <v>462</v>
      </c>
      <c r="C64" s="67">
        <v>45</v>
      </c>
      <c r="D64" s="67" t="s">
        <v>340</v>
      </c>
      <c r="E64" s="71">
        <v>0.20559791209460801</v>
      </c>
      <c r="F64" s="68">
        <v>49.2408906882591</v>
      </c>
      <c r="G64" s="71">
        <v>0.27747322404037</v>
      </c>
      <c r="H64" s="68">
        <v>74.291497975708495</v>
      </c>
      <c r="I64" s="71">
        <v>3.4473740371481397E-2</v>
      </c>
      <c r="J64" s="68">
        <v>58.552631578947398</v>
      </c>
      <c r="K64" s="71">
        <v>0.30484677187197401</v>
      </c>
      <c r="L64" s="68">
        <v>54.959514170040499</v>
      </c>
    </row>
    <row r="65" spans="1:12" x14ac:dyDescent="0.2">
      <c r="A65" s="72" t="s">
        <v>463</v>
      </c>
      <c r="B65" s="66" t="s">
        <v>464</v>
      </c>
      <c r="C65" s="67">
        <v>45</v>
      </c>
      <c r="D65" s="67" t="s">
        <v>340</v>
      </c>
      <c r="E65" s="71">
        <v>0.196092619565228</v>
      </c>
      <c r="F65" s="68">
        <v>46.609311740890703</v>
      </c>
      <c r="G65" s="71">
        <v>0.27012504265404602</v>
      </c>
      <c r="H65" s="68">
        <v>71.811740890688299</v>
      </c>
      <c r="I65" s="71">
        <v>2.8864391242495801E-2</v>
      </c>
      <c r="J65" s="68">
        <v>53.593117408906899</v>
      </c>
      <c r="K65" s="71">
        <v>0.28928842479914202</v>
      </c>
      <c r="L65" s="68">
        <v>53.137651821862399</v>
      </c>
    </row>
    <row r="66" spans="1:12" x14ac:dyDescent="0.2">
      <c r="A66" s="72" t="s">
        <v>465</v>
      </c>
      <c r="B66" s="66" t="s">
        <v>466</v>
      </c>
      <c r="C66" s="67">
        <v>45</v>
      </c>
      <c r="D66" s="67" t="s">
        <v>340</v>
      </c>
      <c r="E66" s="71">
        <v>0.207952923064366</v>
      </c>
      <c r="F66" s="68">
        <v>50.101214574898798</v>
      </c>
      <c r="G66" s="71">
        <v>0.25017010948097601</v>
      </c>
      <c r="H66" s="68">
        <v>44.787449392712603</v>
      </c>
      <c r="I66" s="71">
        <v>2.2166846621651699E-2</v>
      </c>
      <c r="J66" s="68">
        <v>46.710526315789501</v>
      </c>
      <c r="K66" s="71">
        <v>0.35152181309047098</v>
      </c>
      <c r="L66" s="68">
        <v>59.311740890688299</v>
      </c>
    </row>
    <row r="67" spans="1:12" x14ac:dyDescent="0.2">
      <c r="A67" s="72" t="s">
        <v>467</v>
      </c>
      <c r="B67" s="66" t="s">
        <v>468</v>
      </c>
      <c r="C67" s="67">
        <v>45</v>
      </c>
      <c r="D67" s="67" t="s">
        <v>340</v>
      </c>
      <c r="E67" s="71">
        <v>0.23872482216978699</v>
      </c>
      <c r="F67" s="68">
        <v>58.552631578947398</v>
      </c>
      <c r="G67" s="71">
        <v>0.24786663191508301</v>
      </c>
      <c r="H67" s="68">
        <v>21.406882591093101</v>
      </c>
      <c r="I67" s="71">
        <v>3.32106112816178E-2</v>
      </c>
      <c r="J67" s="68">
        <v>56.882591093117398</v>
      </c>
      <c r="K67" s="71">
        <v>0.43509722331265899</v>
      </c>
      <c r="L67" s="68">
        <v>69.534412955465598</v>
      </c>
    </row>
    <row r="68" spans="1:12" x14ac:dyDescent="0.2">
      <c r="A68" s="72" t="s">
        <v>469</v>
      </c>
      <c r="B68" s="66" t="s">
        <v>470</v>
      </c>
      <c r="C68" s="67">
        <v>45</v>
      </c>
      <c r="D68" s="67" t="s">
        <v>340</v>
      </c>
      <c r="E68" s="71">
        <v>0.243094990094914</v>
      </c>
      <c r="F68" s="68">
        <v>60.172064777327897</v>
      </c>
      <c r="G68" s="71">
        <v>0.238568915600578</v>
      </c>
      <c r="H68" s="68">
        <v>15.8906882591093</v>
      </c>
      <c r="I68" s="71">
        <v>2.4567563412017501E-2</v>
      </c>
      <c r="J68" s="68">
        <v>49.0890688259109</v>
      </c>
      <c r="K68" s="71">
        <v>0.46614849127214703</v>
      </c>
      <c r="L68" s="68">
        <v>74.0890688259109</v>
      </c>
    </row>
    <row r="69" spans="1:12" x14ac:dyDescent="0.2">
      <c r="A69" s="72" t="s">
        <v>471</v>
      </c>
      <c r="B69" s="66" t="s">
        <v>472</v>
      </c>
      <c r="C69" s="67">
        <v>45</v>
      </c>
      <c r="D69" s="67" t="s">
        <v>340</v>
      </c>
      <c r="E69" s="71">
        <v>0.17696901293675099</v>
      </c>
      <c r="F69" s="68">
        <v>39.17004048583</v>
      </c>
      <c r="G69" s="71">
        <v>0.25</v>
      </c>
      <c r="H69" s="68">
        <v>44.635627530364403</v>
      </c>
      <c r="I69" s="71">
        <v>7.9751605553005592E-3</v>
      </c>
      <c r="J69" s="68">
        <v>22.621457489878502</v>
      </c>
      <c r="K69" s="71">
        <v>0.27293187825495302</v>
      </c>
      <c r="L69" s="68">
        <v>51.0627530364373</v>
      </c>
    </row>
    <row r="70" spans="1:12" x14ac:dyDescent="0.2">
      <c r="A70" s="72" t="s">
        <v>473</v>
      </c>
      <c r="B70" s="66" t="s">
        <v>474</v>
      </c>
      <c r="C70" s="67">
        <v>45</v>
      </c>
      <c r="D70" s="67" t="s">
        <v>340</v>
      </c>
      <c r="E70" s="71">
        <v>0.17354016634894101</v>
      </c>
      <c r="F70" s="68">
        <v>37.702429149797602</v>
      </c>
      <c r="G70" s="71">
        <v>0.25</v>
      </c>
      <c r="H70" s="68">
        <v>44.635627530364403</v>
      </c>
      <c r="I70" s="71">
        <v>2.5432438061840901E-3</v>
      </c>
      <c r="J70" s="68">
        <v>8.4514170040485794</v>
      </c>
      <c r="K70" s="71">
        <v>0.26807725524063702</v>
      </c>
      <c r="L70" s="68">
        <v>50.708502024291498</v>
      </c>
    </row>
    <row r="71" spans="1:12" x14ac:dyDescent="0.2">
      <c r="A71" s="72" t="s">
        <v>475</v>
      </c>
      <c r="B71" s="66" t="s">
        <v>476</v>
      </c>
      <c r="C71" s="67">
        <v>45</v>
      </c>
      <c r="D71" s="67" t="s">
        <v>340</v>
      </c>
      <c r="E71" s="71">
        <v>0.25656245786167298</v>
      </c>
      <c r="F71" s="68">
        <v>65.435222672064796</v>
      </c>
      <c r="G71" s="71">
        <v>0.25</v>
      </c>
      <c r="H71" s="68">
        <v>44.635627530364403</v>
      </c>
      <c r="I71" s="71">
        <v>3.5401908365945999E-3</v>
      </c>
      <c r="J71" s="68">
        <v>11.1842105263158</v>
      </c>
      <c r="K71" s="71">
        <v>0.51614718274842297</v>
      </c>
      <c r="L71" s="68">
        <v>81.376518218623502</v>
      </c>
    </row>
    <row r="72" spans="1:12" x14ac:dyDescent="0.2">
      <c r="A72" s="72" t="s">
        <v>477</v>
      </c>
      <c r="B72" s="66" t="s">
        <v>478</v>
      </c>
      <c r="C72" s="67">
        <v>45</v>
      </c>
      <c r="D72" s="67" t="s">
        <v>340</v>
      </c>
      <c r="E72" s="71">
        <v>0.166941063969445</v>
      </c>
      <c r="F72" s="68">
        <v>34.564777327935197</v>
      </c>
      <c r="G72" s="71">
        <v>0.25</v>
      </c>
      <c r="H72" s="68">
        <v>44.635627530364403</v>
      </c>
      <c r="I72" s="71">
        <v>6.4825570126228697E-3</v>
      </c>
      <c r="J72" s="68">
        <v>19.180161943319799</v>
      </c>
      <c r="K72" s="71">
        <v>0.24434063489571101</v>
      </c>
      <c r="L72" s="68">
        <v>46.912955465586997</v>
      </c>
    </row>
    <row r="73" spans="1:12" x14ac:dyDescent="0.2">
      <c r="A73" s="72" t="s">
        <v>479</v>
      </c>
      <c r="B73" s="66" t="s">
        <v>480</v>
      </c>
      <c r="C73" s="67">
        <v>45</v>
      </c>
      <c r="D73" s="67" t="s">
        <v>340</v>
      </c>
      <c r="E73" s="71">
        <v>0.21499068604007099</v>
      </c>
      <c r="F73" s="68">
        <v>51.265182186234803</v>
      </c>
      <c r="G73" s="71">
        <v>0.25</v>
      </c>
      <c r="H73" s="68">
        <v>44.635627530364403</v>
      </c>
      <c r="I73" s="71">
        <v>2.4280262969152799E-3</v>
      </c>
      <c r="J73" s="68">
        <v>8.0971659919028305</v>
      </c>
      <c r="K73" s="71">
        <v>0.392544031823297</v>
      </c>
      <c r="L73" s="68">
        <v>63.613360323886603</v>
      </c>
    </row>
    <row r="74" spans="1:12" x14ac:dyDescent="0.2">
      <c r="A74" s="72" t="s">
        <v>481</v>
      </c>
      <c r="B74" s="66" t="s">
        <v>482</v>
      </c>
      <c r="C74" s="67">
        <v>45</v>
      </c>
      <c r="D74" s="67" t="s">
        <v>340</v>
      </c>
      <c r="E74" s="71">
        <v>0.16656035859533</v>
      </c>
      <c r="F74" s="68">
        <v>34.412955465586997</v>
      </c>
      <c r="G74" s="71">
        <v>0.25</v>
      </c>
      <c r="H74" s="68">
        <v>44.635627530364403</v>
      </c>
      <c r="I74" s="71">
        <v>6.1386403616362703E-3</v>
      </c>
      <c r="J74" s="68">
        <v>18.319838056680201</v>
      </c>
      <c r="K74" s="71">
        <v>0.243542435424354</v>
      </c>
      <c r="L74" s="68">
        <v>46.811740890688299</v>
      </c>
    </row>
    <row r="75" spans="1:12" x14ac:dyDescent="0.2">
      <c r="A75" s="72" t="s">
        <v>483</v>
      </c>
      <c r="B75" s="66" t="s">
        <v>484</v>
      </c>
      <c r="C75" s="67">
        <v>45</v>
      </c>
      <c r="D75" s="67" t="s">
        <v>340</v>
      </c>
      <c r="E75" s="71">
        <v>0.18200038383362599</v>
      </c>
      <c r="F75" s="68">
        <v>41.295546558704501</v>
      </c>
      <c r="G75" s="71">
        <v>0.25</v>
      </c>
      <c r="H75" s="68">
        <v>44.635627530364403</v>
      </c>
      <c r="I75" s="71">
        <v>0</v>
      </c>
      <c r="J75" s="68">
        <v>0.20242914979757101</v>
      </c>
      <c r="K75" s="71">
        <v>0.29600115150087702</v>
      </c>
      <c r="L75" s="68">
        <v>54.099190283400802</v>
      </c>
    </row>
    <row r="76" spans="1:12" x14ac:dyDescent="0.2">
      <c r="A76" s="72" t="s">
        <v>485</v>
      </c>
      <c r="B76" s="66" t="s">
        <v>486</v>
      </c>
      <c r="C76" s="67">
        <v>45</v>
      </c>
      <c r="D76" s="67" t="s">
        <v>340</v>
      </c>
      <c r="E76" s="71">
        <v>0.29163080786490497</v>
      </c>
      <c r="F76" s="68">
        <v>75.253036437247005</v>
      </c>
      <c r="G76" s="71">
        <v>0.249999999911176</v>
      </c>
      <c r="H76" s="68">
        <v>29.099190283400802</v>
      </c>
      <c r="I76" s="71">
        <v>1.8718808755901799E-2</v>
      </c>
      <c r="J76" s="68">
        <v>42.510121457489902</v>
      </c>
      <c r="K76" s="71">
        <v>0.60617361492763899</v>
      </c>
      <c r="L76" s="68">
        <v>88.157894736842096</v>
      </c>
    </row>
    <row r="77" spans="1:12" x14ac:dyDescent="0.2">
      <c r="A77" s="72" t="s">
        <v>487</v>
      </c>
      <c r="B77" s="66" t="s">
        <v>488</v>
      </c>
      <c r="C77" s="67">
        <v>45</v>
      </c>
      <c r="D77" s="67" t="s">
        <v>340</v>
      </c>
      <c r="E77" s="71">
        <v>0.28618600536093902</v>
      </c>
      <c r="F77" s="68">
        <v>73.886639676113404</v>
      </c>
      <c r="G77" s="71">
        <v>0.25</v>
      </c>
      <c r="H77" s="68">
        <v>44.635627530364403</v>
      </c>
      <c r="I77" s="71">
        <v>2.3844011551795801E-3</v>
      </c>
      <c r="J77" s="68">
        <v>7.9453441295546599</v>
      </c>
      <c r="K77" s="71">
        <v>0.60617361492763899</v>
      </c>
      <c r="L77" s="68">
        <v>88.157894736842096</v>
      </c>
    </row>
    <row r="78" spans="1:12" x14ac:dyDescent="0.2">
      <c r="A78" s="72" t="s">
        <v>489</v>
      </c>
      <c r="B78" s="66" t="s">
        <v>490</v>
      </c>
      <c r="C78" s="67">
        <v>45</v>
      </c>
      <c r="D78" s="67" t="s">
        <v>340</v>
      </c>
      <c r="E78" s="71">
        <v>0.27630447854934398</v>
      </c>
      <c r="F78" s="68">
        <v>71.508097165991899</v>
      </c>
      <c r="G78" s="71">
        <v>0.249999999906177</v>
      </c>
      <c r="H78" s="68">
        <v>29.048582995951399</v>
      </c>
      <c r="I78" s="71">
        <v>0.15857636003067399</v>
      </c>
      <c r="J78" s="68">
        <v>88.006072874493896</v>
      </c>
      <c r="K78" s="71">
        <v>0.42033707571118301</v>
      </c>
      <c r="L78" s="68">
        <v>67.004048582995907</v>
      </c>
    </row>
    <row r="79" spans="1:12" x14ac:dyDescent="0.2">
      <c r="A79" s="72" t="s">
        <v>491</v>
      </c>
      <c r="B79" s="66" t="s">
        <v>492</v>
      </c>
      <c r="C79" s="67">
        <v>45</v>
      </c>
      <c r="D79" s="67" t="s">
        <v>340</v>
      </c>
      <c r="E79" s="71">
        <v>0.24011640959653099</v>
      </c>
      <c r="F79" s="68">
        <v>59.109311740890703</v>
      </c>
      <c r="G79" s="71">
        <v>0.25</v>
      </c>
      <c r="H79" s="68">
        <v>44.635627530364403</v>
      </c>
      <c r="I79" s="71">
        <v>2.47348620238013E-3</v>
      </c>
      <c r="J79" s="68">
        <v>8.2489878542510109</v>
      </c>
      <c r="K79" s="71">
        <v>0.46787574258721298</v>
      </c>
      <c r="L79" s="68">
        <v>74.443319838056695</v>
      </c>
    </row>
    <row r="80" spans="1:12" x14ac:dyDescent="0.2">
      <c r="A80" s="72" t="s">
        <v>493</v>
      </c>
      <c r="B80" s="66" t="s">
        <v>494</v>
      </c>
      <c r="C80" s="67">
        <v>45</v>
      </c>
      <c r="D80" s="67" t="s">
        <v>340</v>
      </c>
      <c r="E80" s="71">
        <v>0.166399116481174</v>
      </c>
      <c r="F80" s="68">
        <v>34.311740890688299</v>
      </c>
      <c r="G80" s="71">
        <v>0.24999999970672099</v>
      </c>
      <c r="H80" s="68">
        <v>28.137651821862299</v>
      </c>
      <c r="I80" s="71">
        <v>1.46968132420756E-2</v>
      </c>
      <c r="J80" s="68">
        <v>36.285425101214599</v>
      </c>
      <c r="K80" s="71">
        <v>0.23450053649472699</v>
      </c>
      <c r="L80" s="68">
        <v>45.293522267206498</v>
      </c>
    </row>
    <row r="81" spans="1:12" x14ac:dyDescent="0.2">
      <c r="A81" s="72" t="s">
        <v>495</v>
      </c>
      <c r="B81" s="66" t="s">
        <v>496</v>
      </c>
      <c r="C81" s="67">
        <v>45</v>
      </c>
      <c r="D81" s="67" t="s">
        <v>340</v>
      </c>
      <c r="E81" s="71">
        <v>0.15693260684525501</v>
      </c>
      <c r="F81" s="68">
        <v>29.251012145749002</v>
      </c>
      <c r="G81" s="71">
        <v>0.22834177770503999</v>
      </c>
      <c r="H81" s="68">
        <v>13.1072874493927</v>
      </c>
      <c r="I81" s="71">
        <v>1.7795604736981999E-2</v>
      </c>
      <c r="J81" s="68">
        <v>41.042510121457497</v>
      </c>
      <c r="K81" s="71">
        <v>0.224660438093743</v>
      </c>
      <c r="L81" s="68">
        <v>43.5222672064777</v>
      </c>
    </row>
    <row r="82" spans="1:12" x14ac:dyDescent="0.2">
      <c r="A82" s="72" t="s">
        <v>497</v>
      </c>
      <c r="B82" s="66" t="s">
        <v>498</v>
      </c>
      <c r="C82" s="67">
        <v>45</v>
      </c>
      <c r="D82" s="67" t="s">
        <v>340</v>
      </c>
      <c r="E82" s="71">
        <v>0.15298609333193</v>
      </c>
      <c r="F82" s="68">
        <v>26.923076923076898</v>
      </c>
      <c r="G82" s="71">
        <v>0.249999998747128</v>
      </c>
      <c r="H82" s="68">
        <v>26.973684210526301</v>
      </c>
      <c r="I82" s="71">
        <v>2.3162148279983999E-3</v>
      </c>
      <c r="J82" s="68">
        <v>7.6417004048582999</v>
      </c>
      <c r="K82" s="71">
        <v>0.20664206642066399</v>
      </c>
      <c r="L82" s="68">
        <v>39.372469635627503</v>
      </c>
    </row>
    <row r="83" spans="1:12" x14ac:dyDescent="0.2">
      <c r="A83" s="72" t="s">
        <v>499</v>
      </c>
      <c r="B83" s="66" t="s">
        <v>500</v>
      </c>
      <c r="C83" s="67">
        <v>45</v>
      </c>
      <c r="D83" s="67" t="s">
        <v>340</v>
      </c>
      <c r="E83" s="71">
        <v>0.151677315924232</v>
      </c>
      <c r="F83" s="68">
        <v>26.366396761133601</v>
      </c>
      <c r="G83" s="71">
        <v>0.25</v>
      </c>
      <c r="H83" s="68">
        <v>44.635627530364403</v>
      </c>
      <c r="I83" s="71">
        <v>3.30993055252521E-3</v>
      </c>
      <c r="J83" s="68">
        <v>10.222672064777299</v>
      </c>
      <c r="K83" s="71">
        <v>0.201722017220172</v>
      </c>
      <c r="L83" s="68">
        <v>38.157894736842103</v>
      </c>
    </row>
    <row r="84" spans="1:12" x14ac:dyDescent="0.2">
      <c r="A84" s="72" t="s">
        <v>501</v>
      </c>
      <c r="B84" s="66" t="s">
        <v>502</v>
      </c>
      <c r="C84" s="67">
        <v>45</v>
      </c>
      <c r="D84" s="67" t="s">
        <v>340</v>
      </c>
      <c r="E84" s="71">
        <v>0.148771605861622</v>
      </c>
      <c r="F84" s="68">
        <v>24.949392712550601</v>
      </c>
      <c r="G84" s="71">
        <v>0.25</v>
      </c>
      <c r="H84" s="68">
        <v>44.635627530364403</v>
      </c>
      <c r="I84" s="71">
        <v>1.18129725664173E-2</v>
      </c>
      <c r="J84" s="68">
        <v>30.769230769230798</v>
      </c>
      <c r="K84" s="71">
        <v>0.18450184501844999</v>
      </c>
      <c r="L84" s="68">
        <v>33.552631578947398</v>
      </c>
    </row>
    <row r="85" spans="1:12" x14ac:dyDescent="0.2">
      <c r="A85" s="72" t="s">
        <v>503</v>
      </c>
      <c r="B85" s="66" t="s">
        <v>504</v>
      </c>
      <c r="C85" s="67">
        <v>45</v>
      </c>
      <c r="D85" s="67" t="s">
        <v>340</v>
      </c>
      <c r="E85" s="71">
        <v>0.15336394969021599</v>
      </c>
      <c r="F85" s="68">
        <v>27.226720647773298</v>
      </c>
      <c r="G85" s="71">
        <v>0.25</v>
      </c>
      <c r="H85" s="68">
        <v>44.635627530364403</v>
      </c>
      <c r="I85" s="71">
        <v>1.0829856450721599E-2</v>
      </c>
      <c r="J85" s="68">
        <v>29.4534412955466</v>
      </c>
      <c r="K85" s="71">
        <v>0.199261992619926</v>
      </c>
      <c r="L85" s="68">
        <v>37.3481781376518</v>
      </c>
    </row>
    <row r="86" spans="1:12" x14ac:dyDescent="0.2">
      <c r="A86" s="72" t="s">
        <v>505</v>
      </c>
      <c r="B86" s="66" t="s">
        <v>506</v>
      </c>
      <c r="C86" s="67">
        <v>45</v>
      </c>
      <c r="D86" s="67" t="s">
        <v>340</v>
      </c>
      <c r="E86" s="71">
        <v>0.147496727843169</v>
      </c>
      <c r="F86" s="68">
        <v>24.3927125506073</v>
      </c>
      <c r="G86" s="71">
        <v>0.22670392492136399</v>
      </c>
      <c r="H86" s="68">
        <v>12.702429149797601</v>
      </c>
      <c r="I86" s="71">
        <v>4.2241429869860599E-3</v>
      </c>
      <c r="J86" s="68">
        <v>13.006072874493899</v>
      </c>
      <c r="K86" s="71">
        <v>0.21156211562115601</v>
      </c>
      <c r="L86" s="68">
        <v>40.485829959514199</v>
      </c>
    </row>
    <row r="87" spans="1:12" x14ac:dyDescent="0.2">
      <c r="A87" s="72" t="s">
        <v>507</v>
      </c>
      <c r="B87" s="66" t="s">
        <v>508</v>
      </c>
      <c r="C87" s="67">
        <v>45</v>
      </c>
      <c r="D87" s="67" t="s">
        <v>340</v>
      </c>
      <c r="E87" s="71">
        <v>0.16416589517207</v>
      </c>
      <c r="F87" s="68">
        <v>32.945344129554698</v>
      </c>
      <c r="G87" s="71">
        <v>0.25</v>
      </c>
      <c r="H87" s="68">
        <v>44.635627530364403</v>
      </c>
      <c r="I87" s="71">
        <v>1.6175422293576699E-2</v>
      </c>
      <c r="J87" s="68">
        <v>38.613360323886603</v>
      </c>
      <c r="K87" s="71">
        <v>0.22632226322263199</v>
      </c>
      <c r="L87" s="68">
        <v>43.775303643724698</v>
      </c>
    </row>
    <row r="88" spans="1:12" x14ac:dyDescent="0.2">
      <c r="A88" s="72" t="s">
        <v>509</v>
      </c>
      <c r="B88" s="66" t="s">
        <v>510</v>
      </c>
      <c r="C88" s="67">
        <v>45</v>
      </c>
      <c r="D88" s="67" t="s">
        <v>340</v>
      </c>
      <c r="E88" s="71">
        <v>0.19366118071485799</v>
      </c>
      <c r="F88" s="68">
        <v>45.597165991902799</v>
      </c>
      <c r="G88" s="71">
        <v>0.25</v>
      </c>
      <c r="H88" s="68">
        <v>44.635627530364403</v>
      </c>
      <c r="I88" s="71">
        <v>4.7293221555660403E-3</v>
      </c>
      <c r="J88" s="68">
        <v>14.6761133603239</v>
      </c>
      <c r="K88" s="71">
        <v>0.326254219989008</v>
      </c>
      <c r="L88" s="68">
        <v>56.9331983805668</v>
      </c>
    </row>
    <row r="89" spans="1:12" x14ac:dyDescent="0.2">
      <c r="A89" s="72" t="s">
        <v>511</v>
      </c>
      <c r="B89" s="66" t="s">
        <v>512</v>
      </c>
      <c r="C89" s="67">
        <v>45</v>
      </c>
      <c r="D89" s="67" t="s">
        <v>340</v>
      </c>
      <c r="E89" s="71">
        <v>0.33457212798184099</v>
      </c>
      <c r="F89" s="68">
        <v>83.805668016194304</v>
      </c>
      <c r="G89" s="71">
        <v>0.25</v>
      </c>
      <c r="H89" s="68">
        <v>44.635627530364403</v>
      </c>
      <c r="I89" s="71">
        <v>1.3757156165370801E-4</v>
      </c>
      <c r="J89" s="68">
        <v>1.2145748987854299</v>
      </c>
      <c r="K89" s="71">
        <v>0.75357881238386804</v>
      </c>
      <c r="L89" s="68">
        <v>93.977732793522307</v>
      </c>
    </row>
    <row r="90" spans="1:12" x14ac:dyDescent="0.2">
      <c r="A90" s="72" t="s">
        <v>513</v>
      </c>
      <c r="B90" s="66" t="s">
        <v>514</v>
      </c>
      <c r="C90" s="67">
        <v>45</v>
      </c>
      <c r="D90" s="67" t="s">
        <v>340</v>
      </c>
      <c r="E90" s="71">
        <v>0.177794495460705</v>
      </c>
      <c r="F90" s="68">
        <v>39.372469635627503</v>
      </c>
      <c r="G90" s="71">
        <v>0.249892862870875</v>
      </c>
      <c r="H90" s="68">
        <v>23.987854251012099</v>
      </c>
      <c r="I90" s="71">
        <v>5.6370160817252997E-2</v>
      </c>
      <c r="J90" s="68">
        <v>69.534412955465598</v>
      </c>
      <c r="K90" s="71">
        <v>0.227120462693989</v>
      </c>
      <c r="L90" s="68">
        <v>43.9777327935223</v>
      </c>
    </row>
    <row r="91" spans="1:12" x14ac:dyDescent="0.2">
      <c r="A91" s="72" t="s">
        <v>515</v>
      </c>
      <c r="B91" s="66" t="s">
        <v>516</v>
      </c>
      <c r="C91" s="67">
        <v>45</v>
      </c>
      <c r="D91" s="67" t="s">
        <v>340</v>
      </c>
      <c r="E91" s="71">
        <v>0.163468593419068</v>
      </c>
      <c r="F91" s="68">
        <v>32.692307692307701</v>
      </c>
      <c r="G91" s="71">
        <v>0.24634662370546101</v>
      </c>
      <c r="H91" s="68">
        <v>19.787449392712499</v>
      </c>
      <c r="I91" s="71">
        <v>7.0985954567701296E-3</v>
      </c>
      <c r="J91" s="68">
        <v>20.951417004048601</v>
      </c>
      <c r="K91" s="71">
        <v>0.23696056109497299</v>
      </c>
      <c r="L91" s="68">
        <v>45.597165991902799</v>
      </c>
    </row>
    <row r="92" spans="1:12" x14ac:dyDescent="0.2">
      <c r="A92" s="72" t="s">
        <v>517</v>
      </c>
      <c r="B92" s="66" t="s">
        <v>518</v>
      </c>
      <c r="C92" s="67">
        <v>45</v>
      </c>
      <c r="D92" s="67" t="s">
        <v>340</v>
      </c>
      <c r="E92" s="71">
        <v>0.16069374193812</v>
      </c>
      <c r="F92" s="68">
        <v>31.224696356275299</v>
      </c>
      <c r="G92" s="71">
        <v>0.15899013742506199</v>
      </c>
      <c r="H92" s="68">
        <v>5.5668016194331997</v>
      </c>
      <c r="I92" s="71">
        <v>1.02414431560125E-3</v>
      </c>
      <c r="J92" s="68">
        <v>3.4412955465586998</v>
      </c>
      <c r="K92" s="71">
        <v>0.32206694407369602</v>
      </c>
      <c r="L92" s="68">
        <v>56.680161943319803</v>
      </c>
    </row>
    <row r="93" spans="1:12" x14ac:dyDescent="0.2">
      <c r="A93" s="72" t="s">
        <v>519</v>
      </c>
      <c r="B93" s="66" t="s">
        <v>520</v>
      </c>
      <c r="C93" s="67">
        <v>45</v>
      </c>
      <c r="D93" s="67" t="s">
        <v>340</v>
      </c>
      <c r="E93" s="71">
        <v>0.32599444800541</v>
      </c>
      <c r="F93" s="68">
        <v>82.338056680161898</v>
      </c>
      <c r="G93" s="71">
        <v>0.25</v>
      </c>
      <c r="H93" s="68">
        <v>44.635627530364403</v>
      </c>
      <c r="I93" s="71">
        <v>4.2225316223187197E-2</v>
      </c>
      <c r="J93" s="68">
        <v>62.753036437246998</v>
      </c>
      <c r="K93" s="71">
        <v>0.68575802779304396</v>
      </c>
      <c r="L93" s="68">
        <v>91.649797570850197</v>
      </c>
    </row>
    <row r="94" spans="1:12" x14ac:dyDescent="0.2">
      <c r="A94" s="72" t="s">
        <v>521</v>
      </c>
      <c r="B94" s="66" t="s">
        <v>522</v>
      </c>
      <c r="C94" s="67">
        <v>45</v>
      </c>
      <c r="D94" s="67" t="s">
        <v>340</v>
      </c>
      <c r="E94" s="71">
        <v>0.30509738972589301</v>
      </c>
      <c r="F94" s="68">
        <v>78.289473684210506</v>
      </c>
      <c r="G94" s="71">
        <v>0.23623778911648299</v>
      </c>
      <c r="H94" s="68">
        <v>14.9797570850202</v>
      </c>
      <c r="I94" s="71">
        <v>2.9463947986663099E-2</v>
      </c>
      <c r="J94" s="68">
        <v>54.251012145749002</v>
      </c>
      <c r="K94" s="71">
        <v>0.64959043207453404</v>
      </c>
      <c r="L94" s="68">
        <v>90.435222672064796</v>
      </c>
    </row>
    <row r="95" spans="1:12" x14ac:dyDescent="0.2">
      <c r="A95" s="72" t="s">
        <v>523</v>
      </c>
      <c r="B95" s="66" t="s">
        <v>524</v>
      </c>
      <c r="C95" s="67">
        <v>45</v>
      </c>
      <c r="D95" s="67" t="s">
        <v>340</v>
      </c>
      <c r="E95" s="71">
        <v>0.32926231737019901</v>
      </c>
      <c r="F95" s="68">
        <v>82.894736842105303</v>
      </c>
      <c r="G95" s="71">
        <v>0.232392459479072</v>
      </c>
      <c r="H95" s="68">
        <v>13.917004048582999</v>
      </c>
      <c r="I95" s="71">
        <v>2.2294076520980699E-2</v>
      </c>
      <c r="J95" s="68">
        <v>46.811740890688299</v>
      </c>
      <c r="K95" s="71">
        <v>0.733100416110544</v>
      </c>
      <c r="L95" s="68">
        <v>93.421052631578902</v>
      </c>
    </row>
    <row r="96" spans="1:12" x14ac:dyDescent="0.2">
      <c r="A96" s="72" t="s">
        <v>525</v>
      </c>
      <c r="B96" s="66" t="s">
        <v>526</v>
      </c>
      <c r="C96" s="67">
        <v>45</v>
      </c>
      <c r="D96" s="67" t="s">
        <v>340</v>
      </c>
      <c r="E96" s="71">
        <v>0.34674061887811702</v>
      </c>
      <c r="F96" s="68">
        <v>85.931174089068804</v>
      </c>
      <c r="G96" s="71">
        <v>0.24743049253424301</v>
      </c>
      <c r="H96" s="68">
        <v>21.103238866396801</v>
      </c>
      <c r="I96" s="71">
        <v>5.13818223451167E-2</v>
      </c>
      <c r="J96" s="68">
        <v>67.054655870445302</v>
      </c>
      <c r="K96" s="71">
        <v>0.74140954175499196</v>
      </c>
      <c r="L96" s="68">
        <v>93.572874493927102</v>
      </c>
    </row>
    <row r="97" spans="1:12" x14ac:dyDescent="0.2">
      <c r="A97" s="72" t="s">
        <v>527</v>
      </c>
      <c r="B97" s="66" t="s">
        <v>528</v>
      </c>
      <c r="C97" s="67">
        <v>45</v>
      </c>
      <c r="D97" s="67" t="s">
        <v>340</v>
      </c>
      <c r="E97" s="71">
        <v>0.18811677623727699</v>
      </c>
      <c r="F97" s="68">
        <v>43.572874493927102</v>
      </c>
      <c r="G97" s="71">
        <v>0.20929507847635001</v>
      </c>
      <c r="H97" s="68">
        <v>9.76720647773279</v>
      </c>
      <c r="I97" s="71">
        <v>2.15518088180888E-2</v>
      </c>
      <c r="J97" s="68">
        <v>45.951417004048601</v>
      </c>
      <c r="K97" s="71">
        <v>0.33350344141739302</v>
      </c>
      <c r="L97" s="68">
        <v>57.742914979757103</v>
      </c>
    </row>
    <row r="98" spans="1:12" x14ac:dyDescent="0.2">
      <c r="A98" s="72" t="s">
        <v>529</v>
      </c>
      <c r="B98" s="66" t="s">
        <v>530</v>
      </c>
      <c r="C98" s="67">
        <v>45</v>
      </c>
      <c r="D98" s="67" t="s">
        <v>340</v>
      </c>
      <c r="E98" s="71">
        <v>0.147777218916603</v>
      </c>
      <c r="F98" s="68">
        <v>24.493927125506101</v>
      </c>
      <c r="G98" s="71">
        <v>0.17628387694709099</v>
      </c>
      <c r="H98" s="68">
        <v>6.42712550607287</v>
      </c>
      <c r="I98" s="71">
        <v>1.8716147550226801E-2</v>
      </c>
      <c r="J98" s="68">
        <v>42.459514170040499</v>
      </c>
      <c r="K98" s="71">
        <v>0.248331632252493</v>
      </c>
      <c r="L98" s="68">
        <v>47.823886639676097</v>
      </c>
    </row>
    <row r="99" spans="1:12" x14ac:dyDescent="0.2">
      <c r="A99" s="72" t="s">
        <v>531</v>
      </c>
      <c r="B99" s="66" t="s">
        <v>532</v>
      </c>
      <c r="C99" s="67">
        <v>45</v>
      </c>
      <c r="D99" s="67" t="s">
        <v>340</v>
      </c>
      <c r="E99" s="71">
        <v>0.15934269091316</v>
      </c>
      <c r="F99" s="68">
        <v>30.364372469635601</v>
      </c>
      <c r="G99" s="71">
        <v>0.14213614670230401</v>
      </c>
      <c r="H99" s="68">
        <v>4.9595141700404897</v>
      </c>
      <c r="I99" s="71">
        <v>1.8745031163973601E-2</v>
      </c>
      <c r="J99" s="68">
        <v>42.611336032388699</v>
      </c>
      <c r="K99" s="71">
        <v>0.31714689487320402</v>
      </c>
      <c r="L99" s="68">
        <v>55.921052631579002</v>
      </c>
    </row>
    <row r="100" spans="1:12" x14ac:dyDescent="0.2">
      <c r="A100" s="72" t="s">
        <v>533</v>
      </c>
      <c r="B100" s="66" t="s">
        <v>534</v>
      </c>
      <c r="C100" s="67">
        <v>45</v>
      </c>
      <c r="D100" s="67" t="s">
        <v>340</v>
      </c>
      <c r="E100" s="71">
        <v>0.41039957644403202</v>
      </c>
      <c r="F100" s="68">
        <v>94.534412955465598</v>
      </c>
      <c r="G100" s="71">
        <v>0.26422854587633099</v>
      </c>
      <c r="H100" s="68">
        <v>67.763157894736807</v>
      </c>
      <c r="I100" s="71">
        <v>3.3076801968758403E-2</v>
      </c>
      <c r="J100" s="68">
        <v>56.831983805668003</v>
      </c>
      <c r="K100" s="71">
        <v>0.93389338148700596</v>
      </c>
      <c r="L100" s="68">
        <v>98.279352226720604</v>
      </c>
    </row>
    <row r="101" spans="1:12" x14ac:dyDescent="0.2">
      <c r="A101" s="72" t="s">
        <v>535</v>
      </c>
      <c r="B101" s="66" t="s">
        <v>536</v>
      </c>
      <c r="C101" s="67">
        <v>45</v>
      </c>
      <c r="D101" s="67" t="s">
        <v>340</v>
      </c>
      <c r="E101" s="71">
        <v>0.33820252171351201</v>
      </c>
      <c r="F101" s="68">
        <v>84.615384615384599</v>
      </c>
      <c r="G101" s="71">
        <v>0.25222320800336601</v>
      </c>
      <c r="H101" s="68">
        <v>54.099190283400802</v>
      </c>
      <c r="I101" s="71">
        <v>1.85802169681074E-2</v>
      </c>
      <c r="J101" s="68">
        <v>42.257085020242897</v>
      </c>
      <c r="K101" s="71">
        <v>0.74380414016906105</v>
      </c>
      <c r="L101" s="68">
        <v>93.674089068825893</v>
      </c>
    </row>
    <row r="102" spans="1:12" x14ac:dyDescent="0.2">
      <c r="A102" s="72" t="s">
        <v>537</v>
      </c>
      <c r="B102" s="66" t="s">
        <v>538</v>
      </c>
      <c r="C102" s="67">
        <v>45</v>
      </c>
      <c r="D102" s="67" t="s">
        <v>340</v>
      </c>
      <c r="E102" s="71">
        <v>0.29499891864162697</v>
      </c>
      <c r="F102" s="68">
        <v>75.860323886639705</v>
      </c>
      <c r="G102" s="71">
        <v>0.27732957065438901</v>
      </c>
      <c r="H102" s="68">
        <v>74.139676113360295</v>
      </c>
      <c r="I102" s="71">
        <v>2.0179289114934301E-2</v>
      </c>
      <c r="J102" s="68">
        <v>44.4331983805668</v>
      </c>
      <c r="K102" s="71">
        <v>0.58748789615555697</v>
      </c>
      <c r="L102" s="68">
        <v>87.0445344129555</v>
      </c>
    </row>
    <row r="103" spans="1:12" x14ac:dyDescent="0.2">
      <c r="A103" s="72" t="s">
        <v>539</v>
      </c>
      <c r="B103" s="66" t="s">
        <v>540</v>
      </c>
      <c r="C103" s="67">
        <v>45</v>
      </c>
      <c r="D103" s="67" t="s">
        <v>340</v>
      </c>
      <c r="E103" s="71">
        <v>0.61630464023856601</v>
      </c>
      <c r="F103" s="68">
        <v>99.898785425101195</v>
      </c>
      <c r="G103" s="71">
        <v>0.69848110759693705</v>
      </c>
      <c r="H103" s="68">
        <v>97.267206477732799</v>
      </c>
      <c r="I103" s="71">
        <v>0.27544916966530503</v>
      </c>
      <c r="J103" s="68">
        <v>94.331983805668003</v>
      </c>
      <c r="K103" s="71">
        <v>0.87498364345345603</v>
      </c>
      <c r="L103" s="68">
        <v>97.469635627530394</v>
      </c>
    </row>
    <row r="104" spans="1:12" x14ac:dyDescent="0.2">
      <c r="A104" s="72" t="s">
        <v>541</v>
      </c>
      <c r="B104" s="66" t="s">
        <v>542</v>
      </c>
      <c r="C104" s="67">
        <v>45</v>
      </c>
      <c r="D104" s="67" t="s">
        <v>340</v>
      </c>
      <c r="E104" s="71">
        <v>0.40781943599721898</v>
      </c>
      <c r="F104" s="68">
        <v>94.230769230769198</v>
      </c>
      <c r="G104" s="71">
        <v>0.36027169577652601</v>
      </c>
      <c r="H104" s="68">
        <v>85.121457489878495</v>
      </c>
      <c r="I104" s="71">
        <v>0.13241536833247999</v>
      </c>
      <c r="J104" s="68">
        <v>84.919028340080999</v>
      </c>
      <c r="K104" s="71">
        <v>0.73077124388265202</v>
      </c>
      <c r="L104" s="68">
        <v>93.269230769230802</v>
      </c>
    </row>
    <row r="105" spans="1:12" x14ac:dyDescent="0.2">
      <c r="A105" s="72" t="s">
        <v>543</v>
      </c>
      <c r="B105" s="66" t="s">
        <v>544</v>
      </c>
      <c r="C105" s="67">
        <v>65</v>
      </c>
      <c r="D105" s="67" t="s">
        <v>340</v>
      </c>
      <c r="E105" s="71">
        <v>0.36107181351502399</v>
      </c>
      <c r="F105" s="68">
        <v>87.341423055708802</v>
      </c>
      <c r="G105" s="71">
        <v>0.26778139904925202</v>
      </c>
      <c r="H105" s="68">
        <v>75.620518477661307</v>
      </c>
      <c r="I105" s="71">
        <v>0.121919136723802</v>
      </c>
      <c r="J105" s="68">
        <v>81.7981246552675</v>
      </c>
      <c r="K105" s="71">
        <v>0.69351490477201805</v>
      </c>
      <c r="L105" s="68">
        <v>84.583563154991694</v>
      </c>
    </row>
    <row r="106" spans="1:12" x14ac:dyDescent="0.2">
      <c r="A106" s="72" t="s">
        <v>545</v>
      </c>
      <c r="B106" s="66" t="s">
        <v>546</v>
      </c>
      <c r="C106" s="67">
        <v>65</v>
      </c>
      <c r="D106" s="67" t="s">
        <v>340</v>
      </c>
      <c r="E106" s="71">
        <v>0.271763136390263</v>
      </c>
      <c r="F106" s="68">
        <v>58.052950910093799</v>
      </c>
      <c r="G106" s="71">
        <v>0.26655052264808399</v>
      </c>
      <c r="H106" s="68">
        <v>74.848317705460602</v>
      </c>
      <c r="I106" s="71">
        <v>9.7021048391970802E-2</v>
      </c>
      <c r="J106" s="68">
        <v>77.357970215113099</v>
      </c>
      <c r="K106" s="71">
        <v>0.45171783813073502</v>
      </c>
      <c r="L106" s="68">
        <v>56.177606177606201</v>
      </c>
    </row>
    <row r="107" spans="1:12" x14ac:dyDescent="0.2">
      <c r="A107" s="72" t="s">
        <v>547</v>
      </c>
      <c r="B107" s="66" t="s">
        <v>548</v>
      </c>
      <c r="C107" s="67">
        <v>65</v>
      </c>
      <c r="D107" s="67" t="s">
        <v>340</v>
      </c>
      <c r="E107" s="71">
        <v>0.46386857419634497</v>
      </c>
      <c r="F107" s="68">
        <v>97.655819084390501</v>
      </c>
      <c r="G107" s="71">
        <v>0.51835503389874005</v>
      </c>
      <c r="H107" s="68">
        <v>95.615002757859898</v>
      </c>
      <c r="I107" s="71">
        <v>0.41980659165367601</v>
      </c>
      <c r="J107" s="68">
        <v>98.676227247655802</v>
      </c>
      <c r="K107" s="71">
        <v>0.45344409703661998</v>
      </c>
      <c r="L107" s="68">
        <v>56.480970766685097</v>
      </c>
    </row>
    <row r="108" spans="1:12" x14ac:dyDescent="0.2">
      <c r="A108" s="72" t="s">
        <v>549</v>
      </c>
      <c r="B108" s="66" t="s">
        <v>550</v>
      </c>
      <c r="C108" s="67">
        <v>65</v>
      </c>
      <c r="D108" s="67" t="s">
        <v>340</v>
      </c>
      <c r="E108" s="71">
        <v>0.65524654737430499</v>
      </c>
      <c r="F108" s="68">
        <v>99.9724214009928</v>
      </c>
      <c r="G108" s="71">
        <v>0.82227784696167605</v>
      </c>
      <c r="H108" s="68">
        <v>98.979591836734699</v>
      </c>
      <c r="I108" s="71">
        <v>0.66966505070613502</v>
      </c>
      <c r="J108" s="68">
        <v>99.862107004964102</v>
      </c>
      <c r="K108" s="71">
        <v>0.473796744455104</v>
      </c>
      <c r="L108" s="68">
        <v>58.880308880308903</v>
      </c>
    </row>
    <row r="109" spans="1:12" x14ac:dyDescent="0.2">
      <c r="A109" s="72" t="s">
        <v>551</v>
      </c>
      <c r="B109" s="66" t="s">
        <v>552</v>
      </c>
      <c r="C109" s="67">
        <v>65</v>
      </c>
      <c r="D109" s="67" t="s">
        <v>340</v>
      </c>
      <c r="E109" s="71">
        <v>0.59666874462125497</v>
      </c>
      <c r="F109" s="68">
        <v>99.613899613899605</v>
      </c>
      <c r="G109" s="71">
        <v>0.71726518845408604</v>
      </c>
      <c r="H109" s="68">
        <v>98.510755653612804</v>
      </c>
      <c r="I109" s="71">
        <v>0.50597711268801004</v>
      </c>
      <c r="J109" s="68">
        <v>99.145063430777697</v>
      </c>
      <c r="K109" s="71">
        <v>0.56676393272166903</v>
      </c>
      <c r="L109" s="68">
        <v>70.876999448427995</v>
      </c>
    </row>
    <row r="110" spans="1:12" x14ac:dyDescent="0.2">
      <c r="A110" s="72" t="s">
        <v>553</v>
      </c>
      <c r="B110" s="66" t="s">
        <v>554</v>
      </c>
      <c r="C110" s="67">
        <v>65</v>
      </c>
      <c r="D110" s="67" t="s">
        <v>340</v>
      </c>
      <c r="E110" s="71">
        <v>0.34263897001661497</v>
      </c>
      <c r="F110" s="68">
        <v>83.563154991726407</v>
      </c>
      <c r="G110" s="71">
        <v>0.25401526232551702</v>
      </c>
      <c r="H110" s="68">
        <v>66.216216216216196</v>
      </c>
      <c r="I110" s="71">
        <v>5.8439640065081497E-2</v>
      </c>
      <c r="J110" s="68">
        <v>65.526751241036905</v>
      </c>
      <c r="K110" s="71">
        <v>0.71546200765924495</v>
      </c>
      <c r="L110" s="68">
        <v>86.072807501378904</v>
      </c>
    </row>
    <row r="111" spans="1:12" x14ac:dyDescent="0.2">
      <c r="A111" s="72" t="s">
        <v>555</v>
      </c>
      <c r="B111" s="66" t="s">
        <v>556</v>
      </c>
      <c r="C111" s="67">
        <v>65</v>
      </c>
      <c r="D111" s="67" t="s">
        <v>340</v>
      </c>
      <c r="E111" s="71">
        <v>0.27558900268163899</v>
      </c>
      <c r="F111" s="68">
        <v>59.404302261445103</v>
      </c>
      <c r="G111" s="71">
        <v>0.25087108004793601</v>
      </c>
      <c r="H111" s="68">
        <v>58.880308880308903</v>
      </c>
      <c r="I111" s="71">
        <v>4.4724415113192799E-2</v>
      </c>
      <c r="J111" s="68">
        <v>58.383894098179802</v>
      </c>
      <c r="K111" s="71">
        <v>0.53117151288378694</v>
      </c>
      <c r="L111" s="68">
        <v>65.774958632101502</v>
      </c>
    </row>
    <row r="112" spans="1:12" x14ac:dyDescent="0.2">
      <c r="A112" s="72" t="s">
        <v>557</v>
      </c>
      <c r="B112" s="66" t="s">
        <v>558</v>
      </c>
      <c r="C112" s="67">
        <v>65</v>
      </c>
      <c r="D112" s="67" t="s">
        <v>340</v>
      </c>
      <c r="E112" s="71">
        <v>0.26868591627199301</v>
      </c>
      <c r="F112" s="68">
        <v>56.8119139547711</v>
      </c>
      <c r="G112" s="71">
        <v>0.25</v>
      </c>
      <c r="H112" s="68">
        <v>57.804743519029202</v>
      </c>
      <c r="I112" s="71">
        <v>7.9696308958376802E-3</v>
      </c>
      <c r="J112" s="68">
        <v>21.456150027578602</v>
      </c>
      <c r="K112" s="71">
        <v>0.548088117920143</v>
      </c>
      <c r="L112" s="68">
        <v>67.926089354660803</v>
      </c>
    </row>
    <row r="113" spans="1:12" x14ac:dyDescent="0.2">
      <c r="A113" s="72" t="s">
        <v>559</v>
      </c>
      <c r="B113" s="66" t="s">
        <v>560</v>
      </c>
      <c r="C113" s="67">
        <v>65</v>
      </c>
      <c r="D113" s="67" t="s">
        <v>340</v>
      </c>
      <c r="E113" s="71">
        <v>0.27333352723382098</v>
      </c>
      <c r="F113" s="68">
        <v>58.576944291229999</v>
      </c>
      <c r="G113" s="71">
        <v>0.25</v>
      </c>
      <c r="H113" s="68">
        <v>57.804743519029202</v>
      </c>
      <c r="I113" s="71">
        <v>6.7221176508499196E-3</v>
      </c>
      <c r="J113" s="68">
        <v>18.587975730832898</v>
      </c>
      <c r="K113" s="71">
        <v>0.56327846405061299</v>
      </c>
      <c r="L113" s="68">
        <v>70.242691671263103</v>
      </c>
    </row>
    <row r="114" spans="1:12" x14ac:dyDescent="0.2">
      <c r="A114" s="72" t="s">
        <v>561</v>
      </c>
      <c r="B114" s="66" t="s">
        <v>562</v>
      </c>
      <c r="C114" s="67">
        <v>65</v>
      </c>
      <c r="D114" s="67" t="s">
        <v>340</v>
      </c>
      <c r="E114" s="71">
        <v>0.46260601860676798</v>
      </c>
      <c r="F114" s="68">
        <v>97.628240485383301</v>
      </c>
      <c r="G114" s="71">
        <v>0.28368035794104701</v>
      </c>
      <c r="H114" s="68">
        <v>80.557087699944802</v>
      </c>
      <c r="I114" s="71">
        <v>0.72171368622197496</v>
      </c>
      <c r="J114" s="68">
        <v>100</v>
      </c>
      <c r="K114" s="71">
        <v>0.38242401165728301</v>
      </c>
      <c r="L114" s="68">
        <v>50.661886376172099</v>
      </c>
    </row>
    <row r="115" spans="1:12" x14ac:dyDescent="0.2">
      <c r="A115" s="72" t="s">
        <v>563</v>
      </c>
      <c r="B115" s="66" t="s">
        <v>564</v>
      </c>
      <c r="C115" s="67">
        <v>65</v>
      </c>
      <c r="D115" s="67" t="s">
        <v>340</v>
      </c>
      <c r="E115" s="71">
        <v>0.334282481494523</v>
      </c>
      <c r="F115" s="68">
        <v>81.246552675124093</v>
      </c>
      <c r="G115" s="71">
        <v>0.34386733416770998</v>
      </c>
      <c r="H115" s="68">
        <v>89.161610590181994</v>
      </c>
      <c r="I115" s="71">
        <v>7.8143821384816202E-3</v>
      </c>
      <c r="J115" s="68">
        <v>21.097628240485399</v>
      </c>
      <c r="K115" s="71">
        <v>0.65116572817737906</v>
      </c>
      <c r="L115" s="68">
        <v>80.308880308880305</v>
      </c>
    </row>
    <row r="116" spans="1:12" x14ac:dyDescent="0.2">
      <c r="A116" s="72" t="s">
        <v>565</v>
      </c>
      <c r="B116" s="66" t="s">
        <v>566</v>
      </c>
      <c r="C116" s="67">
        <v>65</v>
      </c>
      <c r="D116" s="67" t="s">
        <v>340</v>
      </c>
      <c r="E116" s="71">
        <v>0.20925568206318701</v>
      </c>
      <c r="F116" s="68">
        <v>42.250413678985097</v>
      </c>
      <c r="G116" s="71">
        <v>0.23292803326482101</v>
      </c>
      <c r="H116" s="68">
        <v>10.2040816326531</v>
      </c>
      <c r="I116" s="71">
        <v>4.4653755871425102E-2</v>
      </c>
      <c r="J116" s="68">
        <v>58.356315499172602</v>
      </c>
      <c r="K116" s="71">
        <v>0.35018525705331499</v>
      </c>
      <c r="L116" s="68">
        <v>48.869277440706</v>
      </c>
    </row>
    <row r="117" spans="1:12" x14ac:dyDescent="0.2">
      <c r="A117" s="72" t="s">
        <v>567</v>
      </c>
      <c r="B117" s="66" t="s">
        <v>568</v>
      </c>
      <c r="C117" s="67">
        <v>65</v>
      </c>
      <c r="D117" s="67" t="s">
        <v>340</v>
      </c>
      <c r="E117" s="71">
        <v>0.32642614758549299</v>
      </c>
      <c r="F117" s="68">
        <v>78.819635962493095</v>
      </c>
      <c r="G117" s="71">
        <v>0.51720901126408003</v>
      </c>
      <c r="H117" s="68">
        <v>95.587424158852698</v>
      </c>
      <c r="I117" s="71">
        <v>0.12365495361707</v>
      </c>
      <c r="J117" s="68">
        <v>82.101489244346396</v>
      </c>
      <c r="K117" s="71">
        <v>0.33841447787532902</v>
      </c>
      <c r="L117" s="68">
        <v>48.345284059569799</v>
      </c>
    </row>
    <row r="118" spans="1:12" x14ac:dyDescent="0.2">
      <c r="A118" s="72" t="s">
        <v>569</v>
      </c>
      <c r="B118" s="66" t="s">
        <v>570</v>
      </c>
      <c r="C118" s="67">
        <v>65</v>
      </c>
      <c r="D118" s="67" t="s">
        <v>340</v>
      </c>
      <c r="E118" s="71">
        <v>0.36105595762339499</v>
      </c>
      <c r="F118" s="68">
        <v>87.313844456701602</v>
      </c>
      <c r="G118" s="71">
        <v>0.249999999999999</v>
      </c>
      <c r="H118" s="68">
        <v>30.557087699944798</v>
      </c>
      <c r="I118" s="71">
        <v>2.3045368897775101E-2</v>
      </c>
      <c r="J118" s="68">
        <v>42.498621070049602</v>
      </c>
      <c r="K118" s="71">
        <v>0.81012250397241004</v>
      </c>
      <c r="L118" s="68">
        <v>92.415885273028096</v>
      </c>
    </row>
    <row r="119" spans="1:12" x14ac:dyDescent="0.2">
      <c r="A119" s="72" t="s">
        <v>571</v>
      </c>
      <c r="B119" s="66" t="s">
        <v>572</v>
      </c>
      <c r="C119" s="67">
        <v>65</v>
      </c>
      <c r="D119" s="67" t="s">
        <v>340</v>
      </c>
      <c r="E119" s="71">
        <v>0.35671688759305897</v>
      </c>
      <c r="F119" s="68">
        <v>86.486486486486498</v>
      </c>
      <c r="G119" s="71">
        <v>0.25</v>
      </c>
      <c r="H119" s="68">
        <v>57.804743519029202</v>
      </c>
      <c r="I119" s="71">
        <v>8.3348507601674997E-3</v>
      </c>
      <c r="J119" s="68">
        <v>22.1180364037507</v>
      </c>
      <c r="K119" s="71">
        <v>0.81181581201900999</v>
      </c>
      <c r="L119" s="68">
        <v>92.608935466078293</v>
      </c>
    </row>
    <row r="120" spans="1:12" x14ac:dyDescent="0.2">
      <c r="A120" s="72" t="s">
        <v>573</v>
      </c>
      <c r="B120" s="66" t="s">
        <v>574</v>
      </c>
      <c r="C120" s="67">
        <v>45</v>
      </c>
      <c r="D120" s="67" t="s">
        <v>340</v>
      </c>
      <c r="E120" s="71">
        <v>0.45418190572693401</v>
      </c>
      <c r="F120" s="68">
        <v>97.469635627530394</v>
      </c>
      <c r="G120" s="71">
        <v>0.25044464206313899</v>
      </c>
      <c r="H120" s="68">
        <v>48.026315789473699</v>
      </c>
      <c r="I120" s="71">
        <v>0.144015968734683</v>
      </c>
      <c r="J120" s="68">
        <v>86.690283400809705</v>
      </c>
      <c r="K120" s="71">
        <v>0.96808510638297895</v>
      </c>
      <c r="L120" s="68">
        <v>98.734817813765204</v>
      </c>
    </row>
    <row r="121" spans="1:12" x14ac:dyDescent="0.2">
      <c r="A121" s="72" t="s">
        <v>575</v>
      </c>
      <c r="B121" s="66" t="s">
        <v>576</v>
      </c>
      <c r="C121" s="67">
        <v>65</v>
      </c>
      <c r="D121" s="67" t="s">
        <v>340</v>
      </c>
      <c r="E121" s="71">
        <v>0.32000355919818002</v>
      </c>
      <c r="F121" s="68">
        <v>76.558190843905095</v>
      </c>
      <c r="G121" s="71">
        <v>0.20349271400770999</v>
      </c>
      <c r="H121" s="68">
        <v>6.7291781577495904</v>
      </c>
      <c r="I121" s="71">
        <v>2.7542442414070799E-2</v>
      </c>
      <c r="J121" s="68">
        <v>46.442360728075002</v>
      </c>
      <c r="K121" s="71">
        <v>0.72897552117275899</v>
      </c>
      <c r="L121" s="68">
        <v>87.010479867622706</v>
      </c>
    </row>
    <row r="122" spans="1:12" x14ac:dyDescent="0.2">
      <c r="A122" s="72" t="s">
        <v>577</v>
      </c>
      <c r="B122" s="66" t="s">
        <v>578</v>
      </c>
      <c r="C122" s="67">
        <v>65</v>
      </c>
      <c r="D122" s="67" t="s">
        <v>340</v>
      </c>
      <c r="E122" s="71">
        <v>0.28423758393440801</v>
      </c>
      <c r="F122" s="68">
        <v>62.4931053502482</v>
      </c>
      <c r="G122" s="71">
        <v>8.2747799562261498E-2</v>
      </c>
      <c r="H122" s="68">
        <v>1.8201875344732501</v>
      </c>
      <c r="I122" s="71">
        <v>1.0592263377618301E-2</v>
      </c>
      <c r="J122" s="68">
        <v>26.503033645890799</v>
      </c>
      <c r="K122" s="71">
        <v>0.75937268886334297</v>
      </c>
      <c r="L122" s="68">
        <v>89.216767788196407</v>
      </c>
    </row>
    <row r="123" spans="1:12" x14ac:dyDescent="0.2">
      <c r="A123" s="72" t="s">
        <v>579</v>
      </c>
      <c r="B123" s="66" t="s">
        <v>580</v>
      </c>
      <c r="C123" s="67">
        <v>65</v>
      </c>
      <c r="D123" s="67" t="s">
        <v>340</v>
      </c>
      <c r="E123" s="71">
        <v>0.33441771905293899</v>
      </c>
      <c r="F123" s="68">
        <v>81.301709873138407</v>
      </c>
      <c r="G123" s="71">
        <v>0.111191531624326</v>
      </c>
      <c r="H123" s="68">
        <v>2.4269167126309998</v>
      </c>
      <c r="I123" s="71">
        <v>2.7852116648742299E-2</v>
      </c>
      <c r="J123" s="68">
        <v>46.690568119139499</v>
      </c>
      <c r="K123" s="71">
        <v>0.86420950888574999</v>
      </c>
      <c r="L123" s="68">
        <v>94.760066188637595</v>
      </c>
    </row>
    <row r="124" spans="1:12" x14ac:dyDescent="0.2">
      <c r="A124" s="72" t="s">
        <v>581</v>
      </c>
      <c r="B124" s="66" t="s">
        <v>582</v>
      </c>
      <c r="C124" s="67">
        <v>65</v>
      </c>
      <c r="D124" s="67" t="s">
        <v>340</v>
      </c>
      <c r="E124" s="71">
        <v>0.29214084211006403</v>
      </c>
      <c r="F124" s="68">
        <v>65.444015444015406</v>
      </c>
      <c r="G124" s="71">
        <v>0.24985515162194399</v>
      </c>
      <c r="H124" s="68">
        <v>18.257032542746799</v>
      </c>
      <c r="I124" s="71">
        <v>4.2969214098437201E-2</v>
      </c>
      <c r="J124" s="68">
        <v>57.3634859349145</v>
      </c>
      <c r="K124" s="71">
        <v>0.58359816060981196</v>
      </c>
      <c r="L124" s="68">
        <v>72.779922779922799</v>
      </c>
    </row>
    <row r="125" spans="1:12" x14ac:dyDescent="0.2">
      <c r="A125" s="72" t="s">
        <v>583</v>
      </c>
      <c r="B125" s="66" t="s">
        <v>584</v>
      </c>
      <c r="C125" s="67">
        <v>65</v>
      </c>
      <c r="D125" s="67" t="s">
        <v>340</v>
      </c>
      <c r="E125" s="71">
        <v>0.309105625667843</v>
      </c>
      <c r="F125" s="68">
        <v>72.283507997793706</v>
      </c>
      <c r="G125" s="71">
        <v>0.25</v>
      </c>
      <c r="H125" s="68">
        <v>57.804743519029202</v>
      </c>
      <c r="I125" s="71">
        <v>0.15625578611041399</v>
      </c>
      <c r="J125" s="68">
        <v>86.927744070601193</v>
      </c>
      <c r="K125" s="71">
        <v>0.52106109089311603</v>
      </c>
      <c r="L125" s="68">
        <v>64.423607280750105</v>
      </c>
    </row>
    <row r="126" spans="1:12" x14ac:dyDescent="0.2">
      <c r="A126" s="72" t="s">
        <v>585</v>
      </c>
      <c r="B126" s="66" t="s">
        <v>586</v>
      </c>
      <c r="C126" s="67">
        <v>65</v>
      </c>
      <c r="D126" s="67" t="s">
        <v>340</v>
      </c>
      <c r="E126" s="71">
        <v>0.29834787727927098</v>
      </c>
      <c r="F126" s="68">
        <v>67.760617760617805</v>
      </c>
      <c r="G126" s="71">
        <v>0.24999999999731401</v>
      </c>
      <c r="H126" s="68">
        <v>29.646993932708199</v>
      </c>
      <c r="I126" s="71">
        <v>2.2565287877460701E-2</v>
      </c>
      <c r="J126" s="68">
        <v>42.0022062879206</v>
      </c>
      <c r="K126" s="71">
        <v>0.62247834396303703</v>
      </c>
      <c r="L126" s="68">
        <v>77.357970215113099</v>
      </c>
    </row>
    <row r="127" spans="1:12" x14ac:dyDescent="0.2">
      <c r="A127" s="72" t="s">
        <v>587</v>
      </c>
      <c r="B127" s="66" t="s">
        <v>588</v>
      </c>
      <c r="C127" s="67">
        <v>65</v>
      </c>
      <c r="D127" s="67" t="s">
        <v>340</v>
      </c>
      <c r="E127" s="71">
        <v>0.27597299351644899</v>
      </c>
      <c r="F127" s="68">
        <v>59.6249310535025</v>
      </c>
      <c r="G127" s="71">
        <v>0.24999999997070399</v>
      </c>
      <c r="H127" s="68">
        <v>28.1025923883067</v>
      </c>
      <c r="I127" s="71">
        <v>9.5605923882308309E-3</v>
      </c>
      <c r="J127" s="68">
        <v>24.4070601213458</v>
      </c>
      <c r="K127" s="71">
        <v>0.56835838819041296</v>
      </c>
      <c r="L127" s="68">
        <v>71.042471042471007</v>
      </c>
    </row>
    <row r="128" spans="1:12" x14ac:dyDescent="0.2">
      <c r="A128" s="72" t="s">
        <v>589</v>
      </c>
      <c r="B128" s="66" t="s">
        <v>590</v>
      </c>
      <c r="C128" s="67">
        <v>65</v>
      </c>
      <c r="D128" s="67" t="s">
        <v>340</v>
      </c>
      <c r="E128" s="71">
        <v>0.28845328213009502</v>
      </c>
      <c r="F128" s="68">
        <v>64.202978488692807</v>
      </c>
      <c r="G128" s="71">
        <v>0.24999999999667899</v>
      </c>
      <c r="H128" s="68">
        <v>29.5366795366795</v>
      </c>
      <c r="I128" s="71">
        <v>3.8534917970193601E-2</v>
      </c>
      <c r="J128" s="68">
        <v>54.771097628240497</v>
      </c>
      <c r="K128" s="71">
        <v>0.57682492842341204</v>
      </c>
      <c r="L128" s="68">
        <v>72.118036403750693</v>
      </c>
    </row>
    <row r="129" spans="1:12" x14ac:dyDescent="0.2">
      <c r="A129" s="72" t="s">
        <v>591</v>
      </c>
      <c r="B129" s="66" t="s">
        <v>592</v>
      </c>
      <c r="C129" s="67">
        <v>65</v>
      </c>
      <c r="D129" s="67" t="s">
        <v>340</v>
      </c>
      <c r="E129" s="71">
        <v>0.29089996203532198</v>
      </c>
      <c r="F129" s="68">
        <v>64.947600661886398</v>
      </c>
      <c r="G129" s="71">
        <v>0.25</v>
      </c>
      <c r="H129" s="68">
        <v>57.804743519029202</v>
      </c>
      <c r="I129" s="71">
        <v>9.4898513885737598E-2</v>
      </c>
      <c r="J129" s="68">
        <v>76.999448428019903</v>
      </c>
      <c r="K129" s="71">
        <v>0.52780137222023005</v>
      </c>
      <c r="L129" s="68">
        <v>65.278543849972394</v>
      </c>
    </row>
    <row r="130" spans="1:12" x14ac:dyDescent="0.2">
      <c r="A130" s="72" t="s">
        <v>593</v>
      </c>
      <c r="B130" s="66" t="s">
        <v>594</v>
      </c>
      <c r="C130" s="67">
        <v>65</v>
      </c>
      <c r="D130" s="67" t="s">
        <v>340</v>
      </c>
      <c r="E130" s="71">
        <v>0.276661335076751</v>
      </c>
      <c r="F130" s="68">
        <v>59.983452840595703</v>
      </c>
      <c r="G130" s="71">
        <v>0.25</v>
      </c>
      <c r="H130" s="68">
        <v>57.804743519029202</v>
      </c>
      <c r="I130" s="71">
        <v>5.7279032579464699E-2</v>
      </c>
      <c r="J130" s="68">
        <v>65.030336458907897</v>
      </c>
      <c r="K130" s="71">
        <v>0.52270497265078797</v>
      </c>
      <c r="L130" s="68">
        <v>64.589078874793202</v>
      </c>
    </row>
    <row r="131" spans="1:12" x14ac:dyDescent="0.2">
      <c r="A131" s="72" t="s">
        <v>381</v>
      </c>
      <c r="B131" s="66" t="s">
        <v>595</v>
      </c>
      <c r="C131" s="67">
        <v>65</v>
      </c>
      <c r="D131" s="67" t="s">
        <v>340</v>
      </c>
      <c r="E131" s="71">
        <v>0.28723018377285803</v>
      </c>
      <c r="F131" s="68">
        <v>63.6514065085494</v>
      </c>
      <c r="G131" s="71">
        <v>0.25</v>
      </c>
      <c r="H131" s="68">
        <v>57.804743519029202</v>
      </c>
      <c r="I131" s="71">
        <v>9.5648547740186298E-3</v>
      </c>
      <c r="J131" s="68">
        <v>24.434638720353</v>
      </c>
      <c r="K131" s="71">
        <v>0.60212569654455395</v>
      </c>
      <c r="L131" s="68">
        <v>74.9862107004964</v>
      </c>
    </row>
    <row r="132" spans="1:12" x14ac:dyDescent="0.2">
      <c r="A132" s="72" t="s">
        <v>596</v>
      </c>
      <c r="B132" s="66" t="s">
        <v>597</v>
      </c>
      <c r="C132" s="67">
        <v>65</v>
      </c>
      <c r="D132" s="67" t="s">
        <v>340</v>
      </c>
      <c r="E132" s="71">
        <v>0.29515635483040298</v>
      </c>
      <c r="F132" s="68">
        <v>66.492002206287907</v>
      </c>
      <c r="G132" s="71">
        <v>0.25</v>
      </c>
      <c r="H132" s="68">
        <v>57.804743519029202</v>
      </c>
      <c r="I132" s="71">
        <v>3.1584158181485397E-2</v>
      </c>
      <c r="J132" s="68">
        <v>50.0551571980143</v>
      </c>
      <c r="K132" s="71">
        <v>0.60388490630972402</v>
      </c>
      <c r="L132" s="68">
        <v>75.234418091560997</v>
      </c>
    </row>
    <row r="133" spans="1:12" x14ac:dyDescent="0.2">
      <c r="A133" s="72" t="s">
        <v>385</v>
      </c>
      <c r="B133" s="66" t="s">
        <v>598</v>
      </c>
      <c r="C133" s="67">
        <v>65</v>
      </c>
      <c r="D133" s="67" t="s">
        <v>340</v>
      </c>
      <c r="E133" s="71">
        <v>0.29396659367932598</v>
      </c>
      <c r="F133" s="68">
        <v>66.105901820187498</v>
      </c>
      <c r="G133" s="71">
        <v>0.25</v>
      </c>
      <c r="H133" s="68">
        <v>57.804743519029202</v>
      </c>
      <c r="I133" s="71">
        <v>4.1544863671408402E-2</v>
      </c>
      <c r="J133" s="68">
        <v>56.756756756756801</v>
      </c>
      <c r="K133" s="71">
        <v>0.59035491736656798</v>
      </c>
      <c r="L133" s="68">
        <v>73.441809156094905</v>
      </c>
    </row>
    <row r="134" spans="1:12" x14ac:dyDescent="0.2">
      <c r="A134" s="72" t="s">
        <v>599</v>
      </c>
      <c r="B134" s="66" t="s">
        <v>600</v>
      </c>
      <c r="C134" s="67">
        <v>65</v>
      </c>
      <c r="D134" s="67" t="s">
        <v>340</v>
      </c>
      <c r="E134" s="71">
        <v>0.24336101736097299</v>
      </c>
      <c r="F134" s="68">
        <v>48.869277440706</v>
      </c>
      <c r="G134" s="71">
        <v>0.258135168927907</v>
      </c>
      <c r="H134" s="68">
        <v>69.663541092112496</v>
      </c>
      <c r="I134" s="71">
        <v>7.77530923197432E-2</v>
      </c>
      <c r="J134" s="68">
        <v>72.7247655819084</v>
      </c>
      <c r="K134" s="71">
        <v>0.39419479083526798</v>
      </c>
      <c r="L134" s="68">
        <v>51.406508549365697</v>
      </c>
    </row>
    <row r="135" spans="1:12" x14ac:dyDescent="0.2">
      <c r="A135" s="72" t="s">
        <v>601</v>
      </c>
      <c r="B135" s="66" t="s">
        <v>602</v>
      </c>
      <c r="C135" s="67">
        <v>65</v>
      </c>
      <c r="D135" s="67" t="s">
        <v>340</v>
      </c>
      <c r="E135" s="71">
        <v>0.255267898986346</v>
      </c>
      <c r="F135" s="68">
        <v>52.095973524545002</v>
      </c>
      <c r="G135" s="71">
        <v>0.249999999976079</v>
      </c>
      <c r="H135" s="68">
        <v>28.268063982349702</v>
      </c>
      <c r="I135" s="71">
        <v>7.2568874514864906E-2</v>
      </c>
      <c r="J135" s="68">
        <v>71.070049641478207</v>
      </c>
      <c r="K135" s="71">
        <v>0.44323482246809298</v>
      </c>
      <c r="L135" s="68">
        <v>55.239933811362398</v>
      </c>
    </row>
    <row r="136" spans="1:12" x14ac:dyDescent="0.2">
      <c r="A136" s="72" t="s">
        <v>603</v>
      </c>
      <c r="B136" s="66" t="s">
        <v>604</v>
      </c>
      <c r="C136" s="67">
        <v>65</v>
      </c>
      <c r="D136" s="67" t="s">
        <v>340</v>
      </c>
      <c r="E136" s="71">
        <v>0.25759193738135</v>
      </c>
      <c r="F136" s="68">
        <v>52.785438499724201</v>
      </c>
      <c r="G136" s="71">
        <v>0.24999999993135799</v>
      </c>
      <c r="H136" s="68">
        <v>27.220077220077201</v>
      </c>
      <c r="I136" s="71">
        <v>2.03905361211036E-2</v>
      </c>
      <c r="J136" s="68">
        <v>39.602868174296702</v>
      </c>
      <c r="K136" s="71">
        <v>0.50238527609158901</v>
      </c>
      <c r="L136" s="68">
        <v>62.244897959183703</v>
      </c>
    </row>
    <row r="137" spans="1:12" x14ac:dyDescent="0.2">
      <c r="A137" s="72" t="s">
        <v>605</v>
      </c>
      <c r="B137" s="66" t="s">
        <v>606</v>
      </c>
      <c r="C137" s="67">
        <v>65</v>
      </c>
      <c r="D137" s="67" t="s">
        <v>340</v>
      </c>
      <c r="E137" s="71">
        <v>0.29849926708999702</v>
      </c>
      <c r="F137" s="68">
        <v>67.843353557639304</v>
      </c>
      <c r="G137" s="71">
        <v>0.25</v>
      </c>
      <c r="H137" s="68">
        <v>57.804743519029202</v>
      </c>
      <c r="I137" s="71">
        <v>8.0493078313493394E-2</v>
      </c>
      <c r="J137" s="68">
        <v>73.552123552123504</v>
      </c>
      <c r="K137" s="71">
        <v>0.56500472295649795</v>
      </c>
      <c r="L137" s="68">
        <v>70.573634859349099</v>
      </c>
    </row>
    <row r="138" spans="1:12" x14ac:dyDescent="0.2">
      <c r="A138" s="72" t="s">
        <v>607</v>
      </c>
      <c r="B138" s="66" t="s">
        <v>608</v>
      </c>
      <c r="C138" s="67">
        <v>75</v>
      </c>
      <c r="D138" s="67" t="s">
        <v>340</v>
      </c>
      <c r="E138" s="71">
        <v>0.27738521009415601</v>
      </c>
      <c r="F138" s="68">
        <v>48.106904231625798</v>
      </c>
      <c r="G138" s="71">
        <v>0.25</v>
      </c>
      <c r="H138" s="68">
        <v>36.822568671120997</v>
      </c>
      <c r="I138" s="71">
        <v>2.6737353617052501E-2</v>
      </c>
      <c r="J138" s="68">
        <v>51.893095768374202</v>
      </c>
      <c r="K138" s="71">
        <v>0.55541827666541499</v>
      </c>
      <c r="L138" s="68">
        <v>61.989606533036401</v>
      </c>
    </row>
    <row r="139" spans="1:12" x14ac:dyDescent="0.2">
      <c r="A139" s="72" t="s">
        <v>609</v>
      </c>
      <c r="B139" s="66" t="s">
        <v>610</v>
      </c>
      <c r="C139" s="67">
        <v>75</v>
      </c>
      <c r="D139" s="67" t="s">
        <v>340</v>
      </c>
      <c r="E139" s="71">
        <v>0.28513520468147502</v>
      </c>
      <c r="F139" s="68">
        <v>51.744617668893802</v>
      </c>
      <c r="G139" s="71">
        <v>0.24999999999935599</v>
      </c>
      <c r="H139" s="68">
        <v>30.957683741648101</v>
      </c>
      <c r="I139" s="71">
        <v>6.4149942879153099E-2</v>
      </c>
      <c r="J139" s="68">
        <v>70.527097253155205</v>
      </c>
      <c r="K139" s="71">
        <v>0.541255671165915</v>
      </c>
      <c r="L139" s="68">
        <v>59.985152190051998</v>
      </c>
    </row>
    <row r="140" spans="1:12" x14ac:dyDescent="0.2">
      <c r="A140" s="72" t="s">
        <v>611</v>
      </c>
      <c r="B140" s="66" t="s">
        <v>612</v>
      </c>
      <c r="C140" s="67">
        <v>75</v>
      </c>
      <c r="D140" s="67" t="s">
        <v>340</v>
      </c>
      <c r="E140" s="71">
        <v>0.28992725169214101</v>
      </c>
      <c r="F140" s="68">
        <v>54.491462509279899</v>
      </c>
      <c r="G140" s="71">
        <v>0.254073591278071</v>
      </c>
      <c r="H140" s="68">
        <v>48.329621380846298</v>
      </c>
      <c r="I140" s="71">
        <v>0.11295720250965301</v>
      </c>
      <c r="J140" s="68">
        <v>81.662954714179705</v>
      </c>
      <c r="K140" s="71">
        <v>0.50275096128869901</v>
      </c>
      <c r="L140" s="68">
        <v>54.194506310319198</v>
      </c>
    </row>
    <row r="141" spans="1:12" x14ac:dyDescent="0.2">
      <c r="A141" s="72" t="s">
        <v>613</v>
      </c>
      <c r="B141" s="66" t="s">
        <v>614</v>
      </c>
      <c r="C141" s="67">
        <v>75</v>
      </c>
      <c r="D141" s="67" t="s">
        <v>340</v>
      </c>
      <c r="E141" s="71">
        <v>0.360451387578406</v>
      </c>
      <c r="F141" s="68">
        <v>82.776540460282106</v>
      </c>
      <c r="G141" s="71">
        <v>0.37303453243870799</v>
      </c>
      <c r="H141" s="68">
        <v>80.326651818856703</v>
      </c>
      <c r="I141" s="71">
        <v>0.19140606350831199</v>
      </c>
      <c r="J141" s="68">
        <v>89.903489235337801</v>
      </c>
      <c r="K141" s="71">
        <v>0.516913566788199</v>
      </c>
      <c r="L141" s="68">
        <v>56.198960653303601</v>
      </c>
    </row>
    <row r="142" spans="1:12" x14ac:dyDescent="0.2">
      <c r="A142" s="72" t="s">
        <v>615</v>
      </c>
      <c r="B142" s="66" t="s">
        <v>616</v>
      </c>
      <c r="C142" s="67">
        <v>75</v>
      </c>
      <c r="D142" s="67" t="s">
        <v>340</v>
      </c>
      <c r="E142" s="71">
        <v>0.376805934471796</v>
      </c>
      <c r="F142" s="68">
        <v>87.008166295471398</v>
      </c>
      <c r="G142" s="71">
        <v>0.443839238835955</v>
      </c>
      <c r="H142" s="68">
        <v>85.523385300668195</v>
      </c>
      <c r="I142" s="71">
        <v>0.225244106097548</v>
      </c>
      <c r="J142" s="68">
        <v>91.759465478841904</v>
      </c>
      <c r="K142" s="71">
        <v>0.46133445848188398</v>
      </c>
      <c r="L142" s="68">
        <v>48.329621380846298</v>
      </c>
    </row>
    <row r="143" spans="1:12" x14ac:dyDescent="0.2">
      <c r="A143" s="72" t="s">
        <v>617</v>
      </c>
      <c r="B143" s="66" t="s">
        <v>618</v>
      </c>
      <c r="C143" s="67">
        <v>75</v>
      </c>
      <c r="D143" s="67" t="s">
        <v>340</v>
      </c>
      <c r="E143" s="71">
        <v>0.54535364967613498</v>
      </c>
      <c r="F143" s="68">
        <v>99.7772828507795</v>
      </c>
      <c r="G143" s="71">
        <v>0.58162826120469802</v>
      </c>
      <c r="H143" s="68">
        <v>92.798812175204205</v>
      </c>
      <c r="I143" s="71">
        <v>0.55203098018198204</v>
      </c>
      <c r="J143" s="68">
        <v>99.628804751299199</v>
      </c>
      <c r="K143" s="71">
        <v>0.50240170764172398</v>
      </c>
      <c r="L143" s="68">
        <v>54.120267260579098</v>
      </c>
    </row>
    <row r="144" spans="1:12" x14ac:dyDescent="0.2">
      <c r="A144" s="72" t="s">
        <v>619</v>
      </c>
      <c r="B144" s="66" t="s">
        <v>620</v>
      </c>
      <c r="C144" s="67">
        <v>75</v>
      </c>
      <c r="D144" s="67" t="s">
        <v>340</v>
      </c>
      <c r="E144" s="71">
        <v>0.111737679293332</v>
      </c>
      <c r="F144" s="68">
        <v>3.6377134372679998</v>
      </c>
      <c r="G144" s="71">
        <v>0.25185161563228398</v>
      </c>
      <c r="H144" s="68">
        <v>43.429844097995499</v>
      </c>
      <c r="I144" s="71">
        <v>1.5997303257666001E-3</v>
      </c>
      <c r="J144" s="68">
        <v>19.747587230883401</v>
      </c>
      <c r="K144" s="71">
        <v>8.1761691921944796E-2</v>
      </c>
      <c r="L144" s="68">
        <v>4.3058648849294698</v>
      </c>
    </row>
    <row r="145" spans="1:12" x14ac:dyDescent="0.2">
      <c r="A145" s="72" t="s">
        <v>621</v>
      </c>
      <c r="B145" s="66" t="s">
        <v>622</v>
      </c>
      <c r="C145" s="67">
        <v>45</v>
      </c>
      <c r="D145" s="67" t="s">
        <v>340</v>
      </c>
      <c r="E145" s="71">
        <v>0.14978370873471</v>
      </c>
      <c r="F145" s="68">
        <v>25.556680161943301</v>
      </c>
      <c r="G145" s="71">
        <v>0.25</v>
      </c>
      <c r="H145" s="68">
        <v>44.635627530364403</v>
      </c>
      <c r="I145" s="71">
        <v>6.6710079135862696E-3</v>
      </c>
      <c r="J145" s="68">
        <v>19.787449392712499</v>
      </c>
      <c r="K145" s="71">
        <v>0.19268011829054499</v>
      </c>
      <c r="L145" s="68">
        <v>35.82995951417</v>
      </c>
    </row>
    <row r="146" spans="1:12" x14ac:dyDescent="0.2">
      <c r="A146" s="72" t="s">
        <v>623</v>
      </c>
      <c r="B146" s="66" t="s">
        <v>624</v>
      </c>
      <c r="C146" s="67">
        <v>45</v>
      </c>
      <c r="D146" s="67" t="s">
        <v>340</v>
      </c>
      <c r="E146" s="71">
        <v>0.154264028873944</v>
      </c>
      <c r="F146" s="68">
        <v>27.985829959514199</v>
      </c>
      <c r="G146" s="71">
        <v>0.25</v>
      </c>
      <c r="H146" s="68">
        <v>44.635627530364403</v>
      </c>
      <c r="I146" s="71">
        <v>2.8917961295644602E-3</v>
      </c>
      <c r="J146" s="68">
        <v>9.2105263157894708</v>
      </c>
      <c r="K146" s="71">
        <v>0.20990029049226699</v>
      </c>
      <c r="L146" s="68">
        <v>40.131578947368403</v>
      </c>
    </row>
    <row r="147" spans="1:12" x14ac:dyDescent="0.2">
      <c r="A147" s="72" t="s">
        <v>625</v>
      </c>
      <c r="B147" s="66" t="s">
        <v>626</v>
      </c>
      <c r="C147" s="67">
        <v>45</v>
      </c>
      <c r="D147" s="67" t="s">
        <v>340</v>
      </c>
      <c r="E147" s="71">
        <v>0.24255938902904101</v>
      </c>
      <c r="F147" s="68">
        <v>59.665991902834001</v>
      </c>
      <c r="G147" s="71">
        <v>0.25</v>
      </c>
      <c r="H147" s="68">
        <v>44.635627530364403</v>
      </c>
      <c r="I147" s="71">
        <v>1.68957741399294E-3</v>
      </c>
      <c r="J147" s="68">
        <v>5.7692307692307701</v>
      </c>
      <c r="K147" s="71">
        <v>0.47598858967313101</v>
      </c>
      <c r="L147" s="68">
        <v>75.961538461538495</v>
      </c>
    </row>
    <row r="148" spans="1:12" x14ac:dyDescent="0.2">
      <c r="A148" s="72" t="s">
        <v>627</v>
      </c>
      <c r="B148" s="66" t="s">
        <v>628</v>
      </c>
      <c r="C148" s="67">
        <v>45</v>
      </c>
      <c r="D148" s="67" t="s">
        <v>340</v>
      </c>
      <c r="E148" s="71">
        <v>0.26193748870114503</v>
      </c>
      <c r="F148" s="68">
        <v>67.408906882591097</v>
      </c>
      <c r="G148" s="71">
        <v>0.25</v>
      </c>
      <c r="H148" s="68">
        <v>44.635627530364403</v>
      </c>
      <c r="I148" s="71">
        <v>5.0512739219720199E-5</v>
      </c>
      <c r="J148" s="68">
        <v>0.96153846153846201</v>
      </c>
      <c r="K148" s="71">
        <v>0.53576195336421495</v>
      </c>
      <c r="L148" s="68">
        <v>83.400809716599198</v>
      </c>
    </row>
    <row r="149" spans="1:12" x14ac:dyDescent="0.2">
      <c r="A149" s="72" t="s">
        <v>629</v>
      </c>
      <c r="B149" s="66" t="s">
        <v>630</v>
      </c>
      <c r="C149" s="67">
        <v>45</v>
      </c>
      <c r="D149" s="67" t="s">
        <v>340</v>
      </c>
      <c r="E149" s="71">
        <v>0.39528444737207402</v>
      </c>
      <c r="F149" s="68">
        <v>92.813765182186202</v>
      </c>
      <c r="G149" s="71">
        <v>0.25</v>
      </c>
      <c r="H149" s="68">
        <v>44.635627530364403</v>
      </c>
      <c r="I149" s="71">
        <v>1.10672857450211E-2</v>
      </c>
      <c r="J149" s="68">
        <v>29.959514170040499</v>
      </c>
      <c r="K149" s="71">
        <v>0.92478605637120204</v>
      </c>
      <c r="L149" s="68">
        <v>98.076923076923094</v>
      </c>
    </row>
    <row r="150" spans="1:12" x14ac:dyDescent="0.2">
      <c r="A150" s="72" t="s">
        <v>563</v>
      </c>
      <c r="B150" s="66" t="s">
        <v>631</v>
      </c>
      <c r="C150" s="67">
        <v>45</v>
      </c>
      <c r="D150" s="67" t="s">
        <v>340</v>
      </c>
      <c r="E150" s="71">
        <v>0.30122043800258502</v>
      </c>
      <c r="F150" s="68">
        <v>77.429149797570901</v>
      </c>
      <c r="G150" s="71">
        <v>0.25</v>
      </c>
      <c r="H150" s="68">
        <v>44.635627530364403</v>
      </c>
      <c r="I150" s="71">
        <v>1.44583902629337E-5</v>
      </c>
      <c r="J150" s="68">
        <v>0.75910931174089102</v>
      </c>
      <c r="K150" s="71">
        <v>0.65364685561749203</v>
      </c>
      <c r="L150" s="68">
        <v>90.688259109311701</v>
      </c>
    </row>
    <row r="151" spans="1:12" x14ac:dyDescent="0.2">
      <c r="A151" s="72" t="s">
        <v>632</v>
      </c>
      <c r="B151" s="66" t="s">
        <v>633</v>
      </c>
      <c r="C151" s="67">
        <v>45</v>
      </c>
      <c r="D151" s="67" t="s">
        <v>340</v>
      </c>
      <c r="E151" s="71">
        <v>0.367525354550502</v>
      </c>
      <c r="F151" s="68">
        <v>89.423076923076906</v>
      </c>
      <c r="G151" s="71">
        <v>0.25</v>
      </c>
      <c r="H151" s="68">
        <v>44.635627530364403</v>
      </c>
      <c r="I151" s="71">
        <v>7.27119630150534E-4</v>
      </c>
      <c r="J151" s="68">
        <v>2.4797570850202399</v>
      </c>
      <c r="K151" s="71">
        <v>0.85184894402135503</v>
      </c>
      <c r="L151" s="68">
        <v>97.064777327935204</v>
      </c>
    </row>
    <row r="152" spans="1:12" x14ac:dyDescent="0.2">
      <c r="A152" s="72" t="s">
        <v>471</v>
      </c>
      <c r="B152" s="66" t="s">
        <v>634</v>
      </c>
      <c r="C152" s="67">
        <v>45</v>
      </c>
      <c r="D152" s="67" t="s">
        <v>340</v>
      </c>
      <c r="E152" s="71">
        <v>0.35691074997694799</v>
      </c>
      <c r="F152" s="68">
        <v>88.006072874493896</v>
      </c>
      <c r="G152" s="71">
        <v>0.25</v>
      </c>
      <c r="H152" s="68">
        <v>44.635627530364403</v>
      </c>
      <c r="I152" s="71">
        <v>5.5152845368274502E-11</v>
      </c>
      <c r="J152" s="68">
        <v>0.354251012145749</v>
      </c>
      <c r="K152" s="71">
        <v>0.82073224987569005</v>
      </c>
      <c r="L152" s="68">
        <v>96.052631578947398</v>
      </c>
    </row>
    <row r="153" spans="1:12" x14ac:dyDescent="0.2">
      <c r="A153" s="72" t="s">
        <v>483</v>
      </c>
      <c r="B153" s="66" t="s">
        <v>635</v>
      </c>
      <c r="C153" s="67">
        <v>45</v>
      </c>
      <c r="D153" s="67" t="s">
        <v>340</v>
      </c>
      <c r="E153" s="71">
        <v>0.357524743307852</v>
      </c>
      <c r="F153" s="68">
        <v>88.208502024291505</v>
      </c>
      <c r="G153" s="71">
        <v>0.25</v>
      </c>
      <c r="H153" s="68">
        <v>44.635627530364403</v>
      </c>
      <c r="I153" s="71">
        <v>9.1292820415604095E-4</v>
      </c>
      <c r="J153" s="68">
        <v>2.8846153846153801</v>
      </c>
      <c r="K153" s="71">
        <v>0.82166130171939999</v>
      </c>
      <c r="L153" s="68">
        <v>96.153846153846203</v>
      </c>
    </row>
    <row r="154" spans="1:12" x14ac:dyDescent="0.2">
      <c r="A154" s="72" t="s">
        <v>636</v>
      </c>
      <c r="B154" s="66" t="s">
        <v>637</v>
      </c>
      <c r="C154" s="67">
        <v>45</v>
      </c>
      <c r="D154" s="67" t="s">
        <v>340</v>
      </c>
      <c r="E154" s="71">
        <v>0.36382210112093999</v>
      </c>
      <c r="F154" s="68">
        <v>88.917004048582996</v>
      </c>
      <c r="G154" s="71">
        <v>0.25</v>
      </c>
      <c r="H154" s="68">
        <v>44.635627530364403</v>
      </c>
      <c r="I154" s="71">
        <v>1.90231027629822E-4</v>
      </c>
      <c r="J154" s="68">
        <v>1.3663967611336001</v>
      </c>
      <c r="K154" s="71">
        <v>0.84127607233519097</v>
      </c>
      <c r="L154" s="68">
        <v>96.710526315789494</v>
      </c>
    </row>
    <row r="155" spans="1:12" x14ac:dyDescent="0.2">
      <c r="A155" s="72" t="s">
        <v>638</v>
      </c>
      <c r="B155" s="66" t="s">
        <v>639</v>
      </c>
      <c r="C155" s="67">
        <v>65</v>
      </c>
      <c r="D155" s="67" t="s">
        <v>340</v>
      </c>
      <c r="E155" s="71">
        <v>0.30902010475124098</v>
      </c>
      <c r="F155" s="68">
        <v>72.228350799779406</v>
      </c>
      <c r="G155" s="71">
        <v>0.25</v>
      </c>
      <c r="H155" s="68">
        <v>57.804743519029202</v>
      </c>
      <c r="I155" s="71">
        <v>7.3011484230297904E-3</v>
      </c>
      <c r="J155" s="68">
        <v>19.939327082184199</v>
      </c>
      <c r="K155" s="71">
        <v>0.66975916583069195</v>
      </c>
      <c r="L155" s="68">
        <v>82.294539437396594</v>
      </c>
    </row>
    <row r="156" spans="1:12" x14ac:dyDescent="0.2">
      <c r="A156" s="72" t="s">
        <v>640</v>
      </c>
      <c r="B156" s="66" t="s">
        <v>641</v>
      </c>
      <c r="C156" s="67">
        <v>45</v>
      </c>
      <c r="D156" s="67" t="s">
        <v>340</v>
      </c>
      <c r="E156" s="71">
        <v>0.30631319369884602</v>
      </c>
      <c r="F156" s="68">
        <v>78.694331983805696</v>
      </c>
      <c r="G156" s="71">
        <v>0.25</v>
      </c>
      <c r="H156" s="68">
        <v>44.635627530364403</v>
      </c>
      <c r="I156" s="71">
        <v>1.8485523364472602E-2</v>
      </c>
      <c r="J156" s="68">
        <v>42.105263157894697</v>
      </c>
      <c r="K156" s="71">
        <v>0.65045405773206699</v>
      </c>
      <c r="L156" s="68">
        <v>90.485829959514206</v>
      </c>
    </row>
    <row r="157" spans="1:12" x14ac:dyDescent="0.2">
      <c r="A157" s="72" t="s">
        <v>642</v>
      </c>
      <c r="B157" s="66" t="s">
        <v>643</v>
      </c>
      <c r="C157" s="67">
        <v>65</v>
      </c>
      <c r="D157" s="67" t="s">
        <v>340</v>
      </c>
      <c r="E157" s="71">
        <v>0.30504446045910499</v>
      </c>
      <c r="F157" s="68">
        <v>70.546056260341999</v>
      </c>
      <c r="G157" s="71">
        <v>0.25</v>
      </c>
      <c r="H157" s="68">
        <v>57.804743519029202</v>
      </c>
      <c r="I157" s="71">
        <v>4.3766425677947999E-4</v>
      </c>
      <c r="J157" s="68">
        <v>1.6547159404302301</v>
      </c>
      <c r="K157" s="71">
        <v>0.66469571712053499</v>
      </c>
      <c r="L157" s="68">
        <v>81.8257032542747</v>
      </c>
    </row>
    <row r="158" spans="1:12" x14ac:dyDescent="0.2">
      <c r="A158" s="72" t="s">
        <v>644</v>
      </c>
      <c r="B158" s="66" t="s">
        <v>645</v>
      </c>
      <c r="C158" s="67">
        <v>65</v>
      </c>
      <c r="D158" s="67" t="s">
        <v>340</v>
      </c>
      <c r="E158" s="71">
        <v>0.31507977667210602</v>
      </c>
      <c r="F158" s="68">
        <v>74.710424710424704</v>
      </c>
      <c r="G158" s="71">
        <v>0.24079546387744699</v>
      </c>
      <c r="H158" s="68">
        <v>11.8036403750689</v>
      </c>
      <c r="I158" s="71">
        <v>8.8444109475306002E-4</v>
      </c>
      <c r="J158" s="68">
        <v>3.4197462768891298</v>
      </c>
      <c r="K158" s="71">
        <v>0.70355942504411895</v>
      </c>
      <c r="L158" s="68">
        <v>85.1902923331495</v>
      </c>
    </row>
    <row r="159" spans="1:12" x14ac:dyDescent="0.2">
      <c r="A159" s="72" t="s">
        <v>646</v>
      </c>
      <c r="B159" s="66" t="s">
        <v>647</v>
      </c>
      <c r="C159" s="67">
        <v>65</v>
      </c>
      <c r="D159" s="67" t="s">
        <v>340</v>
      </c>
      <c r="E159" s="71">
        <v>0.26948225142012</v>
      </c>
      <c r="F159" s="68">
        <v>57.225592939878702</v>
      </c>
      <c r="G159" s="71">
        <v>0.25</v>
      </c>
      <c r="H159" s="68">
        <v>57.804743519029202</v>
      </c>
      <c r="I159" s="71">
        <v>1.9579978257870702E-3</v>
      </c>
      <c r="J159" s="68">
        <v>6.67402095973525</v>
      </c>
      <c r="K159" s="71">
        <v>0.55648875643457096</v>
      </c>
      <c r="L159" s="68">
        <v>69.111969111969103</v>
      </c>
    </row>
    <row r="160" spans="1:12" x14ac:dyDescent="0.2">
      <c r="A160" s="72" t="s">
        <v>648</v>
      </c>
      <c r="B160" s="66" t="s">
        <v>649</v>
      </c>
      <c r="C160" s="67">
        <v>65</v>
      </c>
      <c r="D160" s="67" t="s">
        <v>340</v>
      </c>
      <c r="E160" s="71">
        <v>0.27159768322753503</v>
      </c>
      <c r="F160" s="68">
        <v>57.9702151130723</v>
      </c>
      <c r="G160" s="71">
        <v>0.25</v>
      </c>
      <c r="H160" s="68">
        <v>57.804743519029202</v>
      </c>
      <c r="I160" s="71">
        <v>1.5145856319928801E-3</v>
      </c>
      <c r="J160" s="68">
        <v>5.3502482073910604</v>
      </c>
      <c r="K160" s="71">
        <v>0.56327846405061299</v>
      </c>
      <c r="L160" s="68">
        <v>70.242691671263103</v>
      </c>
    </row>
    <row r="161" spans="1:12" x14ac:dyDescent="0.2">
      <c r="A161" s="72" t="s">
        <v>650</v>
      </c>
      <c r="B161" s="66" t="s">
        <v>651</v>
      </c>
      <c r="C161" s="67">
        <v>65</v>
      </c>
      <c r="D161" s="67" t="s">
        <v>340</v>
      </c>
      <c r="E161" s="71">
        <v>0.30996202108366899</v>
      </c>
      <c r="F161" s="68">
        <v>72.7247655819084</v>
      </c>
      <c r="G161" s="71">
        <v>0.25</v>
      </c>
      <c r="H161" s="68">
        <v>57.804743519029202</v>
      </c>
      <c r="I161" s="71">
        <v>0</v>
      </c>
      <c r="J161" s="68">
        <v>0.30336458907887498</v>
      </c>
      <c r="K161" s="71">
        <v>0.67988606325100598</v>
      </c>
      <c r="L161" s="68">
        <v>83.370104798676195</v>
      </c>
    </row>
    <row r="162" spans="1:12" x14ac:dyDescent="0.2">
      <c r="A162" s="72" t="s">
        <v>652</v>
      </c>
      <c r="B162" s="66" t="s">
        <v>653</v>
      </c>
      <c r="C162" s="67">
        <v>65</v>
      </c>
      <c r="D162" s="67" t="s">
        <v>340</v>
      </c>
      <c r="E162" s="71">
        <v>0.27669753152020199</v>
      </c>
      <c r="F162" s="68">
        <v>60.038610038610003</v>
      </c>
      <c r="G162" s="71">
        <v>0.25</v>
      </c>
      <c r="H162" s="68">
        <v>57.804743519029202</v>
      </c>
      <c r="I162" s="71">
        <v>1.62378437952264E-3</v>
      </c>
      <c r="J162" s="68">
        <v>5.7639271924986204</v>
      </c>
      <c r="K162" s="71">
        <v>0.57846881018108398</v>
      </c>
      <c r="L162" s="68">
        <v>72.228350799779406</v>
      </c>
    </row>
    <row r="163" spans="1:12" x14ac:dyDescent="0.2">
      <c r="A163" s="72" t="s">
        <v>654</v>
      </c>
      <c r="B163" s="66" t="s">
        <v>655</v>
      </c>
      <c r="C163" s="67">
        <v>65</v>
      </c>
      <c r="D163" s="67" t="s">
        <v>340</v>
      </c>
      <c r="E163" s="71">
        <v>0.27484226885888002</v>
      </c>
      <c r="F163" s="68">
        <v>59.045780474351901</v>
      </c>
      <c r="G163" s="71">
        <v>0.25</v>
      </c>
      <c r="H163" s="68">
        <v>57.804743519029202</v>
      </c>
      <c r="I163" s="71">
        <v>3.6598536936095501E-2</v>
      </c>
      <c r="J163" s="68">
        <v>53.750689464975203</v>
      </c>
      <c r="K163" s="71">
        <v>0.53792826964054397</v>
      </c>
      <c r="L163" s="68">
        <v>66.574738003309406</v>
      </c>
    </row>
    <row r="164" spans="1:12" x14ac:dyDescent="0.2">
      <c r="A164" s="72" t="s">
        <v>656</v>
      </c>
      <c r="B164" s="66" t="s">
        <v>657</v>
      </c>
      <c r="C164" s="67">
        <v>65</v>
      </c>
      <c r="D164" s="67" t="s">
        <v>340</v>
      </c>
      <c r="E164" s="71">
        <v>0.26959981700192198</v>
      </c>
      <c r="F164" s="68">
        <v>57.253171538885802</v>
      </c>
      <c r="G164" s="71">
        <v>0.25</v>
      </c>
      <c r="H164" s="68">
        <v>57.804743519029202</v>
      </c>
      <c r="I164" s="71">
        <v>1.7468089842381199E-2</v>
      </c>
      <c r="J164" s="68">
        <v>36.210700496414802</v>
      </c>
      <c r="K164" s="71">
        <v>0.54133136116338598</v>
      </c>
      <c r="L164" s="68">
        <v>67.0711527854385</v>
      </c>
    </row>
    <row r="165" spans="1:12" x14ac:dyDescent="0.2">
      <c r="A165" s="72" t="s">
        <v>658</v>
      </c>
      <c r="B165" s="66" t="s">
        <v>659</v>
      </c>
      <c r="C165" s="67">
        <v>45</v>
      </c>
      <c r="D165" s="67" t="s">
        <v>340</v>
      </c>
      <c r="E165" s="71">
        <v>0.347736953805863</v>
      </c>
      <c r="F165" s="68">
        <v>86.082995951417004</v>
      </c>
      <c r="G165" s="71">
        <v>0.25</v>
      </c>
      <c r="H165" s="68">
        <v>44.635627530364403</v>
      </c>
      <c r="I165" s="71">
        <v>3.5298795013871702E-3</v>
      </c>
      <c r="J165" s="68">
        <v>11.082995951417001</v>
      </c>
      <c r="K165" s="71">
        <v>0.78968098191620195</v>
      </c>
      <c r="L165" s="68">
        <v>95.141700404858298</v>
      </c>
    </row>
    <row r="166" spans="1:12" x14ac:dyDescent="0.2">
      <c r="A166" s="72" t="s">
        <v>660</v>
      </c>
      <c r="B166" s="66" t="s">
        <v>661</v>
      </c>
      <c r="C166" s="67">
        <v>45</v>
      </c>
      <c r="D166" s="67" t="s">
        <v>340</v>
      </c>
      <c r="E166" s="71">
        <v>0.35276172690922603</v>
      </c>
      <c r="F166" s="68">
        <v>87.398785425101195</v>
      </c>
      <c r="G166" s="71">
        <v>0.25844819919964401</v>
      </c>
      <c r="H166" s="68">
        <v>63.5627530364373</v>
      </c>
      <c r="I166" s="71">
        <v>9.1140532861418599E-2</v>
      </c>
      <c r="J166" s="68">
        <v>79.251012145749002</v>
      </c>
      <c r="K166" s="71">
        <v>0.70869644866661397</v>
      </c>
      <c r="L166" s="68">
        <v>92.510121457489902</v>
      </c>
    </row>
    <row r="167" spans="1:12" x14ac:dyDescent="0.2">
      <c r="A167" s="72" t="s">
        <v>662</v>
      </c>
      <c r="B167" s="66" t="s">
        <v>663</v>
      </c>
      <c r="C167" s="67">
        <v>65</v>
      </c>
      <c r="D167" s="67" t="s">
        <v>340</v>
      </c>
      <c r="E167" s="71">
        <v>0.33360144718665102</v>
      </c>
      <c r="F167" s="68">
        <v>80.998345284059596</v>
      </c>
      <c r="G167" s="71">
        <v>0.25</v>
      </c>
      <c r="H167" s="68">
        <v>57.804743519029202</v>
      </c>
      <c r="I167" s="71">
        <v>3.2518581635239598E-3</v>
      </c>
      <c r="J167" s="68">
        <v>10.7556536127965</v>
      </c>
      <c r="K167" s="71">
        <v>0.74755248339642899</v>
      </c>
      <c r="L167" s="68">
        <v>88.472145615002802</v>
      </c>
    </row>
    <row r="168" spans="1:12" x14ac:dyDescent="0.2">
      <c r="A168" s="72" t="s">
        <v>664</v>
      </c>
      <c r="B168" s="66" t="s">
        <v>665</v>
      </c>
      <c r="C168" s="67">
        <v>65</v>
      </c>
      <c r="D168" s="67" t="s">
        <v>340</v>
      </c>
      <c r="E168" s="71">
        <v>0.31155103257247202</v>
      </c>
      <c r="F168" s="68">
        <v>73.359073359073406</v>
      </c>
      <c r="G168" s="71">
        <v>0.25</v>
      </c>
      <c r="H168" s="68">
        <v>57.804743519029202</v>
      </c>
      <c r="I168" s="71">
        <v>9.7975323172813204E-3</v>
      </c>
      <c r="J168" s="68">
        <v>25.041367898510799</v>
      </c>
      <c r="K168" s="71">
        <v>0.67485556540013403</v>
      </c>
      <c r="L168" s="68">
        <v>82.901268615554301</v>
      </c>
    </row>
    <row r="169" spans="1:12" x14ac:dyDescent="0.2">
      <c r="A169" s="72" t="s">
        <v>666</v>
      </c>
      <c r="B169" s="66" t="s">
        <v>667</v>
      </c>
      <c r="C169" s="67">
        <v>65</v>
      </c>
      <c r="D169" s="67" t="s">
        <v>340</v>
      </c>
      <c r="E169" s="71">
        <v>0.33037298887990502</v>
      </c>
      <c r="F169" s="68">
        <v>80.033094318808594</v>
      </c>
      <c r="G169" s="71">
        <v>0.25</v>
      </c>
      <c r="H169" s="68">
        <v>57.804743519029202</v>
      </c>
      <c r="I169" s="71">
        <v>5.4031641398419299E-3</v>
      </c>
      <c r="J169" s="68">
        <v>15.692222835080001</v>
      </c>
      <c r="K169" s="71">
        <v>0.73571580249987301</v>
      </c>
      <c r="L169" s="68">
        <v>87.369001654715902</v>
      </c>
    </row>
    <row r="170" spans="1:12" x14ac:dyDescent="0.2">
      <c r="A170" s="72" t="s">
        <v>668</v>
      </c>
      <c r="B170" s="66" t="s">
        <v>669</v>
      </c>
      <c r="C170" s="67">
        <v>65</v>
      </c>
      <c r="D170" s="67" t="s">
        <v>340</v>
      </c>
      <c r="E170" s="71">
        <v>0.308560959140809</v>
      </c>
      <c r="F170" s="68">
        <v>72.035300606729194</v>
      </c>
      <c r="G170" s="71">
        <v>0.25</v>
      </c>
      <c r="H170" s="68">
        <v>57.804743519029202</v>
      </c>
      <c r="I170" s="71">
        <v>2.5206200688919099E-3</v>
      </c>
      <c r="J170" s="68">
        <v>8.3011583011582992</v>
      </c>
      <c r="K170" s="71">
        <v>0.67316225735353397</v>
      </c>
      <c r="L170" s="68">
        <v>82.597904026475504</v>
      </c>
    </row>
    <row r="171" spans="1:12" x14ac:dyDescent="0.2">
      <c r="A171" s="72" t="s">
        <v>670</v>
      </c>
      <c r="B171" s="66" t="s">
        <v>671</v>
      </c>
      <c r="C171" s="67">
        <v>65</v>
      </c>
      <c r="D171" s="67" t="s">
        <v>340</v>
      </c>
      <c r="E171" s="71">
        <v>0.27181111267137298</v>
      </c>
      <c r="F171" s="68">
        <v>58.080529509100899</v>
      </c>
      <c r="G171" s="71">
        <v>0.25</v>
      </c>
      <c r="H171" s="68">
        <v>57.804743519029202</v>
      </c>
      <c r="I171" s="71">
        <v>5.5414900567054603E-3</v>
      </c>
      <c r="J171" s="68">
        <v>15.8852730281302</v>
      </c>
      <c r="K171" s="71">
        <v>0.55989184795741398</v>
      </c>
      <c r="L171" s="68">
        <v>69.801434087148394</v>
      </c>
    </row>
    <row r="172" spans="1:12" x14ac:dyDescent="0.2">
      <c r="A172" s="72" t="s">
        <v>672</v>
      </c>
      <c r="B172" s="66" t="s">
        <v>673</v>
      </c>
      <c r="C172" s="67">
        <v>65</v>
      </c>
      <c r="D172" s="67" t="s">
        <v>340</v>
      </c>
      <c r="E172" s="71">
        <v>0.28452404725823299</v>
      </c>
      <c r="F172" s="68">
        <v>62.630998345284098</v>
      </c>
      <c r="G172" s="71">
        <v>0.25</v>
      </c>
      <c r="H172" s="68">
        <v>57.804743519029202</v>
      </c>
      <c r="I172" s="71">
        <v>1.6587365071689199E-2</v>
      </c>
      <c r="J172" s="68">
        <v>34.914506343077797</v>
      </c>
      <c r="K172" s="71">
        <v>0.58698477670301097</v>
      </c>
      <c r="L172" s="68">
        <v>73.221180364037494</v>
      </c>
    </row>
    <row r="173" spans="1:12" x14ac:dyDescent="0.2">
      <c r="A173" s="72" t="s">
        <v>674</v>
      </c>
      <c r="B173" s="66" t="s">
        <v>675</v>
      </c>
      <c r="C173" s="67">
        <v>65</v>
      </c>
      <c r="D173" s="67" t="s">
        <v>340</v>
      </c>
      <c r="E173" s="71">
        <v>0.29543289058236499</v>
      </c>
      <c r="F173" s="68">
        <v>66.657473800330905</v>
      </c>
      <c r="G173" s="71">
        <v>0.25</v>
      </c>
      <c r="H173" s="68">
        <v>57.804743519029202</v>
      </c>
      <c r="I173" s="71">
        <v>3.5800381530570198E-2</v>
      </c>
      <c r="J173" s="68">
        <v>53.309431880860402</v>
      </c>
      <c r="K173" s="71">
        <v>0.60049829021652501</v>
      </c>
      <c r="L173" s="68">
        <v>74.848317705460602</v>
      </c>
    </row>
    <row r="174" spans="1:12" x14ac:dyDescent="0.2">
      <c r="A174" s="72" t="s">
        <v>676</v>
      </c>
      <c r="B174" s="66" t="s">
        <v>677</v>
      </c>
      <c r="C174" s="67">
        <v>65</v>
      </c>
      <c r="D174" s="67" t="s">
        <v>340</v>
      </c>
      <c r="E174" s="71">
        <v>0.26411004969344698</v>
      </c>
      <c r="F174" s="68">
        <v>55.019305019305001</v>
      </c>
      <c r="G174" s="71">
        <v>0.25</v>
      </c>
      <c r="H174" s="68">
        <v>57.804743519029202</v>
      </c>
      <c r="I174" s="71">
        <v>1.9559274710983499E-2</v>
      </c>
      <c r="J174" s="68">
        <v>38.720353006067299</v>
      </c>
      <c r="K174" s="71">
        <v>0.52277087436935799</v>
      </c>
      <c r="L174" s="68">
        <v>64.671814671814701</v>
      </c>
    </row>
    <row r="175" spans="1:12" x14ac:dyDescent="0.2">
      <c r="A175" s="72" t="s">
        <v>678</v>
      </c>
      <c r="B175" s="66" t="s">
        <v>679</v>
      </c>
      <c r="C175" s="67">
        <v>65</v>
      </c>
      <c r="D175" s="67" t="s">
        <v>340</v>
      </c>
      <c r="E175" s="71">
        <v>0.26691015419622299</v>
      </c>
      <c r="F175" s="68">
        <v>56.067291781577502</v>
      </c>
      <c r="G175" s="71">
        <v>0.25</v>
      </c>
      <c r="H175" s="68">
        <v>57.804743519029202</v>
      </c>
      <c r="I175" s="71">
        <v>4.9956117395465301E-2</v>
      </c>
      <c r="J175" s="68">
        <v>60.893546607832299</v>
      </c>
      <c r="K175" s="71">
        <v>0.50077434519320296</v>
      </c>
      <c r="L175" s="68">
        <v>62.107004964147798</v>
      </c>
    </row>
    <row r="176" spans="1:12" x14ac:dyDescent="0.2">
      <c r="A176" s="72" t="s">
        <v>680</v>
      </c>
      <c r="B176" s="66" t="s">
        <v>681</v>
      </c>
      <c r="C176" s="67">
        <v>65</v>
      </c>
      <c r="D176" s="67" t="s">
        <v>340</v>
      </c>
      <c r="E176" s="71">
        <v>0.25671493925792599</v>
      </c>
      <c r="F176" s="68">
        <v>52.482073910645298</v>
      </c>
      <c r="G176" s="71">
        <v>0.25</v>
      </c>
      <c r="H176" s="68">
        <v>57.804743519029202</v>
      </c>
      <c r="I176" s="71">
        <v>6.1637272027000298E-2</v>
      </c>
      <c r="J176" s="68">
        <v>66.850523993381103</v>
      </c>
      <c r="K176" s="71">
        <v>0.45850754574677699</v>
      </c>
      <c r="L176" s="68">
        <v>57.060121345835597</v>
      </c>
    </row>
    <row r="177" spans="1:12" x14ac:dyDescent="0.2">
      <c r="A177" s="72" t="s">
        <v>682</v>
      </c>
      <c r="B177" s="66" t="s">
        <v>683</v>
      </c>
      <c r="C177" s="67">
        <v>65</v>
      </c>
      <c r="D177" s="67" t="s">
        <v>340</v>
      </c>
      <c r="E177" s="71">
        <v>0.28897949465128703</v>
      </c>
      <c r="F177" s="68">
        <v>64.423607280750105</v>
      </c>
      <c r="G177" s="71">
        <v>0.25</v>
      </c>
      <c r="H177" s="68">
        <v>57.804743519029202</v>
      </c>
      <c r="I177" s="71">
        <v>8.0230797932664393E-3</v>
      </c>
      <c r="J177" s="68">
        <v>21.649200220628799</v>
      </c>
      <c r="K177" s="71">
        <v>0.60891540416059597</v>
      </c>
      <c r="L177" s="68">
        <v>75.841147269718704</v>
      </c>
    </row>
    <row r="178" spans="1:12" x14ac:dyDescent="0.2">
      <c r="A178" s="72" t="s">
        <v>684</v>
      </c>
      <c r="B178" s="66" t="s">
        <v>685</v>
      </c>
      <c r="C178" s="67">
        <v>65</v>
      </c>
      <c r="D178" s="67" t="s">
        <v>340</v>
      </c>
      <c r="E178" s="71">
        <v>0.28549824714915301</v>
      </c>
      <c r="F178" s="68">
        <v>63.0446773303916</v>
      </c>
      <c r="G178" s="71">
        <v>0.25</v>
      </c>
      <c r="H178" s="68">
        <v>57.804743519029202</v>
      </c>
      <c r="I178" s="71">
        <v>4.3690449029047899E-3</v>
      </c>
      <c r="J178" s="68">
        <v>13.596249310535001</v>
      </c>
      <c r="K178" s="71">
        <v>0.60212569654455395</v>
      </c>
      <c r="L178" s="68">
        <v>74.9862107004964</v>
      </c>
    </row>
    <row r="179" spans="1:12" x14ac:dyDescent="0.2">
      <c r="A179" s="72" t="s">
        <v>686</v>
      </c>
      <c r="B179" s="66" t="s">
        <v>687</v>
      </c>
      <c r="C179" s="67">
        <v>65</v>
      </c>
      <c r="D179" s="67" t="s">
        <v>340</v>
      </c>
      <c r="E179" s="71">
        <v>0.278467845562342</v>
      </c>
      <c r="F179" s="68">
        <v>60.645339216767802</v>
      </c>
      <c r="G179" s="71">
        <v>0.25</v>
      </c>
      <c r="H179" s="68">
        <v>57.804743519029202</v>
      </c>
      <c r="I179" s="71">
        <v>2.5528164159254501E-2</v>
      </c>
      <c r="J179" s="68">
        <v>45.063430777716498</v>
      </c>
      <c r="K179" s="71">
        <v>0.55987537252777098</v>
      </c>
      <c r="L179" s="68">
        <v>69.746276889133995</v>
      </c>
    </row>
    <row r="180" spans="1:12" x14ac:dyDescent="0.2">
      <c r="A180" s="72" t="s">
        <v>688</v>
      </c>
      <c r="B180" s="66" t="s">
        <v>689</v>
      </c>
      <c r="C180" s="67">
        <v>65</v>
      </c>
      <c r="D180" s="67" t="s">
        <v>340</v>
      </c>
      <c r="E180" s="71">
        <v>0.29254885678388998</v>
      </c>
      <c r="F180" s="68">
        <v>65.637065637065604</v>
      </c>
      <c r="G180" s="71">
        <v>0.25</v>
      </c>
      <c r="H180" s="68">
        <v>57.804743519029202</v>
      </c>
      <c r="I180" s="71">
        <v>0.15564198652102099</v>
      </c>
      <c r="J180" s="68">
        <v>86.789851075565394</v>
      </c>
      <c r="K180" s="71">
        <v>0.47200458383064797</v>
      </c>
      <c r="L180" s="68">
        <v>58.5217870932157</v>
      </c>
    </row>
    <row r="181" spans="1:12" x14ac:dyDescent="0.2">
      <c r="A181" s="72" t="s">
        <v>636</v>
      </c>
      <c r="B181" s="66" t="s">
        <v>690</v>
      </c>
      <c r="C181" s="67">
        <v>65</v>
      </c>
      <c r="D181" s="67" t="s">
        <v>340</v>
      </c>
      <c r="E181" s="71">
        <v>0.275446949453162</v>
      </c>
      <c r="F181" s="68">
        <v>59.321566464423597</v>
      </c>
      <c r="G181" s="71">
        <v>0.25</v>
      </c>
      <c r="H181" s="68">
        <v>57.804743519029202</v>
      </c>
      <c r="I181" s="71">
        <v>2.3172806299545299E-2</v>
      </c>
      <c r="J181" s="68">
        <v>42.6089354660783</v>
      </c>
      <c r="K181" s="71">
        <v>0.55316804205994197</v>
      </c>
      <c r="L181" s="68">
        <v>68.643132928847194</v>
      </c>
    </row>
    <row r="182" spans="1:12" x14ac:dyDescent="0.2">
      <c r="A182" s="72" t="s">
        <v>691</v>
      </c>
      <c r="B182" s="66" t="s">
        <v>692</v>
      </c>
      <c r="C182" s="67">
        <v>65</v>
      </c>
      <c r="D182" s="67" t="s">
        <v>340</v>
      </c>
      <c r="E182" s="71">
        <v>0.305119981366065</v>
      </c>
      <c r="F182" s="68">
        <v>70.601213458356298</v>
      </c>
      <c r="G182" s="71">
        <v>0.25</v>
      </c>
      <c r="H182" s="68">
        <v>57.804743519029202</v>
      </c>
      <c r="I182" s="71">
        <v>7.3715574454894604E-3</v>
      </c>
      <c r="J182" s="68">
        <v>20.132377275234401</v>
      </c>
      <c r="K182" s="71">
        <v>0.65798838665270598</v>
      </c>
      <c r="L182" s="68">
        <v>81.108659680088294</v>
      </c>
    </row>
    <row r="183" spans="1:12" x14ac:dyDescent="0.2">
      <c r="A183" s="72" t="s">
        <v>693</v>
      </c>
      <c r="B183" s="66" t="s">
        <v>694</v>
      </c>
      <c r="C183" s="67">
        <v>65</v>
      </c>
      <c r="D183" s="67" t="s">
        <v>340</v>
      </c>
      <c r="E183" s="71">
        <v>0.24489252218323099</v>
      </c>
      <c r="F183" s="68">
        <v>49.200220628792103</v>
      </c>
      <c r="G183" s="71">
        <v>0.25</v>
      </c>
      <c r="H183" s="68">
        <v>57.804743519029202</v>
      </c>
      <c r="I183" s="71">
        <v>1.26894581486883E-2</v>
      </c>
      <c r="J183" s="68">
        <v>29.646993932708199</v>
      </c>
      <c r="K183" s="71">
        <v>0.47198810840100502</v>
      </c>
      <c r="L183" s="68">
        <v>58.4942084942085</v>
      </c>
    </row>
    <row r="184" spans="1:12" x14ac:dyDescent="0.2">
      <c r="A184" s="72" t="s">
        <v>695</v>
      </c>
      <c r="B184" s="66" t="s">
        <v>696</v>
      </c>
      <c r="C184" s="67">
        <v>65</v>
      </c>
      <c r="D184" s="67" t="s">
        <v>340</v>
      </c>
      <c r="E184" s="71">
        <v>0.285405689193725</v>
      </c>
      <c r="F184" s="68">
        <v>63.017098731384401</v>
      </c>
      <c r="G184" s="71">
        <v>0.25</v>
      </c>
      <c r="H184" s="68">
        <v>57.804743519029202</v>
      </c>
      <c r="I184" s="71">
        <v>2.3651121307357399E-3</v>
      </c>
      <c r="J184" s="68">
        <v>8.0529509100937702</v>
      </c>
      <c r="K184" s="71">
        <v>0.60385195545043902</v>
      </c>
      <c r="L184" s="68">
        <v>75.151682294539398</v>
      </c>
    </row>
    <row r="185" spans="1:12" x14ac:dyDescent="0.2">
      <c r="A185" s="72" t="s">
        <v>697</v>
      </c>
      <c r="B185" s="66" t="s">
        <v>698</v>
      </c>
      <c r="C185" s="67">
        <v>65</v>
      </c>
      <c r="D185" s="67" t="s">
        <v>340</v>
      </c>
      <c r="E185" s="71">
        <v>0.31886921213619701</v>
      </c>
      <c r="F185" s="68">
        <v>76.199669056811899</v>
      </c>
      <c r="G185" s="71">
        <v>0.25</v>
      </c>
      <c r="H185" s="68">
        <v>57.804743519029202</v>
      </c>
      <c r="I185" s="71">
        <v>1.33842788823019E-3</v>
      </c>
      <c r="J185" s="68">
        <v>4.8814120242691699</v>
      </c>
      <c r="K185" s="71">
        <v>0.70526920852036101</v>
      </c>
      <c r="L185" s="68">
        <v>85.355763927192498</v>
      </c>
    </row>
    <row r="186" spans="1:12" x14ac:dyDescent="0.2">
      <c r="A186" s="72" t="s">
        <v>699</v>
      </c>
      <c r="B186" s="66" t="s">
        <v>700</v>
      </c>
      <c r="C186" s="67">
        <v>65</v>
      </c>
      <c r="D186" s="67" t="s">
        <v>340</v>
      </c>
      <c r="E186" s="71">
        <v>0.26877232951598001</v>
      </c>
      <c r="F186" s="68">
        <v>56.894649751792599</v>
      </c>
      <c r="G186" s="71">
        <v>0.25</v>
      </c>
      <c r="H186" s="68">
        <v>57.804743519029202</v>
      </c>
      <c r="I186" s="71">
        <v>8.2288706277973706E-3</v>
      </c>
      <c r="J186" s="68">
        <v>21.8974076116933</v>
      </c>
      <c r="K186" s="71">
        <v>0.548088117920143</v>
      </c>
      <c r="L186" s="68">
        <v>67.926089354660803</v>
      </c>
    </row>
    <row r="187" spans="1:12" x14ac:dyDescent="0.2">
      <c r="A187" s="72" t="s">
        <v>701</v>
      </c>
      <c r="B187" s="66" t="s">
        <v>702</v>
      </c>
      <c r="C187" s="67">
        <v>65</v>
      </c>
      <c r="D187" s="67" t="s">
        <v>340</v>
      </c>
      <c r="E187" s="71">
        <v>0.406832328047531</v>
      </c>
      <c r="F187" s="68">
        <v>94.236072807501401</v>
      </c>
      <c r="G187" s="71">
        <v>0.25</v>
      </c>
      <c r="H187" s="68">
        <v>57.804743519029202</v>
      </c>
      <c r="I187" s="71">
        <v>0.37844875872942702</v>
      </c>
      <c r="J187" s="68">
        <v>97.986762272476597</v>
      </c>
      <c r="K187" s="71">
        <v>0.59204822541316804</v>
      </c>
      <c r="L187" s="68">
        <v>73.717595146166602</v>
      </c>
    </row>
    <row r="188" spans="1:12" x14ac:dyDescent="0.2">
      <c r="A188" s="72" t="s">
        <v>703</v>
      </c>
      <c r="B188" s="66" t="s">
        <v>704</v>
      </c>
      <c r="C188" s="67">
        <v>65</v>
      </c>
      <c r="D188" s="67" t="s">
        <v>340</v>
      </c>
      <c r="E188" s="71">
        <v>0.28227164312543401</v>
      </c>
      <c r="F188" s="68">
        <v>61.858797573083301</v>
      </c>
      <c r="G188" s="71">
        <v>0.25</v>
      </c>
      <c r="H188" s="68">
        <v>57.804743519029202</v>
      </c>
      <c r="I188" s="71">
        <v>3.1826681849446002E-2</v>
      </c>
      <c r="J188" s="68">
        <v>50.193050193050198</v>
      </c>
      <c r="K188" s="71">
        <v>0.56498824752685595</v>
      </c>
      <c r="L188" s="68">
        <v>70.4633204633205</v>
      </c>
    </row>
    <row r="189" spans="1:12" x14ac:dyDescent="0.2">
      <c r="A189" s="72" t="s">
        <v>705</v>
      </c>
      <c r="B189" s="66" t="s">
        <v>706</v>
      </c>
      <c r="C189" s="67">
        <v>65</v>
      </c>
      <c r="D189" s="67" t="s">
        <v>340</v>
      </c>
      <c r="E189" s="71">
        <v>0.31404645070487103</v>
      </c>
      <c r="F189" s="68">
        <v>74.324324324324294</v>
      </c>
      <c r="G189" s="71">
        <v>0.25</v>
      </c>
      <c r="H189" s="68">
        <v>57.804743519029202</v>
      </c>
      <c r="I189" s="71">
        <v>5.7840802684661602E-2</v>
      </c>
      <c r="J189" s="68">
        <v>65.361279646993907</v>
      </c>
      <c r="K189" s="71">
        <v>0.63429854942995101</v>
      </c>
      <c r="L189" s="68">
        <v>78.461114175399899</v>
      </c>
    </row>
    <row r="190" spans="1:12" x14ac:dyDescent="0.2">
      <c r="A190" s="72" t="s">
        <v>707</v>
      </c>
      <c r="B190" s="66" t="s">
        <v>708</v>
      </c>
      <c r="C190" s="67">
        <v>65</v>
      </c>
      <c r="D190" s="67" t="s">
        <v>340</v>
      </c>
      <c r="E190" s="71">
        <v>0.272537375542516</v>
      </c>
      <c r="F190" s="68">
        <v>58.301158301158303</v>
      </c>
      <c r="G190" s="71">
        <v>0.25</v>
      </c>
      <c r="H190" s="68">
        <v>57.804743519029202</v>
      </c>
      <c r="I190" s="71">
        <v>2.9634430698076301E-2</v>
      </c>
      <c r="J190" s="68">
        <v>48.2901268615554</v>
      </c>
      <c r="K190" s="71">
        <v>0.53797769592947098</v>
      </c>
      <c r="L190" s="68">
        <v>66.767788196359604</v>
      </c>
    </row>
    <row r="191" spans="1:12" x14ac:dyDescent="0.2">
      <c r="A191" s="72" t="s">
        <v>709</v>
      </c>
      <c r="B191" s="66" t="s">
        <v>710</v>
      </c>
      <c r="C191" s="67">
        <v>65</v>
      </c>
      <c r="D191" s="67" t="s">
        <v>340</v>
      </c>
      <c r="E191" s="71">
        <v>0.31419757184125602</v>
      </c>
      <c r="F191" s="68">
        <v>74.434638720353007</v>
      </c>
      <c r="G191" s="71">
        <v>0.25</v>
      </c>
      <c r="H191" s="68">
        <v>57.804743519029202</v>
      </c>
      <c r="I191" s="71">
        <v>1.93810318813048E-2</v>
      </c>
      <c r="J191" s="68">
        <v>38.389409817981203</v>
      </c>
      <c r="K191" s="71">
        <v>0.67321168364246198</v>
      </c>
      <c r="L191" s="68">
        <v>82.790954219525602</v>
      </c>
    </row>
    <row r="192" spans="1:12" x14ac:dyDescent="0.2">
      <c r="A192" s="72" t="s">
        <v>513</v>
      </c>
      <c r="B192" s="66" t="s">
        <v>711</v>
      </c>
      <c r="C192" s="67">
        <v>65</v>
      </c>
      <c r="D192" s="67" t="s">
        <v>340</v>
      </c>
      <c r="E192" s="71">
        <v>0.32426693176760002</v>
      </c>
      <c r="F192" s="68">
        <v>78.157749586321003</v>
      </c>
      <c r="G192" s="71">
        <v>0.25</v>
      </c>
      <c r="H192" s="68">
        <v>57.804743519029202</v>
      </c>
      <c r="I192" s="71">
        <v>1.748216049351E-2</v>
      </c>
      <c r="J192" s="68">
        <v>36.238279095422001</v>
      </c>
      <c r="K192" s="71">
        <v>0.70531863480928902</v>
      </c>
      <c r="L192" s="68">
        <v>85.466078323221197</v>
      </c>
    </row>
    <row r="193" spans="1:12" x14ac:dyDescent="0.2">
      <c r="A193" s="72" t="s">
        <v>712</v>
      </c>
      <c r="B193" s="66" t="s">
        <v>713</v>
      </c>
      <c r="C193" s="67">
        <v>65</v>
      </c>
      <c r="D193" s="67" t="s">
        <v>340</v>
      </c>
      <c r="E193" s="71">
        <v>0.27373394120155298</v>
      </c>
      <c r="F193" s="68">
        <v>58.742415885272997</v>
      </c>
      <c r="G193" s="71">
        <v>0.26702127659574498</v>
      </c>
      <c r="H193" s="68">
        <v>75.151682294539398</v>
      </c>
      <c r="I193" s="71">
        <v>0.107476731299408</v>
      </c>
      <c r="J193" s="68">
        <v>79.5091009376724</v>
      </c>
      <c r="K193" s="71">
        <v>0.44670381570950601</v>
      </c>
      <c r="L193" s="68">
        <v>55.598455598455601</v>
      </c>
    </row>
    <row r="194" spans="1:12" x14ac:dyDescent="0.2">
      <c r="A194" s="72" t="s">
        <v>714</v>
      </c>
      <c r="B194" s="66" t="s">
        <v>715</v>
      </c>
      <c r="C194" s="67">
        <v>65</v>
      </c>
      <c r="D194" s="67" t="s">
        <v>340</v>
      </c>
      <c r="E194" s="71">
        <v>0.24224263114554201</v>
      </c>
      <c r="F194" s="68">
        <v>48.483177054605598</v>
      </c>
      <c r="G194" s="71">
        <v>0.25</v>
      </c>
      <c r="H194" s="68">
        <v>57.804743519029202</v>
      </c>
      <c r="I194" s="71">
        <v>9.7690497872543497E-2</v>
      </c>
      <c r="J194" s="68">
        <v>77.523441809156097</v>
      </c>
      <c r="K194" s="71">
        <v>0.379037395564083</v>
      </c>
      <c r="L194" s="68">
        <v>50.441257584114702</v>
      </c>
    </row>
    <row r="195" spans="1:12" x14ac:dyDescent="0.2">
      <c r="A195" s="72" t="s">
        <v>716</v>
      </c>
      <c r="B195" s="66" t="s">
        <v>717</v>
      </c>
      <c r="C195" s="67">
        <v>65</v>
      </c>
      <c r="D195" s="67" t="s">
        <v>340</v>
      </c>
      <c r="E195" s="71">
        <v>0.28476138344780799</v>
      </c>
      <c r="F195" s="68">
        <v>62.768891340319897</v>
      </c>
      <c r="G195" s="71">
        <v>0.25</v>
      </c>
      <c r="H195" s="68">
        <v>57.804743519029202</v>
      </c>
      <c r="I195" s="71">
        <v>0.15422666940000401</v>
      </c>
      <c r="J195" s="68">
        <v>86.541643684500798</v>
      </c>
      <c r="K195" s="71">
        <v>0.45005748094342002</v>
      </c>
      <c r="L195" s="68">
        <v>55.956977385548797</v>
      </c>
    </row>
    <row r="196" spans="1:12" x14ac:dyDescent="0.2">
      <c r="A196" s="72" t="s">
        <v>718</v>
      </c>
      <c r="B196" s="66" t="s">
        <v>719</v>
      </c>
      <c r="C196" s="67">
        <v>65</v>
      </c>
      <c r="D196" s="67" t="s">
        <v>340</v>
      </c>
      <c r="E196" s="71">
        <v>0.269777080054106</v>
      </c>
      <c r="F196" s="68">
        <v>57.280750137893001</v>
      </c>
      <c r="G196" s="71">
        <v>0.25</v>
      </c>
      <c r="H196" s="68">
        <v>57.804743519029202</v>
      </c>
      <c r="I196" s="71">
        <v>4.5059856885244998E-2</v>
      </c>
      <c r="J196" s="68">
        <v>58.466629895201301</v>
      </c>
      <c r="K196" s="71">
        <v>0.514271383277074</v>
      </c>
      <c r="L196" s="68">
        <v>63.6238279095422</v>
      </c>
    </row>
    <row r="197" spans="1:12" x14ac:dyDescent="0.2">
      <c r="A197" s="72" t="s">
        <v>720</v>
      </c>
      <c r="B197" s="66" t="s">
        <v>721</v>
      </c>
      <c r="C197" s="67">
        <v>65</v>
      </c>
      <c r="D197" s="67" t="s">
        <v>340</v>
      </c>
      <c r="E197" s="71">
        <v>0.29129017661825002</v>
      </c>
      <c r="F197" s="68">
        <v>65.057915057915096</v>
      </c>
      <c r="G197" s="71">
        <v>0.25</v>
      </c>
      <c r="H197" s="68">
        <v>57.804743519029202</v>
      </c>
      <c r="I197" s="71">
        <v>4.8755384907581398E-2</v>
      </c>
      <c r="J197" s="68">
        <v>60.314396028681699</v>
      </c>
      <c r="K197" s="71">
        <v>0.57511514494716998</v>
      </c>
      <c r="L197" s="68">
        <v>71.897407611693296</v>
      </c>
    </row>
    <row r="198" spans="1:12" x14ac:dyDescent="0.2">
      <c r="A198" s="72" t="s">
        <v>722</v>
      </c>
      <c r="B198" s="66" t="s">
        <v>723</v>
      </c>
      <c r="C198" s="67">
        <v>65</v>
      </c>
      <c r="D198" s="67" t="s">
        <v>340</v>
      </c>
      <c r="E198" s="71">
        <v>0.27531676721178999</v>
      </c>
      <c r="F198" s="68">
        <v>59.266409266409298</v>
      </c>
      <c r="G198" s="71">
        <v>0.25</v>
      </c>
      <c r="H198" s="68">
        <v>57.804743519029202</v>
      </c>
      <c r="I198" s="71">
        <v>1.43486702017133E-2</v>
      </c>
      <c r="J198" s="68">
        <v>31.908439051296199</v>
      </c>
      <c r="K198" s="71">
        <v>0.56160163143365605</v>
      </c>
      <c r="L198" s="68">
        <v>70.049641478212905</v>
      </c>
    </row>
    <row r="199" spans="1:12" x14ac:dyDescent="0.2">
      <c r="A199" s="72" t="s">
        <v>724</v>
      </c>
      <c r="B199" s="66" t="s">
        <v>725</v>
      </c>
      <c r="C199" s="67">
        <v>65</v>
      </c>
      <c r="D199" s="67" t="s">
        <v>340</v>
      </c>
      <c r="E199" s="71">
        <v>0.234606666032287</v>
      </c>
      <c r="F199" s="68">
        <v>47.049089906232801</v>
      </c>
      <c r="G199" s="71">
        <v>0.25</v>
      </c>
      <c r="H199" s="68">
        <v>57.804743519029202</v>
      </c>
      <c r="I199" s="71">
        <v>4.6095218318437103E-2</v>
      </c>
      <c r="J199" s="68">
        <v>58.880308880308903</v>
      </c>
      <c r="K199" s="71">
        <v>0.40772477977842397</v>
      </c>
      <c r="L199" s="68">
        <v>52.206287920573601</v>
      </c>
    </row>
    <row r="200" spans="1:12" x14ac:dyDescent="0.2">
      <c r="A200" s="72" t="s">
        <v>726</v>
      </c>
      <c r="B200" s="66" t="s">
        <v>727</v>
      </c>
      <c r="C200" s="67">
        <v>65</v>
      </c>
      <c r="D200" s="67" t="s">
        <v>340</v>
      </c>
      <c r="E200" s="71">
        <v>0.26767562867338401</v>
      </c>
      <c r="F200" s="68">
        <v>56.343077771649199</v>
      </c>
      <c r="G200" s="71">
        <v>0.25</v>
      </c>
      <c r="H200" s="68">
        <v>57.804743519029202</v>
      </c>
      <c r="I200" s="71">
        <v>8.7779058946260702E-2</v>
      </c>
      <c r="J200" s="68">
        <v>75.537782680639793</v>
      </c>
      <c r="K200" s="71">
        <v>0.46524782707389101</v>
      </c>
      <c r="L200" s="68">
        <v>57.887479316050801</v>
      </c>
    </row>
    <row r="201" spans="1:12" x14ac:dyDescent="0.2">
      <c r="A201" s="72" t="s">
        <v>728</v>
      </c>
      <c r="B201" s="66" t="s">
        <v>729</v>
      </c>
      <c r="C201" s="67">
        <v>65</v>
      </c>
      <c r="D201" s="67" t="s">
        <v>340</v>
      </c>
      <c r="E201" s="71">
        <v>0.26211402042465298</v>
      </c>
      <c r="F201" s="68">
        <v>54.495311638168801</v>
      </c>
      <c r="G201" s="71">
        <v>0.25</v>
      </c>
      <c r="H201" s="68">
        <v>57.804743519029202</v>
      </c>
      <c r="I201" s="71">
        <v>4.9130655883196303E-2</v>
      </c>
      <c r="J201" s="68">
        <v>60.452289023717597</v>
      </c>
      <c r="K201" s="71">
        <v>0.48721140539076102</v>
      </c>
      <c r="L201" s="68">
        <v>60.369553226696098</v>
      </c>
    </row>
    <row r="202" spans="1:12" x14ac:dyDescent="0.2">
      <c r="A202" s="72" t="s">
        <v>730</v>
      </c>
      <c r="B202" s="66" t="s">
        <v>731</v>
      </c>
      <c r="C202" s="67">
        <v>65</v>
      </c>
      <c r="D202" s="67" t="s">
        <v>340</v>
      </c>
      <c r="E202" s="71">
        <v>0.27438513479036197</v>
      </c>
      <c r="F202" s="68">
        <v>58.852730281301703</v>
      </c>
      <c r="G202" s="71">
        <v>0.25348432055749098</v>
      </c>
      <c r="H202" s="68">
        <v>66.133480419194697</v>
      </c>
      <c r="I202" s="71">
        <v>9.7462849968955202E-3</v>
      </c>
      <c r="J202" s="68">
        <v>24.848317705460602</v>
      </c>
      <c r="K202" s="71">
        <v>0.55992479881669899</v>
      </c>
      <c r="L202" s="68">
        <v>69.829012686155593</v>
      </c>
    </row>
    <row r="203" spans="1:12" x14ac:dyDescent="0.2">
      <c r="A203" s="72" t="s">
        <v>732</v>
      </c>
      <c r="B203" s="66" t="s">
        <v>733</v>
      </c>
      <c r="C203" s="67">
        <v>65</v>
      </c>
      <c r="D203" s="67" t="s">
        <v>340</v>
      </c>
      <c r="E203" s="71">
        <v>0.25965240962386299</v>
      </c>
      <c r="F203" s="68">
        <v>53.392167677882</v>
      </c>
      <c r="G203" s="71">
        <v>0.244393324681864</v>
      </c>
      <c r="H203" s="68">
        <v>13.0722559293988</v>
      </c>
      <c r="I203" s="71">
        <v>4.5626239893077798E-2</v>
      </c>
      <c r="J203" s="68">
        <v>58.742415885272997</v>
      </c>
      <c r="K203" s="71">
        <v>0.48893766429664598</v>
      </c>
      <c r="L203" s="68">
        <v>60.590182018753403</v>
      </c>
    </row>
    <row r="204" spans="1:12" x14ac:dyDescent="0.2">
      <c r="A204" s="72" t="s">
        <v>734</v>
      </c>
      <c r="B204" s="66" t="s">
        <v>735</v>
      </c>
      <c r="C204" s="67">
        <v>65</v>
      </c>
      <c r="D204" s="67" t="s">
        <v>340</v>
      </c>
      <c r="E204" s="71">
        <v>0.26749164343503901</v>
      </c>
      <c r="F204" s="68">
        <v>56.2603419746277</v>
      </c>
      <c r="G204" s="71">
        <v>0.25</v>
      </c>
      <c r="H204" s="68">
        <v>57.804743519029202</v>
      </c>
      <c r="I204" s="71">
        <v>4.6653611831399898E-2</v>
      </c>
      <c r="J204" s="68">
        <v>59.045780474351901</v>
      </c>
      <c r="K204" s="71">
        <v>0.50582131847371703</v>
      </c>
      <c r="L204" s="68">
        <v>62.658576944291198</v>
      </c>
    </row>
    <row r="205" spans="1:12" x14ac:dyDescent="0.2">
      <c r="A205" s="72" t="s">
        <v>736</v>
      </c>
      <c r="B205" s="66" t="s">
        <v>737</v>
      </c>
      <c r="C205" s="67">
        <v>65</v>
      </c>
      <c r="D205" s="67" t="s">
        <v>340</v>
      </c>
      <c r="E205" s="71">
        <v>0.348007409676232</v>
      </c>
      <c r="F205" s="68">
        <v>84.804191947049105</v>
      </c>
      <c r="G205" s="71">
        <v>0.25</v>
      </c>
      <c r="H205" s="68">
        <v>57.804743519029202</v>
      </c>
      <c r="I205" s="71">
        <v>4.2029461858414602E-3</v>
      </c>
      <c r="J205" s="68">
        <v>12.989520132377301</v>
      </c>
      <c r="K205" s="71">
        <v>0.78981928284285496</v>
      </c>
      <c r="L205" s="68">
        <v>91.450634307777193</v>
      </c>
    </row>
    <row r="206" spans="1:12" x14ac:dyDescent="0.2">
      <c r="A206" s="72" t="s">
        <v>738</v>
      </c>
      <c r="B206" s="66" t="s">
        <v>739</v>
      </c>
      <c r="C206" s="67">
        <v>65</v>
      </c>
      <c r="D206" s="67" t="s">
        <v>340</v>
      </c>
      <c r="E206" s="71">
        <v>0.29419953897180701</v>
      </c>
      <c r="F206" s="68">
        <v>66.188637617208997</v>
      </c>
      <c r="G206" s="71">
        <v>0.25</v>
      </c>
      <c r="H206" s="68">
        <v>57.804743519029202</v>
      </c>
      <c r="I206" s="71">
        <v>8.4434403354257392E-3</v>
      </c>
      <c r="J206" s="68">
        <v>22.311086596800902</v>
      </c>
      <c r="K206" s="71">
        <v>0.62415517657999497</v>
      </c>
      <c r="L206" s="68">
        <v>77.523441809156097</v>
      </c>
    </row>
    <row r="207" spans="1:12" x14ac:dyDescent="0.2">
      <c r="A207" s="72" t="s">
        <v>740</v>
      </c>
      <c r="B207" s="66" t="s">
        <v>741</v>
      </c>
      <c r="C207" s="67">
        <v>65</v>
      </c>
      <c r="D207" s="67" t="s">
        <v>340</v>
      </c>
      <c r="E207" s="71">
        <v>0.310277690583806</v>
      </c>
      <c r="F207" s="68">
        <v>72.862658576944298</v>
      </c>
      <c r="G207" s="71">
        <v>0.25</v>
      </c>
      <c r="H207" s="68">
        <v>57.804743519029202</v>
      </c>
      <c r="I207" s="71">
        <v>4.2512474454001296E-3</v>
      </c>
      <c r="J207" s="68">
        <v>13.1825703254275</v>
      </c>
      <c r="K207" s="71">
        <v>0.67658182430601899</v>
      </c>
      <c r="L207" s="68">
        <v>83.121897407611698</v>
      </c>
    </row>
    <row r="208" spans="1:12" x14ac:dyDescent="0.2">
      <c r="A208" s="72" t="s">
        <v>742</v>
      </c>
      <c r="B208" s="66" t="s">
        <v>743</v>
      </c>
      <c r="C208" s="67">
        <v>65</v>
      </c>
      <c r="D208" s="67" t="s">
        <v>340</v>
      </c>
      <c r="E208" s="71">
        <v>0.27853051455366601</v>
      </c>
      <c r="F208" s="68">
        <v>60.728075013789301</v>
      </c>
      <c r="G208" s="71">
        <v>0.25</v>
      </c>
      <c r="H208" s="68">
        <v>57.804743519029202</v>
      </c>
      <c r="I208" s="71">
        <v>8.8187339131352294E-2</v>
      </c>
      <c r="J208" s="68">
        <v>75.648097076668506</v>
      </c>
      <c r="K208" s="71">
        <v>0.49740420452964601</v>
      </c>
      <c r="L208" s="68">
        <v>61.858797573083301</v>
      </c>
    </row>
    <row r="209" spans="1:12" x14ac:dyDescent="0.2">
      <c r="A209" s="72" t="s">
        <v>666</v>
      </c>
      <c r="B209" s="66" t="s">
        <v>744</v>
      </c>
      <c r="C209" s="67">
        <v>65</v>
      </c>
      <c r="D209" s="67" t="s">
        <v>340</v>
      </c>
      <c r="E209" s="71">
        <v>0.306796391606039</v>
      </c>
      <c r="F209" s="68">
        <v>71.070049641478207</v>
      </c>
      <c r="G209" s="71">
        <v>0.25</v>
      </c>
      <c r="H209" s="68">
        <v>57.804743519029202</v>
      </c>
      <c r="I209" s="71">
        <v>5.6605068382966604E-3</v>
      </c>
      <c r="J209" s="68">
        <v>16.271373414230599</v>
      </c>
      <c r="K209" s="71">
        <v>0.66472866797982</v>
      </c>
      <c r="L209" s="68">
        <v>81.908439051296199</v>
      </c>
    </row>
    <row r="210" spans="1:12" x14ac:dyDescent="0.2">
      <c r="A210" s="72" t="s">
        <v>745</v>
      </c>
      <c r="B210" s="66" t="s">
        <v>746</v>
      </c>
      <c r="C210" s="67">
        <v>65</v>
      </c>
      <c r="D210" s="67" t="s">
        <v>340</v>
      </c>
      <c r="E210" s="71">
        <v>0.26046677853274802</v>
      </c>
      <c r="F210" s="68">
        <v>53.805846662989502</v>
      </c>
      <c r="G210" s="71">
        <v>0.25</v>
      </c>
      <c r="H210" s="68">
        <v>57.804743519029202</v>
      </c>
      <c r="I210" s="71">
        <v>5.0929211534598097E-2</v>
      </c>
      <c r="J210" s="68">
        <v>61.279646993932701</v>
      </c>
      <c r="K210" s="71">
        <v>0.480471124063647</v>
      </c>
      <c r="L210" s="68">
        <v>59.6800882515168</v>
      </c>
    </row>
    <row r="211" spans="1:12" x14ac:dyDescent="0.2">
      <c r="A211" s="72" t="s">
        <v>747</v>
      </c>
      <c r="B211" s="66" t="s">
        <v>748</v>
      </c>
      <c r="C211" s="67">
        <v>65</v>
      </c>
      <c r="D211" s="67" t="s">
        <v>340</v>
      </c>
      <c r="E211" s="71">
        <v>0.26106388918652101</v>
      </c>
      <c r="F211" s="68">
        <v>54.081632653061199</v>
      </c>
      <c r="G211" s="71">
        <v>0.42071339173967498</v>
      </c>
      <c r="H211" s="68">
        <v>93.353557639271898</v>
      </c>
      <c r="I211" s="71">
        <v>6.1217722391901298E-2</v>
      </c>
      <c r="J211" s="68">
        <v>66.740209597352404</v>
      </c>
      <c r="K211" s="71">
        <v>0.30126055342798802</v>
      </c>
      <c r="L211" s="68">
        <v>46.800882515168198</v>
      </c>
    </row>
    <row r="212" spans="1:12" x14ac:dyDescent="0.2">
      <c r="A212" s="72" t="s">
        <v>749</v>
      </c>
      <c r="B212" s="66" t="s">
        <v>750</v>
      </c>
      <c r="C212" s="67">
        <v>65</v>
      </c>
      <c r="D212" s="67" t="s">
        <v>340</v>
      </c>
      <c r="E212" s="71">
        <v>0.26708876732609899</v>
      </c>
      <c r="F212" s="68">
        <v>56.122448979591802</v>
      </c>
      <c r="G212" s="71">
        <v>0.25</v>
      </c>
      <c r="H212" s="68">
        <v>57.804743519029202</v>
      </c>
      <c r="I212" s="71">
        <v>2.34484543284234E-2</v>
      </c>
      <c r="J212" s="68">
        <v>42.995035852178702</v>
      </c>
      <c r="K212" s="71">
        <v>0.52781784764987205</v>
      </c>
      <c r="L212" s="68">
        <v>65.306122448979593</v>
      </c>
    </row>
    <row r="213" spans="1:12" x14ac:dyDescent="0.2">
      <c r="A213" s="72" t="s">
        <v>751</v>
      </c>
      <c r="B213" s="66" t="s">
        <v>752</v>
      </c>
      <c r="C213" s="67">
        <v>65</v>
      </c>
      <c r="D213" s="67" t="s">
        <v>340</v>
      </c>
      <c r="E213" s="71">
        <v>0.23421920429866999</v>
      </c>
      <c r="F213" s="68">
        <v>46.993932708218402</v>
      </c>
      <c r="G213" s="71">
        <v>0.26752190237797202</v>
      </c>
      <c r="H213" s="68">
        <v>75.399889685603995</v>
      </c>
      <c r="I213" s="71">
        <v>3.07481205438851E-2</v>
      </c>
      <c r="J213" s="68">
        <v>49.365692222835101</v>
      </c>
      <c r="K213" s="71">
        <v>0.40438758997415303</v>
      </c>
      <c r="L213" s="68">
        <v>52.040816326530603</v>
      </c>
    </row>
    <row r="214" spans="1:12" x14ac:dyDescent="0.2">
      <c r="A214" s="72" t="s">
        <v>753</v>
      </c>
      <c r="B214" s="66" t="s">
        <v>754</v>
      </c>
      <c r="C214" s="67">
        <v>65</v>
      </c>
      <c r="D214" s="67" t="s">
        <v>340</v>
      </c>
      <c r="E214" s="71">
        <v>0.26864361866917702</v>
      </c>
      <c r="F214" s="68">
        <v>56.784335355763901</v>
      </c>
      <c r="G214" s="71">
        <v>0.25</v>
      </c>
      <c r="H214" s="68">
        <v>57.804743519029202</v>
      </c>
      <c r="I214" s="71">
        <v>3.3176457067815003E-2</v>
      </c>
      <c r="J214" s="68">
        <v>51.103143960286801</v>
      </c>
      <c r="K214" s="71">
        <v>0.52275439893971498</v>
      </c>
      <c r="L214" s="68">
        <v>64.644236072807502</v>
      </c>
    </row>
    <row r="215" spans="1:12" x14ac:dyDescent="0.2">
      <c r="A215" s="72" t="s">
        <v>755</v>
      </c>
      <c r="B215" s="66" t="s">
        <v>756</v>
      </c>
      <c r="C215" s="67">
        <v>65</v>
      </c>
      <c r="D215" s="67" t="s">
        <v>340</v>
      </c>
      <c r="E215" s="71">
        <v>0.26567738565362498</v>
      </c>
      <c r="F215" s="68">
        <v>55.6811913954771</v>
      </c>
      <c r="G215" s="71">
        <v>0.25</v>
      </c>
      <c r="H215" s="68">
        <v>57.804743519029202</v>
      </c>
      <c r="I215" s="71">
        <v>1.75045258347616E-2</v>
      </c>
      <c r="J215" s="68">
        <v>36.265857694429101</v>
      </c>
      <c r="K215" s="71">
        <v>0.52952763112611501</v>
      </c>
      <c r="L215" s="68">
        <v>65.581908439051304</v>
      </c>
    </row>
    <row r="216" spans="1:12" x14ac:dyDescent="0.2">
      <c r="A216" s="72" t="s">
        <v>757</v>
      </c>
      <c r="B216" s="66" t="s">
        <v>758</v>
      </c>
      <c r="C216" s="67">
        <v>65</v>
      </c>
      <c r="D216" s="67" t="s">
        <v>340</v>
      </c>
      <c r="E216" s="71">
        <v>0.32384628414650601</v>
      </c>
      <c r="F216" s="68">
        <v>78.019856591285205</v>
      </c>
      <c r="G216" s="71">
        <v>0.25</v>
      </c>
      <c r="H216" s="68">
        <v>57.804743519029202</v>
      </c>
      <c r="I216" s="71">
        <v>4.4000121633143898E-3</v>
      </c>
      <c r="J216" s="68">
        <v>13.706563706563699</v>
      </c>
      <c r="K216" s="71">
        <v>0.71713884027620201</v>
      </c>
      <c r="L216" s="68">
        <v>86.183121897407602</v>
      </c>
    </row>
    <row r="217" spans="1:12" x14ac:dyDescent="0.2">
      <c r="A217" s="72" t="s">
        <v>759</v>
      </c>
      <c r="B217" s="66" t="s">
        <v>760</v>
      </c>
      <c r="C217" s="67">
        <v>65</v>
      </c>
      <c r="D217" s="67" t="s">
        <v>340</v>
      </c>
      <c r="E217" s="71">
        <v>0.29677691003854501</v>
      </c>
      <c r="F217" s="68">
        <v>67.153888582459999</v>
      </c>
      <c r="G217" s="71">
        <v>0.25</v>
      </c>
      <c r="H217" s="68">
        <v>57.804743519029202</v>
      </c>
      <c r="I217" s="71">
        <v>2.6455645924844001E-3</v>
      </c>
      <c r="J217" s="68">
        <v>8.4666298952013204</v>
      </c>
      <c r="K217" s="71">
        <v>0.63768516552315102</v>
      </c>
      <c r="L217" s="68">
        <v>78.874793160507494</v>
      </c>
    </row>
    <row r="218" spans="1:12" x14ac:dyDescent="0.2">
      <c r="A218" s="72" t="s">
        <v>761</v>
      </c>
      <c r="B218" s="66" t="s">
        <v>762</v>
      </c>
      <c r="C218" s="67">
        <v>65</v>
      </c>
      <c r="D218" s="67" t="s">
        <v>340</v>
      </c>
      <c r="E218" s="71">
        <v>0.285190747607378</v>
      </c>
      <c r="F218" s="68">
        <v>62.879205736348602</v>
      </c>
      <c r="G218" s="71">
        <v>0.25</v>
      </c>
      <c r="H218" s="68">
        <v>57.804743519029202</v>
      </c>
      <c r="I218" s="71">
        <v>8.4605686988093298E-3</v>
      </c>
      <c r="J218" s="68">
        <v>22.366243794815201</v>
      </c>
      <c r="K218" s="71">
        <v>0.597111674123325</v>
      </c>
      <c r="L218" s="68">
        <v>74.434638720353007</v>
      </c>
    </row>
    <row r="219" spans="1:12" x14ac:dyDescent="0.2">
      <c r="A219" s="72" t="s">
        <v>763</v>
      </c>
      <c r="B219" s="66" t="s">
        <v>764</v>
      </c>
      <c r="C219" s="67">
        <v>65</v>
      </c>
      <c r="D219" s="67" t="s">
        <v>340</v>
      </c>
      <c r="E219" s="71">
        <v>0.24700434726266199</v>
      </c>
      <c r="F219" s="68">
        <v>49.806949806949802</v>
      </c>
      <c r="G219" s="71">
        <v>0.25</v>
      </c>
      <c r="H219" s="68">
        <v>57.804743519029202</v>
      </c>
      <c r="I219" s="71">
        <v>2.4055431237852001E-2</v>
      </c>
      <c r="J219" s="68">
        <v>43.712079426365101</v>
      </c>
      <c r="K219" s="71">
        <v>0.46695761055013402</v>
      </c>
      <c r="L219" s="68">
        <v>58.052950910093799</v>
      </c>
    </row>
    <row r="220" spans="1:12" x14ac:dyDescent="0.2">
      <c r="A220" s="72" t="s">
        <v>765</v>
      </c>
      <c r="B220" s="66" t="s">
        <v>766</v>
      </c>
      <c r="C220" s="67">
        <v>65</v>
      </c>
      <c r="D220" s="67" t="s">
        <v>340</v>
      </c>
      <c r="E220" s="71">
        <v>0.26139482546786402</v>
      </c>
      <c r="F220" s="68">
        <v>54.247104247104197</v>
      </c>
      <c r="G220" s="71">
        <v>0.25174216027874602</v>
      </c>
      <c r="H220" s="68">
        <v>62.934362934362902</v>
      </c>
      <c r="I220" s="71">
        <v>3.6780845930728598E-2</v>
      </c>
      <c r="J220" s="68">
        <v>53.9437396580254</v>
      </c>
      <c r="K220" s="71">
        <v>0.49566147019411799</v>
      </c>
      <c r="L220" s="68">
        <v>61.610590182018797</v>
      </c>
    </row>
    <row r="221" spans="1:12" x14ac:dyDescent="0.2">
      <c r="A221" s="72" t="s">
        <v>767</v>
      </c>
      <c r="B221" s="66" t="s">
        <v>768</v>
      </c>
      <c r="C221" s="67">
        <v>65</v>
      </c>
      <c r="D221" s="67" t="s">
        <v>340</v>
      </c>
      <c r="E221" s="71">
        <v>0.28538210137372</v>
      </c>
      <c r="F221" s="68">
        <v>62.989520132377301</v>
      </c>
      <c r="G221" s="71">
        <v>0.25</v>
      </c>
      <c r="H221" s="68">
        <v>57.804743519029202</v>
      </c>
      <c r="I221" s="71">
        <v>1.5774911324949001E-2</v>
      </c>
      <c r="J221" s="68">
        <v>33.728626585769398</v>
      </c>
      <c r="K221" s="71">
        <v>0.59037139279621098</v>
      </c>
      <c r="L221" s="68">
        <v>73.552123552123504</v>
      </c>
    </row>
    <row r="222" spans="1:12" x14ac:dyDescent="0.2">
      <c r="A222" s="72" t="s">
        <v>769</v>
      </c>
      <c r="B222" s="66" t="s">
        <v>770</v>
      </c>
      <c r="C222" s="67">
        <v>65</v>
      </c>
      <c r="D222" s="67" t="s">
        <v>340</v>
      </c>
      <c r="E222" s="71">
        <v>0.29643024336928397</v>
      </c>
      <c r="F222" s="68">
        <v>67.0159955874242</v>
      </c>
      <c r="G222" s="71">
        <v>0.25</v>
      </c>
      <c r="H222" s="68">
        <v>57.804743519029202</v>
      </c>
      <c r="I222" s="71">
        <v>3.0342375087970299E-2</v>
      </c>
      <c r="J222" s="68">
        <v>48.952013237727499</v>
      </c>
      <c r="K222" s="71">
        <v>0.60894835501988098</v>
      </c>
      <c r="L222" s="68">
        <v>75.868725868725903</v>
      </c>
    </row>
    <row r="223" spans="1:12" x14ac:dyDescent="0.2">
      <c r="A223" s="72" t="s">
        <v>771</v>
      </c>
      <c r="B223" s="66" t="s">
        <v>772</v>
      </c>
      <c r="C223" s="67">
        <v>65</v>
      </c>
      <c r="D223" s="67" t="s">
        <v>340</v>
      </c>
      <c r="E223" s="71">
        <v>0.26178941096023101</v>
      </c>
      <c r="F223" s="68">
        <v>54.357418643132903</v>
      </c>
      <c r="G223" s="71">
        <v>0.25</v>
      </c>
      <c r="H223" s="68">
        <v>57.804743519029202</v>
      </c>
      <c r="I223" s="71">
        <v>6.1637390144158803E-2</v>
      </c>
      <c r="J223" s="68">
        <v>66.878102592388302</v>
      </c>
      <c r="K223" s="71">
        <v>0.47373084273653299</v>
      </c>
      <c r="L223" s="68">
        <v>58.797573083287404</v>
      </c>
    </row>
    <row r="224" spans="1:12" x14ac:dyDescent="0.2">
      <c r="A224" s="72" t="s">
        <v>773</v>
      </c>
      <c r="B224" s="66" t="s">
        <v>774</v>
      </c>
      <c r="C224" s="67">
        <v>65</v>
      </c>
      <c r="D224" s="67" t="s">
        <v>340</v>
      </c>
      <c r="E224" s="71">
        <v>0.27315952479463601</v>
      </c>
      <c r="F224" s="68">
        <v>58.5217870932157</v>
      </c>
      <c r="G224" s="71">
        <v>0.25</v>
      </c>
      <c r="H224" s="68">
        <v>57.804743519029202</v>
      </c>
      <c r="I224" s="71">
        <v>3.1517353884078197E-2</v>
      </c>
      <c r="J224" s="68">
        <v>50.0275785990072</v>
      </c>
      <c r="K224" s="71">
        <v>0.53796122049982897</v>
      </c>
      <c r="L224" s="68">
        <v>66.712630998345304</v>
      </c>
    </row>
    <row r="225" spans="1:12" x14ac:dyDescent="0.2">
      <c r="A225" s="72" t="s">
        <v>775</v>
      </c>
      <c r="B225" s="66" t="s">
        <v>776</v>
      </c>
      <c r="C225" s="67">
        <v>65</v>
      </c>
      <c r="D225" s="67" t="s">
        <v>340</v>
      </c>
      <c r="E225" s="71">
        <v>0.29724989807769298</v>
      </c>
      <c r="F225" s="68">
        <v>67.346938775510196</v>
      </c>
      <c r="G225" s="71">
        <v>0.25087108013937298</v>
      </c>
      <c r="H225" s="68">
        <v>61.086596800882504</v>
      </c>
      <c r="I225" s="71">
        <v>9.1064237267678705E-2</v>
      </c>
      <c r="J225" s="68">
        <v>76.282404853833398</v>
      </c>
      <c r="K225" s="71">
        <v>0.54981437682602796</v>
      </c>
      <c r="L225" s="68">
        <v>68.229453943739699</v>
      </c>
    </row>
    <row r="226" spans="1:12" x14ac:dyDescent="0.2">
      <c r="A226" s="72" t="s">
        <v>777</v>
      </c>
      <c r="B226" s="66" t="s">
        <v>778</v>
      </c>
      <c r="C226" s="67">
        <v>65</v>
      </c>
      <c r="D226" s="67" t="s">
        <v>340</v>
      </c>
      <c r="E226" s="71">
        <v>0.24359093757521599</v>
      </c>
      <c r="F226" s="68">
        <v>49.007170435741898</v>
      </c>
      <c r="G226" s="71">
        <v>0.25</v>
      </c>
      <c r="H226" s="68">
        <v>57.804743519029202</v>
      </c>
      <c r="I226" s="71">
        <v>2.5618932212785099E-2</v>
      </c>
      <c r="J226" s="68">
        <v>45.091009376723697</v>
      </c>
      <c r="K226" s="71">
        <v>0.45515388051286298</v>
      </c>
      <c r="L226" s="68">
        <v>56.674020959735302</v>
      </c>
    </row>
    <row r="227" spans="1:12" x14ac:dyDescent="0.2">
      <c r="A227" s="72" t="s">
        <v>779</v>
      </c>
      <c r="B227" s="66" t="s">
        <v>780</v>
      </c>
      <c r="C227" s="67">
        <v>65</v>
      </c>
      <c r="D227" s="67" t="s">
        <v>340</v>
      </c>
      <c r="E227" s="71">
        <v>0.227452682774333</v>
      </c>
      <c r="F227" s="68">
        <v>45.835631549917302</v>
      </c>
      <c r="G227" s="71">
        <v>0.25</v>
      </c>
      <c r="H227" s="68">
        <v>57.804743519029202</v>
      </c>
      <c r="I227" s="71">
        <v>2.9663766395445702E-2</v>
      </c>
      <c r="J227" s="68">
        <v>48.345284059569799</v>
      </c>
      <c r="K227" s="71">
        <v>0.40269428192755302</v>
      </c>
      <c r="L227" s="68">
        <v>51.930501930501897</v>
      </c>
    </row>
    <row r="228" spans="1:12" x14ac:dyDescent="0.2">
      <c r="A228" s="72" t="s">
        <v>781</v>
      </c>
      <c r="B228" s="66" t="s">
        <v>782</v>
      </c>
      <c r="C228" s="67">
        <v>65</v>
      </c>
      <c r="D228" s="67" t="s">
        <v>340</v>
      </c>
      <c r="E228" s="71">
        <v>0.28776666807107298</v>
      </c>
      <c r="F228" s="68">
        <v>63.899613899613897</v>
      </c>
      <c r="G228" s="71">
        <v>0.257839721254355</v>
      </c>
      <c r="H228" s="68">
        <v>69.553226696083797</v>
      </c>
      <c r="I228" s="71">
        <v>1.5072414733010599E-2</v>
      </c>
      <c r="J228" s="68">
        <v>32.846111417540001</v>
      </c>
      <c r="K228" s="71">
        <v>0.59038786822585299</v>
      </c>
      <c r="L228" s="68">
        <v>73.579702151130704</v>
      </c>
    </row>
    <row r="229" spans="1:12" x14ac:dyDescent="0.2">
      <c r="A229" s="72" t="s">
        <v>783</v>
      </c>
      <c r="B229" s="66" t="s">
        <v>784</v>
      </c>
      <c r="C229" s="67">
        <v>65</v>
      </c>
      <c r="D229" s="67" t="s">
        <v>340</v>
      </c>
      <c r="E229" s="71">
        <v>0.26908160162855899</v>
      </c>
      <c r="F229" s="68">
        <v>57.060121345835597</v>
      </c>
      <c r="G229" s="71">
        <v>0.25087108013937298</v>
      </c>
      <c r="H229" s="68">
        <v>61.086596800882504</v>
      </c>
      <c r="I229" s="71">
        <v>4.2052915180301798E-2</v>
      </c>
      <c r="J229" s="68">
        <v>56.949806949806899</v>
      </c>
      <c r="K229" s="71">
        <v>0.51432080956600101</v>
      </c>
      <c r="L229" s="68">
        <v>63.706563706563699</v>
      </c>
    </row>
    <row r="230" spans="1:12" x14ac:dyDescent="0.2">
      <c r="A230" s="72" t="s">
        <v>785</v>
      </c>
      <c r="B230" s="66" t="s">
        <v>786</v>
      </c>
      <c r="C230" s="67">
        <v>65</v>
      </c>
      <c r="D230" s="67" t="s">
        <v>340</v>
      </c>
      <c r="E230" s="71">
        <v>0.27766293646833001</v>
      </c>
      <c r="F230" s="68">
        <v>60.314396028681699</v>
      </c>
      <c r="G230" s="71">
        <v>0.255226480836237</v>
      </c>
      <c r="H230" s="68">
        <v>67.705460562603406</v>
      </c>
      <c r="I230" s="71">
        <v>9.0501496889063199E-2</v>
      </c>
      <c r="J230" s="68">
        <v>76.254826254826298</v>
      </c>
      <c r="K230" s="71">
        <v>0.48726083167968898</v>
      </c>
      <c r="L230" s="68">
        <v>60.397131825703298</v>
      </c>
    </row>
    <row r="231" spans="1:12" x14ac:dyDescent="0.2">
      <c r="A231" s="72" t="s">
        <v>787</v>
      </c>
      <c r="B231" s="66" t="s">
        <v>788</v>
      </c>
      <c r="C231" s="67">
        <v>65</v>
      </c>
      <c r="D231" s="67" t="s">
        <v>340</v>
      </c>
      <c r="E231" s="71">
        <v>0.283105209927424</v>
      </c>
      <c r="F231" s="68">
        <v>62.244897959183703</v>
      </c>
      <c r="G231" s="71">
        <v>0.25348432055749098</v>
      </c>
      <c r="H231" s="68">
        <v>66.133480419194697</v>
      </c>
      <c r="I231" s="71">
        <v>8.6606899228220097E-2</v>
      </c>
      <c r="J231" s="68">
        <v>75.234418091560997</v>
      </c>
      <c r="K231" s="71">
        <v>0.50922440999655905</v>
      </c>
      <c r="L231" s="68">
        <v>63.099834528405999</v>
      </c>
    </row>
    <row r="232" spans="1:12" x14ac:dyDescent="0.2">
      <c r="A232" s="72" t="s">
        <v>789</v>
      </c>
      <c r="B232" s="66" t="s">
        <v>790</v>
      </c>
      <c r="C232" s="67">
        <v>75</v>
      </c>
      <c r="D232" s="67" t="s">
        <v>340</v>
      </c>
      <c r="E232" s="71">
        <v>0.28462911875063701</v>
      </c>
      <c r="F232" s="68">
        <v>51.521900519673302</v>
      </c>
      <c r="G232" s="71">
        <v>0.25074065295964898</v>
      </c>
      <c r="H232" s="68">
        <v>40.089086859688202</v>
      </c>
      <c r="I232" s="71">
        <v>7.09756645621194E-2</v>
      </c>
      <c r="J232" s="68">
        <v>72.234595397178893</v>
      </c>
      <c r="K232" s="71">
        <v>0.53217103873014304</v>
      </c>
      <c r="L232" s="68">
        <v>59.094283593169997</v>
      </c>
    </row>
    <row r="233" spans="1:12" x14ac:dyDescent="0.2">
      <c r="A233" s="72" t="s">
        <v>791</v>
      </c>
      <c r="B233" s="66" t="s">
        <v>792</v>
      </c>
      <c r="C233" s="67">
        <v>65</v>
      </c>
      <c r="D233" s="67" t="s">
        <v>340</v>
      </c>
      <c r="E233" s="71">
        <v>0.26208398993526399</v>
      </c>
      <c r="F233" s="68">
        <v>54.467733039161601</v>
      </c>
      <c r="G233" s="71">
        <v>0.27526132404181203</v>
      </c>
      <c r="H233" s="68">
        <v>78.157749586321003</v>
      </c>
      <c r="I233" s="71">
        <v>5.9206905914673702E-2</v>
      </c>
      <c r="J233" s="68">
        <v>65.9404302261445</v>
      </c>
      <c r="K233" s="71">
        <v>0.45178373984930598</v>
      </c>
      <c r="L233" s="68">
        <v>56.287920573634899</v>
      </c>
    </row>
    <row r="234" spans="1:12" x14ac:dyDescent="0.2">
      <c r="A234" s="72" t="s">
        <v>793</v>
      </c>
      <c r="B234" s="66" t="s">
        <v>794</v>
      </c>
      <c r="C234" s="67">
        <v>65</v>
      </c>
      <c r="D234" s="67" t="s">
        <v>340</v>
      </c>
      <c r="E234" s="71">
        <v>0.38017925733160302</v>
      </c>
      <c r="F234" s="68">
        <v>90.319911748483193</v>
      </c>
      <c r="G234" s="71">
        <v>0.48328987017744302</v>
      </c>
      <c r="H234" s="68">
        <v>94.925537782680607</v>
      </c>
      <c r="I234" s="71">
        <v>0.23420097247132901</v>
      </c>
      <c r="J234" s="68">
        <v>92.333149476006597</v>
      </c>
      <c r="K234" s="71">
        <v>0.42304692934603599</v>
      </c>
      <c r="L234" s="68">
        <v>53.723110865968003</v>
      </c>
    </row>
    <row r="235" spans="1:12" x14ac:dyDescent="0.2">
      <c r="A235" s="72" t="s">
        <v>795</v>
      </c>
      <c r="B235" s="66" t="s">
        <v>796</v>
      </c>
      <c r="C235" s="67">
        <v>65</v>
      </c>
      <c r="D235" s="67" t="s">
        <v>340</v>
      </c>
      <c r="E235" s="71">
        <v>0.28523475537062598</v>
      </c>
      <c r="F235" s="68">
        <v>62.934362934362902</v>
      </c>
      <c r="G235" s="71">
        <v>0.26306620209059201</v>
      </c>
      <c r="H235" s="68">
        <v>73.138444567015995</v>
      </c>
      <c r="I235" s="71">
        <v>0.11550412976191</v>
      </c>
      <c r="J235" s="68">
        <v>80.805295091009398</v>
      </c>
      <c r="K235" s="71">
        <v>0.477133934259375</v>
      </c>
      <c r="L235" s="68">
        <v>59.238830667402098</v>
      </c>
    </row>
    <row r="236" spans="1:12" x14ac:dyDescent="0.2">
      <c r="A236" s="72" t="s">
        <v>797</v>
      </c>
      <c r="B236" s="66" t="s">
        <v>798</v>
      </c>
      <c r="C236" s="67">
        <v>65</v>
      </c>
      <c r="D236" s="67" t="s">
        <v>340</v>
      </c>
      <c r="E236" s="71">
        <v>0.318174013180404</v>
      </c>
      <c r="F236" s="68">
        <v>76.006618863761702</v>
      </c>
      <c r="G236" s="71">
        <v>0.35430503285901799</v>
      </c>
      <c r="H236" s="68">
        <v>89.7959183673469</v>
      </c>
      <c r="I236" s="71">
        <v>0.18223352604631299</v>
      </c>
      <c r="J236" s="68">
        <v>89.106453392167694</v>
      </c>
      <c r="K236" s="71">
        <v>0.41798348063587898</v>
      </c>
      <c r="L236" s="68">
        <v>53.254274682846102</v>
      </c>
    </row>
    <row r="237" spans="1:12" x14ac:dyDescent="0.2">
      <c r="A237" s="72" t="s">
        <v>799</v>
      </c>
      <c r="B237" s="66" t="s">
        <v>800</v>
      </c>
      <c r="C237" s="67">
        <v>75</v>
      </c>
      <c r="D237" s="67" t="s">
        <v>340</v>
      </c>
      <c r="E237" s="71">
        <v>0.300677366920935</v>
      </c>
      <c r="F237" s="68">
        <v>59.836674090571599</v>
      </c>
      <c r="G237" s="71">
        <v>0.25259228535877198</v>
      </c>
      <c r="H237" s="68">
        <v>45.879732739420902</v>
      </c>
      <c r="I237" s="71">
        <v>0.105272351308519</v>
      </c>
      <c r="J237" s="68">
        <v>80.252412769116603</v>
      </c>
      <c r="K237" s="71">
        <v>0.54416746409551398</v>
      </c>
      <c r="L237" s="68">
        <v>60.579064587973299</v>
      </c>
    </row>
    <row r="238" spans="1:12" x14ac:dyDescent="0.2">
      <c r="A238" s="72" t="s">
        <v>801</v>
      </c>
      <c r="B238" s="66" t="s">
        <v>802</v>
      </c>
      <c r="C238" s="67">
        <v>75</v>
      </c>
      <c r="D238" s="67" t="s">
        <v>340</v>
      </c>
      <c r="E238" s="71">
        <v>0.31839409908424099</v>
      </c>
      <c r="F238" s="68">
        <v>68.596881959910903</v>
      </c>
      <c r="G238" s="71">
        <v>0.25555489719736901</v>
      </c>
      <c r="H238" s="68">
        <v>50.0371195248701</v>
      </c>
      <c r="I238" s="71">
        <v>1.41831346118151E-2</v>
      </c>
      <c r="J238" s="68">
        <v>40.386043058648902</v>
      </c>
      <c r="K238" s="71">
        <v>0.68544426544353898</v>
      </c>
      <c r="L238" s="68">
        <v>80.920564216778004</v>
      </c>
    </row>
    <row r="239" spans="1:12" x14ac:dyDescent="0.2">
      <c r="A239" s="72" t="s">
        <v>803</v>
      </c>
      <c r="B239" s="66" t="s">
        <v>804</v>
      </c>
      <c r="C239" s="67">
        <v>75</v>
      </c>
      <c r="D239" s="67" t="s">
        <v>340</v>
      </c>
      <c r="E239" s="71">
        <v>0.335925324317213</v>
      </c>
      <c r="F239" s="68">
        <v>76.169265033407598</v>
      </c>
      <c r="G239" s="71">
        <v>0.25481424423771998</v>
      </c>
      <c r="H239" s="68">
        <v>49.146250927988099</v>
      </c>
      <c r="I239" s="71">
        <v>0.23094663611123201</v>
      </c>
      <c r="J239" s="68">
        <v>92.130660727542704</v>
      </c>
      <c r="K239" s="71">
        <v>0.52201509260268697</v>
      </c>
      <c r="L239" s="68">
        <v>57.683741648106903</v>
      </c>
    </row>
    <row r="240" spans="1:12" x14ac:dyDescent="0.2">
      <c r="A240" s="72" t="s">
        <v>805</v>
      </c>
      <c r="B240" s="66" t="s">
        <v>806</v>
      </c>
      <c r="C240" s="67">
        <v>75</v>
      </c>
      <c r="D240" s="67" t="s">
        <v>340</v>
      </c>
      <c r="E240" s="71">
        <v>0.30134805442086698</v>
      </c>
      <c r="F240" s="68">
        <v>60.356347438752799</v>
      </c>
      <c r="G240" s="71">
        <v>0.25148130591929801</v>
      </c>
      <c r="H240" s="68">
        <v>42.984409799554598</v>
      </c>
      <c r="I240" s="71">
        <v>4.0121352282154098E-2</v>
      </c>
      <c r="J240" s="68">
        <v>59.985152190051998</v>
      </c>
      <c r="K240" s="71">
        <v>0.61244150506115003</v>
      </c>
      <c r="L240" s="68">
        <v>70.378619153674805</v>
      </c>
    </row>
    <row r="241" spans="1:12" x14ac:dyDescent="0.2">
      <c r="A241" s="72" t="s">
        <v>791</v>
      </c>
      <c r="B241" s="66" t="s">
        <v>807</v>
      </c>
      <c r="C241" s="67">
        <v>75</v>
      </c>
      <c r="D241" s="67" t="s">
        <v>340</v>
      </c>
      <c r="E241" s="71">
        <v>0.33915353277467603</v>
      </c>
      <c r="F241" s="68">
        <v>76.985894580549399</v>
      </c>
      <c r="G241" s="71">
        <v>0.30098582805207102</v>
      </c>
      <c r="H241" s="68">
        <v>68.893838158871603</v>
      </c>
      <c r="I241" s="71">
        <v>2.7396651854109999E-2</v>
      </c>
      <c r="J241" s="68">
        <v>52.338530066815103</v>
      </c>
      <c r="K241" s="71">
        <v>0.68907811841784705</v>
      </c>
      <c r="L241" s="68">
        <v>81.365998515219005</v>
      </c>
    </row>
    <row r="242" spans="1:12" x14ac:dyDescent="0.2">
      <c r="A242" s="72" t="s">
        <v>795</v>
      </c>
      <c r="B242" s="66" t="s">
        <v>808</v>
      </c>
      <c r="C242" s="67">
        <v>75</v>
      </c>
      <c r="D242" s="67" t="s">
        <v>340</v>
      </c>
      <c r="E242" s="71">
        <v>0.33148504803808299</v>
      </c>
      <c r="F242" s="68">
        <v>74.239049740163296</v>
      </c>
      <c r="G242" s="71">
        <v>0.25961732881758098</v>
      </c>
      <c r="H242" s="68">
        <v>53.452115812917597</v>
      </c>
      <c r="I242" s="71">
        <v>3.1597091379320201E-2</v>
      </c>
      <c r="J242" s="68">
        <v>55.8277654046028</v>
      </c>
      <c r="K242" s="71">
        <v>0.70324072391734704</v>
      </c>
      <c r="L242" s="68">
        <v>83.815887156644393</v>
      </c>
    </row>
    <row r="243" spans="1:12" x14ac:dyDescent="0.2">
      <c r="A243" s="72" t="s">
        <v>809</v>
      </c>
      <c r="B243" s="66" t="s">
        <v>810</v>
      </c>
      <c r="C243" s="67">
        <v>75</v>
      </c>
      <c r="D243" s="67" t="s">
        <v>340</v>
      </c>
      <c r="E243" s="71">
        <v>0.32824767063016602</v>
      </c>
      <c r="F243" s="68">
        <v>72.902746844840394</v>
      </c>
      <c r="G243" s="71">
        <v>0.23556007554070499</v>
      </c>
      <c r="H243" s="68">
        <v>23.385300668151402</v>
      </c>
      <c r="I243" s="71">
        <v>2.0155987965308399E-2</v>
      </c>
      <c r="J243" s="68">
        <v>46.102449888641402</v>
      </c>
      <c r="K243" s="71">
        <v>0.72902694838448301</v>
      </c>
      <c r="L243" s="68">
        <v>85.523385300668195</v>
      </c>
    </row>
    <row r="244" spans="1:12" x14ac:dyDescent="0.2">
      <c r="A244" s="72" t="s">
        <v>811</v>
      </c>
      <c r="B244" s="66" t="s">
        <v>812</v>
      </c>
      <c r="C244" s="67">
        <v>75</v>
      </c>
      <c r="D244" s="67" t="s">
        <v>340</v>
      </c>
      <c r="E244" s="71">
        <v>0.28414679098088003</v>
      </c>
      <c r="F244" s="68">
        <v>51.447661469933202</v>
      </c>
      <c r="G244" s="71">
        <v>0.25111097943947402</v>
      </c>
      <c r="H244" s="68">
        <v>41.796585003712003</v>
      </c>
      <c r="I244" s="71">
        <v>6.1890648824405599E-2</v>
      </c>
      <c r="J244" s="68">
        <v>69.784706755753504</v>
      </c>
      <c r="K244" s="71">
        <v>0.53943874467876096</v>
      </c>
      <c r="L244" s="68">
        <v>59.539717891610998</v>
      </c>
    </row>
    <row r="245" spans="1:12" x14ac:dyDescent="0.2">
      <c r="A245" s="72" t="s">
        <v>813</v>
      </c>
      <c r="B245" s="66" t="s">
        <v>814</v>
      </c>
      <c r="C245" s="67">
        <v>75</v>
      </c>
      <c r="D245" s="67" t="s">
        <v>340</v>
      </c>
      <c r="E245" s="71">
        <v>0.27708690020619497</v>
      </c>
      <c r="F245" s="68">
        <v>47.661469933184897</v>
      </c>
      <c r="G245" s="71">
        <v>0.25333293831842202</v>
      </c>
      <c r="H245" s="68">
        <v>47.364513734224197</v>
      </c>
      <c r="I245" s="71">
        <v>3.2689070715213298E-3</v>
      </c>
      <c r="J245" s="68">
        <v>24.053452115812899</v>
      </c>
      <c r="K245" s="71">
        <v>0.57465885522864302</v>
      </c>
      <c r="L245" s="68">
        <v>64.513734224201897</v>
      </c>
    </row>
    <row r="246" spans="1:12" x14ac:dyDescent="0.2">
      <c r="A246" s="72" t="s">
        <v>815</v>
      </c>
      <c r="B246" s="66" t="s">
        <v>816</v>
      </c>
      <c r="C246" s="67">
        <v>75</v>
      </c>
      <c r="D246" s="67" t="s">
        <v>340</v>
      </c>
      <c r="E246" s="71">
        <v>0.32127866829544799</v>
      </c>
      <c r="F246" s="68">
        <v>70.304380103934704</v>
      </c>
      <c r="G246" s="71">
        <v>0.318281234435146</v>
      </c>
      <c r="H246" s="68">
        <v>71.714922048997806</v>
      </c>
      <c r="I246" s="71">
        <v>6.7262062248247406E-2</v>
      </c>
      <c r="J246" s="68">
        <v>71.195248700816606</v>
      </c>
      <c r="K246" s="71">
        <v>0.57829270820295198</v>
      </c>
      <c r="L246" s="68">
        <v>65.404602821083898</v>
      </c>
    </row>
    <row r="247" spans="1:12" x14ac:dyDescent="0.2">
      <c r="A247" s="72" t="s">
        <v>817</v>
      </c>
      <c r="B247" s="66" t="s">
        <v>818</v>
      </c>
      <c r="C247" s="67">
        <v>75</v>
      </c>
      <c r="D247" s="67" t="s">
        <v>340</v>
      </c>
      <c r="E247" s="71">
        <v>0.35299104289413502</v>
      </c>
      <c r="F247" s="68">
        <v>80.697847067557504</v>
      </c>
      <c r="G247" s="71">
        <v>0.32666114307849198</v>
      </c>
      <c r="H247" s="68">
        <v>73.793615441722395</v>
      </c>
      <c r="I247" s="71">
        <v>8.5372430037591401E-2</v>
      </c>
      <c r="J247" s="68">
        <v>76.020786933927198</v>
      </c>
      <c r="K247" s="71">
        <v>0.64693955556632199</v>
      </c>
      <c r="L247" s="68">
        <v>75.278396436525597</v>
      </c>
    </row>
    <row r="248" spans="1:12" x14ac:dyDescent="0.2">
      <c r="A248" s="72" t="s">
        <v>819</v>
      </c>
      <c r="B248" s="66" t="s">
        <v>820</v>
      </c>
      <c r="C248" s="67">
        <v>75</v>
      </c>
      <c r="D248" s="67" t="s">
        <v>340</v>
      </c>
      <c r="E248" s="71">
        <v>0.27448536716896699</v>
      </c>
      <c r="F248" s="68">
        <v>46.770601336302903</v>
      </c>
      <c r="G248" s="71">
        <v>0.18072463077324799</v>
      </c>
      <c r="H248" s="68">
        <v>13.8084632516704</v>
      </c>
      <c r="I248" s="71">
        <v>5.9714140455472096E-3</v>
      </c>
      <c r="J248" s="68">
        <v>29.324424647364498</v>
      </c>
      <c r="K248" s="71">
        <v>0.63676005668810598</v>
      </c>
      <c r="L248" s="68">
        <v>73.793615441722395</v>
      </c>
    </row>
    <row r="249" spans="1:12" x14ac:dyDescent="0.2">
      <c r="A249" s="72" t="s">
        <v>821</v>
      </c>
      <c r="B249" s="66" t="s">
        <v>822</v>
      </c>
      <c r="C249" s="67">
        <v>65</v>
      </c>
      <c r="D249" s="67" t="s">
        <v>340</v>
      </c>
      <c r="E249" s="71">
        <v>0.328697937750832</v>
      </c>
      <c r="F249" s="68">
        <v>79.426365140650901</v>
      </c>
      <c r="G249" s="71">
        <v>0.25</v>
      </c>
      <c r="H249" s="68">
        <v>57.804743519029202</v>
      </c>
      <c r="I249" s="71">
        <v>7.1182920797380998E-3</v>
      </c>
      <c r="J249" s="68">
        <v>19.580805295091</v>
      </c>
      <c r="K249" s="71">
        <v>0.72897552117275899</v>
      </c>
      <c r="L249" s="68">
        <v>87.010479867622706</v>
      </c>
    </row>
    <row r="250" spans="1:12" x14ac:dyDescent="0.2">
      <c r="A250" s="72" t="s">
        <v>823</v>
      </c>
      <c r="B250" s="66" t="s">
        <v>824</v>
      </c>
      <c r="C250" s="67">
        <v>65</v>
      </c>
      <c r="D250" s="67" t="s">
        <v>340</v>
      </c>
      <c r="E250" s="71">
        <v>0.30847606998669902</v>
      </c>
      <c r="F250" s="68">
        <v>71.980143408714795</v>
      </c>
      <c r="G250" s="71">
        <v>0.25</v>
      </c>
      <c r="H250" s="68">
        <v>57.804743519029202</v>
      </c>
      <c r="I250" s="71">
        <v>3.9403401624262202E-2</v>
      </c>
      <c r="J250" s="68">
        <v>55.350248207391097</v>
      </c>
      <c r="K250" s="71">
        <v>0.63602480833583597</v>
      </c>
      <c r="L250" s="68">
        <v>78.819635962493095</v>
      </c>
    </row>
    <row r="251" spans="1:12" x14ac:dyDescent="0.2">
      <c r="A251" s="72" t="s">
        <v>825</v>
      </c>
      <c r="B251" s="66" t="s">
        <v>826</v>
      </c>
      <c r="C251" s="67">
        <v>65</v>
      </c>
      <c r="D251" s="67" t="s">
        <v>340</v>
      </c>
      <c r="E251" s="71">
        <v>0.30764217491531798</v>
      </c>
      <c r="F251" s="68">
        <v>71.483728626585801</v>
      </c>
      <c r="G251" s="71">
        <v>0.25</v>
      </c>
      <c r="H251" s="68">
        <v>57.804743519029202</v>
      </c>
      <c r="I251" s="71">
        <v>9.8417385238058E-3</v>
      </c>
      <c r="J251" s="68">
        <v>25.151682294539398</v>
      </c>
      <c r="K251" s="71">
        <v>0.66308478622214795</v>
      </c>
      <c r="L251" s="68">
        <v>81.715388858246001</v>
      </c>
    </row>
    <row r="252" spans="1:12" x14ac:dyDescent="0.2">
      <c r="A252" s="72" t="s">
        <v>827</v>
      </c>
      <c r="B252" s="66" t="s">
        <v>828</v>
      </c>
      <c r="C252" s="67">
        <v>65</v>
      </c>
      <c r="D252" s="67" t="s">
        <v>340</v>
      </c>
      <c r="E252" s="71">
        <v>0.29698107544666702</v>
      </c>
      <c r="F252" s="68">
        <v>67.291781577495897</v>
      </c>
      <c r="G252" s="71">
        <v>0.25</v>
      </c>
      <c r="H252" s="68">
        <v>57.804743519029202</v>
      </c>
      <c r="I252" s="71">
        <v>3.1961920460835E-2</v>
      </c>
      <c r="J252" s="68">
        <v>50.275785990071697</v>
      </c>
      <c r="K252" s="71">
        <v>0.60898130587916599</v>
      </c>
      <c r="L252" s="68">
        <v>75.896304467733003</v>
      </c>
    </row>
    <row r="253" spans="1:12" x14ac:dyDescent="0.2">
      <c r="A253" s="72" t="s">
        <v>829</v>
      </c>
      <c r="B253" s="66" t="s">
        <v>830</v>
      </c>
      <c r="C253" s="67">
        <v>65</v>
      </c>
      <c r="D253" s="67" t="s">
        <v>340</v>
      </c>
      <c r="E253" s="71">
        <v>0.28572043411828402</v>
      </c>
      <c r="F253" s="68">
        <v>63.154991726420299</v>
      </c>
      <c r="G253" s="71">
        <v>0.25</v>
      </c>
      <c r="H253" s="68">
        <v>57.804743519029202</v>
      </c>
      <c r="I253" s="71">
        <v>3.8737012445867497E-2</v>
      </c>
      <c r="J253" s="68">
        <v>54.936569222283502</v>
      </c>
      <c r="K253" s="71">
        <v>0.56842428990898297</v>
      </c>
      <c r="L253" s="68">
        <v>71.152785438499706</v>
      </c>
    </row>
    <row r="254" spans="1:12" x14ac:dyDescent="0.2">
      <c r="A254" s="72" t="s">
        <v>831</v>
      </c>
      <c r="B254" s="66" t="s">
        <v>832</v>
      </c>
      <c r="C254" s="67">
        <v>65</v>
      </c>
      <c r="D254" s="67" t="s">
        <v>340</v>
      </c>
      <c r="E254" s="71">
        <v>0.30306541097787298</v>
      </c>
      <c r="F254" s="68">
        <v>69.691119691119695</v>
      </c>
      <c r="G254" s="71">
        <v>0.25</v>
      </c>
      <c r="H254" s="68">
        <v>57.804743519029202</v>
      </c>
      <c r="I254" s="71">
        <v>1.9784808504583001E-2</v>
      </c>
      <c r="J254" s="68">
        <v>38.996138996139003</v>
      </c>
      <c r="K254" s="71">
        <v>0.63941142442903598</v>
      </c>
      <c r="L254" s="68">
        <v>79.040264754550506</v>
      </c>
    </row>
    <row r="255" spans="1:12" x14ac:dyDescent="0.2">
      <c r="A255" s="72" t="s">
        <v>833</v>
      </c>
      <c r="B255" s="66" t="s">
        <v>834</v>
      </c>
      <c r="C255" s="67">
        <v>65</v>
      </c>
      <c r="D255" s="67" t="s">
        <v>340</v>
      </c>
      <c r="E255" s="71">
        <v>0.26483461805366798</v>
      </c>
      <c r="F255" s="68">
        <v>55.377826806398197</v>
      </c>
      <c r="G255" s="71">
        <v>0.25851063829787202</v>
      </c>
      <c r="H255" s="68">
        <v>70.022062879205706</v>
      </c>
      <c r="I255" s="71">
        <v>6.0552589650355003E-2</v>
      </c>
      <c r="J255" s="68">
        <v>66.436845008273593</v>
      </c>
      <c r="K255" s="71">
        <v>0.475440626212775</v>
      </c>
      <c r="L255" s="68">
        <v>59.018201875344701</v>
      </c>
    </row>
    <row r="256" spans="1:12" x14ac:dyDescent="0.2">
      <c r="A256" s="72" t="s">
        <v>835</v>
      </c>
      <c r="B256" s="66" t="s">
        <v>836</v>
      </c>
      <c r="C256" s="67">
        <v>65</v>
      </c>
      <c r="D256" s="67" t="s">
        <v>340</v>
      </c>
      <c r="E256" s="71">
        <v>0.26722660679393101</v>
      </c>
      <c r="F256" s="68">
        <v>56.150027578599001</v>
      </c>
      <c r="G256" s="71">
        <v>0.24687702181500601</v>
      </c>
      <c r="H256" s="68">
        <v>14.7545504688362</v>
      </c>
      <c r="I256" s="71">
        <v>4.89155783744991E-2</v>
      </c>
      <c r="J256" s="68">
        <v>60.369553226696098</v>
      </c>
      <c r="K256" s="71">
        <v>0.50588722019228705</v>
      </c>
      <c r="L256" s="68">
        <v>62.741312741312697</v>
      </c>
    </row>
    <row r="257" spans="1:12" x14ac:dyDescent="0.2">
      <c r="A257" s="72" t="s">
        <v>837</v>
      </c>
      <c r="B257" s="66" t="s">
        <v>838</v>
      </c>
      <c r="C257" s="67">
        <v>65</v>
      </c>
      <c r="D257" s="67" t="s">
        <v>340</v>
      </c>
      <c r="E257" s="71">
        <v>0.293526511802018</v>
      </c>
      <c r="F257" s="68">
        <v>66.050744622173198</v>
      </c>
      <c r="G257" s="71">
        <v>0.22748600148364301</v>
      </c>
      <c r="H257" s="68">
        <v>9.1560948703805796</v>
      </c>
      <c r="I257" s="71">
        <v>1.7068725586575701E-2</v>
      </c>
      <c r="J257" s="68">
        <v>35.493656922228404</v>
      </c>
      <c r="K257" s="71">
        <v>0.63602480833583597</v>
      </c>
      <c r="L257" s="68">
        <v>78.819635962493095</v>
      </c>
    </row>
    <row r="258" spans="1:12" x14ac:dyDescent="0.2">
      <c r="A258" s="72" t="s">
        <v>839</v>
      </c>
      <c r="B258" s="66" t="s">
        <v>840</v>
      </c>
      <c r="C258" s="67">
        <v>65</v>
      </c>
      <c r="D258" s="67" t="s">
        <v>340</v>
      </c>
      <c r="E258" s="71">
        <v>0.28453510968111501</v>
      </c>
      <c r="F258" s="68">
        <v>62.658576944291198</v>
      </c>
      <c r="G258" s="71">
        <v>0.25051088458070198</v>
      </c>
      <c r="H258" s="68">
        <v>57.9702151130723</v>
      </c>
      <c r="I258" s="71">
        <v>4.6506835450217499E-2</v>
      </c>
      <c r="J258" s="68">
        <v>58.963044677330402</v>
      </c>
      <c r="K258" s="71">
        <v>0.55658760901242699</v>
      </c>
      <c r="L258" s="68">
        <v>69.167126309983402</v>
      </c>
    </row>
    <row r="259" spans="1:12" x14ac:dyDescent="0.2">
      <c r="A259" s="72" t="s">
        <v>841</v>
      </c>
      <c r="B259" s="66" t="s">
        <v>842</v>
      </c>
      <c r="C259" s="67">
        <v>65</v>
      </c>
      <c r="D259" s="67" t="s">
        <v>340</v>
      </c>
      <c r="E259" s="71">
        <v>0.26244055318159398</v>
      </c>
      <c r="F259" s="68">
        <v>54.633204633204599</v>
      </c>
      <c r="G259" s="71">
        <v>0.25</v>
      </c>
      <c r="H259" s="68">
        <v>57.804743519029202</v>
      </c>
      <c r="I259" s="71">
        <v>5.6817584621848397E-2</v>
      </c>
      <c r="J259" s="68">
        <v>64.8097076668505</v>
      </c>
      <c r="K259" s="71">
        <v>0.48050407492293201</v>
      </c>
      <c r="L259" s="68">
        <v>59.762824048538299</v>
      </c>
    </row>
    <row r="260" spans="1:12" x14ac:dyDescent="0.2">
      <c r="A260" s="72" t="s">
        <v>843</v>
      </c>
      <c r="B260" s="66" t="s">
        <v>844</v>
      </c>
      <c r="C260" s="67">
        <v>65</v>
      </c>
      <c r="D260" s="67" t="s">
        <v>340</v>
      </c>
      <c r="E260" s="71">
        <v>0.26361553836914697</v>
      </c>
      <c r="F260" s="68">
        <v>54.908990623276303</v>
      </c>
      <c r="G260" s="71">
        <v>0.25</v>
      </c>
      <c r="H260" s="68">
        <v>57.804743519029202</v>
      </c>
      <c r="I260" s="71">
        <v>6.8792604987864506E-2</v>
      </c>
      <c r="J260" s="68">
        <v>69.939327082184207</v>
      </c>
      <c r="K260" s="71">
        <v>0.47205401011957598</v>
      </c>
      <c r="L260" s="68">
        <v>58.576944291229999</v>
      </c>
    </row>
    <row r="261" spans="1:12" x14ac:dyDescent="0.2">
      <c r="A261" s="72" t="s">
        <v>845</v>
      </c>
      <c r="B261" s="66" t="s">
        <v>846</v>
      </c>
      <c r="C261" s="67">
        <v>65</v>
      </c>
      <c r="D261" s="67" t="s">
        <v>340</v>
      </c>
      <c r="E261" s="71">
        <v>0.26548743555013399</v>
      </c>
      <c r="F261" s="68">
        <v>55.626034197462801</v>
      </c>
      <c r="G261" s="71">
        <v>0.25348432055749098</v>
      </c>
      <c r="H261" s="68">
        <v>66.133480419194697</v>
      </c>
      <c r="I261" s="71">
        <v>6.2440960310694398E-2</v>
      </c>
      <c r="J261" s="68">
        <v>67.319360176502997</v>
      </c>
      <c r="K261" s="71">
        <v>0.48053702578221802</v>
      </c>
      <c r="L261" s="68">
        <v>59.790402647545498</v>
      </c>
    </row>
    <row r="262" spans="1:12" x14ac:dyDescent="0.2">
      <c r="A262" s="72" t="s">
        <v>847</v>
      </c>
      <c r="B262" s="66" t="s">
        <v>848</v>
      </c>
      <c r="C262" s="67">
        <v>65</v>
      </c>
      <c r="D262" s="67" t="s">
        <v>340</v>
      </c>
      <c r="E262" s="71">
        <v>0.261750852946181</v>
      </c>
      <c r="F262" s="68">
        <v>54.302261445118603</v>
      </c>
      <c r="G262" s="71">
        <v>0.25</v>
      </c>
      <c r="H262" s="68">
        <v>57.804743519029202</v>
      </c>
      <c r="I262" s="71">
        <v>4.1202019542811101E-2</v>
      </c>
      <c r="J262" s="68">
        <v>56.480970766685097</v>
      </c>
      <c r="K262" s="71">
        <v>0.49405053929573101</v>
      </c>
      <c r="L262" s="68">
        <v>61.3899613899614</v>
      </c>
    </row>
    <row r="263" spans="1:12" x14ac:dyDescent="0.2">
      <c r="A263" s="72" t="s">
        <v>849</v>
      </c>
      <c r="B263" s="66" t="s">
        <v>850</v>
      </c>
      <c r="C263" s="67">
        <v>65</v>
      </c>
      <c r="D263" s="67" t="s">
        <v>340</v>
      </c>
      <c r="E263" s="71">
        <v>0.25957082146481503</v>
      </c>
      <c r="F263" s="68">
        <v>53.337010479867601</v>
      </c>
      <c r="G263" s="71">
        <v>0.25174216027874602</v>
      </c>
      <c r="H263" s="68">
        <v>62.934362934362902</v>
      </c>
      <c r="I263" s="71">
        <v>3.9692997006368601E-2</v>
      </c>
      <c r="J263" s="68">
        <v>55.6811913954771</v>
      </c>
      <c r="K263" s="71">
        <v>0.48727730710933198</v>
      </c>
      <c r="L263" s="68">
        <v>60.424710424710398</v>
      </c>
    </row>
    <row r="264" spans="1:12" x14ac:dyDescent="0.2">
      <c r="A264" s="72" t="s">
        <v>851</v>
      </c>
      <c r="B264" s="66" t="s">
        <v>852</v>
      </c>
      <c r="C264" s="67">
        <v>65</v>
      </c>
      <c r="D264" s="67" t="s">
        <v>340</v>
      </c>
      <c r="E264" s="71">
        <v>0.267371914075552</v>
      </c>
      <c r="F264" s="68">
        <v>56.2327633756205</v>
      </c>
      <c r="G264" s="71">
        <v>0.26742160278745603</v>
      </c>
      <c r="H264" s="68">
        <v>75.344732487589596</v>
      </c>
      <c r="I264" s="71">
        <v>3.89667675265103E-2</v>
      </c>
      <c r="J264" s="68">
        <v>55.0744622173194</v>
      </c>
      <c r="K264" s="71">
        <v>0.49572737191268801</v>
      </c>
      <c r="L264" s="68">
        <v>61.665747380033103</v>
      </c>
    </row>
    <row r="265" spans="1:12" x14ac:dyDescent="0.2">
      <c r="A265" s="72" t="s">
        <v>853</v>
      </c>
      <c r="B265" s="66" t="s">
        <v>854</v>
      </c>
      <c r="C265" s="67">
        <v>65</v>
      </c>
      <c r="D265" s="67" t="s">
        <v>340</v>
      </c>
      <c r="E265" s="71">
        <v>0.29965723201472499</v>
      </c>
      <c r="F265" s="68">
        <v>68.284611141753999</v>
      </c>
      <c r="G265" s="71">
        <v>0.32229965156794399</v>
      </c>
      <c r="H265" s="68">
        <v>86.982901268615507</v>
      </c>
      <c r="I265" s="71">
        <v>0.11135831568377</v>
      </c>
      <c r="J265" s="68">
        <v>80.060672917815793</v>
      </c>
      <c r="K265" s="71">
        <v>0.46531372879246202</v>
      </c>
      <c r="L265" s="68">
        <v>57.915057915057901</v>
      </c>
    </row>
    <row r="266" spans="1:12" x14ac:dyDescent="0.2">
      <c r="A266" s="72" t="s">
        <v>855</v>
      </c>
      <c r="B266" s="66" t="s">
        <v>856</v>
      </c>
      <c r="C266" s="67">
        <v>65</v>
      </c>
      <c r="D266" s="67" t="s">
        <v>340</v>
      </c>
      <c r="E266" s="71">
        <v>0.26636329168864398</v>
      </c>
      <c r="F266" s="68">
        <v>55.846662989520098</v>
      </c>
      <c r="G266" s="71">
        <v>0.29693846402079299</v>
      </c>
      <c r="H266" s="68">
        <v>83.452840595697694</v>
      </c>
      <c r="I266" s="71">
        <v>6.8977584278788903E-2</v>
      </c>
      <c r="J266" s="68">
        <v>69.966905681191406</v>
      </c>
      <c r="K266" s="71">
        <v>0.43317382676635002</v>
      </c>
      <c r="L266" s="68">
        <v>54.522890237176</v>
      </c>
    </row>
    <row r="267" spans="1:12" x14ac:dyDescent="0.2">
      <c r="A267" s="72" t="s">
        <v>857</v>
      </c>
      <c r="B267" s="66" t="s">
        <v>858</v>
      </c>
      <c r="C267" s="67">
        <v>65</v>
      </c>
      <c r="D267" s="67" t="s">
        <v>340</v>
      </c>
      <c r="E267" s="71">
        <v>0.43949687078454902</v>
      </c>
      <c r="F267" s="68">
        <v>96.911196911196896</v>
      </c>
      <c r="G267" s="71">
        <v>0.70607837322785905</v>
      </c>
      <c r="H267" s="68">
        <v>98.345284059569806</v>
      </c>
      <c r="I267" s="71">
        <v>0.18936530977975199</v>
      </c>
      <c r="J267" s="68">
        <v>89.658025372311101</v>
      </c>
      <c r="K267" s="71">
        <v>0.42304692934603599</v>
      </c>
      <c r="L267" s="68">
        <v>53.723110865968003</v>
      </c>
    </row>
    <row r="268" spans="1:12" x14ac:dyDescent="0.2">
      <c r="A268" s="72" t="s">
        <v>859</v>
      </c>
      <c r="B268" s="66" t="s">
        <v>860</v>
      </c>
      <c r="C268" s="67">
        <v>65</v>
      </c>
      <c r="D268" s="67" t="s">
        <v>340</v>
      </c>
      <c r="E268" s="71">
        <v>0.26791533077644802</v>
      </c>
      <c r="F268" s="68">
        <v>56.591285162713703</v>
      </c>
      <c r="G268" s="71">
        <v>0.25871080139372798</v>
      </c>
      <c r="H268" s="68">
        <v>70.297848869277402</v>
      </c>
      <c r="I268" s="71">
        <v>5.1017602499170603E-2</v>
      </c>
      <c r="J268" s="68">
        <v>61.334804191947001</v>
      </c>
      <c r="K268" s="71">
        <v>0.494017588436446</v>
      </c>
      <c r="L268" s="68">
        <v>61.334804191947001</v>
      </c>
    </row>
    <row r="269" spans="1:12" x14ac:dyDescent="0.2">
      <c r="A269" s="72" t="s">
        <v>861</v>
      </c>
      <c r="B269" s="66" t="s">
        <v>862</v>
      </c>
      <c r="C269" s="67">
        <v>65</v>
      </c>
      <c r="D269" s="67" t="s">
        <v>340</v>
      </c>
      <c r="E269" s="71">
        <v>0.25447025475241902</v>
      </c>
      <c r="F269" s="68">
        <v>51.930501930501897</v>
      </c>
      <c r="G269" s="71">
        <v>0.26584973376999999</v>
      </c>
      <c r="H269" s="68">
        <v>74.462217319360207</v>
      </c>
      <c r="I269" s="71">
        <v>0.104960695120732</v>
      </c>
      <c r="J269" s="68">
        <v>78.985107556536093</v>
      </c>
      <c r="K269" s="71">
        <v>0.392600335366524</v>
      </c>
      <c r="L269" s="68">
        <v>51.296194153336998</v>
      </c>
    </row>
    <row r="270" spans="1:12" x14ac:dyDescent="0.2">
      <c r="A270" s="72" t="s">
        <v>863</v>
      </c>
      <c r="B270" s="66" t="s">
        <v>864</v>
      </c>
      <c r="C270" s="67">
        <v>65</v>
      </c>
      <c r="D270" s="67" t="s">
        <v>340</v>
      </c>
      <c r="E270" s="71">
        <v>0.31582641465338301</v>
      </c>
      <c r="F270" s="68">
        <v>75.0137892995036</v>
      </c>
      <c r="G270" s="71">
        <v>0.25348432055749098</v>
      </c>
      <c r="H270" s="68">
        <v>66.133480419194697</v>
      </c>
      <c r="I270" s="71">
        <v>3.7683369366907998E-2</v>
      </c>
      <c r="J270" s="68">
        <v>54.412575841147302</v>
      </c>
      <c r="K270" s="71">
        <v>0.65631155403574903</v>
      </c>
      <c r="L270" s="68">
        <v>80.943188086045197</v>
      </c>
    </row>
    <row r="271" spans="1:12" x14ac:dyDescent="0.2">
      <c r="A271" s="72" t="s">
        <v>865</v>
      </c>
      <c r="B271" s="66" t="s">
        <v>866</v>
      </c>
      <c r="C271" s="67">
        <v>65</v>
      </c>
      <c r="D271" s="67" t="s">
        <v>340</v>
      </c>
      <c r="E271" s="71">
        <v>0.29813393486508699</v>
      </c>
      <c r="F271" s="68">
        <v>67.622724765581907</v>
      </c>
      <c r="G271" s="71">
        <v>0.25550688360450602</v>
      </c>
      <c r="H271" s="68">
        <v>67.815774958632105</v>
      </c>
      <c r="I271" s="71">
        <v>5.0200360811500797E-2</v>
      </c>
      <c r="J271" s="68">
        <v>61.086596800882504</v>
      </c>
      <c r="K271" s="71">
        <v>0.58869456017925403</v>
      </c>
      <c r="L271" s="68">
        <v>73.359073359073406</v>
      </c>
    </row>
    <row r="272" spans="1:12" x14ac:dyDescent="0.2">
      <c r="A272" s="72" t="s">
        <v>636</v>
      </c>
      <c r="B272" s="66" t="s">
        <v>867</v>
      </c>
      <c r="C272" s="67">
        <v>65</v>
      </c>
      <c r="D272" s="67" t="s">
        <v>340</v>
      </c>
      <c r="E272" s="71">
        <v>0.25958501205803702</v>
      </c>
      <c r="F272" s="68">
        <v>53.364589078874801</v>
      </c>
      <c r="G272" s="71">
        <v>0.25</v>
      </c>
      <c r="H272" s="68">
        <v>57.804743519029202</v>
      </c>
      <c r="I272" s="71">
        <v>1.6127534654708699E-2</v>
      </c>
      <c r="J272" s="68">
        <v>34.225041367898498</v>
      </c>
      <c r="K272" s="71">
        <v>0.51262750151940195</v>
      </c>
      <c r="L272" s="68">
        <v>63.458356315499202</v>
      </c>
    </row>
    <row r="273" spans="1:12" x14ac:dyDescent="0.2">
      <c r="A273" s="72" t="s">
        <v>868</v>
      </c>
      <c r="B273" s="66" t="s">
        <v>869</v>
      </c>
      <c r="C273" s="67">
        <v>65</v>
      </c>
      <c r="D273" s="67" t="s">
        <v>340</v>
      </c>
      <c r="E273" s="71">
        <v>0.26117569458994</v>
      </c>
      <c r="F273" s="68">
        <v>54.164368450082698</v>
      </c>
      <c r="G273" s="71">
        <v>0.25275344180225301</v>
      </c>
      <c r="H273" s="68">
        <v>64.616657473800302</v>
      </c>
      <c r="I273" s="71">
        <v>7.7280118642020196E-2</v>
      </c>
      <c r="J273" s="68">
        <v>72.531715388858203</v>
      </c>
      <c r="K273" s="71">
        <v>0.45349352332554799</v>
      </c>
      <c r="L273" s="68">
        <v>56.536127964699403</v>
      </c>
    </row>
    <row r="274" spans="1:12" x14ac:dyDescent="0.2">
      <c r="A274" s="72" t="s">
        <v>870</v>
      </c>
      <c r="B274" s="66" t="s">
        <v>871</v>
      </c>
      <c r="C274" s="67">
        <v>65</v>
      </c>
      <c r="D274" s="67" t="s">
        <v>340</v>
      </c>
      <c r="E274" s="71">
        <v>0.27517717550348603</v>
      </c>
      <c r="F274" s="68">
        <v>59.156094870380599</v>
      </c>
      <c r="G274" s="71">
        <v>0.25696864111498302</v>
      </c>
      <c r="H274" s="68">
        <v>68.974076116933304</v>
      </c>
      <c r="I274" s="71">
        <v>7.2819038053143104E-2</v>
      </c>
      <c r="J274" s="68">
        <v>71.235521235521205</v>
      </c>
      <c r="K274" s="71">
        <v>0.49574384734233101</v>
      </c>
      <c r="L274" s="68">
        <v>61.693325979040303</v>
      </c>
    </row>
    <row r="275" spans="1:12" x14ac:dyDescent="0.2">
      <c r="A275" s="72" t="s">
        <v>872</v>
      </c>
      <c r="B275" s="66" t="s">
        <v>873</v>
      </c>
      <c r="C275" s="67">
        <v>65</v>
      </c>
      <c r="D275" s="67" t="s">
        <v>340</v>
      </c>
      <c r="E275" s="71">
        <v>0.26920495031576702</v>
      </c>
      <c r="F275" s="68">
        <v>57.087699944842797</v>
      </c>
      <c r="G275" s="71">
        <v>0.25</v>
      </c>
      <c r="H275" s="68">
        <v>57.804743519029202</v>
      </c>
      <c r="I275" s="71">
        <v>2.4733554587270799E-2</v>
      </c>
      <c r="J275" s="68">
        <v>44.3188086045229</v>
      </c>
      <c r="K275" s="71">
        <v>0.53288129636002901</v>
      </c>
      <c r="L275" s="68">
        <v>66.078323221180398</v>
      </c>
    </row>
    <row r="276" spans="1:12" x14ac:dyDescent="0.2">
      <c r="A276" s="72" t="s">
        <v>874</v>
      </c>
      <c r="B276" s="66" t="s">
        <v>875</v>
      </c>
      <c r="C276" s="67">
        <v>65</v>
      </c>
      <c r="D276" s="67" t="s">
        <v>340</v>
      </c>
      <c r="E276" s="71">
        <v>0.26252093077685601</v>
      </c>
      <c r="F276" s="68">
        <v>54.688361831218998</v>
      </c>
      <c r="G276" s="71">
        <v>0.25</v>
      </c>
      <c r="H276" s="68">
        <v>57.804743519029202</v>
      </c>
      <c r="I276" s="71">
        <v>3.6755496278081397E-2</v>
      </c>
      <c r="J276" s="68">
        <v>53.888582460011001</v>
      </c>
      <c r="K276" s="71">
        <v>0.50080729605248797</v>
      </c>
      <c r="L276" s="68">
        <v>62.134583563154997</v>
      </c>
    </row>
    <row r="277" spans="1:12" x14ac:dyDescent="0.2">
      <c r="A277" s="72" t="s">
        <v>876</v>
      </c>
      <c r="B277" s="66" t="s">
        <v>877</v>
      </c>
      <c r="C277" s="67">
        <v>65</v>
      </c>
      <c r="D277" s="67" t="s">
        <v>340</v>
      </c>
      <c r="E277" s="71">
        <v>0.28068228873057999</v>
      </c>
      <c r="F277" s="68">
        <v>61.472697186982899</v>
      </c>
      <c r="G277" s="71">
        <v>0.26076345431789699</v>
      </c>
      <c r="H277" s="68">
        <v>71.649200220628799</v>
      </c>
      <c r="I277" s="71">
        <v>3.4839175711370803E-2</v>
      </c>
      <c r="J277" s="68">
        <v>52.399338113623799</v>
      </c>
      <c r="K277" s="71">
        <v>0.54644423616247095</v>
      </c>
      <c r="L277" s="68">
        <v>67.705460562603406</v>
      </c>
    </row>
    <row r="278" spans="1:12" x14ac:dyDescent="0.2">
      <c r="A278" s="72" t="s">
        <v>878</v>
      </c>
      <c r="B278" s="66" t="s">
        <v>879</v>
      </c>
      <c r="C278" s="67">
        <v>75</v>
      </c>
      <c r="D278" s="67" t="s">
        <v>340</v>
      </c>
      <c r="E278" s="71">
        <v>0.274372456439263</v>
      </c>
      <c r="F278" s="68">
        <v>46.696362286562703</v>
      </c>
      <c r="G278" s="71">
        <v>0.25</v>
      </c>
      <c r="H278" s="68">
        <v>36.822568671120997</v>
      </c>
      <c r="I278" s="71">
        <v>2.7855038779831701E-2</v>
      </c>
      <c r="J278" s="68">
        <v>52.561247216035603</v>
      </c>
      <c r="K278" s="71">
        <v>0.54526233053795803</v>
      </c>
      <c r="L278" s="68">
        <v>60.7275426874536</v>
      </c>
    </row>
    <row r="279" spans="1:12" x14ac:dyDescent="0.2">
      <c r="A279" s="72" t="s">
        <v>880</v>
      </c>
      <c r="B279" s="66" t="s">
        <v>881</v>
      </c>
      <c r="C279" s="67">
        <v>65</v>
      </c>
      <c r="D279" s="67" t="s">
        <v>340</v>
      </c>
      <c r="E279" s="71">
        <v>0.27451624863763402</v>
      </c>
      <c r="F279" s="68">
        <v>58.880308880308903</v>
      </c>
      <c r="G279" s="71">
        <v>0.25</v>
      </c>
      <c r="H279" s="68">
        <v>57.804743519029202</v>
      </c>
      <c r="I279" s="71">
        <v>3.38777419368319E-2</v>
      </c>
      <c r="J279" s="68">
        <v>51.7374517374517</v>
      </c>
      <c r="K279" s="71">
        <v>0.53967100397607104</v>
      </c>
      <c r="L279" s="68">
        <v>66.878102592388302</v>
      </c>
    </row>
    <row r="280" spans="1:12" x14ac:dyDescent="0.2">
      <c r="A280" s="72" t="s">
        <v>882</v>
      </c>
      <c r="B280" s="66" t="s">
        <v>883</v>
      </c>
      <c r="C280" s="67">
        <v>65</v>
      </c>
      <c r="D280" s="67" t="s">
        <v>340</v>
      </c>
      <c r="E280" s="71">
        <v>0.27572105138490599</v>
      </c>
      <c r="F280" s="68">
        <v>59.514616657473802</v>
      </c>
      <c r="G280" s="71">
        <v>0.24203630167989701</v>
      </c>
      <c r="H280" s="68">
        <v>12.244897959183699</v>
      </c>
      <c r="I280" s="71">
        <v>6.0662670058862098E-2</v>
      </c>
      <c r="J280" s="68">
        <v>66.519580805295107</v>
      </c>
      <c r="K280" s="71">
        <v>0.52446418241595805</v>
      </c>
      <c r="L280" s="68">
        <v>64.947600661886398</v>
      </c>
    </row>
    <row r="281" spans="1:12" x14ac:dyDescent="0.2">
      <c r="A281" s="72" t="s">
        <v>884</v>
      </c>
      <c r="B281" s="66" t="s">
        <v>885</v>
      </c>
      <c r="C281" s="67">
        <v>65</v>
      </c>
      <c r="D281" s="67" t="s">
        <v>340</v>
      </c>
      <c r="E281" s="71">
        <v>0.30184207453187201</v>
      </c>
      <c r="F281" s="68">
        <v>69.222283507997801</v>
      </c>
      <c r="G281" s="71">
        <v>0.25</v>
      </c>
      <c r="H281" s="68">
        <v>57.804743519029202</v>
      </c>
      <c r="I281" s="71">
        <v>5.6688290566407E-2</v>
      </c>
      <c r="J281" s="68">
        <v>64.7821290678434</v>
      </c>
      <c r="K281" s="71">
        <v>0.59883793302920996</v>
      </c>
      <c r="L281" s="68">
        <v>74.710424710424704</v>
      </c>
    </row>
    <row r="282" spans="1:12" x14ac:dyDescent="0.2">
      <c r="A282" s="72" t="s">
        <v>886</v>
      </c>
      <c r="B282" s="66" t="s">
        <v>887</v>
      </c>
      <c r="C282" s="67">
        <v>75</v>
      </c>
      <c r="D282" s="67" t="s">
        <v>340</v>
      </c>
      <c r="E282" s="71">
        <v>0.26127654977685599</v>
      </c>
      <c r="F282" s="68">
        <v>41.054194506310303</v>
      </c>
      <c r="G282" s="71">
        <v>6.1260102105469803E-2</v>
      </c>
      <c r="H282" s="68">
        <v>4.2316258351893099</v>
      </c>
      <c r="I282" s="71">
        <v>2.8762709390498499E-2</v>
      </c>
      <c r="J282" s="68">
        <v>53.303637713437297</v>
      </c>
      <c r="K282" s="71">
        <v>0.69380683783459995</v>
      </c>
      <c r="L282" s="68">
        <v>81.885671863400106</v>
      </c>
    </row>
    <row r="283" spans="1:12" x14ac:dyDescent="0.2">
      <c r="A283" s="72" t="s">
        <v>888</v>
      </c>
      <c r="B283" s="66" t="s">
        <v>889</v>
      </c>
      <c r="C283" s="67">
        <v>75</v>
      </c>
      <c r="D283" s="67" t="s">
        <v>340</v>
      </c>
      <c r="E283" s="71">
        <v>0.25810754545540598</v>
      </c>
      <c r="F283" s="68">
        <v>40.014847809948002</v>
      </c>
      <c r="G283" s="71">
        <v>1.4674659736972099E-2</v>
      </c>
      <c r="H283" s="68">
        <v>2.0044543429844102</v>
      </c>
      <c r="I283" s="71">
        <v>1.06084360872979E-4</v>
      </c>
      <c r="J283" s="68">
        <v>8.8344469190794399</v>
      </c>
      <c r="K283" s="71">
        <v>0.75954189226837199</v>
      </c>
      <c r="L283" s="68">
        <v>87.973273942093499</v>
      </c>
    </row>
    <row r="284" spans="1:12" x14ac:dyDescent="0.2">
      <c r="A284" s="72" t="s">
        <v>890</v>
      </c>
      <c r="B284" s="66" t="s">
        <v>891</v>
      </c>
      <c r="C284" s="67">
        <v>75</v>
      </c>
      <c r="D284" s="67" t="s">
        <v>340</v>
      </c>
      <c r="E284" s="71">
        <v>0.27037470066123498</v>
      </c>
      <c r="F284" s="68">
        <v>44.6176688938382</v>
      </c>
      <c r="G284" s="71">
        <v>3.8256717879659699E-4</v>
      </c>
      <c r="H284" s="68">
        <v>0.66815144766147005</v>
      </c>
      <c r="I284" s="71">
        <v>0</v>
      </c>
      <c r="J284" s="68">
        <v>2.7468448403860402</v>
      </c>
      <c r="K284" s="71">
        <v>0.81074153480490896</v>
      </c>
      <c r="L284" s="68">
        <v>91.982182628062404</v>
      </c>
    </row>
    <row r="285" spans="1:12" x14ac:dyDescent="0.2">
      <c r="A285" s="72" t="s">
        <v>892</v>
      </c>
      <c r="B285" s="66" t="s">
        <v>893</v>
      </c>
      <c r="C285" s="67">
        <v>75</v>
      </c>
      <c r="D285" s="67" t="s">
        <v>340</v>
      </c>
      <c r="E285" s="71">
        <v>0.308282317107544</v>
      </c>
      <c r="F285" s="68">
        <v>63.697104677060103</v>
      </c>
      <c r="G285" s="71">
        <v>0.17253330144951401</v>
      </c>
      <c r="H285" s="68">
        <v>12.6206384558278</v>
      </c>
      <c r="I285" s="71">
        <v>2.9512564829627299E-3</v>
      </c>
      <c r="J285" s="68">
        <v>23.311061618411301</v>
      </c>
      <c r="K285" s="71">
        <v>0.74936239339015598</v>
      </c>
      <c r="L285" s="68">
        <v>87.008166295471398</v>
      </c>
    </row>
    <row r="286" spans="1:12" x14ac:dyDescent="0.2">
      <c r="A286" s="72" t="s">
        <v>894</v>
      </c>
      <c r="B286" s="66" t="s">
        <v>895</v>
      </c>
      <c r="C286" s="67">
        <v>75</v>
      </c>
      <c r="D286" s="67" t="s">
        <v>340</v>
      </c>
      <c r="E286" s="71">
        <v>0.28251029825824298</v>
      </c>
      <c r="F286" s="68">
        <v>50.779510022271701</v>
      </c>
      <c r="G286" s="71">
        <v>0.108903932998557</v>
      </c>
      <c r="H286" s="68">
        <v>7.0527097253155198</v>
      </c>
      <c r="I286" s="71">
        <v>2.7051138408069101E-3</v>
      </c>
      <c r="J286" s="68">
        <v>22.642910170749801</v>
      </c>
      <c r="K286" s="71">
        <v>0.73592184793536597</v>
      </c>
      <c r="L286" s="68">
        <v>86.191536748329597</v>
      </c>
    </row>
    <row r="287" spans="1:12" x14ac:dyDescent="0.2">
      <c r="A287" s="72" t="s">
        <v>896</v>
      </c>
      <c r="B287" s="66" t="s">
        <v>897</v>
      </c>
      <c r="C287" s="67">
        <v>75</v>
      </c>
      <c r="D287" s="67" t="s">
        <v>340</v>
      </c>
      <c r="E287" s="71">
        <v>0.41306710451824002</v>
      </c>
      <c r="F287" s="68">
        <v>93.912397921306606</v>
      </c>
      <c r="G287" s="71">
        <v>0.42985854387251499</v>
      </c>
      <c r="H287" s="68">
        <v>84.409799554565694</v>
      </c>
      <c r="I287" s="71">
        <v>0.14968472870580199</v>
      </c>
      <c r="J287" s="68">
        <v>86.636971046770597</v>
      </c>
      <c r="K287" s="71">
        <v>0.65965804097640302</v>
      </c>
      <c r="L287" s="68">
        <v>77.060133630289499</v>
      </c>
    </row>
    <row r="288" spans="1:12" x14ac:dyDescent="0.2">
      <c r="A288" s="72" t="s">
        <v>898</v>
      </c>
      <c r="B288" s="66" t="s">
        <v>899</v>
      </c>
      <c r="C288" s="67">
        <v>75</v>
      </c>
      <c r="D288" s="67" t="s">
        <v>340</v>
      </c>
      <c r="E288" s="71">
        <v>0.27304159208172701</v>
      </c>
      <c r="F288" s="68">
        <v>45.805493689680802</v>
      </c>
      <c r="G288" s="71">
        <v>0.114222330371862</v>
      </c>
      <c r="H288" s="68">
        <v>7.7951002227171502</v>
      </c>
      <c r="I288" s="71">
        <v>2.7565883984168298E-3</v>
      </c>
      <c r="J288" s="68">
        <v>22.939866369710501</v>
      </c>
      <c r="K288" s="71">
        <v>0.70214585747490299</v>
      </c>
      <c r="L288" s="68">
        <v>83.518930957683807</v>
      </c>
    </row>
    <row r="289" spans="1:12" x14ac:dyDescent="0.2">
      <c r="A289" s="72" t="s">
        <v>900</v>
      </c>
      <c r="B289" s="66" t="s">
        <v>901</v>
      </c>
      <c r="C289" s="67">
        <v>75</v>
      </c>
      <c r="D289" s="67" t="s">
        <v>340</v>
      </c>
      <c r="E289" s="71">
        <v>0.300944034966387</v>
      </c>
      <c r="F289" s="68">
        <v>60.059391239792099</v>
      </c>
      <c r="G289" s="71">
        <v>0.138371634625962</v>
      </c>
      <c r="H289" s="68">
        <v>9.2056421677802494</v>
      </c>
      <c r="I289" s="71">
        <v>3.4744579154082399E-3</v>
      </c>
      <c r="J289" s="68">
        <v>24.9443207126949</v>
      </c>
      <c r="K289" s="71">
        <v>0.76098601235779195</v>
      </c>
      <c r="L289" s="68">
        <v>88.047512991833699</v>
      </c>
    </row>
    <row r="290" spans="1:12" x14ac:dyDescent="0.2">
      <c r="A290" s="72" t="s">
        <v>902</v>
      </c>
      <c r="B290" s="66" t="s">
        <v>903</v>
      </c>
      <c r="C290" s="67">
        <v>75</v>
      </c>
      <c r="D290" s="67" t="s">
        <v>340</v>
      </c>
      <c r="E290" s="71">
        <v>0.27038321447246699</v>
      </c>
      <c r="F290" s="68">
        <v>44.6919079435783</v>
      </c>
      <c r="G290" s="71">
        <v>3.0393418111965099E-2</v>
      </c>
      <c r="H290" s="68">
        <v>2.8953229398663698</v>
      </c>
      <c r="I290" s="71">
        <v>1.5682798668267801E-4</v>
      </c>
      <c r="J290" s="68">
        <v>9.7253155159613893</v>
      </c>
      <c r="K290" s="71">
        <v>0.78059939731875505</v>
      </c>
      <c r="L290" s="68">
        <v>89.383815887156601</v>
      </c>
    </row>
    <row r="291" spans="1:12" x14ac:dyDescent="0.2">
      <c r="A291" s="72" t="s">
        <v>904</v>
      </c>
      <c r="B291" s="66" t="s">
        <v>905</v>
      </c>
      <c r="C291" s="67">
        <v>75</v>
      </c>
      <c r="D291" s="67" t="s">
        <v>340</v>
      </c>
      <c r="E291" s="71">
        <v>0.21730603747683899</v>
      </c>
      <c r="F291" s="68">
        <v>25.018559762435</v>
      </c>
      <c r="G291" s="71">
        <v>0</v>
      </c>
      <c r="H291" s="68">
        <v>0.44543429844097998</v>
      </c>
      <c r="I291" s="71">
        <v>4.25649681948347E-3</v>
      </c>
      <c r="J291" s="68">
        <v>26.800296956198999</v>
      </c>
      <c r="K291" s="71">
        <v>0.64766161561103197</v>
      </c>
      <c r="L291" s="68">
        <v>75.575352635486297</v>
      </c>
    </row>
    <row r="292" spans="1:12" x14ac:dyDescent="0.2">
      <c r="A292" s="72" t="s">
        <v>906</v>
      </c>
      <c r="B292" s="66" t="s">
        <v>907</v>
      </c>
      <c r="C292" s="67">
        <v>75</v>
      </c>
      <c r="D292" s="67" t="s">
        <v>340</v>
      </c>
      <c r="E292" s="71">
        <v>0.28586980705271697</v>
      </c>
      <c r="F292" s="68">
        <v>52.264291017075003</v>
      </c>
      <c r="G292" s="71">
        <v>7.2548902384025699E-2</v>
      </c>
      <c r="H292" s="68">
        <v>5.04825538233111</v>
      </c>
      <c r="I292" s="71">
        <v>1.20007487879794E-3</v>
      </c>
      <c r="J292" s="68">
        <v>18.411284335560499</v>
      </c>
      <c r="K292" s="71">
        <v>0.78386044389532905</v>
      </c>
      <c r="L292" s="68">
        <v>89.532293986637001</v>
      </c>
    </row>
    <row r="293" spans="1:12" x14ac:dyDescent="0.2">
      <c r="A293" s="72" t="s">
        <v>908</v>
      </c>
      <c r="B293" s="66" t="s">
        <v>909</v>
      </c>
      <c r="C293" s="67">
        <v>75</v>
      </c>
      <c r="D293" s="67" t="s">
        <v>340</v>
      </c>
      <c r="E293" s="71">
        <v>0.26490483925351999</v>
      </c>
      <c r="F293" s="68">
        <v>42.910170749814398</v>
      </c>
      <c r="G293" s="71">
        <v>7.2202208909226901E-3</v>
      </c>
      <c r="H293" s="68">
        <v>1.5590200445434299</v>
      </c>
      <c r="I293" s="71">
        <v>0</v>
      </c>
      <c r="J293" s="68">
        <v>2.7468448403860402</v>
      </c>
      <c r="K293" s="71">
        <v>0.78749429686963701</v>
      </c>
      <c r="L293" s="68">
        <v>89.903489235337801</v>
      </c>
    </row>
    <row r="294" spans="1:12" x14ac:dyDescent="0.2">
      <c r="A294" s="72" t="s">
        <v>910</v>
      </c>
      <c r="B294" s="66" t="s">
        <v>911</v>
      </c>
      <c r="C294" s="67">
        <v>75</v>
      </c>
      <c r="D294" s="67" t="s">
        <v>340</v>
      </c>
      <c r="E294" s="71">
        <v>0.24076162856358099</v>
      </c>
      <c r="F294" s="68">
        <v>33.184855233853</v>
      </c>
      <c r="G294" s="71">
        <v>5.2684465729794299E-3</v>
      </c>
      <c r="H294" s="68">
        <v>1.48478099480327</v>
      </c>
      <c r="I294" s="71">
        <v>7.2536220472695099E-3</v>
      </c>
      <c r="J294" s="68">
        <v>31.700074239049702</v>
      </c>
      <c r="K294" s="71">
        <v>0.70976281707049504</v>
      </c>
      <c r="L294" s="68">
        <v>84.484038604305894</v>
      </c>
    </row>
    <row r="295" spans="1:12" x14ac:dyDescent="0.2">
      <c r="A295" s="72" t="s">
        <v>912</v>
      </c>
      <c r="B295" s="66" t="s">
        <v>913</v>
      </c>
      <c r="C295" s="67">
        <v>75</v>
      </c>
      <c r="D295" s="67" t="s">
        <v>340</v>
      </c>
      <c r="E295" s="71">
        <v>0.48230136580395</v>
      </c>
      <c r="F295" s="68">
        <v>98.960653303637699</v>
      </c>
      <c r="G295" s="71">
        <v>0.384485732228601</v>
      </c>
      <c r="H295" s="68">
        <v>81.143281365998504</v>
      </c>
      <c r="I295" s="71">
        <v>0.298822708041316</v>
      </c>
      <c r="J295" s="68">
        <v>94.580549368968093</v>
      </c>
      <c r="K295" s="71">
        <v>0.763595657141934</v>
      </c>
      <c r="L295" s="68">
        <v>88.270230141054199</v>
      </c>
    </row>
    <row r="296" spans="1:12" x14ac:dyDescent="0.2">
      <c r="A296" s="72" t="s">
        <v>914</v>
      </c>
      <c r="B296" s="66" t="s">
        <v>915</v>
      </c>
      <c r="C296" s="67">
        <v>75</v>
      </c>
      <c r="D296" s="67" t="s">
        <v>340</v>
      </c>
      <c r="E296" s="71">
        <v>0.41482927895921201</v>
      </c>
      <c r="F296" s="68">
        <v>94.060876020786907</v>
      </c>
      <c r="G296" s="71">
        <v>0.281348895190913</v>
      </c>
      <c r="H296" s="68">
        <v>64.291017074981397</v>
      </c>
      <c r="I296" s="71">
        <v>0.14832412687190799</v>
      </c>
      <c r="J296" s="68">
        <v>86.340014847809897</v>
      </c>
      <c r="K296" s="71">
        <v>0.81481481481481499</v>
      </c>
      <c r="L296" s="68">
        <v>92.576095025983705</v>
      </c>
    </row>
    <row r="297" spans="1:12" x14ac:dyDescent="0.2">
      <c r="A297" s="72" t="s">
        <v>916</v>
      </c>
      <c r="B297" s="66" t="s">
        <v>917</v>
      </c>
      <c r="C297" s="67">
        <v>75</v>
      </c>
      <c r="D297" s="67" t="s">
        <v>340</v>
      </c>
      <c r="E297" s="71">
        <v>8.3333333370546797E-2</v>
      </c>
      <c r="F297" s="68">
        <v>1.0393466963622899</v>
      </c>
      <c r="G297" s="71">
        <v>0.249999999899713</v>
      </c>
      <c r="H297" s="68">
        <v>30.5864884929473</v>
      </c>
      <c r="I297" s="71">
        <v>2.11927773565396E-10</v>
      </c>
      <c r="J297" s="68">
        <v>3.2665181885671899</v>
      </c>
      <c r="K297" s="71">
        <v>0</v>
      </c>
      <c r="L297" s="68">
        <v>2.4498886414253902</v>
      </c>
    </row>
    <row r="298" spans="1:12" x14ac:dyDescent="0.2">
      <c r="A298" s="72" t="s">
        <v>918</v>
      </c>
      <c r="B298" s="66" t="s">
        <v>919</v>
      </c>
      <c r="C298" s="67">
        <v>75</v>
      </c>
      <c r="D298" s="67" t="s">
        <v>340</v>
      </c>
      <c r="E298" s="71">
        <v>0.44047799831405898</v>
      </c>
      <c r="F298" s="68">
        <v>96.362286562731995</v>
      </c>
      <c r="G298" s="71">
        <v>0.53239129229983595</v>
      </c>
      <c r="H298" s="68">
        <v>90.942835931700102</v>
      </c>
      <c r="I298" s="71">
        <v>0.224190539894181</v>
      </c>
      <c r="J298" s="68">
        <v>91.462509279881203</v>
      </c>
      <c r="K298" s="71">
        <v>0.56485216274816197</v>
      </c>
      <c r="L298" s="68">
        <v>63.103192279138803</v>
      </c>
    </row>
    <row r="299" spans="1:12" x14ac:dyDescent="0.2">
      <c r="A299" s="72" t="s">
        <v>920</v>
      </c>
      <c r="B299" s="66" t="s">
        <v>921</v>
      </c>
      <c r="C299" s="67">
        <v>75</v>
      </c>
      <c r="D299" s="67" t="s">
        <v>340</v>
      </c>
      <c r="E299" s="71">
        <v>0.34023313899709701</v>
      </c>
      <c r="F299" s="68">
        <v>77.282850779509999</v>
      </c>
      <c r="G299" s="71">
        <v>0.60926273225254202</v>
      </c>
      <c r="H299" s="68">
        <v>93.763919821826306</v>
      </c>
      <c r="I299" s="71">
        <v>0.118982178559182</v>
      </c>
      <c r="J299" s="68">
        <v>82.479584261321506</v>
      </c>
      <c r="K299" s="71">
        <v>0.29245450617956897</v>
      </c>
      <c r="L299" s="68">
        <v>24.8700816629547</v>
      </c>
    </row>
    <row r="300" spans="1:12" x14ac:dyDescent="0.2">
      <c r="A300" s="72" t="s">
        <v>922</v>
      </c>
      <c r="B300" s="66" t="s">
        <v>923</v>
      </c>
      <c r="C300" s="67">
        <v>75</v>
      </c>
      <c r="D300" s="67" t="s">
        <v>340</v>
      </c>
      <c r="E300" s="71">
        <v>0.56103444364036104</v>
      </c>
      <c r="F300" s="68">
        <v>100</v>
      </c>
      <c r="G300" s="71">
        <v>0.61510912951833596</v>
      </c>
      <c r="H300" s="68">
        <v>94.135115070527107</v>
      </c>
      <c r="I300" s="71">
        <v>0.31748983606862802</v>
      </c>
      <c r="J300" s="68">
        <v>95.174461766889394</v>
      </c>
      <c r="K300" s="71">
        <v>0.75050436533411902</v>
      </c>
      <c r="L300" s="68">
        <v>87.156644394951698</v>
      </c>
    </row>
    <row r="301" spans="1:12" x14ac:dyDescent="0.2">
      <c r="A301" s="72" t="s">
        <v>924</v>
      </c>
      <c r="B301" s="66" t="s">
        <v>925</v>
      </c>
      <c r="C301" s="67">
        <v>75</v>
      </c>
      <c r="D301" s="67" t="s">
        <v>340</v>
      </c>
      <c r="E301" s="71">
        <v>0.39312608481563099</v>
      </c>
      <c r="F301" s="68">
        <v>90.645879732739402</v>
      </c>
      <c r="G301" s="71">
        <v>0.49665817070947499</v>
      </c>
      <c r="H301" s="68">
        <v>88.9383815887157</v>
      </c>
      <c r="I301" s="71">
        <v>0.10659355566859401</v>
      </c>
      <c r="J301" s="68">
        <v>80.697847067557504</v>
      </c>
      <c r="K301" s="71">
        <v>0.57612652806882203</v>
      </c>
      <c r="L301" s="68">
        <v>64.736451373422398</v>
      </c>
    </row>
    <row r="302" spans="1:12" x14ac:dyDescent="0.2">
      <c r="A302" s="72" t="s">
        <v>926</v>
      </c>
      <c r="B302" s="66" t="s">
        <v>927</v>
      </c>
      <c r="C302" s="67">
        <v>75</v>
      </c>
      <c r="D302" s="67" t="s">
        <v>340</v>
      </c>
      <c r="E302" s="71">
        <v>0.38184753580397102</v>
      </c>
      <c r="F302" s="68">
        <v>88.121752041573899</v>
      </c>
      <c r="G302" s="71">
        <v>0.372346249925252</v>
      </c>
      <c r="H302" s="68">
        <v>80.252412769116603</v>
      </c>
      <c r="I302" s="71">
        <v>0.44875923458302303</v>
      </c>
      <c r="J302" s="68">
        <v>98.886414253897499</v>
      </c>
      <c r="K302" s="71">
        <v>0.32443712290363702</v>
      </c>
      <c r="L302" s="68">
        <v>29.398663697104698</v>
      </c>
    </row>
    <row r="303" spans="1:12" x14ac:dyDescent="0.2">
      <c r="A303" s="72" t="s">
        <v>928</v>
      </c>
      <c r="B303" s="66" t="s">
        <v>929</v>
      </c>
      <c r="C303" s="67">
        <v>75</v>
      </c>
      <c r="D303" s="67" t="s">
        <v>340</v>
      </c>
      <c r="E303" s="71">
        <v>0.48629752219496503</v>
      </c>
      <c r="F303" s="68">
        <v>99.109131403117999</v>
      </c>
      <c r="G303" s="71">
        <v>0.434907329268992</v>
      </c>
      <c r="H303" s="68">
        <v>85.077951002227195</v>
      </c>
      <c r="I303" s="71">
        <v>0.37662576985032797</v>
      </c>
      <c r="J303" s="68">
        <v>97.847067557535297</v>
      </c>
      <c r="K303" s="71">
        <v>0.64735946746557604</v>
      </c>
      <c r="L303" s="68">
        <v>75.426874536005897</v>
      </c>
    </row>
    <row r="304" spans="1:12" x14ac:dyDescent="0.2">
      <c r="A304" s="72" t="s">
        <v>930</v>
      </c>
      <c r="B304" s="66" t="s">
        <v>931</v>
      </c>
      <c r="C304" s="67">
        <v>75</v>
      </c>
      <c r="D304" s="67" t="s">
        <v>340</v>
      </c>
      <c r="E304" s="71">
        <v>0.36469836325656202</v>
      </c>
      <c r="F304" s="68">
        <v>83.815887156644393</v>
      </c>
      <c r="G304" s="71">
        <v>0.29495660123193002</v>
      </c>
      <c r="H304" s="68">
        <v>67.334818114328101</v>
      </c>
      <c r="I304" s="71">
        <v>1.99125530561419E-2</v>
      </c>
      <c r="J304" s="68">
        <v>45.731254639940602</v>
      </c>
      <c r="K304" s="71">
        <v>0.77922593548161301</v>
      </c>
      <c r="L304" s="68">
        <v>89.3095768374165</v>
      </c>
    </row>
    <row r="305" spans="1:12" x14ac:dyDescent="0.2">
      <c r="A305" s="72" t="s">
        <v>932</v>
      </c>
      <c r="B305" s="66" t="s">
        <v>933</v>
      </c>
      <c r="C305" s="67">
        <v>75</v>
      </c>
      <c r="D305" s="67" t="s">
        <v>340</v>
      </c>
      <c r="E305" s="71">
        <v>8.3333333333333301E-2</v>
      </c>
      <c r="F305" s="68">
        <v>0.89086859688195996</v>
      </c>
      <c r="G305" s="71">
        <v>0.25</v>
      </c>
      <c r="H305" s="68">
        <v>36.822568671120997</v>
      </c>
      <c r="I305" s="71">
        <v>0</v>
      </c>
      <c r="J305" s="68">
        <v>2.7468448403860402</v>
      </c>
      <c r="K305" s="71">
        <v>0</v>
      </c>
      <c r="L305" s="68">
        <v>2.4498886414253902</v>
      </c>
    </row>
    <row r="306" spans="1:12" x14ac:dyDescent="0.2">
      <c r="A306" s="72" t="s">
        <v>934</v>
      </c>
      <c r="B306" s="66" t="s">
        <v>935</v>
      </c>
      <c r="C306" s="67">
        <v>75</v>
      </c>
      <c r="D306" s="67" t="s">
        <v>340</v>
      </c>
      <c r="E306" s="71">
        <v>0.42013418331966501</v>
      </c>
      <c r="F306" s="68">
        <v>94.729027468448393</v>
      </c>
      <c r="G306" s="71">
        <v>0.33026034819050898</v>
      </c>
      <c r="H306" s="68">
        <v>74.387527839643695</v>
      </c>
      <c r="I306" s="71">
        <v>0.32860225563026202</v>
      </c>
      <c r="J306" s="68">
        <v>95.471417965849994</v>
      </c>
      <c r="K306" s="71">
        <v>0.60153994613822404</v>
      </c>
      <c r="L306" s="68">
        <v>69.487750556792903</v>
      </c>
    </row>
    <row r="307" spans="1:12" x14ac:dyDescent="0.2">
      <c r="A307" s="72" t="s">
        <v>936</v>
      </c>
      <c r="B307" s="66" t="s">
        <v>937</v>
      </c>
      <c r="C307" s="67">
        <v>75</v>
      </c>
      <c r="D307" s="67" t="s">
        <v>340</v>
      </c>
      <c r="E307" s="71">
        <v>0.38404084439026898</v>
      </c>
      <c r="F307" s="68">
        <v>88.641425389755</v>
      </c>
      <c r="G307" s="71">
        <v>0.25224684756656701</v>
      </c>
      <c r="H307" s="68">
        <v>44.4691907943578</v>
      </c>
      <c r="I307" s="71">
        <v>1.09867967153526E-2</v>
      </c>
      <c r="J307" s="68">
        <v>37.119524870081698</v>
      </c>
      <c r="K307" s="71">
        <v>0.88888888888888895</v>
      </c>
      <c r="L307" s="68">
        <v>96.956198960653296</v>
      </c>
    </row>
    <row r="308" spans="1:12" x14ac:dyDescent="0.2">
      <c r="A308" s="72" t="s">
        <v>938</v>
      </c>
      <c r="B308" s="66" t="s">
        <v>939</v>
      </c>
      <c r="C308" s="67">
        <v>75</v>
      </c>
      <c r="D308" s="67" t="s">
        <v>340</v>
      </c>
      <c r="E308" s="71">
        <v>0.38389215230873303</v>
      </c>
      <c r="F308" s="68">
        <v>88.5671863400148</v>
      </c>
      <c r="G308" s="71">
        <v>0.34948624742831402</v>
      </c>
      <c r="H308" s="68">
        <v>77.5055679287305</v>
      </c>
      <c r="I308" s="71">
        <v>0.10766131161857601</v>
      </c>
      <c r="J308" s="68">
        <v>80.994803266518204</v>
      </c>
      <c r="K308" s="71">
        <v>0.69452889787931005</v>
      </c>
      <c r="L308" s="68">
        <v>82.034149962880505</v>
      </c>
    </row>
    <row r="309" spans="1:12" x14ac:dyDescent="0.2">
      <c r="A309" s="72" t="s">
        <v>940</v>
      </c>
      <c r="B309" s="66" t="s">
        <v>941</v>
      </c>
      <c r="C309" s="67">
        <v>75</v>
      </c>
      <c r="D309" s="67" t="s">
        <v>340</v>
      </c>
      <c r="E309" s="71">
        <v>0.37758646661600898</v>
      </c>
      <c r="F309" s="68">
        <v>87.156644394951698</v>
      </c>
      <c r="G309" s="71">
        <v>0.26010879724411101</v>
      </c>
      <c r="H309" s="68">
        <v>53.674832962138098</v>
      </c>
      <c r="I309" s="71">
        <v>2.8062419086264698E-2</v>
      </c>
      <c r="J309" s="68">
        <v>52.783964365256097</v>
      </c>
      <c r="K309" s="71">
        <v>0.84458818351764997</v>
      </c>
      <c r="L309" s="68">
        <v>94.506310319227893</v>
      </c>
    </row>
    <row r="310" spans="1:12" x14ac:dyDescent="0.2">
      <c r="A310" s="72" t="s">
        <v>942</v>
      </c>
      <c r="B310" s="66" t="s">
        <v>943</v>
      </c>
      <c r="C310" s="67">
        <v>75</v>
      </c>
      <c r="D310" s="67" t="s">
        <v>340</v>
      </c>
      <c r="E310" s="71">
        <v>0.231715663179276</v>
      </c>
      <c r="F310" s="68">
        <v>29.547141796584999</v>
      </c>
      <c r="G310" s="71">
        <v>0.24999999999664599</v>
      </c>
      <c r="H310" s="68">
        <v>30.883444691907901</v>
      </c>
      <c r="I310" s="71">
        <v>1.88370749710122E-10</v>
      </c>
      <c r="J310" s="68">
        <v>3.1922791388270202</v>
      </c>
      <c r="K310" s="71">
        <v>0.445146989352811</v>
      </c>
      <c r="L310" s="68">
        <v>45.953971789161102</v>
      </c>
    </row>
    <row r="311" spans="1:12" x14ac:dyDescent="0.2">
      <c r="A311" s="72" t="s">
        <v>944</v>
      </c>
      <c r="B311" s="66" t="s">
        <v>945</v>
      </c>
      <c r="C311" s="67">
        <v>75</v>
      </c>
      <c r="D311" s="67" t="s">
        <v>340</v>
      </c>
      <c r="E311" s="71">
        <v>0.331006687287551</v>
      </c>
      <c r="F311" s="68">
        <v>73.867854491462495</v>
      </c>
      <c r="G311" s="71">
        <v>0.25148130591929801</v>
      </c>
      <c r="H311" s="68">
        <v>42.984409799554598</v>
      </c>
      <c r="I311" s="71">
        <v>1.17897475141615E-2</v>
      </c>
      <c r="J311" s="68">
        <v>37.713437268002998</v>
      </c>
      <c r="K311" s="71">
        <v>0.72974900842919299</v>
      </c>
      <c r="L311" s="68">
        <v>85.597624350408296</v>
      </c>
    </row>
    <row r="312" spans="1:12" x14ac:dyDescent="0.2">
      <c r="A312" s="72" t="s">
        <v>946</v>
      </c>
      <c r="B312" s="66" t="s">
        <v>947</v>
      </c>
      <c r="C312" s="67">
        <v>75</v>
      </c>
      <c r="D312" s="67" t="s">
        <v>340</v>
      </c>
      <c r="E312" s="71">
        <v>0.380467924023975</v>
      </c>
      <c r="F312" s="68">
        <v>87.899034892353399</v>
      </c>
      <c r="G312" s="71">
        <v>0.25200798794944002</v>
      </c>
      <c r="H312" s="68">
        <v>44.023756495916899</v>
      </c>
      <c r="I312" s="71">
        <v>6.6797347397681596E-3</v>
      </c>
      <c r="J312" s="68">
        <v>31.0319227913883</v>
      </c>
      <c r="K312" s="71">
        <v>0.88271604938271597</v>
      </c>
      <c r="L312" s="68">
        <v>96.733481811432796</v>
      </c>
    </row>
    <row r="313" spans="1:12" x14ac:dyDescent="0.2">
      <c r="A313" s="72" t="s">
        <v>948</v>
      </c>
      <c r="B313" s="66" t="s">
        <v>949</v>
      </c>
      <c r="C313" s="67">
        <v>75</v>
      </c>
      <c r="D313" s="67" t="s">
        <v>340</v>
      </c>
      <c r="E313" s="71">
        <v>0.33196957834504298</v>
      </c>
      <c r="F313" s="68">
        <v>74.461766889383796</v>
      </c>
      <c r="G313" s="71">
        <v>0.28423290587858402</v>
      </c>
      <c r="H313" s="68">
        <v>65.404602821083898</v>
      </c>
      <c r="I313" s="71">
        <v>2.6231563713007802E-2</v>
      </c>
      <c r="J313" s="68">
        <v>51.521900519673302</v>
      </c>
      <c r="K313" s="71">
        <v>0.68544426544353898</v>
      </c>
      <c r="L313" s="68">
        <v>80.920564216778004</v>
      </c>
    </row>
    <row r="314" spans="1:12" x14ac:dyDescent="0.2">
      <c r="A314" s="72" t="s">
        <v>950</v>
      </c>
      <c r="B314" s="66" t="s">
        <v>951</v>
      </c>
      <c r="C314" s="67">
        <v>75</v>
      </c>
      <c r="D314" s="67" t="s">
        <v>340</v>
      </c>
      <c r="E314" s="71">
        <v>0.35816910915614902</v>
      </c>
      <c r="F314" s="68">
        <v>82.182628062360806</v>
      </c>
      <c r="G314" s="71">
        <v>0.27524355692967101</v>
      </c>
      <c r="H314" s="68">
        <v>61.841128433556101</v>
      </c>
      <c r="I314" s="71">
        <v>5.9223350591827801E-3</v>
      </c>
      <c r="J314" s="68">
        <v>29.175946547884202</v>
      </c>
      <c r="K314" s="71">
        <v>0.79334143547959401</v>
      </c>
      <c r="L314" s="68">
        <v>90.497401633259102</v>
      </c>
    </row>
    <row r="315" spans="1:12" x14ac:dyDescent="0.2">
      <c r="A315" s="72" t="s">
        <v>952</v>
      </c>
      <c r="B315" s="66" t="s">
        <v>953</v>
      </c>
      <c r="C315" s="67">
        <v>75</v>
      </c>
      <c r="D315" s="67" t="s">
        <v>340</v>
      </c>
      <c r="E315" s="71">
        <v>0.36769999053332902</v>
      </c>
      <c r="F315" s="68">
        <v>84.706755753526394</v>
      </c>
      <c r="G315" s="71">
        <v>0.26157020846238699</v>
      </c>
      <c r="H315" s="68">
        <v>55.159613956941399</v>
      </c>
      <c r="I315" s="71">
        <v>2.0235902980929501E-3</v>
      </c>
      <c r="J315" s="68">
        <v>20.712694877505601</v>
      </c>
      <c r="K315" s="71">
        <v>0.83950617283950602</v>
      </c>
      <c r="L315" s="68">
        <v>93.912397921306606</v>
      </c>
    </row>
    <row r="316" spans="1:12" x14ac:dyDescent="0.2">
      <c r="A316" s="72" t="s">
        <v>954</v>
      </c>
      <c r="B316" s="66" t="s">
        <v>955</v>
      </c>
      <c r="C316" s="67">
        <v>75</v>
      </c>
      <c r="D316" s="67" t="s">
        <v>340</v>
      </c>
      <c r="E316" s="71">
        <v>8.3333333333333301E-2</v>
      </c>
      <c r="F316" s="68">
        <v>0.89086859688195996</v>
      </c>
      <c r="G316" s="71">
        <v>0.25</v>
      </c>
      <c r="H316" s="68">
        <v>36.822568671120997</v>
      </c>
      <c r="I316" s="71">
        <v>0</v>
      </c>
      <c r="J316" s="68">
        <v>2.7468448403860402</v>
      </c>
      <c r="K316" s="71">
        <v>0</v>
      </c>
      <c r="L316" s="68">
        <v>2.4498886414253902</v>
      </c>
    </row>
    <row r="317" spans="1:12" x14ac:dyDescent="0.2">
      <c r="A317" s="72" t="s">
        <v>956</v>
      </c>
      <c r="B317" s="66" t="s">
        <v>957</v>
      </c>
      <c r="C317" s="67">
        <v>75</v>
      </c>
      <c r="D317" s="67" t="s">
        <v>340</v>
      </c>
      <c r="E317" s="71">
        <v>0.39326591295330499</v>
      </c>
      <c r="F317" s="68">
        <v>90.720118782479602</v>
      </c>
      <c r="G317" s="71">
        <v>0.26157020846238699</v>
      </c>
      <c r="H317" s="68">
        <v>55.159613956941399</v>
      </c>
      <c r="I317" s="71">
        <v>1.08201229901212E-2</v>
      </c>
      <c r="J317" s="68">
        <v>36.599851521900497</v>
      </c>
      <c r="K317" s="71">
        <v>0.907407407407407</v>
      </c>
      <c r="L317" s="68">
        <v>97.921306607275397</v>
      </c>
    </row>
    <row r="318" spans="1:12" x14ac:dyDescent="0.2">
      <c r="A318" s="72" t="s">
        <v>958</v>
      </c>
      <c r="B318" s="66" t="s">
        <v>959</v>
      </c>
      <c r="C318" s="67">
        <v>75</v>
      </c>
      <c r="D318" s="67" t="s">
        <v>340</v>
      </c>
      <c r="E318" s="71">
        <v>8.3333333351501504E-2</v>
      </c>
      <c r="F318" s="68">
        <v>0.96510764662212301</v>
      </c>
      <c r="G318" s="71">
        <v>0.25</v>
      </c>
      <c r="H318" s="68">
        <v>36.822568671120997</v>
      </c>
      <c r="I318" s="71">
        <v>5.4504620159869498E-11</v>
      </c>
      <c r="J318" s="68">
        <v>3.0438010393466999</v>
      </c>
      <c r="K318" s="71">
        <v>0</v>
      </c>
      <c r="L318" s="68">
        <v>2.4498886414253902</v>
      </c>
    </row>
    <row r="319" spans="1:12" x14ac:dyDescent="0.2">
      <c r="A319" s="72" t="s">
        <v>960</v>
      </c>
      <c r="B319" s="66" t="s">
        <v>961</v>
      </c>
      <c r="C319" s="67">
        <v>45</v>
      </c>
      <c r="D319" s="67" t="s">
        <v>340</v>
      </c>
      <c r="E319" s="71">
        <v>0.27752371525605801</v>
      </c>
      <c r="F319" s="68">
        <v>71.761133603238903</v>
      </c>
      <c r="G319" s="71">
        <v>0.38555694167737398</v>
      </c>
      <c r="H319" s="68">
        <v>86.943319838056695</v>
      </c>
      <c r="I319" s="71">
        <v>3.1466325207755497E-2</v>
      </c>
      <c r="J319" s="68">
        <v>55.8704453441296</v>
      </c>
      <c r="K319" s="71">
        <v>0.41554787888304401</v>
      </c>
      <c r="L319" s="68">
        <v>66.346153846153797</v>
      </c>
    </row>
    <row r="320" spans="1:12" x14ac:dyDescent="0.2">
      <c r="A320" s="72" t="s">
        <v>962</v>
      </c>
      <c r="B320" s="66" t="s">
        <v>963</v>
      </c>
      <c r="C320" s="67">
        <v>45</v>
      </c>
      <c r="D320" s="67" t="s">
        <v>340</v>
      </c>
      <c r="E320" s="71">
        <v>0.22861144333061401</v>
      </c>
      <c r="F320" s="68">
        <v>55.5668016194332</v>
      </c>
      <c r="G320" s="71">
        <v>0.35845795445536499</v>
      </c>
      <c r="H320" s="68">
        <v>84.919028340080999</v>
      </c>
      <c r="I320" s="71">
        <v>6.9712565916698402E-3</v>
      </c>
      <c r="J320" s="68">
        <v>20.647773279352201</v>
      </c>
      <c r="K320" s="71">
        <v>0.320405118944806</v>
      </c>
      <c r="L320" s="68">
        <v>56.376518218623502</v>
      </c>
    </row>
    <row r="321" spans="1:12" x14ac:dyDescent="0.2">
      <c r="A321" s="72" t="s">
        <v>964</v>
      </c>
      <c r="B321" s="66" t="s">
        <v>965</v>
      </c>
      <c r="C321" s="67">
        <v>45</v>
      </c>
      <c r="D321" s="67" t="s">
        <v>340</v>
      </c>
      <c r="E321" s="71">
        <v>0.275527915074055</v>
      </c>
      <c r="F321" s="68">
        <v>71.356275303643699</v>
      </c>
      <c r="G321" s="71">
        <v>0.455856365786519</v>
      </c>
      <c r="H321" s="68">
        <v>90.232793522267201</v>
      </c>
      <c r="I321" s="71">
        <v>3.3900287760472901E-2</v>
      </c>
      <c r="J321" s="68">
        <v>57.793522267206498</v>
      </c>
      <c r="K321" s="71">
        <v>0.336827091675172</v>
      </c>
      <c r="L321" s="68">
        <v>57.995951417004001</v>
      </c>
    </row>
    <row r="322" spans="1:12" x14ac:dyDescent="0.2">
      <c r="A322" s="72" t="s">
        <v>966</v>
      </c>
      <c r="B322" s="66" t="s">
        <v>967</v>
      </c>
      <c r="C322" s="67">
        <v>45</v>
      </c>
      <c r="D322" s="67" t="s">
        <v>340</v>
      </c>
      <c r="E322" s="71">
        <v>0.36126502338547201</v>
      </c>
      <c r="F322" s="68">
        <v>88.613360323886596</v>
      </c>
      <c r="G322" s="71">
        <v>0.66593793879309904</v>
      </c>
      <c r="H322" s="68">
        <v>96.558704453441294</v>
      </c>
      <c r="I322" s="71">
        <v>5.5631594214329297E-2</v>
      </c>
      <c r="J322" s="68">
        <v>69.028340080971702</v>
      </c>
      <c r="K322" s="71">
        <v>0.36222553714898797</v>
      </c>
      <c r="L322" s="68">
        <v>60.475708502024297</v>
      </c>
    </row>
    <row r="323" spans="1:12" x14ac:dyDescent="0.2">
      <c r="A323" s="72" t="s">
        <v>968</v>
      </c>
      <c r="B323" s="66" t="s">
        <v>969</v>
      </c>
      <c r="C323" s="67">
        <v>45</v>
      </c>
      <c r="D323" s="67" t="s">
        <v>340</v>
      </c>
      <c r="E323" s="71">
        <v>0.25319868202231599</v>
      </c>
      <c r="F323" s="68">
        <v>64.271255060728706</v>
      </c>
      <c r="G323" s="71">
        <v>0.38482922792407098</v>
      </c>
      <c r="H323" s="68">
        <v>86.842105263157904</v>
      </c>
      <c r="I323" s="71">
        <v>4.4521600797085302E-2</v>
      </c>
      <c r="J323" s="68">
        <v>64.17004048583</v>
      </c>
      <c r="K323" s="71">
        <v>0.33024521734578999</v>
      </c>
      <c r="L323" s="68">
        <v>57.439271255060703</v>
      </c>
    </row>
    <row r="324" spans="1:12" x14ac:dyDescent="0.2">
      <c r="A324" s="72" t="s">
        <v>970</v>
      </c>
      <c r="B324" s="66" t="s">
        <v>971</v>
      </c>
      <c r="C324" s="67">
        <v>45</v>
      </c>
      <c r="D324" s="67" t="s">
        <v>340</v>
      </c>
      <c r="E324" s="71">
        <v>0.25282046852027301</v>
      </c>
      <c r="F324" s="68">
        <v>63.967611336032398</v>
      </c>
      <c r="G324" s="71">
        <v>0.52378303955929995</v>
      </c>
      <c r="H324" s="68">
        <v>93.168016194331997</v>
      </c>
      <c r="I324" s="71">
        <v>4.7781922568998603E-2</v>
      </c>
      <c r="J324" s="68">
        <v>65.485829959514206</v>
      </c>
      <c r="K324" s="71">
        <v>0.18689644343251899</v>
      </c>
      <c r="L324" s="68">
        <v>33.805668016194304</v>
      </c>
    </row>
    <row r="325" spans="1:12" x14ac:dyDescent="0.2">
      <c r="A325" s="72" t="s">
        <v>972</v>
      </c>
      <c r="B325" s="66" t="s">
        <v>973</v>
      </c>
      <c r="C325" s="67">
        <v>45</v>
      </c>
      <c r="D325" s="67" t="s">
        <v>340</v>
      </c>
      <c r="E325" s="71">
        <v>0.45118214194416101</v>
      </c>
      <c r="F325" s="68">
        <v>97.267206477732799</v>
      </c>
      <c r="G325" s="71">
        <v>0.90851487815125698</v>
      </c>
      <c r="H325" s="68">
        <v>99.3927125506073</v>
      </c>
      <c r="I325" s="71">
        <v>0.12954647793691099</v>
      </c>
      <c r="J325" s="68">
        <v>84.665991902833994</v>
      </c>
      <c r="K325" s="71">
        <v>0.31548506974431401</v>
      </c>
      <c r="L325" s="68">
        <v>55.7186234817814</v>
      </c>
    </row>
    <row r="326" spans="1:12" x14ac:dyDescent="0.2">
      <c r="A326" s="72" t="s">
        <v>974</v>
      </c>
      <c r="B326" s="66" t="s">
        <v>975</v>
      </c>
      <c r="C326" s="67">
        <v>45</v>
      </c>
      <c r="D326" s="67" t="s">
        <v>340</v>
      </c>
      <c r="E326" s="71">
        <v>0.40144497819286301</v>
      </c>
      <c r="F326" s="68">
        <v>93.522267206477693</v>
      </c>
      <c r="G326" s="71">
        <v>0.84315251222765697</v>
      </c>
      <c r="H326" s="68">
        <v>99.139676113360295</v>
      </c>
      <c r="I326" s="71">
        <v>5.7133849950315001E-2</v>
      </c>
      <c r="J326" s="68">
        <v>69.787449392712503</v>
      </c>
      <c r="K326" s="71">
        <v>0.304048572400618</v>
      </c>
      <c r="L326" s="68">
        <v>54.858299595141702</v>
      </c>
    </row>
    <row r="327" spans="1:12" x14ac:dyDescent="0.2">
      <c r="A327" s="72" t="s">
        <v>976</v>
      </c>
      <c r="B327" s="66" t="s">
        <v>977</v>
      </c>
      <c r="C327" s="67">
        <v>45</v>
      </c>
      <c r="D327" s="67" t="s">
        <v>340</v>
      </c>
      <c r="E327" s="71">
        <v>0.34022082592465802</v>
      </c>
      <c r="F327" s="68">
        <v>84.969635627530394</v>
      </c>
      <c r="G327" s="71">
        <v>0.68091450999980796</v>
      </c>
      <c r="H327" s="68">
        <v>97.014170040485794</v>
      </c>
      <c r="I327" s="71">
        <v>0.11023290666610699</v>
      </c>
      <c r="J327" s="68">
        <v>82.641700404858298</v>
      </c>
      <c r="K327" s="71">
        <v>0.229515061108058</v>
      </c>
      <c r="L327" s="68">
        <v>44.483805668016203</v>
      </c>
    </row>
    <row r="328" spans="1:12" x14ac:dyDescent="0.2">
      <c r="A328" s="72" t="s">
        <v>978</v>
      </c>
      <c r="B328" s="66" t="s">
        <v>979</v>
      </c>
      <c r="C328" s="67">
        <v>45</v>
      </c>
      <c r="D328" s="67" t="s">
        <v>340</v>
      </c>
      <c r="E328" s="71">
        <v>0.23424762586526901</v>
      </c>
      <c r="F328" s="68">
        <v>57.641700404858298</v>
      </c>
      <c r="G328" s="71">
        <v>0.38180895691038802</v>
      </c>
      <c r="H328" s="68">
        <v>86.690283400809705</v>
      </c>
      <c r="I328" s="71">
        <v>7.5860512504528896E-2</v>
      </c>
      <c r="J328" s="68">
        <v>75.6072874493927</v>
      </c>
      <c r="K328" s="71">
        <v>0.24507340818088999</v>
      </c>
      <c r="L328" s="68">
        <v>47.014170040485801</v>
      </c>
    </row>
    <row r="329" spans="1:12" x14ac:dyDescent="0.2">
      <c r="A329" s="72" t="s">
        <v>980</v>
      </c>
      <c r="B329" s="66" t="s">
        <v>981</v>
      </c>
      <c r="C329" s="67">
        <v>45</v>
      </c>
      <c r="D329" s="67" t="s">
        <v>340</v>
      </c>
      <c r="E329" s="71">
        <v>0.246285275018572</v>
      </c>
      <c r="F329" s="68">
        <v>61.4372469635627</v>
      </c>
      <c r="G329" s="71">
        <v>0.50081001123382696</v>
      </c>
      <c r="H329" s="68">
        <v>92.510121457489902</v>
      </c>
      <c r="I329" s="71">
        <v>2.5750924915554599E-2</v>
      </c>
      <c r="J329" s="68">
        <v>50.4554655870445</v>
      </c>
      <c r="K329" s="71">
        <v>0.21229488890633599</v>
      </c>
      <c r="L329" s="68">
        <v>40.637651821862299</v>
      </c>
    </row>
    <row r="330" spans="1:12" x14ac:dyDescent="0.2">
      <c r="A330" s="72" t="s">
        <v>982</v>
      </c>
      <c r="B330" s="66" t="s">
        <v>983</v>
      </c>
      <c r="C330" s="67">
        <v>45</v>
      </c>
      <c r="D330" s="67" t="s">
        <v>340</v>
      </c>
      <c r="E330" s="71">
        <v>0.21771285771691201</v>
      </c>
      <c r="F330" s="68">
        <v>51.872469635627503</v>
      </c>
      <c r="G330" s="71">
        <v>0.46044829911956803</v>
      </c>
      <c r="H330" s="68">
        <v>90.789473684210506</v>
      </c>
      <c r="I330" s="71">
        <v>4.67506231452978E-2</v>
      </c>
      <c r="J330" s="68">
        <v>65.030364372469606</v>
      </c>
      <c r="K330" s="71">
        <v>0.14593965088587099</v>
      </c>
      <c r="L330" s="68">
        <v>22.469635627530401</v>
      </c>
    </row>
    <row r="331" spans="1:12" x14ac:dyDescent="0.2">
      <c r="A331" s="72" t="s">
        <v>984</v>
      </c>
      <c r="B331" s="66" t="s">
        <v>985</v>
      </c>
      <c r="C331" s="67">
        <v>45</v>
      </c>
      <c r="D331" s="67" t="s">
        <v>340</v>
      </c>
      <c r="E331" s="71">
        <v>0.15814524641214101</v>
      </c>
      <c r="F331" s="68">
        <v>29.858299595141698</v>
      </c>
      <c r="G331" s="71">
        <v>0.29708559851230298</v>
      </c>
      <c r="H331" s="68">
        <v>78.846153846153797</v>
      </c>
      <c r="I331" s="71">
        <v>1.83121673656618E-2</v>
      </c>
      <c r="J331" s="68">
        <v>41.801619433198397</v>
      </c>
      <c r="K331" s="71">
        <v>0.15903797335845701</v>
      </c>
      <c r="L331" s="68">
        <v>26.315789473684202</v>
      </c>
    </row>
    <row r="332" spans="1:12" x14ac:dyDescent="0.2">
      <c r="A332" s="72" t="s">
        <v>986</v>
      </c>
      <c r="B332" s="66" t="s">
        <v>987</v>
      </c>
      <c r="C332" s="67">
        <v>45</v>
      </c>
      <c r="D332" s="67" t="s">
        <v>340</v>
      </c>
      <c r="E332" s="71">
        <v>0.19080635211115299</v>
      </c>
      <c r="F332" s="68">
        <v>44.585020242915</v>
      </c>
      <c r="G332" s="71">
        <v>0.39306798362207701</v>
      </c>
      <c r="H332" s="68">
        <v>87.3481781376518</v>
      </c>
      <c r="I332" s="71">
        <v>2.3571323424529E-2</v>
      </c>
      <c r="J332" s="68">
        <v>47.823886639676097</v>
      </c>
      <c r="K332" s="71">
        <v>0.15577974928685501</v>
      </c>
      <c r="L332" s="68">
        <v>25.3036437246964</v>
      </c>
    </row>
    <row r="333" spans="1:12" x14ac:dyDescent="0.2">
      <c r="A333" s="72" t="s">
        <v>988</v>
      </c>
      <c r="B333" s="66" t="s">
        <v>989</v>
      </c>
      <c r="C333" s="67">
        <v>45</v>
      </c>
      <c r="D333" s="67" t="s">
        <v>340</v>
      </c>
      <c r="E333" s="71">
        <v>0.217327559546343</v>
      </c>
      <c r="F333" s="68">
        <v>51.771255060728699</v>
      </c>
      <c r="G333" s="71">
        <v>0.42937242589139002</v>
      </c>
      <c r="H333" s="68">
        <v>88.917004048582996</v>
      </c>
      <c r="I333" s="71">
        <v>2.6671910385492999E-2</v>
      </c>
      <c r="J333" s="68">
        <v>51.417004048583003</v>
      </c>
      <c r="K333" s="71">
        <v>0.19593834236214699</v>
      </c>
      <c r="L333" s="68">
        <v>36.336032388664002</v>
      </c>
    </row>
    <row r="334" spans="1:12" x14ac:dyDescent="0.2">
      <c r="A334" s="72" t="s">
        <v>990</v>
      </c>
      <c r="B334" s="66" t="s">
        <v>991</v>
      </c>
      <c r="C334" s="67">
        <v>45</v>
      </c>
      <c r="D334" s="67" t="s">
        <v>340</v>
      </c>
      <c r="E334" s="71">
        <v>0.22966644994675101</v>
      </c>
      <c r="F334" s="68">
        <v>56.0222672064777</v>
      </c>
      <c r="G334" s="71">
        <v>0.49519227440193297</v>
      </c>
      <c r="H334" s="68">
        <v>92.358299595141702</v>
      </c>
      <c r="I334" s="71">
        <v>3.8825525622821301E-2</v>
      </c>
      <c r="J334" s="68">
        <v>60.779352226720697</v>
      </c>
      <c r="K334" s="71">
        <v>0.154981549815498</v>
      </c>
      <c r="L334" s="68">
        <v>25.1518218623482</v>
      </c>
    </row>
    <row r="335" spans="1:12" x14ac:dyDescent="0.2">
      <c r="A335" s="72" t="s">
        <v>992</v>
      </c>
      <c r="B335" s="66" t="s">
        <v>993</v>
      </c>
      <c r="C335" s="67">
        <v>45</v>
      </c>
      <c r="D335" s="67" t="s">
        <v>340</v>
      </c>
      <c r="E335" s="71">
        <v>0.25301540727792499</v>
      </c>
      <c r="F335" s="68">
        <v>64.17004048583</v>
      </c>
      <c r="G335" s="71">
        <v>0.551930846425153</v>
      </c>
      <c r="H335" s="68">
        <v>94.180161943319803</v>
      </c>
      <c r="I335" s="71">
        <v>6.4433948594353405E-2</v>
      </c>
      <c r="J335" s="68">
        <v>72.115384615384599</v>
      </c>
      <c r="K335" s="71">
        <v>0.14268142681426799</v>
      </c>
      <c r="L335" s="68">
        <v>21.811740890688299</v>
      </c>
    </row>
    <row r="336" spans="1:12" x14ac:dyDescent="0.2">
      <c r="A336" s="72" t="s">
        <v>994</v>
      </c>
      <c r="B336" s="66" t="s">
        <v>995</v>
      </c>
      <c r="C336" s="67">
        <v>45</v>
      </c>
      <c r="D336" s="67" t="s">
        <v>340</v>
      </c>
      <c r="E336" s="71">
        <v>0.28485799402046702</v>
      </c>
      <c r="F336" s="68">
        <v>73.633603238866399</v>
      </c>
      <c r="G336" s="71">
        <v>0.50366142991433205</v>
      </c>
      <c r="H336" s="68">
        <v>92.712550607287497</v>
      </c>
      <c r="I336" s="71">
        <v>0.21315117453329299</v>
      </c>
      <c r="J336" s="68">
        <v>91.497975708501997</v>
      </c>
      <c r="K336" s="71">
        <v>0.13776137761377599</v>
      </c>
      <c r="L336" s="68">
        <v>20.597165991902799</v>
      </c>
    </row>
    <row r="337" spans="1:12" x14ac:dyDescent="0.2">
      <c r="A337" s="72" t="s">
        <v>996</v>
      </c>
      <c r="B337" s="66" t="s">
        <v>997</v>
      </c>
      <c r="C337" s="67">
        <v>45</v>
      </c>
      <c r="D337" s="67" t="s">
        <v>340</v>
      </c>
      <c r="E337" s="71">
        <v>0.27976330341788203</v>
      </c>
      <c r="F337" s="68">
        <v>72.216599190283404</v>
      </c>
      <c r="G337" s="71">
        <v>0.38957901635842601</v>
      </c>
      <c r="H337" s="68">
        <v>87.145748987854304</v>
      </c>
      <c r="I337" s="71">
        <v>4.2341288284269203E-2</v>
      </c>
      <c r="J337" s="68">
        <v>62.9554655870445</v>
      </c>
      <c r="K337" s="71">
        <v>0.40736960561094998</v>
      </c>
      <c r="L337" s="68">
        <v>65.637651821862306</v>
      </c>
    </row>
    <row r="338" spans="1:12" x14ac:dyDescent="0.2">
      <c r="A338" s="72" t="s">
        <v>998</v>
      </c>
      <c r="B338" s="66" t="s">
        <v>999</v>
      </c>
      <c r="C338" s="67">
        <v>45</v>
      </c>
      <c r="D338" s="67" t="s">
        <v>340</v>
      </c>
      <c r="E338" s="71">
        <v>0.239027363857024</v>
      </c>
      <c r="F338" s="68">
        <v>58.755060728744901</v>
      </c>
      <c r="G338" s="71">
        <v>0.265562472209871</v>
      </c>
      <c r="H338" s="68">
        <v>68.876518218623502</v>
      </c>
      <c r="I338" s="71">
        <v>8.9768960616273402E-3</v>
      </c>
      <c r="J338" s="68">
        <v>25.9109311740891</v>
      </c>
      <c r="K338" s="71">
        <v>0.442542723299573</v>
      </c>
      <c r="L338" s="68">
        <v>70.799595141700394</v>
      </c>
    </row>
    <row r="339" spans="1:12" x14ac:dyDescent="0.2">
      <c r="A339" s="72" t="s">
        <v>1000</v>
      </c>
      <c r="B339" s="66" t="s">
        <v>1001</v>
      </c>
      <c r="C339" s="67">
        <v>45</v>
      </c>
      <c r="D339" s="67" t="s">
        <v>340</v>
      </c>
      <c r="E339" s="71">
        <v>0.23896560937070299</v>
      </c>
      <c r="F339" s="68">
        <v>58.704453441295499</v>
      </c>
      <c r="G339" s="71">
        <v>0.26244997776789702</v>
      </c>
      <c r="H339" s="68">
        <v>66.700404858299606</v>
      </c>
      <c r="I339" s="71">
        <v>6.1204521866131401E-3</v>
      </c>
      <c r="J339" s="68">
        <v>18.168016194332001</v>
      </c>
      <c r="K339" s="71">
        <v>0.448326398157599</v>
      </c>
      <c r="L339" s="68">
        <v>71.912955465587004</v>
      </c>
    </row>
    <row r="340" spans="1:12" x14ac:dyDescent="0.2">
      <c r="A340" s="72" t="s">
        <v>1002</v>
      </c>
      <c r="B340" s="66" t="s">
        <v>1003</v>
      </c>
      <c r="C340" s="67">
        <v>45</v>
      </c>
      <c r="D340" s="67" t="s">
        <v>340</v>
      </c>
      <c r="E340" s="71">
        <v>0.22290682785031299</v>
      </c>
      <c r="F340" s="68">
        <v>53.491902834008101</v>
      </c>
      <c r="G340" s="71">
        <v>0.32031181582893697</v>
      </c>
      <c r="H340" s="68">
        <v>81.882591093117398</v>
      </c>
      <c r="I340" s="71">
        <v>1.4905226304609101E-2</v>
      </c>
      <c r="J340" s="68">
        <v>36.8927125506073</v>
      </c>
      <c r="K340" s="71">
        <v>0.33350344141739302</v>
      </c>
      <c r="L340" s="68">
        <v>57.742914979757103</v>
      </c>
    </row>
    <row r="341" spans="1:12" x14ac:dyDescent="0.2">
      <c r="A341" s="72" t="s">
        <v>1004</v>
      </c>
      <c r="B341" s="66" t="s">
        <v>1005</v>
      </c>
      <c r="C341" s="67">
        <v>45</v>
      </c>
      <c r="D341" s="67" t="s">
        <v>340</v>
      </c>
      <c r="E341" s="71">
        <v>0.20021541538506901</v>
      </c>
      <c r="F341" s="68">
        <v>47.773279352226702</v>
      </c>
      <c r="G341" s="71">
        <v>0.40001805488853598</v>
      </c>
      <c r="H341" s="68">
        <v>87.702429149797595</v>
      </c>
      <c r="I341" s="71">
        <v>4.1590217908214398E-2</v>
      </c>
      <c r="J341" s="68">
        <v>62.550607287449402</v>
      </c>
      <c r="K341" s="71">
        <v>0.15903797335845701</v>
      </c>
      <c r="L341" s="68">
        <v>26.315789473684202</v>
      </c>
    </row>
    <row r="342" spans="1:12" x14ac:dyDescent="0.2">
      <c r="A342" s="72" t="s">
        <v>1006</v>
      </c>
      <c r="B342" s="66" t="s">
        <v>1007</v>
      </c>
      <c r="C342" s="67">
        <v>45</v>
      </c>
      <c r="D342" s="67" t="s">
        <v>340</v>
      </c>
      <c r="E342" s="71">
        <v>0.17067013300369599</v>
      </c>
      <c r="F342" s="68">
        <v>36.487854251012102</v>
      </c>
      <c r="G342" s="71">
        <v>0.27714696779332998</v>
      </c>
      <c r="H342" s="68">
        <v>74.038461538461505</v>
      </c>
      <c r="I342" s="71">
        <v>3.4868665312650697E-2</v>
      </c>
      <c r="J342" s="68">
        <v>58.957489878542503</v>
      </c>
      <c r="K342" s="71">
        <v>0.19999476590510601</v>
      </c>
      <c r="L342" s="68">
        <v>37.398785425101202</v>
      </c>
    </row>
    <row r="343" spans="1:12" x14ac:dyDescent="0.2">
      <c r="A343" s="72" t="s">
        <v>1008</v>
      </c>
      <c r="B343" s="66" t="s">
        <v>1009</v>
      </c>
      <c r="C343" s="67">
        <v>45</v>
      </c>
      <c r="D343" s="67" t="s">
        <v>340</v>
      </c>
      <c r="E343" s="71">
        <v>0.18965163617487199</v>
      </c>
      <c r="F343" s="68">
        <v>44.1295546558704</v>
      </c>
      <c r="G343" s="71">
        <v>0.380446990337649</v>
      </c>
      <c r="H343" s="68">
        <v>86.5890688259109</v>
      </c>
      <c r="I343" s="71">
        <v>4.25682673010968E-2</v>
      </c>
      <c r="J343" s="68">
        <v>63.208502024291498</v>
      </c>
      <c r="K343" s="71">
        <v>0.14593965088587099</v>
      </c>
      <c r="L343" s="68">
        <v>22.469635627530401</v>
      </c>
    </row>
    <row r="344" spans="1:12" x14ac:dyDescent="0.2">
      <c r="A344" s="72" t="s">
        <v>1010</v>
      </c>
      <c r="B344" s="66" t="s">
        <v>1011</v>
      </c>
      <c r="C344" s="67">
        <v>45</v>
      </c>
      <c r="D344" s="67" t="s">
        <v>340</v>
      </c>
      <c r="E344" s="71">
        <v>0.20200269701558399</v>
      </c>
      <c r="F344" s="68">
        <v>48.127530364372497</v>
      </c>
      <c r="G344" s="71">
        <v>0.284737178513913</v>
      </c>
      <c r="H344" s="68">
        <v>75.860323886639705</v>
      </c>
      <c r="I344" s="71">
        <v>1.23022909317307E-2</v>
      </c>
      <c r="J344" s="68">
        <v>31.6295546558704</v>
      </c>
      <c r="K344" s="71">
        <v>0.30896862160110999</v>
      </c>
      <c r="L344" s="68">
        <v>55.414979757085</v>
      </c>
    </row>
    <row r="345" spans="1:12" x14ac:dyDescent="0.2">
      <c r="A345" s="72" t="s">
        <v>1012</v>
      </c>
      <c r="B345" s="66" t="s">
        <v>1013</v>
      </c>
      <c r="C345" s="67">
        <v>45</v>
      </c>
      <c r="D345" s="67" t="s">
        <v>340</v>
      </c>
      <c r="E345" s="71">
        <v>0.171445354973737</v>
      </c>
      <c r="F345" s="68">
        <v>36.943319838056702</v>
      </c>
      <c r="G345" s="71">
        <v>0.27731009591685002</v>
      </c>
      <c r="H345" s="68">
        <v>74.0890688259109</v>
      </c>
      <c r="I345" s="71">
        <v>1.24309570967941E-2</v>
      </c>
      <c r="J345" s="68">
        <v>31.9331983805668</v>
      </c>
      <c r="K345" s="71">
        <v>0.22459501190756601</v>
      </c>
      <c r="L345" s="68">
        <v>43.3704453441296</v>
      </c>
    </row>
    <row r="346" spans="1:12" x14ac:dyDescent="0.2">
      <c r="A346" s="72" t="s">
        <v>1014</v>
      </c>
      <c r="B346" s="66" t="s">
        <v>1015</v>
      </c>
      <c r="C346" s="67">
        <v>45</v>
      </c>
      <c r="D346" s="67" t="s">
        <v>340</v>
      </c>
      <c r="E346" s="71">
        <v>0.176476810870829</v>
      </c>
      <c r="F346" s="68">
        <v>38.815789473684198</v>
      </c>
      <c r="G346" s="71">
        <v>0.30298869402534501</v>
      </c>
      <c r="H346" s="68">
        <v>79.706477732793502</v>
      </c>
      <c r="I346" s="71">
        <v>3.3827046482774903E-2</v>
      </c>
      <c r="J346" s="68">
        <v>57.742914979757103</v>
      </c>
      <c r="K346" s="71">
        <v>0.19261469210436799</v>
      </c>
      <c r="L346" s="68">
        <v>35.627530364372497</v>
      </c>
    </row>
    <row r="347" spans="1:12" x14ac:dyDescent="0.2">
      <c r="A347" s="72" t="s">
        <v>1016</v>
      </c>
      <c r="B347" s="66" t="s">
        <v>1017</v>
      </c>
      <c r="C347" s="67">
        <v>45</v>
      </c>
      <c r="D347" s="67" t="s">
        <v>340</v>
      </c>
      <c r="E347" s="71">
        <v>0.30194661681707202</v>
      </c>
      <c r="F347" s="68">
        <v>77.631578947368396</v>
      </c>
      <c r="G347" s="71">
        <v>0.48389668270212699</v>
      </c>
      <c r="H347" s="68">
        <v>91.953441295546597</v>
      </c>
      <c r="I347" s="71">
        <v>0.22520662591558499</v>
      </c>
      <c r="J347" s="68">
        <v>92.054655870445302</v>
      </c>
      <c r="K347" s="71">
        <v>0.196736541833503</v>
      </c>
      <c r="L347" s="68">
        <v>36.386639676113397</v>
      </c>
    </row>
    <row r="348" spans="1:12" x14ac:dyDescent="0.2">
      <c r="A348" s="72" t="s">
        <v>1018</v>
      </c>
      <c r="B348" s="66" t="s">
        <v>1019</v>
      </c>
      <c r="C348" s="67">
        <v>45</v>
      </c>
      <c r="D348" s="67" t="s">
        <v>340</v>
      </c>
      <c r="E348" s="71">
        <v>0.20534743090847299</v>
      </c>
      <c r="F348" s="68">
        <v>49.139676113360302</v>
      </c>
      <c r="G348" s="71">
        <v>0.34076445591541199</v>
      </c>
      <c r="H348" s="68">
        <v>83.653846153846203</v>
      </c>
      <c r="I348" s="71">
        <v>9.5761467178226506E-2</v>
      </c>
      <c r="J348" s="68">
        <v>80.060728744939297</v>
      </c>
      <c r="K348" s="71">
        <v>0.179516369631781</v>
      </c>
      <c r="L348" s="68">
        <v>31.6295546558704</v>
      </c>
    </row>
    <row r="349" spans="1:12" x14ac:dyDescent="0.2">
      <c r="A349" s="72" t="s">
        <v>648</v>
      </c>
      <c r="B349" s="66" t="s">
        <v>1020</v>
      </c>
      <c r="C349" s="67">
        <v>45</v>
      </c>
      <c r="D349" s="67" t="s">
        <v>340</v>
      </c>
      <c r="E349" s="71">
        <v>0.17673572936236601</v>
      </c>
      <c r="F349" s="68">
        <v>38.967611336032398</v>
      </c>
      <c r="G349" s="71">
        <v>0.25400177856825301</v>
      </c>
      <c r="H349" s="68">
        <v>58.957489878542503</v>
      </c>
      <c r="I349" s="71">
        <v>1.23154301935212E-2</v>
      </c>
      <c r="J349" s="68">
        <v>31.831983805667999</v>
      </c>
      <c r="K349" s="71">
        <v>0.26388997932532499</v>
      </c>
      <c r="L349" s="68">
        <v>50</v>
      </c>
    </row>
    <row r="350" spans="1:12" x14ac:dyDescent="0.2">
      <c r="A350" s="72" t="s">
        <v>1021</v>
      </c>
      <c r="B350" s="66" t="s">
        <v>1022</v>
      </c>
      <c r="C350" s="67">
        <v>45</v>
      </c>
      <c r="D350" s="67" t="s">
        <v>340</v>
      </c>
      <c r="E350" s="71">
        <v>0.16046833305625299</v>
      </c>
      <c r="F350" s="68">
        <v>30.971659919028301</v>
      </c>
      <c r="G350" s="71">
        <v>0.23410753964490799</v>
      </c>
      <c r="H350" s="68">
        <v>14.220647773279399</v>
      </c>
      <c r="I350" s="71">
        <v>3.8858764718504302E-3</v>
      </c>
      <c r="J350" s="68">
        <v>12.1963562753036</v>
      </c>
      <c r="K350" s="71">
        <v>0.243411583052001</v>
      </c>
      <c r="L350" s="68">
        <v>46.609311740890703</v>
      </c>
    </row>
    <row r="351" spans="1:12" x14ac:dyDescent="0.2">
      <c r="A351" s="72" t="s">
        <v>489</v>
      </c>
      <c r="B351" s="66" t="s">
        <v>1023</v>
      </c>
      <c r="C351" s="67">
        <v>45</v>
      </c>
      <c r="D351" s="67" t="s">
        <v>340</v>
      </c>
      <c r="E351" s="71">
        <v>8.8419184018487307E-2</v>
      </c>
      <c r="F351" s="68">
        <v>1.7712550607287401</v>
      </c>
      <c r="G351" s="71">
        <v>0.122809036689453</v>
      </c>
      <c r="H351" s="68">
        <v>4.0485829959514197</v>
      </c>
      <c r="I351" s="71">
        <v>4.6871377522324396E-3</v>
      </c>
      <c r="J351" s="68">
        <v>14.473684210526301</v>
      </c>
      <c r="K351" s="71">
        <v>0.13776137761377599</v>
      </c>
      <c r="L351" s="68">
        <v>20.597165991902799</v>
      </c>
    </row>
    <row r="352" spans="1:12" x14ac:dyDescent="0.2">
      <c r="A352" s="72" t="s">
        <v>1024</v>
      </c>
      <c r="B352" s="66" t="s">
        <v>1025</v>
      </c>
      <c r="C352" s="67">
        <v>45</v>
      </c>
      <c r="D352" s="67" t="s">
        <v>340</v>
      </c>
      <c r="E352" s="71">
        <v>0.13257976963314899</v>
      </c>
      <c r="F352" s="68">
        <v>16.751012145749002</v>
      </c>
      <c r="G352" s="71">
        <v>0.25311249444197398</v>
      </c>
      <c r="H352" s="68">
        <v>56.376518218623502</v>
      </c>
      <c r="I352" s="71">
        <v>8.5272619725856504E-3</v>
      </c>
      <c r="J352" s="68">
        <v>24.2408906882591</v>
      </c>
      <c r="K352" s="71">
        <v>0.136099552484887</v>
      </c>
      <c r="L352" s="68">
        <v>19.686234817813801</v>
      </c>
    </row>
    <row r="353" spans="1:12" x14ac:dyDescent="0.2">
      <c r="A353" s="72" t="s">
        <v>1026</v>
      </c>
      <c r="B353" s="66" t="s">
        <v>1027</v>
      </c>
      <c r="C353" s="67">
        <v>45</v>
      </c>
      <c r="D353" s="67" t="s">
        <v>340</v>
      </c>
      <c r="E353" s="71">
        <v>0.115678038454178</v>
      </c>
      <c r="F353" s="68">
        <v>9.5141700404858298</v>
      </c>
      <c r="G353" s="71">
        <v>0.206464348149762</v>
      </c>
      <c r="H353" s="68">
        <v>9.4635627530364399</v>
      </c>
      <c r="I353" s="71">
        <v>2.0101901276393299E-3</v>
      </c>
      <c r="J353" s="68">
        <v>6.5283400809716596</v>
      </c>
      <c r="K353" s="71">
        <v>0.138559577085133</v>
      </c>
      <c r="L353" s="68">
        <v>20.647773279352201</v>
      </c>
    </row>
    <row r="354" spans="1:12" x14ac:dyDescent="0.2">
      <c r="A354" s="72" t="s">
        <v>1028</v>
      </c>
      <c r="B354" s="66" t="s">
        <v>1029</v>
      </c>
      <c r="C354" s="67">
        <v>45</v>
      </c>
      <c r="D354" s="67" t="s">
        <v>340</v>
      </c>
      <c r="E354" s="71">
        <v>0.10651565698712299</v>
      </c>
      <c r="F354" s="68">
        <v>6.5283400809716596</v>
      </c>
      <c r="G354" s="71">
        <v>0.15852542718298701</v>
      </c>
      <c r="H354" s="68">
        <v>5.5161943319838098</v>
      </c>
      <c r="I354" s="71">
        <v>1.1199447623927801E-3</v>
      </c>
      <c r="J354" s="68">
        <v>3.6943319838056699</v>
      </c>
      <c r="K354" s="71">
        <v>0.15990159901598999</v>
      </c>
      <c r="L354" s="68">
        <v>26.821862348178101</v>
      </c>
    </row>
    <row r="355" spans="1:12" x14ac:dyDescent="0.2">
      <c r="A355" s="72" t="s">
        <v>401</v>
      </c>
      <c r="B355" s="66" t="s">
        <v>1030</v>
      </c>
      <c r="C355" s="67">
        <v>45</v>
      </c>
      <c r="D355" s="67" t="s">
        <v>340</v>
      </c>
      <c r="E355" s="71">
        <v>0.16048023056258301</v>
      </c>
      <c r="F355" s="68">
        <v>31.0222672064777</v>
      </c>
      <c r="G355" s="71">
        <v>0.24586852455840899</v>
      </c>
      <c r="H355" s="68">
        <v>19.534412955465601</v>
      </c>
      <c r="I355" s="71">
        <v>1.8698301059695199E-3</v>
      </c>
      <c r="J355" s="68">
        <v>6.2753036437247003</v>
      </c>
      <c r="K355" s="71">
        <v>0.23370233702337001</v>
      </c>
      <c r="L355" s="68">
        <v>45.141700404858298</v>
      </c>
    </row>
    <row r="356" spans="1:12" x14ac:dyDescent="0.2">
      <c r="A356" s="72" t="s">
        <v>405</v>
      </c>
      <c r="B356" s="66" t="s">
        <v>1031</v>
      </c>
      <c r="C356" s="67">
        <v>45</v>
      </c>
      <c r="D356" s="67" t="s">
        <v>340</v>
      </c>
      <c r="E356" s="71">
        <v>0.112606030228995</v>
      </c>
      <c r="F356" s="68">
        <v>8.3502024291497996</v>
      </c>
      <c r="G356" s="71">
        <v>0.13037782479254401</v>
      </c>
      <c r="H356" s="68">
        <v>4.25101214574899</v>
      </c>
      <c r="I356" s="71">
        <v>2.4197406803865201E-12</v>
      </c>
      <c r="J356" s="68">
        <v>0.25303643724696401</v>
      </c>
      <c r="K356" s="71">
        <v>0.207440265892021</v>
      </c>
      <c r="L356" s="68">
        <v>39.473684210526301</v>
      </c>
    </row>
    <row r="357" spans="1:12" x14ac:dyDescent="0.2">
      <c r="A357" s="72" t="s">
        <v>1032</v>
      </c>
      <c r="B357" s="66" t="s">
        <v>1033</v>
      </c>
      <c r="C357" s="67">
        <v>45</v>
      </c>
      <c r="D357" s="67" t="s">
        <v>340</v>
      </c>
      <c r="E357" s="71">
        <v>0.123531853782555</v>
      </c>
      <c r="F357" s="68">
        <v>12.550607287449401</v>
      </c>
      <c r="G357" s="71">
        <v>0.19897244152384899</v>
      </c>
      <c r="H357" s="68">
        <v>8.5526315789473699</v>
      </c>
      <c r="I357" s="71">
        <v>1.09233213364713E-2</v>
      </c>
      <c r="J357" s="68">
        <v>29.757085020242901</v>
      </c>
      <c r="K357" s="71">
        <v>0.160699798487347</v>
      </c>
      <c r="L357" s="68">
        <v>26.8724696356275</v>
      </c>
    </row>
    <row r="358" spans="1:12" x14ac:dyDescent="0.2">
      <c r="A358" s="72" t="s">
        <v>1034</v>
      </c>
      <c r="B358" s="66" t="s">
        <v>1035</v>
      </c>
      <c r="C358" s="67">
        <v>45</v>
      </c>
      <c r="D358" s="67" t="s">
        <v>340</v>
      </c>
      <c r="E358" s="71">
        <v>8.94556765168074E-2</v>
      </c>
      <c r="F358" s="68">
        <v>1.9736842105263199</v>
      </c>
      <c r="G358" s="71">
        <v>8.4526256984535697E-2</v>
      </c>
      <c r="H358" s="68">
        <v>2.32793522267206</v>
      </c>
      <c r="I358" s="71">
        <v>3.4607772765718001E-3</v>
      </c>
      <c r="J358" s="68">
        <v>10.8805668016194</v>
      </c>
      <c r="K358" s="71">
        <v>0.180379995289315</v>
      </c>
      <c r="L358" s="68">
        <v>32.135627530364403</v>
      </c>
    </row>
    <row r="359" spans="1:12" x14ac:dyDescent="0.2">
      <c r="A359" s="72" t="s">
        <v>1036</v>
      </c>
      <c r="B359" s="66" t="s">
        <v>1037</v>
      </c>
      <c r="C359" s="67">
        <v>45</v>
      </c>
      <c r="D359" s="67" t="s">
        <v>340</v>
      </c>
      <c r="E359" s="71">
        <v>0.10005148561821101</v>
      </c>
      <c r="F359" s="68">
        <v>4.3522267206477698</v>
      </c>
      <c r="G359" s="71">
        <v>0.13623554567802801</v>
      </c>
      <c r="H359" s="68">
        <v>4.5546558704453401</v>
      </c>
      <c r="I359" s="71">
        <v>4.0173121606132799E-3</v>
      </c>
      <c r="J359" s="68">
        <v>12.449392712550599</v>
      </c>
      <c r="K359" s="71">
        <v>0.15990159901598999</v>
      </c>
      <c r="L359" s="68">
        <v>26.821862348178101</v>
      </c>
    </row>
    <row r="360" spans="1:12" x14ac:dyDescent="0.2">
      <c r="A360" s="72" t="s">
        <v>1038</v>
      </c>
      <c r="B360" s="66" t="s">
        <v>1039</v>
      </c>
      <c r="C360" s="67">
        <v>45</v>
      </c>
      <c r="D360" s="67" t="s">
        <v>340</v>
      </c>
      <c r="E360" s="71">
        <v>0.37014662716348601</v>
      </c>
      <c r="F360" s="68">
        <v>89.878542510121505</v>
      </c>
      <c r="G360" s="71">
        <v>0.87164680267694605</v>
      </c>
      <c r="H360" s="68">
        <v>99.2408906882591</v>
      </c>
      <c r="I360" s="71">
        <v>0.105951750400229</v>
      </c>
      <c r="J360" s="68">
        <v>81.933198380566793</v>
      </c>
      <c r="K360" s="71">
        <v>0.132841328413284</v>
      </c>
      <c r="L360" s="68">
        <v>19.028340080971699</v>
      </c>
    </row>
    <row r="361" spans="1:12" x14ac:dyDescent="0.2">
      <c r="A361" s="72" t="s">
        <v>1040</v>
      </c>
      <c r="B361" s="66" t="s">
        <v>1041</v>
      </c>
      <c r="C361" s="67">
        <v>45</v>
      </c>
      <c r="D361" s="67" t="s">
        <v>340</v>
      </c>
      <c r="E361" s="71">
        <v>0.23654432901525699</v>
      </c>
      <c r="F361" s="68">
        <v>57.995951417004001</v>
      </c>
      <c r="G361" s="71">
        <v>0.489520225685044</v>
      </c>
      <c r="H361" s="68">
        <v>92.155870445344107</v>
      </c>
      <c r="I361" s="71">
        <v>4.4652815271905399E-2</v>
      </c>
      <c r="J361" s="68">
        <v>64.271255060728706</v>
      </c>
      <c r="K361" s="71">
        <v>0.17545994608882301</v>
      </c>
      <c r="L361" s="68">
        <v>30.7186234817814</v>
      </c>
    </row>
    <row r="362" spans="1:12" x14ac:dyDescent="0.2">
      <c r="A362" s="72" t="s">
        <v>1042</v>
      </c>
      <c r="B362" s="66" t="s">
        <v>1043</v>
      </c>
      <c r="C362" s="67">
        <v>45</v>
      </c>
      <c r="D362" s="67" t="s">
        <v>340</v>
      </c>
      <c r="E362" s="71">
        <v>0.22634769545535399</v>
      </c>
      <c r="F362" s="68">
        <v>54.554655870445302</v>
      </c>
      <c r="G362" s="71">
        <v>0.45115487252858599</v>
      </c>
      <c r="H362" s="68">
        <v>90.080971659919001</v>
      </c>
      <c r="I362" s="71">
        <v>4.2588169347669097E-2</v>
      </c>
      <c r="J362" s="68">
        <v>63.2591093117409</v>
      </c>
      <c r="K362" s="71">
        <v>0.185300044489807</v>
      </c>
      <c r="L362" s="68">
        <v>33.755060728744901</v>
      </c>
    </row>
    <row r="363" spans="1:12" x14ac:dyDescent="0.2">
      <c r="A363" s="72" t="s">
        <v>1044</v>
      </c>
      <c r="B363" s="66" t="s">
        <v>1045</v>
      </c>
      <c r="C363" s="67">
        <v>45</v>
      </c>
      <c r="D363" s="67" t="s">
        <v>340</v>
      </c>
      <c r="E363" s="71">
        <v>0.19687676712520299</v>
      </c>
      <c r="F363" s="68">
        <v>46.811740890688299</v>
      </c>
      <c r="G363" s="71">
        <v>0.37359239389719801</v>
      </c>
      <c r="H363" s="68">
        <v>86.285425101214599</v>
      </c>
      <c r="I363" s="71">
        <v>3.5859712717739703E-2</v>
      </c>
      <c r="J363" s="68">
        <v>59.615384615384599</v>
      </c>
      <c r="K363" s="71">
        <v>0.18117819476067101</v>
      </c>
      <c r="L363" s="68">
        <v>32.2368421052632</v>
      </c>
    </row>
    <row r="364" spans="1:12" x14ac:dyDescent="0.2">
      <c r="A364" s="72" t="s">
        <v>1046</v>
      </c>
      <c r="B364" s="66" t="s">
        <v>1047</v>
      </c>
      <c r="C364" s="67">
        <v>45</v>
      </c>
      <c r="D364" s="67" t="s">
        <v>340</v>
      </c>
      <c r="E364" s="71">
        <v>0.14862750774799099</v>
      </c>
      <c r="F364" s="68">
        <v>24.898785425101199</v>
      </c>
      <c r="G364" s="71">
        <v>0.26211556656270402</v>
      </c>
      <c r="H364" s="68">
        <v>66.447368421052602</v>
      </c>
      <c r="I364" s="71">
        <v>1.73489095220726E-2</v>
      </c>
      <c r="J364" s="68">
        <v>40.485829959514199</v>
      </c>
      <c r="K364" s="71">
        <v>0.166418047159195</v>
      </c>
      <c r="L364" s="68">
        <v>28.289473684210499</v>
      </c>
    </row>
    <row r="365" spans="1:12" x14ac:dyDescent="0.2">
      <c r="A365" s="72" t="s">
        <v>1048</v>
      </c>
      <c r="B365" s="66" t="s">
        <v>1049</v>
      </c>
      <c r="C365" s="67">
        <v>45</v>
      </c>
      <c r="D365" s="67" t="s">
        <v>340</v>
      </c>
      <c r="E365" s="71">
        <v>0.22126895662760299</v>
      </c>
      <c r="F365" s="68">
        <v>52.935222672064803</v>
      </c>
      <c r="G365" s="71">
        <v>0.26156069364161799</v>
      </c>
      <c r="H365" s="68">
        <v>66.042510121457497</v>
      </c>
      <c r="I365" s="71">
        <v>1.46876198045636E-2</v>
      </c>
      <c r="J365" s="68">
        <v>36.184210526315802</v>
      </c>
      <c r="K365" s="71">
        <v>0.38755855643662801</v>
      </c>
      <c r="L365" s="68">
        <v>63.208502024291498</v>
      </c>
    </row>
    <row r="366" spans="1:12" x14ac:dyDescent="0.2">
      <c r="A366" s="72" t="s">
        <v>1050</v>
      </c>
      <c r="B366" s="66" t="s">
        <v>1051</v>
      </c>
      <c r="C366" s="67">
        <v>45</v>
      </c>
      <c r="D366" s="67" t="s">
        <v>340</v>
      </c>
      <c r="E366" s="71">
        <v>0.17664047859388701</v>
      </c>
      <c r="F366" s="68">
        <v>38.917004048583003</v>
      </c>
      <c r="G366" s="71">
        <v>0.16798105495150001</v>
      </c>
      <c r="H366" s="68">
        <v>5.9716599190283404</v>
      </c>
      <c r="I366" s="71">
        <v>1.3742217997468701E-2</v>
      </c>
      <c r="J366" s="68">
        <v>34.362348178137701</v>
      </c>
      <c r="K366" s="71">
        <v>0.348198162832692</v>
      </c>
      <c r="L366" s="68">
        <v>59.008097165991899</v>
      </c>
    </row>
    <row r="367" spans="1:12" x14ac:dyDescent="0.2">
      <c r="A367" s="72" t="s">
        <v>1052</v>
      </c>
      <c r="B367" s="66" t="s">
        <v>1053</v>
      </c>
      <c r="C367" s="67">
        <v>45</v>
      </c>
      <c r="D367" s="67" t="s">
        <v>340</v>
      </c>
      <c r="E367" s="71">
        <v>0.14714110690226001</v>
      </c>
      <c r="F367" s="68">
        <v>24.0890688259109</v>
      </c>
      <c r="G367" s="71">
        <v>0.23118047223938801</v>
      </c>
      <c r="H367" s="68">
        <v>13.613360323886599</v>
      </c>
      <c r="I367" s="71">
        <v>8.5862574333981402E-3</v>
      </c>
      <c r="J367" s="68">
        <v>24.5445344129555</v>
      </c>
      <c r="K367" s="71">
        <v>0.201656591033995</v>
      </c>
      <c r="L367" s="68">
        <v>37.753036437246998</v>
      </c>
    </row>
    <row r="368" spans="1:12" x14ac:dyDescent="0.2">
      <c r="A368" s="72" t="s">
        <v>1054</v>
      </c>
      <c r="B368" s="66" t="s">
        <v>1055</v>
      </c>
      <c r="C368" s="67">
        <v>45</v>
      </c>
      <c r="D368" s="67" t="s">
        <v>340</v>
      </c>
      <c r="E368" s="71">
        <v>0.17561438108954899</v>
      </c>
      <c r="F368" s="68">
        <v>38.4109311740891</v>
      </c>
      <c r="G368" s="71">
        <v>0.25400177856825301</v>
      </c>
      <c r="H368" s="68">
        <v>58.957489878542503</v>
      </c>
      <c r="I368" s="71">
        <v>2.03878827187675E-2</v>
      </c>
      <c r="J368" s="68">
        <v>44.686234817813798</v>
      </c>
      <c r="K368" s="71">
        <v>0.25245348198162798</v>
      </c>
      <c r="L368" s="68">
        <v>48.32995951417</v>
      </c>
    </row>
    <row r="369" spans="1:12" x14ac:dyDescent="0.2">
      <c r="A369" s="72" t="s">
        <v>1056</v>
      </c>
      <c r="B369" s="66" t="s">
        <v>1057</v>
      </c>
      <c r="C369" s="67">
        <v>45</v>
      </c>
      <c r="D369" s="67" t="s">
        <v>340</v>
      </c>
      <c r="E369" s="71">
        <v>0.15909005244261701</v>
      </c>
      <c r="F369" s="68">
        <v>30.2631578947368</v>
      </c>
      <c r="G369" s="71">
        <v>0.27144764906407798</v>
      </c>
      <c r="H369" s="68">
        <v>72.672064777327904</v>
      </c>
      <c r="I369" s="71">
        <v>2.50409210088871E-3</v>
      </c>
      <c r="J369" s="68">
        <v>8.3502024291497996</v>
      </c>
      <c r="K369" s="71">
        <v>0.20331841616288501</v>
      </c>
      <c r="L369" s="68">
        <v>38.360323886639698</v>
      </c>
    </row>
    <row r="370" spans="1:12" x14ac:dyDescent="0.2">
      <c r="A370" s="72" t="s">
        <v>1058</v>
      </c>
      <c r="B370" s="66" t="s">
        <v>1059</v>
      </c>
      <c r="C370" s="67">
        <v>45</v>
      </c>
      <c r="D370" s="67" t="s">
        <v>340</v>
      </c>
      <c r="E370" s="71">
        <v>0.14551770738821801</v>
      </c>
      <c r="F370" s="68">
        <v>23.279352226720601</v>
      </c>
      <c r="G370" s="71">
        <v>0.25</v>
      </c>
      <c r="H370" s="68">
        <v>44.635627530364403</v>
      </c>
      <c r="I370" s="71">
        <v>8.6331514755840603E-3</v>
      </c>
      <c r="J370" s="68">
        <v>24.746963562752999</v>
      </c>
      <c r="K370" s="71">
        <v>0.17791997068906901</v>
      </c>
      <c r="L370" s="68">
        <v>31.427125506072901</v>
      </c>
    </row>
    <row r="371" spans="1:12" x14ac:dyDescent="0.2">
      <c r="A371" s="72" t="s">
        <v>1060</v>
      </c>
      <c r="B371" s="66" t="s">
        <v>1061</v>
      </c>
      <c r="C371" s="67">
        <v>45</v>
      </c>
      <c r="D371" s="67" t="s">
        <v>340</v>
      </c>
      <c r="E371" s="71">
        <v>0.13668523603339899</v>
      </c>
      <c r="F371" s="68">
        <v>18.471659919028301</v>
      </c>
      <c r="G371" s="71">
        <v>0.24999999248027499</v>
      </c>
      <c r="H371" s="68">
        <v>25.354251012145799</v>
      </c>
      <c r="I371" s="71">
        <v>2.614141204179E-3</v>
      </c>
      <c r="J371" s="68">
        <v>8.7550607287449402</v>
      </c>
      <c r="K371" s="71">
        <v>0.157441574415744</v>
      </c>
      <c r="L371" s="68">
        <v>26.012145748987901</v>
      </c>
    </row>
    <row r="372" spans="1:12" x14ac:dyDescent="0.2">
      <c r="A372" s="72" t="s">
        <v>1062</v>
      </c>
      <c r="B372" s="66" t="s">
        <v>1063</v>
      </c>
      <c r="C372" s="67">
        <v>45</v>
      </c>
      <c r="D372" s="67" t="s">
        <v>340</v>
      </c>
      <c r="E372" s="71">
        <v>0.14394770936215101</v>
      </c>
      <c r="F372" s="68">
        <v>22.6720647773279</v>
      </c>
      <c r="G372" s="71">
        <v>0.25333481547354397</v>
      </c>
      <c r="H372" s="68">
        <v>56.9331983805668</v>
      </c>
      <c r="I372" s="71">
        <v>1.61466889966718E-2</v>
      </c>
      <c r="J372" s="68">
        <v>38.5627530364373</v>
      </c>
      <c r="K372" s="71">
        <v>0.16236162361623599</v>
      </c>
      <c r="L372" s="68">
        <v>27.530364372469599</v>
      </c>
    </row>
    <row r="373" spans="1:12" x14ac:dyDescent="0.2">
      <c r="A373" s="72" t="s">
        <v>1064</v>
      </c>
      <c r="B373" s="66" t="s">
        <v>1065</v>
      </c>
      <c r="C373" s="67">
        <v>45</v>
      </c>
      <c r="D373" s="67" t="s">
        <v>340</v>
      </c>
      <c r="E373" s="71">
        <v>0.17517712550080899</v>
      </c>
      <c r="F373" s="68">
        <v>38.006072874493903</v>
      </c>
      <c r="G373" s="71">
        <v>0.33396916201200399</v>
      </c>
      <c r="H373" s="68">
        <v>82.995951417004093</v>
      </c>
      <c r="I373" s="71">
        <v>1.6102268401599999E-2</v>
      </c>
      <c r="J373" s="68">
        <v>38.360323886639698</v>
      </c>
      <c r="K373" s="71">
        <v>0.17545994608882301</v>
      </c>
      <c r="L373" s="68">
        <v>30.7186234817814</v>
      </c>
    </row>
    <row r="374" spans="1:12" x14ac:dyDescent="0.2">
      <c r="A374" s="72" t="s">
        <v>1066</v>
      </c>
      <c r="B374" s="66" t="s">
        <v>1067</v>
      </c>
      <c r="C374" s="67">
        <v>45</v>
      </c>
      <c r="D374" s="67" t="s">
        <v>340</v>
      </c>
      <c r="E374" s="71">
        <v>0.215108128608612</v>
      </c>
      <c r="F374" s="68">
        <v>51.315789473684198</v>
      </c>
      <c r="G374" s="71">
        <v>0.35831608694239298</v>
      </c>
      <c r="H374" s="68">
        <v>84.868421052631604</v>
      </c>
      <c r="I374" s="71">
        <v>3.9474866102306799E-2</v>
      </c>
      <c r="J374" s="68">
        <v>61.133603238866399</v>
      </c>
      <c r="K374" s="71">
        <v>0.24753343278113599</v>
      </c>
      <c r="L374" s="68">
        <v>47.773279352226702</v>
      </c>
    </row>
    <row r="375" spans="1:12" x14ac:dyDescent="0.2">
      <c r="A375" s="72" t="s">
        <v>1068</v>
      </c>
      <c r="B375" s="66" t="s">
        <v>1069</v>
      </c>
      <c r="C375" s="67">
        <v>45</v>
      </c>
      <c r="D375" s="67" t="s">
        <v>340</v>
      </c>
      <c r="E375" s="71">
        <v>0.15493875980789101</v>
      </c>
      <c r="F375" s="68">
        <v>28.441295546558699</v>
      </c>
      <c r="G375" s="71">
        <v>0.252223210315696</v>
      </c>
      <c r="H375" s="68">
        <v>54.352226720647799</v>
      </c>
      <c r="I375" s="71">
        <v>2.7293024618171902E-2</v>
      </c>
      <c r="J375" s="68">
        <v>52.176113360323903</v>
      </c>
      <c r="K375" s="71">
        <v>0.185300044489807</v>
      </c>
      <c r="L375" s="68">
        <v>33.755060728744901</v>
      </c>
    </row>
    <row r="376" spans="1:12" x14ac:dyDescent="0.2">
      <c r="A376" s="72" t="s">
        <v>1070</v>
      </c>
      <c r="B376" s="66" t="s">
        <v>1071</v>
      </c>
      <c r="C376" s="67">
        <v>45</v>
      </c>
      <c r="D376" s="67" t="s">
        <v>340</v>
      </c>
      <c r="E376" s="71">
        <v>0.14462117852912099</v>
      </c>
      <c r="F376" s="68">
        <v>22.8238866396761</v>
      </c>
      <c r="G376" s="71">
        <v>0.252223210315696</v>
      </c>
      <c r="H376" s="68">
        <v>54.352226720647799</v>
      </c>
      <c r="I376" s="71">
        <v>2.0585294537075701E-3</v>
      </c>
      <c r="J376" s="68">
        <v>6.8319838056680204</v>
      </c>
      <c r="K376" s="71">
        <v>0.179581795817958</v>
      </c>
      <c r="L376" s="68">
        <v>32.034412955465598</v>
      </c>
    </row>
    <row r="377" spans="1:12" x14ac:dyDescent="0.2">
      <c r="A377" s="72" t="s">
        <v>1072</v>
      </c>
      <c r="B377" s="66" t="s">
        <v>1073</v>
      </c>
      <c r="C377" s="67">
        <v>45</v>
      </c>
      <c r="D377" s="67" t="s">
        <v>340</v>
      </c>
      <c r="E377" s="71">
        <v>0.115230589977338</v>
      </c>
      <c r="F377" s="68">
        <v>9.2611336032388696</v>
      </c>
      <c r="G377" s="71">
        <v>0.18621460691370401</v>
      </c>
      <c r="H377" s="68">
        <v>7.1862348178137596</v>
      </c>
      <c r="I377" s="71">
        <v>2.0355886025671E-3</v>
      </c>
      <c r="J377" s="68">
        <v>6.68016194331984</v>
      </c>
      <c r="K377" s="71">
        <v>0.157441574415744</v>
      </c>
      <c r="L377" s="68">
        <v>26.012145748987901</v>
      </c>
    </row>
    <row r="378" spans="1:12" x14ac:dyDescent="0.2">
      <c r="A378" s="72" t="s">
        <v>1074</v>
      </c>
      <c r="B378" s="66" t="s">
        <v>1075</v>
      </c>
      <c r="C378" s="67">
        <v>45</v>
      </c>
      <c r="D378" s="67" t="s">
        <v>340</v>
      </c>
      <c r="E378" s="71">
        <v>0.121156856929356</v>
      </c>
      <c r="F378" s="68">
        <v>11.538461538461499</v>
      </c>
      <c r="G378" s="71">
        <v>0.19189372714814401</v>
      </c>
      <c r="H378" s="68">
        <v>7.7429149797570798</v>
      </c>
      <c r="I378" s="71">
        <v>6.7551954234425201E-3</v>
      </c>
      <c r="J378" s="68">
        <v>20.141700404858302</v>
      </c>
      <c r="K378" s="71">
        <v>0.16482164821648199</v>
      </c>
      <c r="L378" s="68">
        <v>28.036437246963601</v>
      </c>
    </row>
    <row r="379" spans="1:12" x14ac:dyDescent="0.2">
      <c r="A379" s="72" t="s">
        <v>1076</v>
      </c>
      <c r="B379" s="66" t="s">
        <v>1077</v>
      </c>
      <c r="C379" s="67">
        <v>45</v>
      </c>
      <c r="D379" s="67" t="s">
        <v>340</v>
      </c>
      <c r="E379" s="71">
        <v>0.155090327633335</v>
      </c>
      <c r="F379" s="68">
        <v>28.643724696356301</v>
      </c>
      <c r="G379" s="71">
        <v>0.238768904464329</v>
      </c>
      <c r="H379" s="68">
        <v>15.941295546558701</v>
      </c>
      <c r="I379" s="71">
        <v>2.64418863443951E-2</v>
      </c>
      <c r="J379" s="68">
        <v>51.163967611335998</v>
      </c>
      <c r="K379" s="71">
        <v>0.20006019209128301</v>
      </c>
      <c r="L379" s="68">
        <v>37.5</v>
      </c>
    </row>
    <row r="380" spans="1:12" x14ac:dyDescent="0.2">
      <c r="A380" s="72" t="s">
        <v>381</v>
      </c>
      <c r="B380" s="66" t="s">
        <v>1078</v>
      </c>
      <c r="C380" s="67">
        <v>45</v>
      </c>
      <c r="D380" s="67" t="s">
        <v>340</v>
      </c>
      <c r="E380" s="71">
        <v>0.15360819634369</v>
      </c>
      <c r="F380" s="68">
        <v>27.4797570850202</v>
      </c>
      <c r="G380" s="71">
        <v>0.25</v>
      </c>
      <c r="H380" s="68">
        <v>44.635627530364403</v>
      </c>
      <c r="I380" s="71">
        <v>6.6425472106526502E-3</v>
      </c>
      <c r="J380" s="68">
        <v>19.686234817813801</v>
      </c>
      <c r="K380" s="71">
        <v>0.20418204182041799</v>
      </c>
      <c r="L380" s="68">
        <v>38.714574898785401</v>
      </c>
    </row>
    <row r="381" spans="1:12" x14ac:dyDescent="0.2">
      <c r="A381" s="72" t="s">
        <v>385</v>
      </c>
      <c r="B381" s="66" t="s">
        <v>1079</v>
      </c>
      <c r="C381" s="67">
        <v>45</v>
      </c>
      <c r="D381" s="67" t="s">
        <v>340</v>
      </c>
      <c r="E381" s="71">
        <v>0.16247686715555201</v>
      </c>
      <c r="F381" s="68">
        <v>32.287449392712603</v>
      </c>
      <c r="G381" s="71">
        <v>0.25</v>
      </c>
      <c r="H381" s="68">
        <v>44.635627530364403</v>
      </c>
      <c r="I381" s="71">
        <v>4.5918901008182196E-3</v>
      </c>
      <c r="J381" s="68">
        <v>13.9676113360324</v>
      </c>
      <c r="K381" s="71">
        <v>0.232838711365837</v>
      </c>
      <c r="L381" s="68">
        <v>44.989878542510098</v>
      </c>
    </row>
    <row r="382" spans="1:12" x14ac:dyDescent="0.2">
      <c r="A382" s="72" t="s">
        <v>1080</v>
      </c>
      <c r="B382" s="66" t="s">
        <v>1081</v>
      </c>
      <c r="C382" s="67">
        <v>45</v>
      </c>
      <c r="D382" s="67" t="s">
        <v>340</v>
      </c>
      <c r="E382" s="71">
        <v>0.17056923046758099</v>
      </c>
      <c r="F382" s="68">
        <v>36.336032388664002</v>
      </c>
      <c r="G382" s="71">
        <v>0.31612886602767698</v>
      </c>
      <c r="H382" s="68">
        <v>81.477732793522307</v>
      </c>
      <c r="I382" s="71">
        <v>4.5605322134114803E-3</v>
      </c>
      <c r="J382" s="68">
        <v>13.866396761133601</v>
      </c>
      <c r="K382" s="71">
        <v>0.191018293161655</v>
      </c>
      <c r="L382" s="68">
        <v>35.121457489878502</v>
      </c>
    </row>
    <row r="383" spans="1:12" x14ac:dyDescent="0.2">
      <c r="A383" s="72" t="s">
        <v>1082</v>
      </c>
      <c r="B383" s="66" t="s">
        <v>1083</v>
      </c>
      <c r="C383" s="67">
        <v>45</v>
      </c>
      <c r="D383" s="67" t="s">
        <v>340</v>
      </c>
      <c r="E383" s="71">
        <v>0.22377379946373299</v>
      </c>
      <c r="F383" s="68">
        <v>53.744939271255099</v>
      </c>
      <c r="G383" s="71">
        <v>0.231545182324536</v>
      </c>
      <c r="H383" s="68">
        <v>13.714574898785401</v>
      </c>
      <c r="I383" s="71">
        <v>8.00264301178172E-3</v>
      </c>
      <c r="J383" s="68">
        <v>22.773279352226702</v>
      </c>
      <c r="K383" s="71">
        <v>0.43177357305488001</v>
      </c>
      <c r="L383" s="68">
        <v>68.977732793522307</v>
      </c>
    </row>
    <row r="384" spans="1:12" x14ac:dyDescent="0.2">
      <c r="A384" s="72" t="s">
        <v>563</v>
      </c>
      <c r="B384" s="66" t="s">
        <v>1084</v>
      </c>
      <c r="C384" s="67">
        <v>45</v>
      </c>
      <c r="D384" s="67" t="s">
        <v>340</v>
      </c>
      <c r="E384" s="71">
        <v>0.30744643896706397</v>
      </c>
      <c r="F384" s="68">
        <v>78.947368421052602</v>
      </c>
      <c r="G384" s="71">
        <v>0.25</v>
      </c>
      <c r="H384" s="68">
        <v>44.635627530364403</v>
      </c>
      <c r="I384" s="71">
        <v>8.8523628827145307E-3</v>
      </c>
      <c r="J384" s="68">
        <v>25.6072874493927</v>
      </c>
      <c r="K384" s="71">
        <v>0.66348695401847602</v>
      </c>
      <c r="L384" s="68">
        <v>91.093117408906906</v>
      </c>
    </row>
    <row r="385" spans="1:12" x14ac:dyDescent="0.2">
      <c r="A385" s="72" t="s">
        <v>1085</v>
      </c>
      <c r="B385" s="66" t="s">
        <v>1086</v>
      </c>
      <c r="C385" s="67">
        <v>45</v>
      </c>
      <c r="D385" s="67" t="s">
        <v>340</v>
      </c>
      <c r="E385" s="71">
        <v>0.30121561855392198</v>
      </c>
      <c r="F385" s="68">
        <v>77.378542510121505</v>
      </c>
      <c r="G385" s="71">
        <v>0.25</v>
      </c>
      <c r="H385" s="68">
        <v>44.635627530364403</v>
      </c>
      <c r="I385" s="71">
        <v>4.4274688766502298E-11</v>
      </c>
      <c r="J385" s="68">
        <v>0.30364372469635598</v>
      </c>
      <c r="K385" s="71">
        <v>0.65364685561749203</v>
      </c>
      <c r="L385" s="68">
        <v>90.688259109311701</v>
      </c>
    </row>
    <row r="386" spans="1:12" x14ac:dyDescent="0.2">
      <c r="A386" s="72" t="s">
        <v>1087</v>
      </c>
      <c r="B386" s="66" t="s">
        <v>1088</v>
      </c>
      <c r="C386" s="67">
        <v>45</v>
      </c>
      <c r="D386" s="67" t="s">
        <v>340</v>
      </c>
      <c r="E386" s="71">
        <v>0.248421573758947</v>
      </c>
      <c r="F386" s="68">
        <v>62.1963562753036</v>
      </c>
      <c r="G386" s="71">
        <v>0.25</v>
      </c>
      <c r="H386" s="68">
        <v>44.635627530364403</v>
      </c>
      <c r="I386" s="71">
        <v>4.5159840022341597E-3</v>
      </c>
      <c r="J386" s="68">
        <v>13.663967611336</v>
      </c>
      <c r="K386" s="71">
        <v>0.49074873727460699</v>
      </c>
      <c r="L386" s="68">
        <v>77.935222672064796</v>
      </c>
    </row>
    <row r="387" spans="1:12" x14ac:dyDescent="0.2">
      <c r="A387" s="72" t="s">
        <v>1089</v>
      </c>
      <c r="B387" s="66" t="s">
        <v>1090</v>
      </c>
      <c r="C387" s="67">
        <v>45</v>
      </c>
      <c r="D387" s="67" t="s">
        <v>340</v>
      </c>
      <c r="E387" s="71">
        <v>0.33793777665219499</v>
      </c>
      <c r="F387" s="68">
        <v>84.514170040485794</v>
      </c>
      <c r="G387" s="71">
        <v>0.25</v>
      </c>
      <c r="H387" s="68">
        <v>44.635627530364403</v>
      </c>
      <c r="I387" s="71">
        <v>5.2490421860470404E-3</v>
      </c>
      <c r="J387" s="68">
        <v>15.9919028340081</v>
      </c>
      <c r="K387" s="71">
        <v>0.75856428777053697</v>
      </c>
      <c r="L387" s="68">
        <v>94.281376518218593</v>
      </c>
    </row>
    <row r="388" spans="1:12" x14ac:dyDescent="0.2">
      <c r="A388" s="72" t="s">
        <v>1091</v>
      </c>
      <c r="B388" s="66" t="s">
        <v>1092</v>
      </c>
      <c r="C388" s="67">
        <v>45</v>
      </c>
      <c r="D388" s="67" t="s">
        <v>340</v>
      </c>
      <c r="E388" s="71">
        <v>0.28928174636203902</v>
      </c>
      <c r="F388" s="68">
        <v>74.6963562753036</v>
      </c>
      <c r="G388" s="71">
        <v>0.23285448785211299</v>
      </c>
      <c r="H388" s="68">
        <v>14.0182186234818</v>
      </c>
      <c r="I388" s="71">
        <v>9.5866623230433999E-4</v>
      </c>
      <c r="J388" s="68">
        <v>3.1882591093117401</v>
      </c>
      <c r="K388" s="71">
        <v>0.63403208500170105</v>
      </c>
      <c r="L388" s="68">
        <v>89.473684210526301</v>
      </c>
    </row>
    <row r="389" spans="1:12" x14ac:dyDescent="0.2">
      <c r="A389" s="72" t="s">
        <v>1093</v>
      </c>
      <c r="B389" s="66" t="s">
        <v>1094</v>
      </c>
      <c r="C389" s="67">
        <v>45</v>
      </c>
      <c r="D389" s="67" t="s">
        <v>340</v>
      </c>
      <c r="E389" s="71">
        <v>0.15020173411776599</v>
      </c>
      <c r="F389" s="68">
        <v>25.7591093117409</v>
      </c>
      <c r="G389" s="71">
        <v>0.25</v>
      </c>
      <c r="H389" s="68">
        <v>44.635627530364403</v>
      </c>
      <c r="I389" s="71">
        <v>1.696698299238E-2</v>
      </c>
      <c r="J389" s="68">
        <v>40.080971659919001</v>
      </c>
      <c r="K389" s="71">
        <v>0.18363821936091701</v>
      </c>
      <c r="L389" s="68">
        <v>33.046558704453403</v>
      </c>
    </row>
    <row r="390" spans="1:12" x14ac:dyDescent="0.2">
      <c r="A390" s="72" t="s">
        <v>1095</v>
      </c>
      <c r="B390" s="66" t="s">
        <v>1096</v>
      </c>
      <c r="C390" s="67">
        <v>45</v>
      </c>
      <c r="D390" s="67" t="s">
        <v>340</v>
      </c>
      <c r="E390" s="71">
        <v>0.16720345677350401</v>
      </c>
      <c r="F390" s="68">
        <v>34.767206477732799</v>
      </c>
      <c r="G390" s="71">
        <v>0.249999994938266</v>
      </c>
      <c r="H390" s="68">
        <v>25.860323886639701</v>
      </c>
      <c r="I390" s="71">
        <v>4.0769426011086404E-3</v>
      </c>
      <c r="J390" s="68">
        <v>12.702429149797601</v>
      </c>
      <c r="K390" s="71">
        <v>0.24753343278113599</v>
      </c>
      <c r="L390" s="68">
        <v>47.773279352226702</v>
      </c>
    </row>
    <row r="391" spans="1:12" x14ac:dyDescent="0.2">
      <c r="A391" s="72" t="s">
        <v>1097</v>
      </c>
      <c r="B391" s="66" t="s">
        <v>1098</v>
      </c>
      <c r="C391" s="67">
        <v>45</v>
      </c>
      <c r="D391" s="67" t="s">
        <v>340</v>
      </c>
      <c r="E391" s="71">
        <v>0.150183079267142</v>
      </c>
      <c r="F391" s="68">
        <v>25.708502024291501</v>
      </c>
      <c r="G391" s="71">
        <v>0.25111160515784797</v>
      </c>
      <c r="H391" s="68">
        <v>51.0627530364373</v>
      </c>
      <c r="I391" s="71">
        <v>3.4992902814313799E-3</v>
      </c>
      <c r="J391" s="68">
        <v>10.9817813765182</v>
      </c>
      <c r="K391" s="71">
        <v>0.19593834236214699</v>
      </c>
      <c r="L391" s="68">
        <v>36.336032388664002</v>
      </c>
    </row>
    <row r="392" spans="1:12" x14ac:dyDescent="0.2">
      <c r="A392" s="72" t="s">
        <v>1099</v>
      </c>
      <c r="B392" s="66" t="s">
        <v>1100</v>
      </c>
      <c r="C392" s="67">
        <v>45</v>
      </c>
      <c r="D392" s="67" t="s">
        <v>340</v>
      </c>
      <c r="E392" s="71">
        <v>0.20625898724046501</v>
      </c>
      <c r="F392" s="68">
        <v>49.493927125506097</v>
      </c>
      <c r="G392" s="71">
        <v>0.33679513337556299</v>
      </c>
      <c r="H392" s="68">
        <v>83.451417004048594</v>
      </c>
      <c r="I392" s="71">
        <v>1.23081741624809E-2</v>
      </c>
      <c r="J392" s="68">
        <v>31.680161943319799</v>
      </c>
      <c r="K392" s="71">
        <v>0.26967365418334999</v>
      </c>
      <c r="L392" s="68">
        <v>50.860323886639698</v>
      </c>
    </row>
    <row r="393" spans="1:12" x14ac:dyDescent="0.2">
      <c r="A393" s="72" t="s">
        <v>1101</v>
      </c>
      <c r="B393" s="66" t="s">
        <v>1102</v>
      </c>
      <c r="C393" s="67">
        <v>45</v>
      </c>
      <c r="D393" s="67" t="s">
        <v>340</v>
      </c>
      <c r="E393" s="71">
        <v>0.228296325118585</v>
      </c>
      <c r="F393" s="68">
        <v>55.364372469635597</v>
      </c>
      <c r="G393" s="71">
        <v>0.24976295909589299</v>
      </c>
      <c r="H393" s="68">
        <v>23.734817813765201</v>
      </c>
      <c r="I393" s="71">
        <v>9.9343175343635896E-3</v>
      </c>
      <c r="J393" s="68">
        <v>27.6315789473684</v>
      </c>
      <c r="K393" s="71">
        <v>0.425191698725498</v>
      </c>
      <c r="L393" s="68">
        <v>67.813765182186202</v>
      </c>
    </row>
    <row r="394" spans="1:12" x14ac:dyDescent="0.2">
      <c r="A394" s="72" t="s">
        <v>1103</v>
      </c>
      <c r="B394" s="66" t="s">
        <v>1104</v>
      </c>
      <c r="C394" s="67">
        <v>45</v>
      </c>
      <c r="D394" s="67" t="s">
        <v>340</v>
      </c>
      <c r="E394" s="71">
        <v>0.20417834985083599</v>
      </c>
      <c r="F394" s="68">
        <v>48.836032388664002</v>
      </c>
      <c r="G394" s="71">
        <v>0.14493162202999099</v>
      </c>
      <c r="H394" s="68">
        <v>5.0607287449392704</v>
      </c>
      <c r="I394" s="71">
        <v>8.8350100511075599E-3</v>
      </c>
      <c r="J394" s="68">
        <v>25.506072874493899</v>
      </c>
      <c r="K394" s="71">
        <v>0.45876841747140901</v>
      </c>
      <c r="L394" s="68">
        <v>73.4817813765182</v>
      </c>
    </row>
    <row r="395" spans="1:12" x14ac:dyDescent="0.2">
      <c r="A395" s="72" t="s">
        <v>1105</v>
      </c>
      <c r="B395" s="66" t="s">
        <v>1106</v>
      </c>
      <c r="C395" s="67">
        <v>45</v>
      </c>
      <c r="D395" s="67" t="s">
        <v>340</v>
      </c>
      <c r="E395" s="71">
        <v>0.23821615312371</v>
      </c>
      <c r="F395" s="68">
        <v>58.350202429149803</v>
      </c>
      <c r="G395" s="71">
        <v>0.26865600263850298</v>
      </c>
      <c r="H395" s="68">
        <v>70.799595141700394</v>
      </c>
      <c r="I395" s="71">
        <v>2.5655381021444199E-2</v>
      </c>
      <c r="J395" s="68">
        <v>50.354251012145703</v>
      </c>
      <c r="K395" s="71">
        <v>0.42033707571118301</v>
      </c>
      <c r="L395" s="68">
        <v>67.004048582995907</v>
      </c>
    </row>
    <row r="396" spans="1:12" x14ac:dyDescent="0.2">
      <c r="A396" s="72" t="s">
        <v>1107</v>
      </c>
      <c r="B396" s="66" t="s">
        <v>1108</v>
      </c>
      <c r="C396" s="67">
        <v>45</v>
      </c>
      <c r="D396" s="67" t="s">
        <v>340</v>
      </c>
      <c r="E396" s="71">
        <v>0.22841603381136899</v>
      </c>
      <c r="F396" s="68">
        <v>55.516194331983797</v>
      </c>
      <c r="G396" s="71">
        <v>0.25088928412627798</v>
      </c>
      <c r="H396" s="68">
        <v>50.506072874493903</v>
      </c>
      <c r="I396" s="71">
        <v>1.4819941068001901E-2</v>
      </c>
      <c r="J396" s="68">
        <v>36.690283400809697</v>
      </c>
      <c r="K396" s="71">
        <v>0.419538876239826</v>
      </c>
      <c r="L396" s="68">
        <v>66.751012145749002</v>
      </c>
    </row>
    <row r="397" spans="1:12" x14ac:dyDescent="0.2">
      <c r="A397" s="72" t="s">
        <v>1109</v>
      </c>
      <c r="B397" s="66" t="s">
        <v>1110</v>
      </c>
      <c r="C397" s="67">
        <v>45</v>
      </c>
      <c r="D397" s="67" t="s">
        <v>340</v>
      </c>
      <c r="E397" s="71">
        <v>0.24627918549997899</v>
      </c>
      <c r="F397" s="68">
        <v>61.386639676113397</v>
      </c>
      <c r="G397" s="71">
        <v>0.25</v>
      </c>
      <c r="H397" s="68">
        <v>44.635627530364403</v>
      </c>
      <c r="I397" s="71">
        <v>7.1307181549568697E-3</v>
      </c>
      <c r="J397" s="68">
        <v>21.002024291498</v>
      </c>
      <c r="K397" s="71">
        <v>0.48170683834497902</v>
      </c>
      <c r="L397" s="68">
        <v>76.821862348178101</v>
      </c>
    </row>
    <row r="398" spans="1:12" x14ac:dyDescent="0.2">
      <c r="A398" s="72" t="s">
        <v>1111</v>
      </c>
      <c r="B398" s="66" t="s">
        <v>1112</v>
      </c>
      <c r="C398" s="67">
        <v>45</v>
      </c>
      <c r="D398" s="67" t="s">
        <v>340</v>
      </c>
      <c r="E398" s="71">
        <v>0.23932994810831101</v>
      </c>
      <c r="F398" s="68">
        <v>58.856275303643699</v>
      </c>
      <c r="G398" s="71">
        <v>0.24999999990041599</v>
      </c>
      <c r="H398" s="68">
        <v>28.997975708502</v>
      </c>
      <c r="I398" s="71">
        <v>1.04315368101526E-3</v>
      </c>
      <c r="J398" s="68">
        <v>3.5425101214574899</v>
      </c>
      <c r="K398" s="71">
        <v>0.46694669074350298</v>
      </c>
      <c r="L398" s="68">
        <v>74.190283400809705</v>
      </c>
    </row>
    <row r="399" spans="1:12" x14ac:dyDescent="0.2">
      <c r="A399" s="72" t="s">
        <v>1113</v>
      </c>
      <c r="B399" s="66" t="s">
        <v>1114</v>
      </c>
      <c r="C399" s="67">
        <v>45</v>
      </c>
      <c r="D399" s="67" t="s">
        <v>340</v>
      </c>
      <c r="E399" s="71">
        <v>0.20830543461489501</v>
      </c>
      <c r="F399" s="68">
        <v>50.1518218623482</v>
      </c>
      <c r="G399" s="71">
        <v>0.25</v>
      </c>
      <c r="H399" s="68">
        <v>44.635627530364403</v>
      </c>
      <c r="I399" s="71">
        <v>7.8361436813822998E-3</v>
      </c>
      <c r="J399" s="68">
        <v>22.3684210526316</v>
      </c>
      <c r="K399" s="71">
        <v>0.36708016016330403</v>
      </c>
      <c r="L399" s="68">
        <v>61.184210526315802</v>
      </c>
    </row>
    <row r="400" spans="1:12" x14ac:dyDescent="0.2">
      <c r="A400" s="72" t="s">
        <v>1115</v>
      </c>
      <c r="B400" s="66" t="s">
        <v>1116</v>
      </c>
      <c r="C400" s="67">
        <v>45</v>
      </c>
      <c r="D400" s="67" t="s">
        <v>340</v>
      </c>
      <c r="E400" s="71">
        <v>0.24338672693009</v>
      </c>
      <c r="F400" s="68">
        <v>60.323886639676097</v>
      </c>
      <c r="G400" s="71">
        <v>0.249999999843039</v>
      </c>
      <c r="H400" s="68">
        <v>28.643724696356301</v>
      </c>
      <c r="I400" s="71">
        <v>9.1336720249739895E-4</v>
      </c>
      <c r="J400" s="68">
        <v>2.9858299595141702</v>
      </c>
      <c r="K400" s="71">
        <v>0.47924681374473299</v>
      </c>
      <c r="L400" s="68">
        <v>76.417004048582996</v>
      </c>
    </row>
    <row r="401" spans="1:12" x14ac:dyDescent="0.2">
      <c r="A401" s="72" t="s">
        <v>1117</v>
      </c>
      <c r="B401" s="66" t="s">
        <v>1118</v>
      </c>
      <c r="C401" s="67">
        <v>45</v>
      </c>
      <c r="D401" s="67" t="s">
        <v>340</v>
      </c>
      <c r="E401" s="71">
        <v>0.17716271680331899</v>
      </c>
      <c r="F401" s="68">
        <v>39.220647773279403</v>
      </c>
      <c r="G401" s="71">
        <v>0.28744263918243701</v>
      </c>
      <c r="H401" s="68">
        <v>76.467611336032405</v>
      </c>
      <c r="I401" s="71">
        <v>1.20704255192169E-2</v>
      </c>
      <c r="J401" s="68">
        <v>31.1740890688259</v>
      </c>
      <c r="K401" s="71">
        <v>0.231975085708304</v>
      </c>
      <c r="L401" s="68">
        <v>44.838056680161898</v>
      </c>
    </row>
    <row r="402" spans="1:12" x14ac:dyDescent="0.2">
      <c r="A402" s="72" t="s">
        <v>1119</v>
      </c>
      <c r="B402" s="66" t="s">
        <v>1120</v>
      </c>
      <c r="C402" s="67">
        <v>45</v>
      </c>
      <c r="D402" s="67" t="s">
        <v>340</v>
      </c>
      <c r="E402" s="71">
        <v>0.20989760750589001</v>
      </c>
      <c r="F402" s="68">
        <v>50.4554655870445</v>
      </c>
      <c r="G402" s="71">
        <v>0.24627610961840099</v>
      </c>
      <c r="H402" s="68">
        <v>19.686234817813801</v>
      </c>
      <c r="I402" s="71">
        <v>1.6418313206649801E-3</v>
      </c>
      <c r="J402" s="68">
        <v>5.5668016194331997</v>
      </c>
      <c r="K402" s="71">
        <v>0.38177488157860301</v>
      </c>
      <c r="L402" s="68">
        <v>62.601214574898798</v>
      </c>
    </row>
    <row r="403" spans="1:12" x14ac:dyDescent="0.2">
      <c r="A403" s="72" t="s">
        <v>1121</v>
      </c>
      <c r="B403" s="66" t="s">
        <v>1122</v>
      </c>
      <c r="C403" s="67">
        <v>45</v>
      </c>
      <c r="D403" s="67" t="s">
        <v>340</v>
      </c>
      <c r="E403" s="71">
        <v>0.20595273298077199</v>
      </c>
      <c r="F403" s="68">
        <v>49.342105263157897</v>
      </c>
      <c r="G403" s="71">
        <v>0.22299720718650901</v>
      </c>
      <c r="H403" s="68">
        <v>11.7408906882591</v>
      </c>
      <c r="I403" s="71">
        <v>1.55461347774494E-2</v>
      </c>
      <c r="J403" s="68">
        <v>37.5</v>
      </c>
      <c r="K403" s="71">
        <v>0.37931485697835698</v>
      </c>
      <c r="L403" s="68">
        <v>62.449392712550598</v>
      </c>
    </row>
    <row r="404" spans="1:12" x14ac:dyDescent="0.2">
      <c r="A404" s="72" t="s">
        <v>1123</v>
      </c>
      <c r="B404" s="66" t="s">
        <v>1124</v>
      </c>
      <c r="C404" s="67">
        <v>45</v>
      </c>
      <c r="D404" s="67" t="s">
        <v>340</v>
      </c>
      <c r="E404" s="71">
        <v>0.19467630917507101</v>
      </c>
      <c r="F404" s="68">
        <v>45.799595141700401</v>
      </c>
      <c r="G404" s="71">
        <v>8.9870620117551106E-2</v>
      </c>
      <c r="H404" s="68">
        <v>2.4797570850202399</v>
      </c>
      <c r="I404" s="71">
        <v>2.1493367992311701E-2</v>
      </c>
      <c r="J404" s="68">
        <v>45.850202429149803</v>
      </c>
      <c r="K404" s="71">
        <v>0.47266493941535198</v>
      </c>
      <c r="L404" s="68">
        <v>75.4554655870445</v>
      </c>
    </row>
    <row r="405" spans="1:12" x14ac:dyDescent="0.2">
      <c r="A405" s="72" t="s">
        <v>1125</v>
      </c>
      <c r="B405" s="66" t="s">
        <v>1126</v>
      </c>
      <c r="C405" s="67">
        <v>45</v>
      </c>
      <c r="D405" s="67" t="s">
        <v>340</v>
      </c>
      <c r="E405" s="71">
        <v>0.18428766645622899</v>
      </c>
      <c r="F405" s="68">
        <v>42.257085020242897</v>
      </c>
      <c r="G405" s="71">
        <v>5.3120869072354499E-2</v>
      </c>
      <c r="H405" s="68">
        <v>1.82186234817814</v>
      </c>
      <c r="I405" s="71">
        <v>8.8054593580719101E-4</v>
      </c>
      <c r="J405" s="68">
        <v>2.8340080971659898</v>
      </c>
      <c r="K405" s="71">
        <v>0.49886158436052402</v>
      </c>
      <c r="L405" s="68">
        <v>79.251012145749002</v>
      </c>
    </row>
    <row r="406" spans="1:12" x14ac:dyDescent="0.2">
      <c r="A406" s="72" t="s">
        <v>1127</v>
      </c>
      <c r="B406" s="66" t="s">
        <v>1128</v>
      </c>
      <c r="C406" s="67">
        <v>45</v>
      </c>
      <c r="D406" s="67" t="s">
        <v>340</v>
      </c>
      <c r="E406" s="71">
        <v>0.28467783544008601</v>
      </c>
      <c r="F406" s="68">
        <v>73.532388663967595</v>
      </c>
      <c r="G406" s="71">
        <v>0.253433656029659</v>
      </c>
      <c r="H406" s="68">
        <v>57.085020242915</v>
      </c>
      <c r="I406" s="71">
        <v>1.07173557209719E-2</v>
      </c>
      <c r="J406" s="68">
        <v>28.947368421052602</v>
      </c>
      <c r="K406" s="71">
        <v>0.58988249456962705</v>
      </c>
      <c r="L406" s="68">
        <v>87.145748987854304</v>
      </c>
    </row>
    <row r="407" spans="1:12" x14ac:dyDescent="0.2">
      <c r="A407" s="72" t="s">
        <v>1129</v>
      </c>
      <c r="B407" s="66" t="s">
        <v>1130</v>
      </c>
      <c r="C407" s="67">
        <v>45</v>
      </c>
      <c r="D407" s="67" t="s">
        <v>340</v>
      </c>
      <c r="E407" s="71">
        <v>0.19819478175600699</v>
      </c>
      <c r="F407" s="68">
        <v>47.317813765182201</v>
      </c>
      <c r="G407" s="71">
        <v>9.1465635635878798E-2</v>
      </c>
      <c r="H407" s="68">
        <v>2.5303643724696401</v>
      </c>
      <c r="I407" s="71">
        <v>1.6662482990186401E-3</v>
      </c>
      <c r="J407" s="68">
        <v>5.6174089068825896</v>
      </c>
      <c r="K407" s="71">
        <v>0.50145246133312404</v>
      </c>
      <c r="L407" s="68">
        <v>79.554655870445302</v>
      </c>
    </row>
    <row r="408" spans="1:12" x14ac:dyDescent="0.2">
      <c r="A408" s="72" t="s">
        <v>1131</v>
      </c>
      <c r="B408" s="66" t="s">
        <v>1132</v>
      </c>
      <c r="C408" s="67">
        <v>45</v>
      </c>
      <c r="D408" s="67" t="s">
        <v>340</v>
      </c>
      <c r="E408" s="71">
        <v>0.25535711672141398</v>
      </c>
      <c r="F408" s="68">
        <v>64.929149797570901</v>
      </c>
      <c r="G408" s="71">
        <v>0.23706113879659599</v>
      </c>
      <c r="H408" s="68">
        <v>15.334008097166</v>
      </c>
      <c r="I408" s="71">
        <v>1.6919452162179899E-2</v>
      </c>
      <c r="J408" s="68">
        <v>39.979757085020204</v>
      </c>
      <c r="K408" s="71">
        <v>0.51209075920546399</v>
      </c>
      <c r="L408" s="68">
        <v>80.971659919028298</v>
      </c>
    </row>
    <row r="409" spans="1:12" x14ac:dyDescent="0.2">
      <c r="A409" s="72" t="s">
        <v>1133</v>
      </c>
      <c r="B409" s="66" t="s">
        <v>1134</v>
      </c>
      <c r="C409" s="67">
        <v>45</v>
      </c>
      <c r="D409" s="67" t="s">
        <v>340</v>
      </c>
      <c r="E409" s="71">
        <v>0.22777727683325</v>
      </c>
      <c r="F409" s="68">
        <v>55.010121457489902</v>
      </c>
      <c r="G409" s="71">
        <v>0.25</v>
      </c>
      <c r="H409" s="68">
        <v>44.635627530364403</v>
      </c>
      <c r="I409" s="71">
        <v>4.0182820451154198E-3</v>
      </c>
      <c r="J409" s="68">
        <v>12.5</v>
      </c>
      <c r="K409" s="71">
        <v>0.42931354845463399</v>
      </c>
      <c r="L409" s="68">
        <v>68.572874493927102</v>
      </c>
    </row>
    <row r="410" spans="1:12" x14ac:dyDescent="0.2">
      <c r="A410" s="72" t="s">
        <v>375</v>
      </c>
      <c r="B410" s="66" t="s">
        <v>1135</v>
      </c>
      <c r="C410" s="67">
        <v>45</v>
      </c>
      <c r="D410" s="67" t="s">
        <v>340</v>
      </c>
      <c r="E410" s="71">
        <v>0.25148389132356602</v>
      </c>
      <c r="F410" s="68">
        <v>63.461538461538503</v>
      </c>
      <c r="G410" s="71">
        <v>0.25</v>
      </c>
      <c r="H410" s="68">
        <v>44.635627530364403</v>
      </c>
      <c r="I410" s="71">
        <v>3.7308704668664698E-2</v>
      </c>
      <c r="J410" s="68">
        <v>60.222672064777299</v>
      </c>
      <c r="K410" s="71">
        <v>0.46714296930203297</v>
      </c>
      <c r="L410" s="68">
        <v>74.342105263157904</v>
      </c>
    </row>
    <row r="411" spans="1:12" x14ac:dyDescent="0.2">
      <c r="A411" s="72" t="s">
        <v>1136</v>
      </c>
      <c r="B411" s="66" t="s">
        <v>1137</v>
      </c>
      <c r="C411" s="67">
        <v>45</v>
      </c>
      <c r="D411" s="67" t="s">
        <v>340</v>
      </c>
      <c r="E411" s="71">
        <v>0.288097580429719</v>
      </c>
      <c r="F411" s="68">
        <v>74.443319838056695</v>
      </c>
      <c r="G411" s="71">
        <v>0.24042461508718299</v>
      </c>
      <c r="H411" s="68">
        <v>16.447368421052602</v>
      </c>
      <c r="I411" s="71">
        <v>1.9290910217047801E-2</v>
      </c>
      <c r="J411" s="68">
        <v>43.471659919028298</v>
      </c>
      <c r="K411" s="71">
        <v>0.60457721598492598</v>
      </c>
      <c r="L411" s="68">
        <v>87.904858299595105</v>
      </c>
    </row>
    <row r="412" spans="1:12" x14ac:dyDescent="0.2">
      <c r="A412" s="72" t="s">
        <v>1138</v>
      </c>
      <c r="B412" s="66" t="s">
        <v>1139</v>
      </c>
      <c r="C412" s="67">
        <v>45</v>
      </c>
      <c r="D412" s="67" t="s">
        <v>340</v>
      </c>
      <c r="E412" s="71">
        <v>0.26901181440129501</v>
      </c>
      <c r="F412" s="68">
        <v>69.382591093117398</v>
      </c>
      <c r="G412" s="71">
        <v>0.26230312708820702</v>
      </c>
      <c r="H412" s="68">
        <v>66.548582995951406</v>
      </c>
      <c r="I412" s="71">
        <v>1.05013355080006E-2</v>
      </c>
      <c r="J412" s="68">
        <v>28.441295546558699</v>
      </c>
      <c r="K412" s="71">
        <v>0.53423098060767804</v>
      </c>
      <c r="L412" s="68">
        <v>83.248987854250998</v>
      </c>
    </row>
    <row r="413" spans="1:12" x14ac:dyDescent="0.2">
      <c r="A413" s="72" t="s">
        <v>1140</v>
      </c>
      <c r="B413" s="66" t="s">
        <v>1141</v>
      </c>
      <c r="C413" s="67">
        <v>45</v>
      </c>
      <c r="D413" s="67" t="s">
        <v>340</v>
      </c>
      <c r="E413" s="71">
        <v>0.18132969499986801</v>
      </c>
      <c r="F413" s="68">
        <v>40.991902834008101</v>
      </c>
      <c r="G413" s="71">
        <v>5.61858300268573E-2</v>
      </c>
      <c r="H413" s="68">
        <v>1.92307692307692</v>
      </c>
      <c r="I413" s="71">
        <v>2.7727663699894101E-3</v>
      </c>
      <c r="J413" s="68">
        <v>9.0587044534412993</v>
      </c>
      <c r="K413" s="71">
        <v>0.48503048860275799</v>
      </c>
      <c r="L413" s="68">
        <v>77.125506072874501</v>
      </c>
    </row>
    <row r="414" spans="1:12" x14ac:dyDescent="0.2">
      <c r="A414" s="72" t="s">
        <v>1142</v>
      </c>
      <c r="B414" s="66" t="s">
        <v>1143</v>
      </c>
      <c r="C414" s="67">
        <v>45</v>
      </c>
      <c r="D414" s="67" t="s">
        <v>340</v>
      </c>
      <c r="E414" s="71">
        <v>0.28240728994752901</v>
      </c>
      <c r="F414" s="68">
        <v>72.874493927125499</v>
      </c>
      <c r="G414" s="71">
        <v>0.23656810394799699</v>
      </c>
      <c r="H414" s="68">
        <v>15.1821862348178</v>
      </c>
      <c r="I414" s="71">
        <v>8.4057221375555304E-3</v>
      </c>
      <c r="J414" s="68">
        <v>23.836032388664002</v>
      </c>
      <c r="K414" s="71">
        <v>0.602248043757033</v>
      </c>
      <c r="L414" s="68">
        <v>87.702429149797595</v>
      </c>
    </row>
    <row r="415" spans="1:12" x14ac:dyDescent="0.2">
      <c r="A415" s="72" t="s">
        <v>1144</v>
      </c>
      <c r="B415" s="66" t="s">
        <v>1145</v>
      </c>
      <c r="C415" s="67">
        <v>45</v>
      </c>
      <c r="D415" s="67" t="s">
        <v>340</v>
      </c>
      <c r="E415" s="71">
        <v>0.22050906179268501</v>
      </c>
      <c r="F415" s="68">
        <v>52.783400809716603</v>
      </c>
      <c r="G415" s="71">
        <v>6.0738698387305598E-2</v>
      </c>
      <c r="H415" s="68">
        <v>2.0242914979757098</v>
      </c>
      <c r="I415" s="71">
        <v>5.92051703445403E-3</v>
      </c>
      <c r="J415" s="68">
        <v>17.813765182186199</v>
      </c>
      <c r="K415" s="71">
        <v>0.59486796995629498</v>
      </c>
      <c r="L415" s="68">
        <v>87.449392712550605</v>
      </c>
    </row>
    <row r="416" spans="1:12" x14ac:dyDescent="0.2">
      <c r="A416" s="72" t="s">
        <v>1146</v>
      </c>
      <c r="B416" s="66" t="s">
        <v>1147</v>
      </c>
      <c r="C416" s="67">
        <v>45</v>
      </c>
      <c r="D416" s="67" t="s">
        <v>340</v>
      </c>
      <c r="E416" s="71">
        <v>0.32022523173276501</v>
      </c>
      <c r="F416" s="68">
        <v>81.427125506072898</v>
      </c>
      <c r="G416" s="71">
        <v>0.243451684267489</v>
      </c>
      <c r="H416" s="68">
        <v>18.016194331983801</v>
      </c>
      <c r="I416" s="71">
        <v>9.3257617355485892E-3</v>
      </c>
      <c r="J416" s="68">
        <v>26.619433198380602</v>
      </c>
      <c r="K416" s="71">
        <v>0.70789824919525801</v>
      </c>
      <c r="L416" s="68">
        <v>92.459514170040507</v>
      </c>
    </row>
    <row r="417" spans="1:12" x14ac:dyDescent="0.2">
      <c r="A417" s="72" t="s">
        <v>1148</v>
      </c>
      <c r="B417" s="66" t="s">
        <v>1149</v>
      </c>
      <c r="C417" s="67">
        <v>45</v>
      </c>
      <c r="D417" s="67" t="s">
        <v>340</v>
      </c>
      <c r="E417" s="71">
        <v>0.229192869125207</v>
      </c>
      <c r="F417" s="68">
        <v>55.819838056680197</v>
      </c>
      <c r="G417" s="71">
        <v>2.8996693075367199E-2</v>
      </c>
      <c r="H417" s="68">
        <v>1.31578947368421</v>
      </c>
      <c r="I417" s="71">
        <v>1.48055605262829E-3</v>
      </c>
      <c r="J417" s="68">
        <v>5.16194331983806</v>
      </c>
      <c r="K417" s="71">
        <v>0.65710135824762494</v>
      </c>
      <c r="L417" s="68">
        <v>90.789473684210506</v>
      </c>
    </row>
    <row r="418" spans="1:12" x14ac:dyDescent="0.2">
      <c r="A418" s="72" t="s">
        <v>1150</v>
      </c>
      <c r="B418" s="66" t="s">
        <v>1151</v>
      </c>
      <c r="C418" s="67">
        <v>45</v>
      </c>
      <c r="D418" s="67" t="s">
        <v>340</v>
      </c>
      <c r="E418" s="71">
        <v>0.27955417321543502</v>
      </c>
      <c r="F418" s="68">
        <v>72.165991902833994</v>
      </c>
      <c r="G418" s="71">
        <v>0.22299754562265101</v>
      </c>
      <c r="H418" s="68">
        <v>11.7914979757085</v>
      </c>
      <c r="I418" s="71">
        <v>3.5768318656358702E-3</v>
      </c>
      <c r="J418" s="68">
        <v>11.234817813765201</v>
      </c>
      <c r="K418" s="71">
        <v>0.61208814215801699</v>
      </c>
      <c r="L418" s="68">
        <v>88.309716599190295</v>
      </c>
    </row>
    <row r="419" spans="1:12" x14ac:dyDescent="0.2">
      <c r="A419" s="72" t="s">
        <v>1152</v>
      </c>
      <c r="B419" s="66" t="s">
        <v>1153</v>
      </c>
      <c r="C419" s="67">
        <v>45</v>
      </c>
      <c r="D419" s="67" t="s">
        <v>340</v>
      </c>
      <c r="E419" s="71">
        <v>0.35705888106626599</v>
      </c>
      <c r="F419" s="68">
        <v>88.056680161943305</v>
      </c>
      <c r="G419" s="71">
        <v>0.248770178175027</v>
      </c>
      <c r="H419" s="68">
        <v>22.317813765182201</v>
      </c>
      <c r="I419" s="71">
        <v>1.29798601194249E-2</v>
      </c>
      <c r="J419" s="68">
        <v>33.147773279352201</v>
      </c>
      <c r="K419" s="71">
        <v>0.80942660490434704</v>
      </c>
      <c r="L419" s="68">
        <v>95.597165991902799</v>
      </c>
    </row>
    <row r="420" spans="1:12" x14ac:dyDescent="0.2">
      <c r="A420" s="72" t="s">
        <v>1150</v>
      </c>
      <c r="B420" s="66" t="s">
        <v>1154</v>
      </c>
      <c r="C420" s="67">
        <v>45</v>
      </c>
      <c r="D420" s="67" t="s">
        <v>340</v>
      </c>
      <c r="E420" s="71">
        <v>0.33005535735744601</v>
      </c>
      <c r="F420" s="68">
        <v>83.299595141700394</v>
      </c>
      <c r="G420" s="71">
        <v>0.257708696018558</v>
      </c>
      <c r="H420" s="68">
        <v>62.8036437246964</v>
      </c>
      <c r="I420" s="71">
        <v>9.7989792570464702E-3</v>
      </c>
      <c r="J420" s="68">
        <v>27.429149797570901</v>
      </c>
      <c r="K420" s="71">
        <v>0.72265839679673405</v>
      </c>
      <c r="L420" s="68">
        <v>92.914979757085007</v>
      </c>
    </row>
    <row r="421" spans="1:12" x14ac:dyDescent="0.2">
      <c r="A421" s="72" t="s">
        <v>1155</v>
      </c>
      <c r="B421" s="66" t="s">
        <v>1156</v>
      </c>
      <c r="C421" s="67">
        <v>45</v>
      </c>
      <c r="D421" s="67" t="s">
        <v>340</v>
      </c>
      <c r="E421" s="71">
        <v>0.24440573792770801</v>
      </c>
      <c r="F421" s="68">
        <v>60.728744939271301</v>
      </c>
      <c r="G421" s="71">
        <v>0.25088928412627798</v>
      </c>
      <c r="H421" s="68">
        <v>50.506072874493903</v>
      </c>
      <c r="I421" s="71">
        <v>1.1259389184206501E-2</v>
      </c>
      <c r="J421" s="68">
        <v>30.212550607287401</v>
      </c>
      <c r="K421" s="71">
        <v>0.47106854047263902</v>
      </c>
      <c r="L421" s="68">
        <v>75.202429149797595</v>
      </c>
    </row>
    <row r="422" spans="1:12" x14ac:dyDescent="0.2">
      <c r="A422" s="72" t="s">
        <v>1157</v>
      </c>
      <c r="B422" s="66" t="s">
        <v>1158</v>
      </c>
      <c r="C422" s="67">
        <v>45</v>
      </c>
      <c r="D422" s="67" t="s">
        <v>340</v>
      </c>
      <c r="E422" s="71">
        <v>0.22481044732566399</v>
      </c>
      <c r="F422" s="68">
        <v>54.251012145749002</v>
      </c>
      <c r="G422" s="71">
        <v>0.25287722767535797</v>
      </c>
      <c r="H422" s="68">
        <v>55.668016194331997</v>
      </c>
      <c r="I422" s="71">
        <v>1.26535359341473E-2</v>
      </c>
      <c r="J422" s="68">
        <v>32.2368421052632</v>
      </c>
      <c r="K422" s="71">
        <v>0.408900578367486</v>
      </c>
      <c r="L422" s="68">
        <v>65.688259109311701</v>
      </c>
    </row>
    <row r="423" spans="1:12" x14ac:dyDescent="0.2">
      <c r="A423" s="72" t="s">
        <v>1159</v>
      </c>
      <c r="B423" s="66" t="s">
        <v>1160</v>
      </c>
      <c r="C423" s="67">
        <v>45</v>
      </c>
      <c r="D423" s="67" t="s">
        <v>340</v>
      </c>
      <c r="E423" s="71">
        <v>0.34220397659991098</v>
      </c>
      <c r="F423" s="68">
        <v>85.273279352226695</v>
      </c>
      <c r="G423" s="71">
        <v>0.25155624710651803</v>
      </c>
      <c r="H423" s="68">
        <v>52.327935222672103</v>
      </c>
      <c r="I423" s="71">
        <v>4.9240452066267896E-3</v>
      </c>
      <c r="J423" s="68">
        <v>15.080971659918999</v>
      </c>
      <c r="K423" s="71">
        <v>0.77013163748658797</v>
      </c>
      <c r="L423" s="68">
        <v>94.686234817813798</v>
      </c>
    </row>
    <row r="424" spans="1:12" x14ac:dyDescent="0.2">
      <c r="A424" s="72" t="s">
        <v>1161</v>
      </c>
      <c r="B424" s="66" t="s">
        <v>1162</v>
      </c>
      <c r="C424" s="67">
        <v>45</v>
      </c>
      <c r="D424" s="67" t="s">
        <v>340</v>
      </c>
      <c r="E424" s="71">
        <v>0.34172657921225902</v>
      </c>
      <c r="F424" s="68">
        <v>85.070850202429099</v>
      </c>
      <c r="G424" s="71">
        <v>0.25078261639116101</v>
      </c>
      <c r="H424" s="68">
        <v>49.595141700404902</v>
      </c>
      <c r="I424" s="71">
        <v>5.1945356027390602E-3</v>
      </c>
      <c r="J424" s="68">
        <v>15.8400809716599</v>
      </c>
      <c r="K424" s="71">
        <v>0.76920258564287802</v>
      </c>
      <c r="L424" s="68">
        <v>94.585020242914993</v>
      </c>
    </row>
    <row r="425" spans="1:12" x14ac:dyDescent="0.2">
      <c r="A425" s="72" t="s">
        <v>1163</v>
      </c>
      <c r="B425" s="66" t="s">
        <v>1164</v>
      </c>
      <c r="C425" s="67">
        <v>45</v>
      </c>
      <c r="D425" s="67" t="s">
        <v>340</v>
      </c>
      <c r="E425" s="71">
        <v>0.37693569488297901</v>
      </c>
      <c r="F425" s="68">
        <v>90.840080971659901</v>
      </c>
      <c r="G425" s="71">
        <v>0.25244553131902298</v>
      </c>
      <c r="H425" s="68">
        <v>55.161943319838102</v>
      </c>
      <c r="I425" s="71">
        <v>3.3696404550766099E-2</v>
      </c>
      <c r="J425" s="68">
        <v>57.439271255060703</v>
      </c>
      <c r="K425" s="71">
        <v>0.844665148779147</v>
      </c>
      <c r="L425" s="68">
        <v>96.811740890688299</v>
      </c>
    </row>
    <row r="426" spans="1:12" x14ac:dyDescent="0.2">
      <c r="A426" s="72" t="s">
        <v>1165</v>
      </c>
      <c r="B426" s="66" t="s">
        <v>1166</v>
      </c>
      <c r="C426" s="67">
        <v>45</v>
      </c>
      <c r="D426" s="67" t="s">
        <v>340</v>
      </c>
      <c r="E426" s="71">
        <v>0.34997912216973598</v>
      </c>
      <c r="F426" s="68">
        <v>86.791497975708495</v>
      </c>
      <c r="G426" s="71">
        <v>0.28883262615633098</v>
      </c>
      <c r="H426" s="68">
        <v>76.821862348178101</v>
      </c>
      <c r="I426" s="71">
        <v>4.8286441957127599E-2</v>
      </c>
      <c r="J426" s="68">
        <v>65.637651821862306</v>
      </c>
      <c r="K426" s="71">
        <v>0.71281829839574995</v>
      </c>
      <c r="L426" s="68">
        <v>92.712550607287497</v>
      </c>
    </row>
    <row r="427" spans="1:12" x14ac:dyDescent="0.2">
      <c r="A427" s="72" t="s">
        <v>401</v>
      </c>
      <c r="B427" s="66" t="s">
        <v>1167</v>
      </c>
      <c r="C427" s="67">
        <v>45</v>
      </c>
      <c r="D427" s="67" t="s">
        <v>340</v>
      </c>
      <c r="E427" s="71">
        <v>0.35422543383826099</v>
      </c>
      <c r="F427" s="68">
        <v>87.449392712550605</v>
      </c>
      <c r="G427" s="71">
        <v>0.249999999837208</v>
      </c>
      <c r="H427" s="68">
        <v>28.593117408906899</v>
      </c>
      <c r="I427" s="71">
        <v>1.8808043846060499E-2</v>
      </c>
      <c r="J427" s="68">
        <v>42.7631578947368</v>
      </c>
      <c r="K427" s="71">
        <v>0.79386825783151505</v>
      </c>
      <c r="L427" s="68">
        <v>95.293522267206498</v>
      </c>
    </row>
    <row r="428" spans="1:12" x14ac:dyDescent="0.2">
      <c r="A428" s="72" t="s">
        <v>405</v>
      </c>
      <c r="B428" s="66" t="s">
        <v>1168</v>
      </c>
      <c r="C428" s="67">
        <v>45</v>
      </c>
      <c r="D428" s="67" t="s">
        <v>340</v>
      </c>
      <c r="E428" s="71">
        <v>0.35446874421333002</v>
      </c>
      <c r="F428" s="68">
        <v>87.550607287449395</v>
      </c>
      <c r="G428" s="71">
        <v>0.25711427299455503</v>
      </c>
      <c r="H428" s="68">
        <v>62.0445344129555</v>
      </c>
      <c r="I428" s="71">
        <v>4.0216745701806202E-2</v>
      </c>
      <c r="J428" s="68">
        <v>61.538461538461497</v>
      </c>
      <c r="K428" s="71">
        <v>0.76607521394362899</v>
      </c>
      <c r="L428" s="68">
        <v>94.534412955465598</v>
      </c>
    </row>
    <row r="429" spans="1:12" x14ac:dyDescent="0.2">
      <c r="A429" s="72" t="s">
        <v>1169</v>
      </c>
      <c r="B429" s="66" t="s">
        <v>1170</v>
      </c>
      <c r="C429" s="67">
        <v>45</v>
      </c>
      <c r="D429" s="67" t="s">
        <v>340</v>
      </c>
      <c r="E429" s="71">
        <v>0.33919889456437602</v>
      </c>
      <c r="F429" s="68">
        <v>84.868421052631604</v>
      </c>
      <c r="G429" s="71">
        <v>0.25045045669538701</v>
      </c>
      <c r="H429" s="68">
        <v>48.076923076923102</v>
      </c>
      <c r="I429" s="71">
        <v>2.5671259056571898E-2</v>
      </c>
      <c r="J429" s="68">
        <v>50.404858299595098</v>
      </c>
      <c r="K429" s="71">
        <v>0.74147496794116896</v>
      </c>
      <c r="L429" s="68">
        <v>93.623481781376498</v>
      </c>
    </row>
    <row r="430" spans="1:12" x14ac:dyDescent="0.2">
      <c r="A430" s="72" t="s">
        <v>1171</v>
      </c>
      <c r="B430" s="66" t="s">
        <v>1172</v>
      </c>
      <c r="C430" s="67">
        <v>45</v>
      </c>
      <c r="D430" s="67" t="s">
        <v>340</v>
      </c>
      <c r="E430" s="71">
        <v>0.31737239763803998</v>
      </c>
      <c r="F430" s="68">
        <v>80.769230769230802</v>
      </c>
      <c r="G430" s="71">
        <v>0.21650149695245299</v>
      </c>
      <c r="H430" s="68">
        <v>10.374493927125499</v>
      </c>
      <c r="I430" s="71">
        <v>1.2159099693576999E-2</v>
      </c>
      <c r="J430" s="68">
        <v>31.275303643724701</v>
      </c>
      <c r="K430" s="71">
        <v>0.72345659626809</v>
      </c>
      <c r="L430" s="68">
        <v>92.965587044534402</v>
      </c>
    </row>
    <row r="431" spans="1:12" x14ac:dyDescent="0.2">
      <c r="A431" s="72" t="s">
        <v>1173</v>
      </c>
      <c r="B431" s="66" t="s">
        <v>1174</v>
      </c>
      <c r="C431" s="67">
        <v>65</v>
      </c>
      <c r="D431" s="67" t="s">
        <v>340</v>
      </c>
      <c r="E431" s="71">
        <v>0.30150424958845301</v>
      </c>
      <c r="F431" s="68">
        <v>69.111969111969103</v>
      </c>
      <c r="G431" s="71">
        <v>0.25174216027874602</v>
      </c>
      <c r="H431" s="68">
        <v>62.934362934362902</v>
      </c>
      <c r="I431" s="71">
        <v>8.3451416363488108E-3</v>
      </c>
      <c r="J431" s="68">
        <v>22.173193601765</v>
      </c>
      <c r="K431" s="71">
        <v>0.64442544685026504</v>
      </c>
      <c r="L431" s="68">
        <v>79.757308328736897</v>
      </c>
    </row>
    <row r="432" spans="1:12" x14ac:dyDescent="0.2">
      <c r="A432" s="72" t="s">
        <v>1175</v>
      </c>
      <c r="B432" s="66" t="s">
        <v>1176</v>
      </c>
      <c r="C432" s="67">
        <v>65</v>
      </c>
      <c r="D432" s="67" t="s">
        <v>340</v>
      </c>
      <c r="E432" s="71">
        <v>0.29104733067176602</v>
      </c>
      <c r="F432" s="68">
        <v>65.002757859900697</v>
      </c>
      <c r="G432" s="71">
        <v>0.25087108013937298</v>
      </c>
      <c r="H432" s="68">
        <v>61.086596800882504</v>
      </c>
      <c r="I432" s="71">
        <v>3.2121348653718399E-3</v>
      </c>
      <c r="J432" s="68">
        <v>10.4798676227248</v>
      </c>
      <c r="K432" s="71">
        <v>0.61905877701055201</v>
      </c>
      <c r="L432" s="68">
        <v>76.944291230005504</v>
      </c>
    </row>
    <row r="433" spans="1:12" x14ac:dyDescent="0.2">
      <c r="A433" s="72" t="s">
        <v>1177</v>
      </c>
      <c r="B433" s="66" t="s">
        <v>1178</v>
      </c>
      <c r="C433" s="67">
        <v>65</v>
      </c>
      <c r="D433" s="67" t="s">
        <v>340</v>
      </c>
      <c r="E433" s="71">
        <v>0.230628026949075</v>
      </c>
      <c r="F433" s="68">
        <v>46.332046332046303</v>
      </c>
      <c r="G433" s="71">
        <v>0.22568769593360599</v>
      </c>
      <c r="H433" s="68">
        <v>8.9906232763375602</v>
      </c>
      <c r="I433" s="71">
        <v>4.3516493625712699E-3</v>
      </c>
      <c r="J433" s="68">
        <v>13.4583563154992</v>
      </c>
      <c r="K433" s="71">
        <v>0.46184473555104899</v>
      </c>
      <c r="L433" s="68">
        <v>57.473800330943199</v>
      </c>
    </row>
    <row r="434" spans="1:12" x14ac:dyDescent="0.2">
      <c r="A434" s="72" t="s">
        <v>803</v>
      </c>
      <c r="B434" s="66" t="s">
        <v>1179</v>
      </c>
      <c r="C434" s="67">
        <v>65</v>
      </c>
      <c r="D434" s="67" t="s">
        <v>340</v>
      </c>
      <c r="E434" s="71">
        <v>0.26480992022206101</v>
      </c>
      <c r="F434" s="68">
        <v>55.350248207391097</v>
      </c>
      <c r="G434" s="71">
        <v>0.249550477000925</v>
      </c>
      <c r="H434" s="68">
        <v>16.878102592388299</v>
      </c>
      <c r="I434" s="71">
        <v>2.8931067771225599E-2</v>
      </c>
      <c r="J434" s="68">
        <v>47.738554881412</v>
      </c>
      <c r="K434" s="71">
        <v>0.51594821589403095</v>
      </c>
      <c r="L434" s="68">
        <v>63.899613899613897</v>
      </c>
    </row>
    <row r="435" spans="1:12" x14ac:dyDescent="0.2">
      <c r="A435" s="72" t="s">
        <v>1180</v>
      </c>
      <c r="B435" s="66" t="s">
        <v>1181</v>
      </c>
      <c r="C435" s="67">
        <v>65</v>
      </c>
      <c r="D435" s="67" t="s">
        <v>340</v>
      </c>
      <c r="E435" s="71">
        <v>0.222384858603596</v>
      </c>
      <c r="F435" s="68">
        <v>45.091009376723697</v>
      </c>
      <c r="G435" s="71">
        <v>0.25087107857945301</v>
      </c>
      <c r="H435" s="68">
        <v>58.466629895201301</v>
      </c>
      <c r="I435" s="71">
        <v>1.7854852665102601E-3</v>
      </c>
      <c r="J435" s="68">
        <v>6.12244897959184</v>
      </c>
      <c r="K435" s="71">
        <v>0.414498011964824</v>
      </c>
      <c r="L435" s="68">
        <v>52.8405956977386</v>
      </c>
    </row>
    <row r="436" spans="1:12" x14ac:dyDescent="0.2">
      <c r="A436" s="72" t="s">
        <v>1182</v>
      </c>
      <c r="B436" s="66" t="s">
        <v>1183</v>
      </c>
      <c r="C436" s="67">
        <v>65</v>
      </c>
      <c r="D436" s="67" t="s">
        <v>340</v>
      </c>
      <c r="E436" s="71">
        <v>0.32382523933731799</v>
      </c>
      <c r="F436" s="68">
        <v>77.992277992278005</v>
      </c>
      <c r="G436" s="71">
        <v>0.32659574468085101</v>
      </c>
      <c r="H436" s="68">
        <v>87.341423055708802</v>
      </c>
      <c r="I436" s="71">
        <v>2.1313590977962002E-3</v>
      </c>
      <c r="J436" s="68">
        <v>7.2807501378930004</v>
      </c>
      <c r="K436" s="71">
        <v>0.64274861423330798</v>
      </c>
      <c r="L436" s="68">
        <v>79.481522338665201</v>
      </c>
    </row>
    <row r="437" spans="1:12" x14ac:dyDescent="0.2">
      <c r="A437" s="72" t="s">
        <v>1184</v>
      </c>
      <c r="B437" s="66" t="s">
        <v>1185</v>
      </c>
      <c r="C437" s="67">
        <v>65</v>
      </c>
      <c r="D437" s="67" t="s">
        <v>340</v>
      </c>
      <c r="E437" s="71">
        <v>0.25677205618762999</v>
      </c>
      <c r="F437" s="68">
        <v>52.537231108659697</v>
      </c>
      <c r="G437" s="71">
        <v>0.30794743429286597</v>
      </c>
      <c r="H437" s="68">
        <v>85.2178709321566</v>
      </c>
      <c r="I437" s="71">
        <v>5.5694957826007703E-4</v>
      </c>
      <c r="J437" s="68">
        <v>2.09597352454495</v>
      </c>
      <c r="K437" s="71">
        <v>0.46181178469176398</v>
      </c>
      <c r="L437" s="68">
        <v>57.4186431329288</v>
      </c>
    </row>
    <row r="438" spans="1:12" x14ac:dyDescent="0.2">
      <c r="A438" s="72" t="s">
        <v>1186</v>
      </c>
      <c r="B438" s="66" t="s">
        <v>1187</v>
      </c>
      <c r="C438" s="67">
        <v>65</v>
      </c>
      <c r="D438" s="67" t="s">
        <v>340</v>
      </c>
      <c r="E438" s="71">
        <v>0.26995845750925701</v>
      </c>
      <c r="F438" s="68">
        <v>57.308328736900201</v>
      </c>
      <c r="G438" s="71">
        <v>0.25</v>
      </c>
      <c r="H438" s="68">
        <v>57.804743519029202</v>
      </c>
      <c r="I438" s="71">
        <v>0</v>
      </c>
      <c r="J438" s="68">
        <v>0.30336458907887498</v>
      </c>
      <c r="K438" s="71">
        <v>0.55987537252777098</v>
      </c>
      <c r="L438" s="68">
        <v>69.746276889133995</v>
      </c>
    </row>
    <row r="439" spans="1:12" x14ac:dyDescent="0.2">
      <c r="A439" s="72" t="s">
        <v>1188</v>
      </c>
      <c r="B439" s="66" t="s">
        <v>1189</v>
      </c>
      <c r="C439" s="67">
        <v>45</v>
      </c>
      <c r="D439" s="67" t="s">
        <v>340</v>
      </c>
      <c r="E439" s="71">
        <v>0.29564141554245499</v>
      </c>
      <c r="F439" s="68">
        <v>76.012145748987905</v>
      </c>
      <c r="G439" s="71">
        <v>0.25</v>
      </c>
      <c r="H439" s="68">
        <v>44.635627530364403</v>
      </c>
      <c r="I439" s="71">
        <v>2.4966956841702199E-2</v>
      </c>
      <c r="J439" s="68">
        <v>49.3927125506073</v>
      </c>
      <c r="K439" s="71">
        <v>0.61195728978566399</v>
      </c>
      <c r="L439" s="68">
        <v>88.2591093117409</v>
      </c>
    </row>
    <row r="440" spans="1:12" x14ac:dyDescent="0.2">
      <c r="A440" s="72" t="s">
        <v>579</v>
      </c>
      <c r="B440" s="66" t="s">
        <v>1190</v>
      </c>
      <c r="C440" s="67">
        <v>45</v>
      </c>
      <c r="D440" s="67" t="s">
        <v>340</v>
      </c>
      <c r="E440" s="71">
        <v>0.38479102876135102</v>
      </c>
      <c r="F440" s="68">
        <v>91.599190283400802</v>
      </c>
      <c r="G440" s="71">
        <v>0.25</v>
      </c>
      <c r="H440" s="68">
        <v>44.635627530364403</v>
      </c>
      <c r="I440" s="71">
        <v>0</v>
      </c>
      <c r="J440" s="68">
        <v>0.20242914979757101</v>
      </c>
      <c r="K440" s="71">
        <v>0.904373086284054</v>
      </c>
      <c r="L440" s="68">
        <v>97.722672064777299</v>
      </c>
    </row>
    <row r="441" spans="1:12" x14ac:dyDescent="0.2">
      <c r="A441" s="72" t="s">
        <v>1191</v>
      </c>
      <c r="B441" s="66" t="s">
        <v>1192</v>
      </c>
      <c r="C441" s="67">
        <v>45</v>
      </c>
      <c r="D441" s="67" t="s">
        <v>340</v>
      </c>
      <c r="E441" s="71">
        <v>0.374333168014652</v>
      </c>
      <c r="F441" s="68">
        <v>90.384615384615401</v>
      </c>
      <c r="G441" s="71">
        <v>0.25</v>
      </c>
      <c r="H441" s="68">
        <v>44.635627530364403</v>
      </c>
      <c r="I441" s="71">
        <v>5.4131137692243895E-4</v>
      </c>
      <c r="J441" s="68">
        <v>1.8724696356275301</v>
      </c>
      <c r="K441" s="71">
        <v>0.87245819266703295</v>
      </c>
      <c r="L441" s="68">
        <v>97.419028340080999</v>
      </c>
    </row>
    <row r="442" spans="1:12" x14ac:dyDescent="0.2">
      <c r="A442" s="72" t="s">
        <v>1193</v>
      </c>
      <c r="B442" s="66" t="s">
        <v>1194</v>
      </c>
      <c r="C442" s="67">
        <v>65</v>
      </c>
      <c r="D442" s="67" t="s">
        <v>340</v>
      </c>
      <c r="E442" s="71">
        <v>0.27376716642314097</v>
      </c>
      <c r="F442" s="68">
        <v>58.769994484280197</v>
      </c>
      <c r="G442" s="71">
        <v>0.25</v>
      </c>
      <c r="H442" s="68">
        <v>57.804743519029202</v>
      </c>
      <c r="I442" s="71">
        <v>1.2827538916952599E-3</v>
      </c>
      <c r="J442" s="68">
        <v>4.8262548262548304</v>
      </c>
      <c r="K442" s="71">
        <v>0.57001874537772701</v>
      </c>
      <c r="L442" s="68">
        <v>71.263099834528404</v>
      </c>
    </row>
    <row r="443" spans="1:12" x14ac:dyDescent="0.2">
      <c r="A443" s="72" t="s">
        <v>1195</v>
      </c>
      <c r="B443" s="66" t="s">
        <v>1196</v>
      </c>
      <c r="C443" s="67">
        <v>65</v>
      </c>
      <c r="D443" s="67" t="s">
        <v>340</v>
      </c>
      <c r="E443" s="71">
        <v>0.29591181448168602</v>
      </c>
      <c r="F443" s="68">
        <v>66.740209597352404</v>
      </c>
      <c r="G443" s="71">
        <v>0.35175219023779702</v>
      </c>
      <c r="H443" s="68">
        <v>89.685603971318301</v>
      </c>
      <c r="I443" s="71">
        <v>4.3708399106342E-2</v>
      </c>
      <c r="J443" s="68">
        <v>57.749586321014903</v>
      </c>
      <c r="K443" s="71">
        <v>0.49227485410091798</v>
      </c>
      <c r="L443" s="68">
        <v>61.003861003860997</v>
      </c>
    </row>
    <row r="444" spans="1:12" x14ac:dyDescent="0.2">
      <c r="A444" s="72" t="s">
        <v>1197</v>
      </c>
      <c r="B444" s="66" t="s">
        <v>1198</v>
      </c>
      <c r="C444" s="67">
        <v>65</v>
      </c>
      <c r="D444" s="67" t="s">
        <v>340</v>
      </c>
      <c r="E444" s="71">
        <v>0.29972283114440001</v>
      </c>
      <c r="F444" s="68">
        <v>68.312189740761198</v>
      </c>
      <c r="G444" s="71">
        <v>0.25</v>
      </c>
      <c r="H444" s="68">
        <v>57.804743519029202</v>
      </c>
      <c r="I444" s="71">
        <v>2.16596516192917E-2</v>
      </c>
      <c r="J444" s="68">
        <v>40.8714837286266</v>
      </c>
      <c r="K444" s="71">
        <v>0.62750884181390898</v>
      </c>
      <c r="L444" s="68">
        <v>77.881963596249307</v>
      </c>
    </row>
    <row r="445" spans="1:12" x14ac:dyDescent="0.2">
      <c r="A445" s="72" t="s">
        <v>1064</v>
      </c>
      <c r="B445" s="66" t="s">
        <v>1199</v>
      </c>
      <c r="C445" s="67">
        <v>65</v>
      </c>
      <c r="D445" s="67" t="s">
        <v>340</v>
      </c>
      <c r="E445" s="71">
        <v>0.32117417076885602</v>
      </c>
      <c r="F445" s="68">
        <v>77.027027027027003</v>
      </c>
      <c r="G445" s="71">
        <v>0.25</v>
      </c>
      <c r="H445" s="68">
        <v>57.804743519029202</v>
      </c>
      <c r="I445" s="71">
        <v>5.0520103232631702E-2</v>
      </c>
      <c r="J445" s="68">
        <v>61.169332597904003</v>
      </c>
      <c r="K445" s="71">
        <v>0.66300240907393504</v>
      </c>
      <c r="L445" s="68">
        <v>81.632653061224502</v>
      </c>
    </row>
    <row r="446" spans="1:12" x14ac:dyDescent="0.2">
      <c r="A446" s="72" t="s">
        <v>705</v>
      </c>
      <c r="B446" s="66" t="s">
        <v>1200</v>
      </c>
      <c r="C446" s="67">
        <v>65</v>
      </c>
      <c r="D446" s="67" t="s">
        <v>340</v>
      </c>
      <c r="E446" s="71">
        <v>0.398146086483535</v>
      </c>
      <c r="F446" s="68">
        <v>92.774407060121305</v>
      </c>
      <c r="G446" s="71">
        <v>0.36689612015018802</v>
      </c>
      <c r="H446" s="68">
        <v>90.595697738554904</v>
      </c>
      <c r="I446" s="71">
        <v>0.34033073390965701</v>
      </c>
      <c r="J446" s="68">
        <v>96.138996138996106</v>
      </c>
      <c r="K446" s="71">
        <v>0.48721140539076102</v>
      </c>
      <c r="L446" s="68">
        <v>60.369553226696098</v>
      </c>
    </row>
    <row r="447" spans="1:12" x14ac:dyDescent="0.2">
      <c r="A447" s="72" t="s">
        <v>1201</v>
      </c>
      <c r="B447" s="66" t="s">
        <v>1202</v>
      </c>
      <c r="C447" s="67">
        <v>65</v>
      </c>
      <c r="D447" s="67" t="s">
        <v>340</v>
      </c>
      <c r="E447" s="71">
        <v>0.28939207855301502</v>
      </c>
      <c r="F447" s="68">
        <v>64.561500275786003</v>
      </c>
      <c r="G447" s="71">
        <v>0.25</v>
      </c>
      <c r="H447" s="68">
        <v>57.804743519029202</v>
      </c>
      <c r="I447" s="71">
        <v>8.2724212473618E-4</v>
      </c>
      <c r="J447" s="68">
        <v>3.0888030888030902</v>
      </c>
      <c r="K447" s="71">
        <v>0.61734899353431005</v>
      </c>
      <c r="L447" s="68">
        <v>76.613348041919494</v>
      </c>
    </row>
    <row r="448" spans="1:12" x14ac:dyDescent="0.2">
      <c r="A448" s="72" t="s">
        <v>1203</v>
      </c>
      <c r="B448" s="66" t="s">
        <v>1204</v>
      </c>
      <c r="C448" s="67">
        <v>65</v>
      </c>
      <c r="D448" s="67" t="s">
        <v>340</v>
      </c>
      <c r="E448" s="71">
        <v>0.24530714980246199</v>
      </c>
      <c r="F448" s="68">
        <v>49.310535024820702</v>
      </c>
      <c r="G448" s="71">
        <v>0.265018773466834</v>
      </c>
      <c r="H448" s="68">
        <v>73.993381136238298</v>
      </c>
      <c r="I448" s="71">
        <v>5.7492472686234699E-4</v>
      </c>
      <c r="J448" s="68">
        <v>2.1787093215664601</v>
      </c>
      <c r="K448" s="71">
        <v>0.47032775121369103</v>
      </c>
      <c r="L448" s="68">
        <v>58.383894098179802</v>
      </c>
    </row>
    <row r="449" spans="1:12" x14ac:dyDescent="0.2">
      <c r="A449" s="72" t="s">
        <v>1205</v>
      </c>
      <c r="B449" s="66" t="s">
        <v>1206</v>
      </c>
      <c r="C449" s="67">
        <v>65</v>
      </c>
      <c r="D449" s="67" t="s">
        <v>340</v>
      </c>
      <c r="E449" s="71">
        <v>0.27125782263994302</v>
      </c>
      <c r="F449" s="68">
        <v>57.804743519029202</v>
      </c>
      <c r="G449" s="71">
        <v>0.25</v>
      </c>
      <c r="H449" s="68">
        <v>57.804743519029202</v>
      </c>
      <c r="I449" s="71">
        <v>3.8980953920586801E-3</v>
      </c>
      <c r="J449" s="68">
        <v>12.0794263651407</v>
      </c>
      <c r="K449" s="71">
        <v>0.55987537252777098</v>
      </c>
      <c r="L449" s="68">
        <v>69.746276889133995</v>
      </c>
    </row>
    <row r="450" spans="1:12" x14ac:dyDescent="0.2">
      <c r="A450" s="72" t="s">
        <v>1207</v>
      </c>
      <c r="B450" s="66" t="s">
        <v>1208</v>
      </c>
      <c r="C450" s="67">
        <v>65</v>
      </c>
      <c r="D450" s="67" t="s">
        <v>340</v>
      </c>
      <c r="E450" s="71">
        <v>0.29427336708117702</v>
      </c>
      <c r="F450" s="68">
        <v>66.298952013237695</v>
      </c>
      <c r="G450" s="71">
        <v>0.35300375469336698</v>
      </c>
      <c r="H450" s="68">
        <v>89.7407611693326</v>
      </c>
      <c r="I450" s="71">
        <v>3.7109257226303899E-4</v>
      </c>
      <c r="J450" s="68">
        <v>1.4892443463872</v>
      </c>
      <c r="K450" s="71">
        <v>0.52944525397790199</v>
      </c>
      <c r="L450" s="68">
        <v>65.526751241036905</v>
      </c>
    </row>
    <row r="451" spans="1:12" x14ac:dyDescent="0.2">
      <c r="A451" s="72" t="s">
        <v>1209</v>
      </c>
      <c r="B451" s="66" t="s">
        <v>1210</v>
      </c>
      <c r="C451" s="67">
        <v>45</v>
      </c>
      <c r="D451" s="67" t="s">
        <v>340</v>
      </c>
      <c r="E451" s="71">
        <v>0.34805399296864298</v>
      </c>
      <c r="F451" s="68">
        <v>86.184210526315795</v>
      </c>
      <c r="G451" s="71">
        <v>0.26478155962586303</v>
      </c>
      <c r="H451" s="68">
        <v>68.421052631578902</v>
      </c>
      <c r="I451" s="71">
        <v>8.9500541757885105E-2</v>
      </c>
      <c r="J451" s="68">
        <v>78.694331983805696</v>
      </c>
      <c r="K451" s="71">
        <v>0.68987987752217905</v>
      </c>
      <c r="L451" s="68">
        <v>91.801619433198397</v>
      </c>
    </row>
    <row r="452" spans="1:12" x14ac:dyDescent="0.2">
      <c r="A452" s="72" t="s">
        <v>1211</v>
      </c>
      <c r="B452" s="66" t="s">
        <v>1212</v>
      </c>
      <c r="C452" s="67">
        <v>65</v>
      </c>
      <c r="D452" s="67" t="s">
        <v>340</v>
      </c>
      <c r="E452" s="71">
        <v>0.264478184602291</v>
      </c>
      <c r="F452" s="68">
        <v>55.184776613347999</v>
      </c>
      <c r="G452" s="71">
        <v>0.25</v>
      </c>
      <c r="H452" s="68">
        <v>57.804743519029202</v>
      </c>
      <c r="I452" s="71">
        <v>8.8929002595294505E-3</v>
      </c>
      <c r="J452" s="68">
        <v>23.331494760066199</v>
      </c>
      <c r="K452" s="71">
        <v>0.53454165354734395</v>
      </c>
      <c r="L452" s="68">
        <v>66.216216216216196</v>
      </c>
    </row>
    <row r="453" spans="1:12" x14ac:dyDescent="0.2">
      <c r="A453" s="72" t="s">
        <v>1213</v>
      </c>
      <c r="B453" s="66" t="s">
        <v>1214</v>
      </c>
      <c r="C453" s="67">
        <v>65</v>
      </c>
      <c r="D453" s="67" t="s">
        <v>340</v>
      </c>
      <c r="E453" s="71">
        <v>0.271536939732895</v>
      </c>
      <c r="F453" s="68">
        <v>57.9426365140651</v>
      </c>
      <c r="G453" s="71">
        <v>0.24999999998754699</v>
      </c>
      <c r="H453" s="68">
        <v>28.902371759514601</v>
      </c>
      <c r="I453" s="71">
        <v>5.7112668120462097E-2</v>
      </c>
      <c r="J453" s="68">
        <v>64.975179260893498</v>
      </c>
      <c r="K453" s="71">
        <v>0.50749815109067398</v>
      </c>
      <c r="L453" s="68">
        <v>62.851627137341403</v>
      </c>
    </row>
    <row r="454" spans="1:12" x14ac:dyDescent="0.2">
      <c r="A454" s="72" t="s">
        <v>1215</v>
      </c>
      <c r="B454" s="66" t="s">
        <v>1216</v>
      </c>
      <c r="C454" s="67">
        <v>65</v>
      </c>
      <c r="D454" s="67" t="s">
        <v>340</v>
      </c>
      <c r="E454" s="71">
        <v>0.34243986315103098</v>
      </c>
      <c r="F454" s="68">
        <v>83.507997793712093</v>
      </c>
      <c r="G454" s="71">
        <v>0.28216520649180499</v>
      </c>
      <c r="H454" s="68">
        <v>80.143408714837307</v>
      </c>
      <c r="I454" s="71">
        <v>0.20891942136734301</v>
      </c>
      <c r="J454" s="68">
        <v>91.036955322669598</v>
      </c>
      <c r="K454" s="71">
        <v>0.53623496159394402</v>
      </c>
      <c r="L454" s="68">
        <v>66.381687810259194</v>
      </c>
    </row>
    <row r="455" spans="1:12" x14ac:dyDescent="0.2">
      <c r="A455" s="72" t="s">
        <v>1217</v>
      </c>
      <c r="B455" s="66" t="s">
        <v>1218</v>
      </c>
      <c r="C455" s="67">
        <v>65</v>
      </c>
      <c r="D455" s="67" t="s">
        <v>340</v>
      </c>
      <c r="E455" s="71">
        <v>0.33267448833940799</v>
      </c>
      <c r="F455" s="68">
        <v>80.6949806949807</v>
      </c>
      <c r="G455" s="71">
        <v>0.37765957446808501</v>
      </c>
      <c r="H455" s="68">
        <v>91.367898510755694</v>
      </c>
      <c r="I455" s="71">
        <v>0.16867900327868901</v>
      </c>
      <c r="J455" s="68">
        <v>87.948152233866494</v>
      </c>
      <c r="K455" s="71">
        <v>0.45168488727145001</v>
      </c>
      <c r="L455" s="68">
        <v>56.094870380584702</v>
      </c>
    </row>
    <row r="456" spans="1:12" x14ac:dyDescent="0.2">
      <c r="A456" s="72" t="s">
        <v>1219</v>
      </c>
      <c r="B456" s="66" t="s">
        <v>1220</v>
      </c>
      <c r="C456" s="67">
        <v>65</v>
      </c>
      <c r="D456" s="67" t="s">
        <v>340</v>
      </c>
      <c r="E456" s="71">
        <v>0.28238517689812298</v>
      </c>
      <c r="F456" s="68">
        <v>61.969111969111999</v>
      </c>
      <c r="G456" s="71">
        <v>0.37077596996245299</v>
      </c>
      <c r="H456" s="68">
        <v>90.8714837286266</v>
      </c>
      <c r="I456" s="71">
        <v>5.0061343300178703E-2</v>
      </c>
      <c r="J456" s="68">
        <v>60.976282404853798</v>
      </c>
      <c r="K456" s="71">
        <v>0.42631821743173798</v>
      </c>
      <c r="L456" s="68">
        <v>53.9437396580254</v>
      </c>
    </row>
    <row r="457" spans="1:12" x14ac:dyDescent="0.2">
      <c r="A457" s="72" t="s">
        <v>1221</v>
      </c>
      <c r="B457" s="66" t="s">
        <v>1222</v>
      </c>
      <c r="C457" s="67">
        <v>65</v>
      </c>
      <c r="D457" s="67" t="s">
        <v>340</v>
      </c>
      <c r="E457" s="71">
        <v>0.297612357141534</v>
      </c>
      <c r="F457" s="68">
        <v>67.429674572531695</v>
      </c>
      <c r="G457" s="71">
        <v>0.249596557296375</v>
      </c>
      <c r="H457" s="68">
        <v>16.988416988417001</v>
      </c>
      <c r="I457" s="71">
        <v>2.7551877781232598E-2</v>
      </c>
      <c r="J457" s="68">
        <v>46.497517926089401</v>
      </c>
      <c r="K457" s="71">
        <v>0.615688636346995</v>
      </c>
      <c r="L457" s="68">
        <v>76.530612244897995</v>
      </c>
    </row>
    <row r="458" spans="1:12" x14ac:dyDescent="0.2">
      <c r="A458" s="72" t="s">
        <v>1223</v>
      </c>
      <c r="B458" s="66" t="s">
        <v>1224</v>
      </c>
      <c r="C458" s="67">
        <v>65</v>
      </c>
      <c r="D458" s="67" t="s">
        <v>340</v>
      </c>
      <c r="E458" s="71">
        <v>0.25883804229837098</v>
      </c>
      <c r="F458" s="68">
        <v>53.033645890788698</v>
      </c>
      <c r="G458" s="71">
        <v>0.249999999982773</v>
      </c>
      <c r="H458" s="68">
        <v>28.599007170435701</v>
      </c>
      <c r="I458" s="71">
        <v>7.1792949251095698E-3</v>
      </c>
      <c r="J458" s="68">
        <v>19.6359624931053</v>
      </c>
      <c r="K458" s="71">
        <v>0.51933483198723096</v>
      </c>
      <c r="L458" s="68">
        <v>64.175399889685593</v>
      </c>
    </row>
    <row r="459" spans="1:12" x14ac:dyDescent="0.2">
      <c r="A459" s="72" t="s">
        <v>1225</v>
      </c>
      <c r="B459" s="66" t="s">
        <v>1226</v>
      </c>
      <c r="C459" s="67">
        <v>65</v>
      </c>
      <c r="D459" s="67" t="s">
        <v>340</v>
      </c>
      <c r="E459" s="71">
        <v>0.31377445470572701</v>
      </c>
      <c r="F459" s="68">
        <v>74.158852730281296</v>
      </c>
      <c r="G459" s="71">
        <v>0.25</v>
      </c>
      <c r="H459" s="68">
        <v>57.804743519029202</v>
      </c>
      <c r="I459" s="71">
        <v>0.17874528888670699</v>
      </c>
      <c r="J459" s="68">
        <v>88.830667402095997</v>
      </c>
      <c r="K459" s="71">
        <v>0.51257807523047405</v>
      </c>
      <c r="L459" s="68">
        <v>63.403199117484803</v>
      </c>
    </row>
    <row r="460" spans="1:12" x14ac:dyDescent="0.2">
      <c r="A460" s="72" t="s">
        <v>1227</v>
      </c>
      <c r="B460" s="66" t="s">
        <v>1228</v>
      </c>
      <c r="C460" s="67">
        <v>65</v>
      </c>
      <c r="D460" s="67" t="s">
        <v>340</v>
      </c>
      <c r="E460" s="71">
        <v>0.249359756376765</v>
      </c>
      <c r="F460" s="68">
        <v>50.386100386100402</v>
      </c>
      <c r="G460" s="71">
        <v>0.27978723404255301</v>
      </c>
      <c r="H460" s="68">
        <v>79.371207942636502</v>
      </c>
      <c r="I460" s="71">
        <v>1.3838508265360699E-3</v>
      </c>
      <c r="J460" s="68">
        <v>4.9641478212906804</v>
      </c>
      <c r="K460" s="71">
        <v>0.46690818426120601</v>
      </c>
      <c r="L460" s="68">
        <v>58.025372311086599</v>
      </c>
    </row>
    <row r="461" spans="1:12" x14ac:dyDescent="0.2">
      <c r="A461" s="72" t="s">
        <v>1229</v>
      </c>
      <c r="B461" s="66" t="s">
        <v>1230</v>
      </c>
      <c r="C461" s="67">
        <v>65</v>
      </c>
      <c r="D461" s="67" t="s">
        <v>340</v>
      </c>
      <c r="E461" s="71">
        <v>0.27639831718538599</v>
      </c>
      <c r="F461" s="68">
        <v>59.900717043574197</v>
      </c>
      <c r="G461" s="71">
        <v>0.25</v>
      </c>
      <c r="H461" s="68">
        <v>57.804743519029202</v>
      </c>
      <c r="I461" s="71">
        <v>2.4383027738543801E-2</v>
      </c>
      <c r="J461" s="68">
        <v>44.015444015443997</v>
      </c>
      <c r="K461" s="71">
        <v>0.55481192381761402</v>
      </c>
      <c r="L461" s="68">
        <v>68.918918918918905</v>
      </c>
    </row>
    <row r="462" spans="1:12" x14ac:dyDescent="0.2">
      <c r="A462" s="72" t="s">
        <v>1231</v>
      </c>
      <c r="B462" s="66" t="s">
        <v>1232</v>
      </c>
      <c r="C462" s="67">
        <v>65</v>
      </c>
      <c r="D462" s="67" t="s">
        <v>340</v>
      </c>
      <c r="E462" s="71">
        <v>0.27061904410247201</v>
      </c>
      <c r="F462" s="68">
        <v>57.639271924986197</v>
      </c>
      <c r="G462" s="71">
        <v>0.252613240418118</v>
      </c>
      <c r="H462" s="68">
        <v>64.506343077771604</v>
      </c>
      <c r="I462" s="71">
        <v>3.1475470528352402E-2</v>
      </c>
      <c r="J462" s="68">
        <v>49.9448428019857</v>
      </c>
      <c r="K462" s="71">
        <v>0.52776842136094404</v>
      </c>
      <c r="L462" s="68">
        <v>65.250965250965294</v>
      </c>
    </row>
    <row r="463" spans="1:12" x14ac:dyDescent="0.2">
      <c r="A463" s="72" t="s">
        <v>1233</v>
      </c>
      <c r="B463" s="66" t="s">
        <v>1234</v>
      </c>
      <c r="C463" s="67">
        <v>65</v>
      </c>
      <c r="D463" s="67" t="s">
        <v>340</v>
      </c>
      <c r="E463" s="71">
        <v>0.30056401530865001</v>
      </c>
      <c r="F463" s="68">
        <v>68.781025923883107</v>
      </c>
      <c r="G463" s="71">
        <v>0.25</v>
      </c>
      <c r="H463" s="68">
        <v>57.804743519029202</v>
      </c>
      <c r="I463" s="71">
        <v>7.1529927698264606E-2</v>
      </c>
      <c r="J463" s="68">
        <v>70.739106453392196</v>
      </c>
      <c r="K463" s="71">
        <v>0.58016211822768404</v>
      </c>
      <c r="L463" s="68">
        <v>72.421400992829604</v>
      </c>
    </row>
    <row r="464" spans="1:12" x14ac:dyDescent="0.2">
      <c r="A464" s="72" t="s">
        <v>1235</v>
      </c>
      <c r="B464" s="66" t="s">
        <v>1236</v>
      </c>
      <c r="C464" s="67">
        <v>65</v>
      </c>
      <c r="D464" s="67" t="s">
        <v>340</v>
      </c>
      <c r="E464" s="71">
        <v>0.27569015462202701</v>
      </c>
      <c r="F464" s="68">
        <v>59.487038058466602</v>
      </c>
      <c r="G464" s="71">
        <v>0.25</v>
      </c>
      <c r="H464" s="68">
        <v>57.804743519029202</v>
      </c>
      <c r="I464" s="71">
        <v>2.7848630195456301E-4</v>
      </c>
      <c r="J464" s="68">
        <v>1.32377275234418</v>
      </c>
      <c r="K464" s="71">
        <v>0.57679197756412703</v>
      </c>
      <c r="L464" s="68">
        <v>72.090457804743494</v>
      </c>
    </row>
    <row r="465" spans="1:12" x14ac:dyDescent="0.2">
      <c r="A465" s="72" t="s">
        <v>387</v>
      </c>
      <c r="B465" s="66" t="s">
        <v>1237</v>
      </c>
      <c r="C465" s="67">
        <v>65</v>
      </c>
      <c r="D465" s="67" t="s">
        <v>340</v>
      </c>
      <c r="E465" s="71">
        <v>0.265739057352403</v>
      </c>
      <c r="F465" s="68">
        <v>55.7363485934914</v>
      </c>
      <c r="G465" s="71">
        <v>0.25</v>
      </c>
      <c r="H465" s="68">
        <v>57.804743519029202</v>
      </c>
      <c r="I465" s="71">
        <v>2.45286748360635E-2</v>
      </c>
      <c r="J465" s="68">
        <v>44.153337010479902</v>
      </c>
      <c r="K465" s="71">
        <v>0.52268849722114497</v>
      </c>
      <c r="L465" s="68">
        <v>64.561500275786003</v>
      </c>
    </row>
    <row r="466" spans="1:12" x14ac:dyDescent="0.2">
      <c r="A466" s="72" t="s">
        <v>1238</v>
      </c>
      <c r="B466" s="66" t="s">
        <v>1239</v>
      </c>
      <c r="C466" s="67">
        <v>65</v>
      </c>
      <c r="D466" s="67" t="s">
        <v>340</v>
      </c>
      <c r="E466" s="71">
        <v>0.291965436635856</v>
      </c>
      <c r="F466" s="68">
        <v>65.388858246001107</v>
      </c>
      <c r="G466" s="71">
        <v>0.25</v>
      </c>
      <c r="H466" s="68">
        <v>57.804743519029202</v>
      </c>
      <c r="I466" s="71">
        <v>5.1277494207723701E-3</v>
      </c>
      <c r="J466" s="68">
        <v>15.168229453943701</v>
      </c>
      <c r="K466" s="71">
        <v>0.62076856048679496</v>
      </c>
      <c r="L466" s="68">
        <v>77.109762824048502</v>
      </c>
    </row>
    <row r="467" spans="1:12" x14ac:dyDescent="0.2">
      <c r="A467" s="72" t="s">
        <v>1240</v>
      </c>
      <c r="B467" s="66" t="s">
        <v>1241</v>
      </c>
      <c r="C467" s="67">
        <v>65</v>
      </c>
      <c r="D467" s="67" t="s">
        <v>340</v>
      </c>
      <c r="E467" s="71">
        <v>0.28294580424277399</v>
      </c>
      <c r="F467" s="68">
        <v>62.134583563154997</v>
      </c>
      <c r="G467" s="71">
        <v>0.25</v>
      </c>
      <c r="H467" s="68">
        <v>57.804743519029202</v>
      </c>
      <c r="I467" s="71">
        <v>2.3738743210793799E-2</v>
      </c>
      <c r="J467" s="68">
        <v>43.270821842250399</v>
      </c>
      <c r="K467" s="71">
        <v>0.57509866951752697</v>
      </c>
      <c r="L467" s="68">
        <v>71.869829012686196</v>
      </c>
    </row>
    <row r="468" spans="1:12" x14ac:dyDescent="0.2">
      <c r="A468" s="72" t="s">
        <v>1242</v>
      </c>
      <c r="B468" s="66" t="s">
        <v>1243</v>
      </c>
      <c r="C468" s="67">
        <v>65</v>
      </c>
      <c r="D468" s="67" t="s">
        <v>340</v>
      </c>
      <c r="E468" s="71">
        <v>0.28065747943922797</v>
      </c>
      <c r="F468" s="68">
        <v>61.445118587975699</v>
      </c>
      <c r="G468" s="71">
        <v>0.25</v>
      </c>
      <c r="H468" s="68">
        <v>57.804743519029202</v>
      </c>
      <c r="I468" s="71">
        <v>4.3933746686467698E-2</v>
      </c>
      <c r="J468" s="68">
        <v>57.887479316050801</v>
      </c>
      <c r="K468" s="71">
        <v>0.54803869163121499</v>
      </c>
      <c r="L468" s="68">
        <v>67.788196359624905</v>
      </c>
    </row>
    <row r="469" spans="1:12" x14ac:dyDescent="0.2">
      <c r="A469" s="72" t="s">
        <v>666</v>
      </c>
      <c r="B469" s="66" t="s">
        <v>1244</v>
      </c>
      <c r="C469" s="67">
        <v>65</v>
      </c>
      <c r="D469" s="67" t="s">
        <v>340</v>
      </c>
      <c r="E469" s="71">
        <v>0.304725791597796</v>
      </c>
      <c r="F469" s="68">
        <v>70.408163265306101</v>
      </c>
      <c r="G469" s="71">
        <v>0.25</v>
      </c>
      <c r="H469" s="68">
        <v>57.804743519029202</v>
      </c>
      <c r="I469" s="71">
        <v>1.1584902898111699E-3</v>
      </c>
      <c r="J469" s="68">
        <v>4.4953116381687801</v>
      </c>
      <c r="K469" s="71">
        <v>0.66301888450357804</v>
      </c>
      <c r="L469" s="68">
        <v>81.660231660231702</v>
      </c>
    </row>
    <row r="470" spans="1:12" x14ac:dyDescent="0.2">
      <c r="A470" s="72" t="s">
        <v>1245</v>
      </c>
      <c r="B470" s="66" t="s">
        <v>1246</v>
      </c>
      <c r="C470" s="67">
        <v>65</v>
      </c>
      <c r="D470" s="67" t="s">
        <v>340</v>
      </c>
      <c r="E470" s="71">
        <v>0.30188979105516101</v>
      </c>
      <c r="F470" s="68">
        <v>69.249862107005001</v>
      </c>
      <c r="G470" s="71">
        <v>0.25</v>
      </c>
      <c r="H470" s="68">
        <v>57.804743519029202</v>
      </c>
      <c r="I470" s="71">
        <v>1.2904283502533399E-2</v>
      </c>
      <c r="J470" s="68">
        <v>30.033094318808601</v>
      </c>
      <c r="K470" s="71">
        <v>0.64276508966294998</v>
      </c>
      <c r="L470" s="68">
        <v>79.5366795366795</v>
      </c>
    </row>
    <row r="471" spans="1:12" x14ac:dyDescent="0.2">
      <c r="A471" s="72" t="s">
        <v>636</v>
      </c>
      <c r="B471" s="66" t="s">
        <v>1247</v>
      </c>
      <c r="C471" s="67">
        <v>65</v>
      </c>
      <c r="D471" s="67" t="s">
        <v>340</v>
      </c>
      <c r="E471" s="71">
        <v>0.30051640930042101</v>
      </c>
      <c r="F471" s="68">
        <v>68.725868725868693</v>
      </c>
      <c r="G471" s="71">
        <v>0.25</v>
      </c>
      <c r="H471" s="68">
        <v>57.804743519029202</v>
      </c>
      <c r="I471" s="71">
        <v>2.0438569111987199E-3</v>
      </c>
      <c r="J471" s="68">
        <v>7.06012134583563</v>
      </c>
      <c r="K471" s="71">
        <v>0.649505370990064</v>
      </c>
      <c r="L471" s="68">
        <v>80.170987313844407</v>
      </c>
    </row>
    <row r="472" spans="1:12" x14ac:dyDescent="0.2">
      <c r="A472" s="72" t="s">
        <v>513</v>
      </c>
      <c r="B472" s="66" t="s">
        <v>1248</v>
      </c>
      <c r="C472" s="67">
        <v>65</v>
      </c>
      <c r="D472" s="67" t="s">
        <v>340</v>
      </c>
      <c r="E472" s="71">
        <v>0.31417827628070299</v>
      </c>
      <c r="F472" s="68">
        <v>74.407060121345793</v>
      </c>
      <c r="G472" s="71">
        <v>0.25087108013937298</v>
      </c>
      <c r="H472" s="68">
        <v>61.086596800882504</v>
      </c>
      <c r="I472" s="71">
        <v>1.8485015919558801E-2</v>
      </c>
      <c r="J472" s="68">
        <v>37.369001654715902</v>
      </c>
      <c r="K472" s="71">
        <v>0.67317873278317697</v>
      </c>
      <c r="L472" s="68">
        <v>82.680639823497003</v>
      </c>
    </row>
    <row r="473" spans="1:12" x14ac:dyDescent="0.2">
      <c r="A473" s="72" t="s">
        <v>1249</v>
      </c>
      <c r="B473" s="66" t="s">
        <v>1250</v>
      </c>
      <c r="C473" s="67">
        <v>65</v>
      </c>
      <c r="D473" s="67" t="s">
        <v>340</v>
      </c>
      <c r="E473" s="71">
        <v>0.29087124241222101</v>
      </c>
      <c r="F473" s="68">
        <v>64.892443463871999</v>
      </c>
      <c r="G473" s="71">
        <v>0.25087108013937298</v>
      </c>
      <c r="H473" s="68">
        <v>61.086596800882504</v>
      </c>
      <c r="I473" s="71">
        <v>3.4790821253564003E-2</v>
      </c>
      <c r="J473" s="68">
        <v>52.371759514616699</v>
      </c>
      <c r="K473" s="71">
        <v>0.58695182584372596</v>
      </c>
      <c r="L473" s="68">
        <v>73.166023166023194</v>
      </c>
    </row>
    <row r="474" spans="1:12" x14ac:dyDescent="0.2">
      <c r="A474" s="72" t="s">
        <v>680</v>
      </c>
      <c r="B474" s="66" t="s">
        <v>1251</v>
      </c>
      <c r="C474" s="67">
        <v>65</v>
      </c>
      <c r="D474" s="67" t="s">
        <v>340</v>
      </c>
      <c r="E474" s="71">
        <v>0.29886530153412</v>
      </c>
      <c r="F474" s="68">
        <v>67.953667953667903</v>
      </c>
      <c r="G474" s="71">
        <v>0.25</v>
      </c>
      <c r="H474" s="68">
        <v>57.804743519029202</v>
      </c>
      <c r="I474" s="71">
        <v>4.2678047433349797E-2</v>
      </c>
      <c r="J474" s="68">
        <v>57.170435741864303</v>
      </c>
      <c r="K474" s="71">
        <v>0.60391785716901003</v>
      </c>
      <c r="L474" s="68">
        <v>75.261996690568097</v>
      </c>
    </row>
    <row r="475" spans="1:12" x14ac:dyDescent="0.2">
      <c r="A475" s="72" t="s">
        <v>686</v>
      </c>
      <c r="B475" s="66" t="s">
        <v>1252</v>
      </c>
      <c r="C475" s="67">
        <v>65</v>
      </c>
      <c r="D475" s="67" t="s">
        <v>340</v>
      </c>
      <c r="E475" s="71">
        <v>0.354816878990451</v>
      </c>
      <c r="F475" s="68">
        <v>86.100386100386103</v>
      </c>
      <c r="G475" s="71">
        <v>0.25</v>
      </c>
      <c r="H475" s="68">
        <v>57.804743519029202</v>
      </c>
      <c r="I475" s="71">
        <v>0.10913200216206299</v>
      </c>
      <c r="J475" s="68">
        <v>79.757308328736897</v>
      </c>
      <c r="K475" s="71">
        <v>0.70531863480928902</v>
      </c>
      <c r="L475" s="68">
        <v>85.466078323221197</v>
      </c>
    </row>
    <row r="476" spans="1:12" x14ac:dyDescent="0.2">
      <c r="A476" s="72" t="s">
        <v>1253</v>
      </c>
      <c r="B476" s="66" t="s">
        <v>1254</v>
      </c>
      <c r="C476" s="67">
        <v>65</v>
      </c>
      <c r="D476" s="67" t="s">
        <v>340</v>
      </c>
      <c r="E476" s="71">
        <v>0.38773003126566602</v>
      </c>
      <c r="F476" s="68">
        <v>91.560948703805806</v>
      </c>
      <c r="G476" s="71">
        <v>0.38096858878476098</v>
      </c>
      <c r="H476" s="68">
        <v>91.560948703805806</v>
      </c>
      <c r="I476" s="71">
        <v>0.22226375533625201</v>
      </c>
      <c r="J476" s="68">
        <v>91.919470490899101</v>
      </c>
      <c r="K476" s="71">
        <v>0.559957749675984</v>
      </c>
      <c r="L476" s="68">
        <v>69.856591285162693</v>
      </c>
    </row>
    <row r="477" spans="1:12" x14ac:dyDescent="0.2">
      <c r="A477" s="72" t="s">
        <v>1255</v>
      </c>
      <c r="B477" s="66" t="s">
        <v>1256</v>
      </c>
      <c r="C477" s="67">
        <v>65</v>
      </c>
      <c r="D477" s="67" t="s">
        <v>340</v>
      </c>
      <c r="E477" s="71">
        <v>0.40015051320578798</v>
      </c>
      <c r="F477" s="68">
        <v>93.243243243243199</v>
      </c>
      <c r="G477" s="71">
        <v>0.239828918596737</v>
      </c>
      <c r="H477" s="68">
        <v>11.6105901820188</v>
      </c>
      <c r="I477" s="71">
        <v>7.6126366434964898E-2</v>
      </c>
      <c r="J477" s="68">
        <v>72.283507997793706</v>
      </c>
      <c r="K477" s="71">
        <v>0.88449625458566195</v>
      </c>
      <c r="L477" s="68">
        <v>95.504688361831199</v>
      </c>
    </row>
    <row r="478" spans="1:12" x14ac:dyDescent="0.2">
      <c r="A478" s="72" t="s">
        <v>1257</v>
      </c>
      <c r="B478" s="66" t="s">
        <v>1258</v>
      </c>
      <c r="C478" s="67">
        <v>65</v>
      </c>
      <c r="D478" s="67" t="s">
        <v>340</v>
      </c>
      <c r="E478" s="71">
        <v>0.39693924318214102</v>
      </c>
      <c r="F478" s="68">
        <v>92.636514065085507</v>
      </c>
      <c r="G478" s="71">
        <v>0.25</v>
      </c>
      <c r="H478" s="68">
        <v>57.804743519029202</v>
      </c>
      <c r="I478" s="71">
        <v>2.25212157473349E-2</v>
      </c>
      <c r="J478" s="68">
        <v>41.891891891891902</v>
      </c>
      <c r="K478" s="71">
        <v>0.91829651379908905</v>
      </c>
      <c r="L478" s="68">
        <v>97.021511307225595</v>
      </c>
    </row>
    <row r="479" spans="1:12" x14ac:dyDescent="0.2">
      <c r="A479" s="72" t="s">
        <v>1259</v>
      </c>
      <c r="B479" s="66" t="s">
        <v>1260</v>
      </c>
      <c r="C479" s="67">
        <v>65</v>
      </c>
      <c r="D479" s="67" t="s">
        <v>340</v>
      </c>
      <c r="E479" s="71">
        <v>0.45671585596504399</v>
      </c>
      <c r="F479" s="68">
        <v>97.407611693326004</v>
      </c>
      <c r="G479" s="71">
        <v>0.25</v>
      </c>
      <c r="H479" s="68">
        <v>57.804743519029202</v>
      </c>
      <c r="I479" s="71">
        <v>0.43000280378667199</v>
      </c>
      <c r="J479" s="68">
        <v>98.731384445670201</v>
      </c>
      <c r="K479" s="71">
        <v>0.69014476410846104</v>
      </c>
      <c r="L479" s="68">
        <v>84.307777164919997</v>
      </c>
    </row>
    <row r="480" spans="1:12" x14ac:dyDescent="0.2">
      <c r="A480" s="72" t="s">
        <v>1261</v>
      </c>
      <c r="B480" s="66" t="s">
        <v>1262</v>
      </c>
      <c r="C480" s="67">
        <v>65</v>
      </c>
      <c r="D480" s="67" t="s">
        <v>340</v>
      </c>
      <c r="E480" s="71">
        <v>0.307895066707358</v>
      </c>
      <c r="F480" s="68">
        <v>71.649200220628799</v>
      </c>
      <c r="G480" s="71">
        <v>0.25</v>
      </c>
      <c r="H480" s="68">
        <v>57.804743519029202</v>
      </c>
      <c r="I480" s="71">
        <v>0.15938086598571399</v>
      </c>
      <c r="J480" s="68">
        <v>87.175951461665704</v>
      </c>
      <c r="K480" s="71">
        <v>0.51430433413635901</v>
      </c>
      <c r="L480" s="68">
        <v>63.6789851075565</v>
      </c>
    </row>
    <row r="481" spans="1:12" x14ac:dyDescent="0.2">
      <c r="A481" s="72" t="s">
        <v>1155</v>
      </c>
      <c r="B481" s="66" t="s">
        <v>1263</v>
      </c>
      <c r="C481" s="67">
        <v>65</v>
      </c>
      <c r="D481" s="67" t="s">
        <v>340</v>
      </c>
      <c r="E481" s="71">
        <v>0.29420468087011298</v>
      </c>
      <c r="F481" s="68">
        <v>66.216216216216196</v>
      </c>
      <c r="G481" s="71">
        <v>0.275531914893617</v>
      </c>
      <c r="H481" s="68">
        <v>78.295642581356901</v>
      </c>
      <c r="I481" s="71">
        <v>3.02077730043828E-2</v>
      </c>
      <c r="J481" s="68">
        <v>48.786541643684501</v>
      </c>
      <c r="K481" s="71">
        <v>0.57687435471234005</v>
      </c>
      <c r="L481" s="68">
        <v>72.145615002757907</v>
      </c>
    </row>
    <row r="482" spans="1:12" x14ac:dyDescent="0.2">
      <c r="A482" s="72" t="s">
        <v>1264</v>
      </c>
      <c r="B482" s="66" t="s">
        <v>1265</v>
      </c>
      <c r="C482" s="67">
        <v>65</v>
      </c>
      <c r="D482" s="67" t="s">
        <v>340</v>
      </c>
      <c r="E482" s="71">
        <v>0.289746472918125</v>
      </c>
      <c r="F482" s="68">
        <v>64.616657473800302</v>
      </c>
      <c r="G482" s="71">
        <v>0.25</v>
      </c>
      <c r="H482" s="68">
        <v>57.804743519029202</v>
      </c>
      <c r="I482" s="71">
        <v>4.4041896658991303E-2</v>
      </c>
      <c r="J482" s="68">
        <v>57.9702151130723</v>
      </c>
      <c r="K482" s="71">
        <v>0.575197522095383</v>
      </c>
      <c r="L482" s="68">
        <v>71.980143408714795</v>
      </c>
    </row>
    <row r="483" spans="1:12" x14ac:dyDescent="0.2">
      <c r="A483" s="72" t="s">
        <v>1266</v>
      </c>
      <c r="B483" s="66" t="s">
        <v>1267</v>
      </c>
      <c r="C483" s="67">
        <v>65</v>
      </c>
      <c r="D483" s="67" t="s">
        <v>340</v>
      </c>
      <c r="E483" s="71">
        <v>0.291936561246112</v>
      </c>
      <c r="F483" s="68">
        <v>65.361279646993907</v>
      </c>
      <c r="G483" s="71">
        <v>0.25</v>
      </c>
      <c r="H483" s="68">
        <v>57.804743519029202</v>
      </c>
      <c r="I483" s="71">
        <v>3.5438290942123897E-2</v>
      </c>
      <c r="J483" s="68">
        <v>52.895752895752899</v>
      </c>
      <c r="K483" s="71">
        <v>0.59037139279621098</v>
      </c>
      <c r="L483" s="68">
        <v>73.552123552123504</v>
      </c>
    </row>
    <row r="484" spans="1:12" x14ac:dyDescent="0.2">
      <c r="A484" s="72" t="s">
        <v>1268</v>
      </c>
      <c r="B484" s="66" t="s">
        <v>1269</v>
      </c>
      <c r="C484" s="67">
        <v>65</v>
      </c>
      <c r="D484" s="67" t="s">
        <v>340</v>
      </c>
      <c r="E484" s="71">
        <v>0.28745364006070101</v>
      </c>
      <c r="F484" s="68">
        <v>63.706563706563699</v>
      </c>
      <c r="G484" s="71">
        <v>0.25</v>
      </c>
      <c r="H484" s="68">
        <v>57.804743519029202</v>
      </c>
      <c r="I484" s="71">
        <v>3.7196348946004702E-2</v>
      </c>
      <c r="J484" s="68">
        <v>54.081632653061199</v>
      </c>
      <c r="K484" s="71">
        <v>0.57516457123609699</v>
      </c>
      <c r="L484" s="68">
        <v>71.924986210700496</v>
      </c>
    </row>
    <row r="485" spans="1:12" x14ac:dyDescent="0.2">
      <c r="A485" s="72" t="s">
        <v>1270</v>
      </c>
      <c r="B485" s="66" t="s">
        <v>1271</v>
      </c>
      <c r="C485" s="67">
        <v>65</v>
      </c>
      <c r="D485" s="67" t="s">
        <v>340</v>
      </c>
      <c r="E485" s="71">
        <v>0.35122316719757901</v>
      </c>
      <c r="F485" s="68">
        <v>85.383342526199698</v>
      </c>
      <c r="G485" s="71">
        <v>0.25</v>
      </c>
      <c r="H485" s="68">
        <v>57.804743519029202</v>
      </c>
      <c r="I485" s="71">
        <v>3.41040135905109E-2</v>
      </c>
      <c r="J485" s="68">
        <v>51.820187534473199</v>
      </c>
      <c r="K485" s="71">
        <v>0.76956548800222702</v>
      </c>
      <c r="L485" s="68">
        <v>90.209597352454495</v>
      </c>
    </row>
    <row r="486" spans="1:12" x14ac:dyDescent="0.2">
      <c r="A486" s="72" t="s">
        <v>1272</v>
      </c>
      <c r="B486" s="66" t="s">
        <v>1273</v>
      </c>
      <c r="C486" s="67">
        <v>65</v>
      </c>
      <c r="D486" s="67" t="s">
        <v>340</v>
      </c>
      <c r="E486" s="71">
        <v>0.316453579949241</v>
      </c>
      <c r="F486" s="68">
        <v>75.261996690568097</v>
      </c>
      <c r="G486" s="71">
        <v>0.25</v>
      </c>
      <c r="H486" s="68">
        <v>57.804743519029202</v>
      </c>
      <c r="I486" s="71">
        <v>0.129325519040353</v>
      </c>
      <c r="J486" s="68">
        <v>83.232211803640396</v>
      </c>
      <c r="K486" s="71">
        <v>0.57003522080737001</v>
      </c>
      <c r="L486" s="68">
        <v>71.318257032542704</v>
      </c>
    </row>
    <row r="487" spans="1:12" x14ac:dyDescent="0.2">
      <c r="A487" s="72" t="s">
        <v>1274</v>
      </c>
      <c r="B487" s="66" t="s">
        <v>1275</v>
      </c>
      <c r="C487" s="67">
        <v>65</v>
      </c>
      <c r="D487" s="67" t="s">
        <v>340</v>
      </c>
      <c r="E487" s="71">
        <v>0.30017947463011502</v>
      </c>
      <c r="F487" s="68">
        <v>68.587975730832895</v>
      </c>
      <c r="G487" s="71">
        <v>0.25</v>
      </c>
      <c r="H487" s="68">
        <v>57.804743519029202</v>
      </c>
      <c r="I487" s="71">
        <v>6.3586598046619106E-2</v>
      </c>
      <c r="J487" s="68">
        <v>67.898510755653604</v>
      </c>
      <c r="K487" s="71">
        <v>0.58695182584372596</v>
      </c>
      <c r="L487" s="68">
        <v>73.166023166023194</v>
      </c>
    </row>
    <row r="488" spans="1:12" x14ac:dyDescent="0.2">
      <c r="A488" s="72" t="s">
        <v>1276</v>
      </c>
      <c r="B488" s="66" t="s">
        <v>1277</v>
      </c>
      <c r="C488" s="67">
        <v>65</v>
      </c>
      <c r="D488" s="67" t="s">
        <v>340</v>
      </c>
      <c r="E488" s="71">
        <v>0.32285807954419798</v>
      </c>
      <c r="F488" s="68">
        <v>77.688913403199095</v>
      </c>
      <c r="G488" s="71">
        <v>0.25</v>
      </c>
      <c r="H488" s="68">
        <v>57.804743519029202</v>
      </c>
      <c r="I488" s="71">
        <v>8.2582381156043105E-2</v>
      </c>
      <c r="J488" s="68">
        <v>74.434638720353007</v>
      </c>
      <c r="K488" s="71">
        <v>0.63599185747655096</v>
      </c>
      <c r="L488" s="68">
        <v>78.709321566464396</v>
      </c>
    </row>
    <row r="489" spans="1:12" x14ac:dyDescent="0.2">
      <c r="A489" s="72" t="s">
        <v>1278</v>
      </c>
      <c r="B489" s="66" t="s">
        <v>1279</v>
      </c>
      <c r="C489" s="67">
        <v>65</v>
      </c>
      <c r="D489" s="67" t="s">
        <v>340</v>
      </c>
      <c r="E489" s="71">
        <v>0.38706471918689</v>
      </c>
      <c r="F489" s="68">
        <v>91.423055708769994</v>
      </c>
      <c r="G489" s="71">
        <v>0.25</v>
      </c>
      <c r="H489" s="68">
        <v>57.804743519029202</v>
      </c>
      <c r="I489" s="71">
        <v>5.37414054316777E-2</v>
      </c>
      <c r="J489" s="68">
        <v>62.879205736348602</v>
      </c>
      <c r="K489" s="71">
        <v>0.85745275212899297</v>
      </c>
      <c r="L489" s="68">
        <v>94.429123000551598</v>
      </c>
    </row>
    <row r="490" spans="1:12" x14ac:dyDescent="0.2">
      <c r="A490" s="72" t="s">
        <v>1280</v>
      </c>
      <c r="B490" s="66" t="s">
        <v>1281</v>
      </c>
      <c r="C490" s="67">
        <v>65</v>
      </c>
      <c r="D490" s="67" t="s">
        <v>340</v>
      </c>
      <c r="E490" s="71">
        <v>0.37669897392291102</v>
      </c>
      <c r="F490" s="68">
        <v>89.685603971318301</v>
      </c>
      <c r="G490" s="71">
        <v>0.26914893617021302</v>
      </c>
      <c r="H490" s="68">
        <v>76.089354660783201</v>
      </c>
      <c r="I490" s="71">
        <v>2.0395363076239799E-2</v>
      </c>
      <c r="J490" s="68">
        <v>39.630446773303902</v>
      </c>
      <c r="K490" s="71">
        <v>0.84055262252227902</v>
      </c>
      <c r="L490" s="68">
        <v>93.712079426365094</v>
      </c>
    </row>
    <row r="491" spans="1:12" x14ac:dyDescent="0.2">
      <c r="A491" s="72" t="s">
        <v>1282</v>
      </c>
      <c r="B491" s="66" t="s">
        <v>1283</v>
      </c>
      <c r="C491" s="67">
        <v>65</v>
      </c>
      <c r="D491" s="67" t="s">
        <v>340</v>
      </c>
      <c r="E491" s="71">
        <v>0.32269091410095702</v>
      </c>
      <c r="F491" s="68">
        <v>77.661334804191995</v>
      </c>
      <c r="G491" s="71">
        <v>0.25</v>
      </c>
      <c r="H491" s="68">
        <v>57.804743519029202</v>
      </c>
      <c r="I491" s="71">
        <v>1.10278485876972E-2</v>
      </c>
      <c r="J491" s="68">
        <v>27.385548814120199</v>
      </c>
      <c r="K491" s="71">
        <v>0.70704489371517398</v>
      </c>
      <c r="L491" s="68">
        <v>85.659128516271394</v>
      </c>
    </row>
    <row r="492" spans="1:12" x14ac:dyDescent="0.2">
      <c r="A492" s="72" t="s">
        <v>1284</v>
      </c>
      <c r="B492" s="66" t="s">
        <v>1285</v>
      </c>
      <c r="C492" s="67">
        <v>65</v>
      </c>
      <c r="D492" s="67" t="s">
        <v>340</v>
      </c>
      <c r="E492" s="71">
        <v>0.39838175597222197</v>
      </c>
      <c r="F492" s="68">
        <v>92.829564258135704</v>
      </c>
      <c r="G492" s="71">
        <v>0.25</v>
      </c>
      <c r="H492" s="68">
        <v>57.804743519029202</v>
      </c>
      <c r="I492" s="71">
        <v>3.1918677541071501E-3</v>
      </c>
      <c r="J492" s="68">
        <v>10.397131825703299</v>
      </c>
      <c r="K492" s="71">
        <v>0.94195340016255902</v>
      </c>
      <c r="L492" s="68">
        <v>97.904026475454998</v>
      </c>
    </row>
    <row r="493" spans="1:12" x14ac:dyDescent="0.2">
      <c r="A493" s="72" t="s">
        <v>1286</v>
      </c>
      <c r="B493" s="66" t="s">
        <v>1287</v>
      </c>
      <c r="C493" s="67">
        <v>65</v>
      </c>
      <c r="D493" s="67" t="s">
        <v>340</v>
      </c>
      <c r="E493" s="71">
        <v>0.37725014522415901</v>
      </c>
      <c r="F493" s="68">
        <v>89.713182570325401</v>
      </c>
      <c r="G493" s="71">
        <v>0.25</v>
      </c>
      <c r="H493" s="68">
        <v>57.804743519029202</v>
      </c>
      <c r="I493" s="71">
        <v>1.5847618740126801E-2</v>
      </c>
      <c r="J493" s="68">
        <v>33.894098179812502</v>
      </c>
      <c r="K493" s="71">
        <v>0.86590281693234905</v>
      </c>
      <c r="L493" s="68">
        <v>94.787644787644794</v>
      </c>
    </row>
    <row r="494" spans="1:12" x14ac:dyDescent="0.2">
      <c r="A494" s="72" t="s">
        <v>1288</v>
      </c>
      <c r="B494" s="66" t="s">
        <v>1289</v>
      </c>
      <c r="C494" s="67">
        <v>65</v>
      </c>
      <c r="D494" s="67" t="s">
        <v>340</v>
      </c>
      <c r="E494" s="71">
        <v>0.318695134416207</v>
      </c>
      <c r="F494" s="68">
        <v>76.089354660783201</v>
      </c>
      <c r="G494" s="71">
        <v>0.25</v>
      </c>
      <c r="H494" s="68">
        <v>57.804743519029202</v>
      </c>
      <c r="I494" s="71">
        <v>9.2003578130462702E-3</v>
      </c>
      <c r="J494" s="68">
        <v>23.772752344180901</v>
      </c>
      <c r="K494" s="71">
        <v>0.69688504543557495</v>
      </c>
      <c r="L494" s="68">
        <v>84.914506343077804</v>
      </c>
    </row>
    <row r="495" spans="1:12" x14ac:dyDescent="0.2">
      <c r="A495" s="72" t="s">
        <v>1290</v>
      </c>
      <c r="B495" s="66" t="s">
        <v>1291</v>
      </c>
      <c r="C495" s="67">
        <v>65</v>
      </c>
      <c r="D495" s="67" t="s">
        <v>340</v>
      </c>
      <c r="E495" s="71">
        <v>0.40822842308605201</v>
      </c>
      <c r="F495" s="68">
        <v>94.456701599558698</v>
      </c>
      <c r="G495" s="71">
        <v>0.25</v>
      </c>
      <c r="H495" s="68">
        <v>57.804743519029202</v>
      </c>
      <c r="I495" s="71">
        <v>9.0255564432010094E-3</v>
      </c>
      <c r="J495" s="68">
        <v>23.5521235521236</v>
      </c>
      <c r="K495" s="71">
        <v>0.96565971281495599</v>
      </c>
      <c r="L495" s="68">
        <v>98.758963044677301</v>
      </c>
    </row>
    <row r="496" spans="1:12" x14ac:dyDescent="0.2">
      <c r="A496" s="72" t="s">
        <v>1292</v>
      </c>
      <c r="B496" s="66" t="s">
        <v>1293</v>
      </c>
      <c r="C496" s="67">
        <v>65</v>
      </c>
      <c r="D496" s="67" t="s">
        <v>340</v>
      </c>
      <c r="E496" s="71">
        <v>0.34671355215754801</v>
      </c>
      <c r="F496" s="68">
        <v>84.583563154991694</v>
      </c>
      <c r="G496" s="71">
        <v>0.25348432055749098</v>
      </c>
      <c r="H496" s="68">
        <v>66.133480419194697</v>
      </c>
      <c r="I496" s="71">
        <v>2.38805555289682E-2</v>
      </c>
      <c r="J496" s="68">
        <v>43.491450634307803</v>
      </c>
      <c r="K496" s="71">
        <v>0.76277578038618499</v>
      </c>
      <c r="L496" s="68">
        <v>89.630446773303902</v>
      </c>
    </row>
    <row r="497" spans="1:12" x14ac:dyDescent="0.2">
      <c r="A497" s="72" t="s">
        <v>1171</v>
      </c>
      <c r="B497" s="66" t="s">
        <v>1294</v>
      </c>
      <c r="C497" s="67">
        <v>65</v>
      </c>
      <c r="D497" s="67" t="s">
        <v>340</v>
      </c>
      <c r="E497" s="71">
        <v>0.28425014882873101</v>
      </c>
      <c r="F497" s="68">
        <v>62.5206839492554</v>
      </c>
      <c r="G497" s="71">
        <v>0.25</v>
      </c>
      <c r="H497" s="68">
        <v>57.804743519029202</v>
      </c>
      <c r="I497" s="71">
        <v>9.0418638857098395E-3</v>
      </c>
      <c r="J497" s="68">
        <v>23.5797021511307</v>
      </c>
      <c r="K497" s="71">
        <v>0.59370858260048298</v>
      </c>
      <c r="L497" s="68">
        <v>73.965802537231099</v>
      </c>
    </row>
    <row r="498" spans="1:12" x14ac:dyDescent="0.2">
      <c r="A498" s="72" t="s">
        <v>1295</v>
      </c>
      <c r="B498" s="66" t="s">
        <v>1296</v>
      </c>
      <c r="C498" s="67">
        <v>65</v>
      </c>
      <c r="D498" s="67" t="s">
        <v>340</v>
      </c>
      <c r="E498" s="71">
        <v>0.308487937480448</v>
      </c>
      <c r="F498" s="68">
        <v>72.007722007721995</v>
      </c>
      <c r="G498" s="71">
        <v>0.25174216027874602</v>
      </c>
      <c r="H498" s="68">
        <v>62.934362934362902</v>
      </c>
      <c r="I498" s="71">
        <v>2.23622742601983E-3</v>
      </c>
      <c r="J498" s="68">
        <v>7.5013789299503602</v>
      </c>
      <c r="K498" s="71">
        <v>0.67148542473657702</v>
      </c>
      <c r="L498" s="68">
        <v>82.432432432432407</v>
      </c>
    </row>
    <row r="499" spans="1:12" x14ac:dyDescent="0.2">
      <c r="A499" s="72" t="s">
        <v>986</v>
      </c>
      <c r="B499" s="66" t="s">
        <v>1297</v>
      </c>
      <c r="C499" s="67">
        <v>65</v>
      </c>
      <c r="D499" s="67" t="s">
        <v>340</v>
      </c>
      <c r="E499" s="71">
        <v>0.33132116773482301</v>
      </c>
      <c r="F499" s="68">
        <v>80.308880308880305</v>
      </c>
      <c r="G499" s="71">
        <v>0.25</v>
      </c>
      <c r="H499" s="68">
        <v>57.804743519029202</v>
      </c>
      <c r="I499" s="71">
        <v>1.45799308855422E-3</v>
      </c>
      <c r="J499" s="68">
        <v>5.1296194153336998</v>
      </c>
      <c r="K499" s="71">
        <v>0.74250551011591504</v>
      </c>
      <c r="L499" s="68">
        <v>88.058466629895193</v>
      </c>
    </row>
    <row r="500" spans="1:12" x14ac:dyDescent="0.2">
      <c r="A500" s="72" t="s">
        <v>1284</v>
      </c>
      <c r="B500" s="66" t="s">
        <v>1298</v>
      </c>
      <c r="C500" s="67">
        <v>65</v>
      </c>
      <c r="D500" s="67" t="s">
        <v>340</v>
      </c>
      <c r="E500" s="71">
        <v>0.35617912756190001</v>
      </c>
      <c r="F500" s="68">
        <v>86.403750689464999</v>
      </c>
      <c r="G500" s="71">
        <v>0.25212765957446798</v>
      </c>
      <c r="H500" s="68">
        <v>63.541092112520701</v>
      </c>
      <c r="I500" s="71">
        <v>7.99700261506321E-3</v>
      </c>
      <c r="J500" s="68">
        <v>21.511307225592901</v>
      </c>
      <c r="K500" s="71">
        <v>0.80841272049616797</v>
      </c>
      <c r="L500" s="68">
        <v>92.250413678985097</v>
      </c>
    </row>
    <row r="501" spans="1:12" x14ac:dyDescent="0.2">
      <c r="A501" s="72" t="s">
        <v>1299</v>
      </c>
      <c r="B501" s="66" t="s">
        <v>1300</v>
      </c>
      <c r="C501" s="67">
        <v>65</v>
      </c>
      <c r="D501" s="67" t="s">
        <v>340</v>
      </c>
      <c r="E501" s="71">
        <v>0.387848190773529</v>
      </c>
      <c r="F501" s="68">
        <v>91.588527302813006</v>
      </c>
      <c r="G501" s="71">
        <v>0.25</v>
      </c>
      <c r="H501" s="68">
        <v>57.804743519029202</v>
      </c>
      <c r="I501" s="71">
        <v>2.0212907078972098E-3</v>
      </c>
      <c r="J501" s="68">
        <v>6.9773855488141203</v>
      </c>
      <c r="K501" s="71">
        <v>0.91152328161268903</v>
      </c>
      <c r="L501" s="68">
        <v>96.690568119139598</v>
      </c>
    </row>
    <row r="502" spans="1:12" x14ac:dyDescent="0.2">
      <c r="A502" s="72" t="s">
        <v>1301</v>
      </c>
      <c r="B502" s="66" t="s">
        <v>1302</v>
      </c>
      <c r="C502" s="67">
        <v>65</v>
      </c>
      <c r="D502" s="67" t="s">
        <v>340</v>
      </c>
      <c r="E502" s="71">
        <v>0.32193913438316502</v>
      </c>
      <c r="F502" s="68">
        <v>77.357970215113099</v>
      </c>
      <c r="G502" s="71">
        <v>0.25</v>
      </c>
      <c r="H502" s="68">
        <v>57.804743519029202</v>
      </c>
      <c r="I502" s="71">
        <v>8.8384111528903402E-3</v>
      </c>
      <c r="J502" s="68">
        <v>23.2487589630447</v>
      </c>
      <c r="K502" s="71">
        <v>0.70697899199660297</v>
      </c>
      <c r="L502" s="68">
        <v>85.603971318256995</v>
      </c>
    </row>
    <row r="503" spans="1:12" x14ac:dyDescent="0.2">
      <c r="A503" s="72" t="s">
        <v>1303</v>
      </c>
      <c r="B503" s="66" t="s">
        <v>1304</v>
      </c>
      <c r="C503" s="67">
        <v>65</v>
      </c>
      <c r="D503" s="67" t="s">
        <v>340</v>
      </c>
      <c r="E503" s="71">
        <v>0.25705691291966298</v>
      </c>
      <c r="F503" s="68">
        <v>52.730281301709901</v>
      </c>
      <c r="G503" s="71">
        <v>0.25</v>
      </c>
      <c r="H503" s="68">
        <v>57.804743519029202</v>
      </c>
      <c r="I503" s="71">
        <v>1.36890630979559E-2</v>
      </c>
      <c r="J503" s="68">
        <v>31.081081081081098</v>
      </c>
      <c r="K503" s="71">
        <v>0.50748167566103197</v>
      </c>
      <c r="L503" s="68">
        <v>62.824048538334303</v>
      </c>
    </row>
    <row r="504" spans="1:12" x14ac:dyDescent="0.2">
      <c r="A504" s="72" t="s">
        <v>1305</v>
      </c>
      <c r="B504" s="66" t="s">
        <v>1306</v>
      </c>
      <c r="C504" s="67">
        <v>65</v>
      </c>
      <c r="D504" s="67" t="s">
        <v>340</v>
      </c>
      <c r="E504" s="71">
        <v>0.28881638587453501</v>
      </c>
      <c r="F504" s="68">
        <v>64.368450082735805</v>
      </c>
      <c r="G504" s="71">
        <v>0.25</v>
      </c>
      <c r="H504" s="68">
        <v>57.804743519029202</v>
      </c>
      <c r="I504" s="71">
        <v>1.5983818266365399E-2</v>
      </c>
      <c r="J504" s="68">
        <v>34.031991174848301</v>
      </c>
      <c r="K504" s="71">
        <v>0.600465339357239</v>
      </c>
      <c r="L504" s="68">
        <v>74.793160507446203</v>
      </c>
    </row>
    <row r="505" spans="1:12" x14ac:dyDescent="0.2">
      <c r="A505" s="72" t="s">
        <v>1307</v>
      </c>
      <c r="B505" s="66" t="s">
        <v>1308</v>
      </c>
      <c r="C505" s="67">
        <v>65</v>
      </c>
      <c r="D505" s="67" t="s">
        <v>340</v>
      </c>
      <c r="E505" s="71">
        <v>0.34436023063344101</v>
      </c>
      <c r="F505" s="68">
        <v>83.976833976834001</v>
      </c>
      <c r="G505" s="71">
        <v>0.25</v>
      </c>
      <c r="H505" s="68">
        <v>57.804743519029202</v>
      </c>
      <c r="I505" s="71">
        <v>1.7114738608247501E-3</v>
      </c>
      <c r="J505" s="68">
        <v>5.9845559845559801</v>
      </c>
      <c r="K505" s="71">
        <v>0.78136921803949799</v>
      </c>
      <c r="L505" s="68">
        <v>90.816326530612201</v>
      </c>
    </row>
    <row r="506" spans="1:12" x14ac:dyDescent="0.2">
      <c r="A506" s="72" t="s">
        <v>1309</v>
      </c>
      <c r="B506" s="66" t="s">
        <v>1310</v>
      </c>
      <c r="C506" s="67">
        <v>65</v>
      </c>
      <c r="D506" s="67" t="s">
        <v>340</v>
      </c>
      <c r="E506" s="71">
        <v>0.30230097533433797</v>
      </c>
      <c r="F506" s="68">
        <v>69.470490899062298</v>
      </c>
      <c r="G506" s="71">
        <v>0.25</v>
      </c>
      <c r="H506" s="68">
        <v>57.804743519029202</v>
      </c>
      <c r="I506" s="71">
        <v>2.2637327432349301E-2</v>
      </c>
      <c r="J506" s="68">
        <v>42.0573634859349</v>
      </c>
      <c r="K506" s="71">
        <v>0.634265598570666</v>
      </c>
      <c r="L506" s="68">
        <v>78.4335355763927</v>
      </c>
    </row>
    <row r="507" spans="1:12" x14ac:dyDescent="0.2">
      <c r="A507" s="72" t="s">
        <v>1155</v>
      </c>
      <c r="B507" s="66" t="s">
        <v>1311</v>
      </c>
      <c r="C507" s="67">
        <v>65</v>
      </c>
      <c r="D507" s="67" t="s">
        <v>340</v>
      </c>
      <c r="E507" s="71">
        <v>0.27273369209860798</v>
      </c>
      <c r="F507" s="68">
        <v>58.411472697187001</v>
      </c>
      <c r="G507" s="71">
        <v>0.25</v>
      </c>
      <c r="H507" s="68">
        <v>57.804743519029202</v>
      </c>
      <c r="I507" s="71">
        <v>9.9695855257239396E-3</v>
      </c>
      <c r="J507" s="68">
        <v>25.455046883618301</v>
      </c>
      <c r="K507" s="71">
        <v>0.55823149077009904</v>
      </c>
      <c r="L507" s="68">
        <v>69.498069498069498</v>
      </c>
    </row>
    <row r="508" spans="1:12" x14ac:dyDescent="0.2">
      <c r="A508" s="72" t="s">
        <v>1312</v>
      </c>
      <c r="B508" s="66" t="s">
        <v>1313</v>
      </c>
      <c r="C508" s="67">
        <v>65</v>
      </c>
      <c r="D508" s="67" t="s">
        <v>340</v>
      </c>
      <c r="E508" s="71">
        <v>0.28773255677744602</v>
      </c>
      <c r="F508" s="68">
        <v>63.872035300606697</v>
      </c>
      <c r="G508" s="71">
        <v>0.25</v>
      </c>
      <c r="H508" s="68">
        <v>57.804743519029202</v>
      </c>
      <c r="I508" s="71">
        <v>5.9590987886996797E-3</v>
      </c>
      <c r="J508" s="68">
        <v>16.960838389409801</v>
      </c>
      <c r="K508" s="71">
        <v>0.60723857154363903</v>
      </c>
      <c r="L508" s="68">
        <v>75.758411472697205</v>
      </c>
    </row>
    <row r="509" spans="1:12" x14ac:dyDescent="0.2">
      <c r="A509" s="72" t="s">
        <v>1314</v>
      </c>
      <c r="B509" s="66" t="s">
        <v>1315</v>
      </c>
      <c r="C509" s="67">
        <v>45</v>
      </c>
      <c r="D509" s="67" t="s">
        <v>340</v>
      </c>
      <c r="E509" s="71">
        <v>0.30658981161263299</v>
      </c>
      <c r="F509" s="68">
        <v>78.744939271255106</v>
      </c>
      <c r="G509" s="71">
        <v>0.45997416596205798</v>
      </c>
      <c r="H509" s="68">
        <v>90.688259109311701</v>
      </c>
      <c r="I509" s="71">
        <v>0.31465381746132598</v>
      </c>
      <c r="J509" s="68">
        <v>95.344129554655893</v>
      </c>
      <c r="K509" s="71">
        <v>0.14514145141451401</v>
      </c>
      <c r="L509" s="68">
        <v>22.267206477732799</v>
      </c>
    </row>
    <row r="510" spans="1:12" x14ac:dyDescent="0.2">
      <c r="A510" s="72" t="s">
        <v>1316</v>
      </c>
      <c r="B510" s="66" t="s">
        <v>1317</v>
      </c>
      <c r="C510" s="67">
        <v>45</v>
      </c>
      <c r="D510" s="67" t="s">
        <v>340</v>
      </c>
      <c r="E510" s="71">
        <v>0.36319839409490501</v>
      </c>
      <c r="F510" s="68">
        <v>88.815789473684205</v>
      </c>
      <c r="G510" s="71">
        <v>0.55152704778040296</v>
      </c>
      <c r="H510" s="68">
        <v>94.129554655870393</v>
      </c>
      <c r="I510" s="71">
        <v>0.38554660928905898</v>
      </c>
      <c r="J510" s="68">
        <v>97.520242914979804</v>
      </c>
      <c r="K510" s="71">
        <v>0.152521525215252</v>
      </c>
      <c r="L510" s="68">
        <v>24.443319838056699</v>
      </c>
    </row>
    <row r="511" spans="1:12" x14ac:dyDescent="0.2">
      <c r="A511" s="72" t="s">
        <v>1318</v>
      </c>
      <c r="B511" s="66" t="s">
        <v>1319</v>
      </c>
      <c r="C511" s="67">
        <v>45</v>
      </c>
      <c r="D511" s="67" t="s">
        <v>340</v>
      </c>
      <c r="E511" s="71">
        <v>0.38518977110239</v>
      </c>
      <c r="F511" s="68">
        <v>91.751012145749002</v>
      </c>
      <c r="G511" s="71">
        <v>0.62046596472801496</v>
      </c>
      <c r="H511" s="68">
        <v>95.647773279352194</v>
      </c>
      <c r="I511" s="71">
        <v>0.37274172496291802</v>
      </c>
      <c r="J511" s="68">
        <v>97.368421052631604</v>
      </c>
      <c r="K511" s="71">
        <v>0.16236162361623599</v>
      </c>
      <c r="L511" s="68">
        <v>27.530364372469599</v>
      </c>
    </row>
    <row r="512" spans="1:12" x14ac:dyDescent="0.2">
      <c r="A512" s="72" t="s">
        <v>1320</v>
      </c>
      <c r="B512" s="66" t="s">
        <v>1321</v>
      </c>
      <c r="C512" s="67">
        <v>45</v>
      </c>
      <c r="D512" s="67" t="s">
        <v>340</v>
      </c>
      <c r="E512" s="71">
        <v>0.382607239039155</v>
      </c>
      <c r="F512" s="68">
        <v>91.244939271255106</v>
      </c>
      <c r="G512" s="71">
        <v>0.52608933476438602</v>
      </c>
      <c r="H512" s="68">
        <v>93.319838056680197</v>
      </c>
      <c r="I512" s="71">
        <v>0.44953066033585898</v>
      </c>
      <c r="J512" s="68">
        <v>98.32995951417</v>
      </c>
      <c r="K512" s="71">
        <v>0.17220172201722</v>
      </c>
      <c r="L512" s="68">
        <v>30.010121457489898</v>
      </c>
    </row>
    <row r="513" spans="1:12" x14ac:dyDescent="0.2">
      <c r="A513" s="72" t="s">
        <v>1322</v>
      </c>
      <c r="B513" s="66" t="s">
        <v>1323</v>
      </c>
      <c r="C513" s="67">
        <v>45</v>
      </c>
      <c r="D513" s="67" t="s">
        <v>340</v>
      </c>
      <c r="E513" s="71">
        <v>0.35808098304513902</v>
      </c>
      <c r="F513" s="68">
        <v>88.360323886639705</v>
      </c>
      <c r="G513" s="71">
        <v>0.65917603086202503</v>
      </c>
      <c r="H513" s="68">
        <v>96.457489878542503</v>
      </c>
      <c r="I513" s="71">
        <v>0.26912726738752102</v>
      </c>
      <c r="J513" s="68">
        <v>93.927125506072898</v>
      </c>
      <c r="K513" s="71">
        <v>0.14593965088587099</v>
      </c>
      <c r="L513" s="68">
        <v>22.469635627530401</v>
      </c>
    </row>
    <row r="514" spans="1:12" x14ac:dyDescent="0.2">
      <c r="A514" s="72" t="s">
        <v>1324</v>
      </c>
      <c r="B514" s="66" t="s">
        <v>1325</v>
      </c>
      <c r="C514" s="67">
        <v>45</v>
      </c>
      <c r="D514" s="67" t="s">
        <v>340</v>
      </c>
      <c r="E514" s="71">
        <v>0.33841516003254302</v>
      </c>
      <c r="F514" s="68">
        <v>84.665991902833994</v>
      </c>
      <c r="G514" s="71">
        <v>0.51376998972236099</v>
      </c>
      <c r="H514" s="68">
        <v>92.914979757085007</v>
      </c>
      <c r="I514" s="71">
        <v>9.5034936608027504E-2</v>
      </c>
      <c r="J514" s="68">
        <v>79.959514170040507</v>
      </c>
      <c r="K514" s="71">
        <v>0.40644055376723998</v>
      </c>
      <c r="L514" s="68">
        <v>65.283400809716596</v>
      </c>
    </row>
    <row r="515" spans="1:12" x14ac:dyDescent="0.2">
      <c r="A515" s="72" t="s">
        <v>1326</v>
      </c>
      <c r="B515" s="66" t="s">
        <v>1327</v>
      </c>
      <c r="C515" s="67">
        <v>45</v>
      </c>
      <c r="D515" s="67" t="s">
        <v>340</v>
      </c>
      <c r="E515" s="71">
        <v>0.31421230051959897</v>
      </c>
      <c r="F515" s="68">
        <v>80.010121457489902</v>
      </c>
      <c r="G515" s="71">
        <v>0.45591737146351202</v>
      </c>
      <c r="H515" s="68">
        <v>90.283400809716596</v>
      </c>
      <c r="I515" s="71">
        <v>7.4560727656197701E-2</v>
      </c>
      <c r="J515" s="68">
        <v>75.3036437246964</v>
      </c>
      <c r="K515" s="71">
        <v>0.41215880243908798</v>
      </c>
      <c r="L515" s="68">
        <v>65.941295546558706</v>
      </c>
    </row>
    <row r="516" spans="1:12" x14ac:dyDescent="0.2">
      <c r="A516" s="72" t="s">
        <v>1328</v>
      </c>
      <c r="B516" s="66" t="s">
        <v>1329</v>
      </c>
      <c r="C516" s="67">
        <v>45</v>
      </c>
      <c r="D516" s="67" t="s">
        <v>340</v>
      </c>
      <c r="E516" s="71">
        <v>0.37866623957677797</v>
      </c>
      <c r="F516" s="68">
        <v>90.991902834008101</v>
      </c>
      <c r="G516" s="71">
        <v>0.76154599380480903</v>
      </c>
      <c r="H516" s="68">
        <v>98.380566801619395</v>
      </c>
      <c r="I516" s="71">
        <v>0.221931199710274</v>
      </c>
      <c r="J516" s="68">
        <v>91.801619433198397</v>
      </c>
      <c r="K516" s="71">
        <v>0.152521525215252</v>
      </c>
      <c r="L516" s="68">
        <v>24.443319838056699</v>
      </c>
    </row>
    <row r="517" spans="1:12" x14ac:dyDescent="0.2">
      <c r="A517" s="72" t="s">
        <v>1330</v>
      </c>
      <c r="B517" s="66" t="s">
        <v>1331</v>
      </c>
      <c r="C517" s="67">
        <v>45</v>
      </c>
      <c r="D517" s="67" t="s">
        <v>340</v>
      </c>
      <c r="E517" s="71">
        <v>0.39834735478851502</v>
      </c>
      <c r="F517" s="68">
        <v>93.117408906882602</v>
      </c>
      <c r="G517" s="71">
        <v>0.72007525470102696</v>
      </c>
      <c r="H517" s="68">
        <v>97.621457489878495</v>
      </c>
      <c r="I517" s="71">
        <v>0.20123673193820901</v>
      </c>
      <c r="J517" s="68">
        <v>90.637651821862306</v>
      </c>
      <c r="K517" s="71">
        <v>0.27373007772630897</v>
      </c>
      <c r="L517" s="68">
        <v>51.315789473684198</v>
      </c>
    </row>
    <row r="518" spans="1:12" x14ac:dyDescent="0.2">
      <c r="A518" s="72" t="s">
        <v>1332</v>
      </c>
      <c r="B518" s="66" t="s">
        <v>1333</v>
      </c>
      <c r="C518" s="67">
        <v>45</v>
      </c>
      <c r="D518" s="67" t="s">
        <v>340</v>
      </c>
      <c r="E518" s="71">
        <v>0.39951694285614597</v>
      </c>
      <c r="F518" s="68">
        <v>93.269230769230802</v>
      </c>
      <c r="G518" s="71">
        <v>0.66871140481775604</v>
      </c>
      <c r="H518" s="68">
        <v>96.659919028340099</v>
      </c>
      <c r="I518" s="71">
        <v>0.134835367327137</v>
      </c>
      <c r="J518" s="68">
        <v>85.323886639676104</v>
      </c>
      <c r="K518" s="71">
        <v>0.39500405642354303</v>
      </c>
      <c r="L518" s="68">
        <v>63.866396761133601</v>
      </c>
    </row>
    <row r="519" spans="1:12" x14ac:dyDescent="0.2">
      <c r="A519" s="72" t="s">
        <v>1334</v>
      </c>
      <c r="B519" s="66" t="s">
        <v>1335</v>
      </c>
      <c r="C519" s="67">
        <v>45</v>
      </c>
      <c r="D519" s="67" t="s">
        <v>340</v>
      </c>
      <c r="E519" s="71">
        <v>0.37246190435957399</v>
      </c>
      <c r="F519" s="68">
        <v>90.182186234817806</v>
      </c>
      <c r="G519" s="71">
        <v>0.64393103268700602</v>
      </c>
      <c r="H519" s="68">
        <v>96.204453441295499</v>
      </c>
      <c r="I519" s="71">
        <v>0.15052411066048699</v>
      </c>
      <c r="J519" s="68">
        <v>87.3481781376518</v>
      </c>
      <c r="K519" s="71">
        <v>0.32293056973122902</v>
      </c>
      <c r="L519" s="68">
        <v>56.7813765182186</v>
      </c>
    </row>
    <row r="520" spans="1:12" x14ac:dyDescent="0.2">
      <c r="A520" s="72" t="s">
        <v>1336</v>
      </c>
      <c r="B520" s="66" t="s">
        <v>1337</v>
      </c>
      <c r="C520" s="67">
        <v>45</v>
      </c>
      <c r="D520" s="67" t="s">
        <v>340</v>
      </c>
      <c r="E520" s="71">
        <v>0.42772427785549699</v>
      </c>
      <c r="F520" s="68">
        <v>95.799595141700394</v>
      </c>
      <c r="G520" s="71">
        <v>0.84309226602544096</v>
      </c>
      <c r="H520" s="68">
        <v>99.0890688259109</v>
      </c>
      <c r="I520" s="71">
        <v>0.29247909152629098</v>
      </c>
      <c r="J520" s="68">
        <v>94.736842105263193</v>
      </c>
      <c r="K520" s="71">
        <v>0.14760147601476001</v>
      </c>
      <c r="L520" s="68">
        <v>22.8238866396761</v>
      </c>
    </row>
    <row r="521" spans="1:12" x14ac:dyDescent="0.2">
      <c r="A521" s="72" t="s">
        <v>1338</v>
      </c>
      <c r="B521" s="66" t="s">
        <v>1339</v>
      </c>
      <c r="C521" s="67">
        <v>45</v>
      </c>
      <c r="D521" s="67" t="s">
        <v>340</v>
      </c>
      <c r="E521" s="71">
        <v>0.433840962428167</v>
      </c>
      <c r="F521" s="68">
        <v>96.356275303643699</v>
      </c>
      <c r="G521" s="71">
        <v>0.746756618462877</v>
      </c>
      <c r="H521" s="68">
        <v>98.026315789473699</v>
      </c>
      <c r="I521" s="71">
        <v>0.36288435000243602</v>
      </c>
      <c r="J521" s="68">
        <v>97.165991902833994</v>
      </c>
      <c r="K521" s="71">
        <v>0.19188191881918801</v>
      </c>
      <c r="L521" s="68">
        <v>35.425101214574902</v>
      </c>
    </row>
    <row r="522" spans="1:12" x14ac:dyDescent="0.2">
      <c r="A522" s="72" t="s">
        <v>1340</v>
      </c>
      <c r="B522" s="66" t="s">
        <v>1341</v>
      </c>
      <c r="C522" s="67">
        <v>45</v>
      </c>
      <c r="D522" s="67" t="s">
        <v>340</v>
      </c>
      <c r="E522" s="71">
        <v>0.441226922564595</v>
      </c>
      <c r="F522" s="68">
        <v>96.912955465587004</v>
      </c>
      <c r="G522" s="71">
        <v>0.70159000876789701</v>
      </c>
      <c r="H522" s="68">
        <v>97.368421052631604</v>
      </c>
      <c r="I522" s="71">
        <v>0.44250896310792898</v>
      </c>
      <c r="J522" s="68">
        <v>98.228744939271294</v>
      </c>
      <c r="K522" s="71">
        <v>0.179581795817958</v>
      </c>
      <c r="L522" s="68">
        <v>32.034412955465598</v>
      </c>
    </row>
    <row r="523" spans="1:12" x14ac:dyDescent="0.2">
      <c r="A523" s="72" t="s">
        <v>1342</v>
      </c>
      <c r="B523" s="66" t="s">
        <v>1343</v>
      </c>
      <c r="C523" s="67">
        <v>45</v>
      </c>
      <c r="D523" s="67" t="s">
        <v>340</v>
      </c>
      <c r="E523" s="71">
        <v>0.374327161060862</v>
      </c>
      <c r="F523" s="68">
        <v>90.334008097166006</v>
      </c>
      <c r="G523" s="71">
        <v>0.620630672045278</v>
      </c>
      <c r="H523" s="68">
        <v>95.698380566801603</v>
      </c>
      <c r="I523" s="71">
        <v>0.32768906451984098</v>
      </c>
      <c r="J523" s="68">
        <v>95.495951417004093</v>
      </c>
      <c r="K523" s="71">
        <v>0.174661746617466</v>
      </c>
      <c r="L523" s="68">
        <v>30.465587044534399</v>
      </c>
    </row>
    <row r="524" spans="1:12" x14ac:dyDescent="0.2">
      <c r="A524" s="72" t="s">
        <v>569</v>
      </c>
      <c r="B524" s="66" t="s">
        <v>1344</v>
      </c>
      <c r="C524" s="67">
        <v>45</v>
      </c>
      <c r="D524" s="67" t="s">
        <v>340</v>
      </c>
      <c r="E524" s="71">
        <v>0.44844078667355403</v>
      </c>
      <c r="F524" s="68">
        <v>97.216599190283404</v>
      </c>
      <c r="G524" s="71">
        <v>0.82091592339015695</v>
      </c>
      <c r="H524" s="68">
        <v>98.886639676113404</v>
      </c>
      <c r="I524" s="71">
        <v>0.35958478841402203</v>
      </c>
      <c r="J524" s="68">
        <v>97.014170040485794</v>
      </c>
      <c r="K524" s="71">
        <v>0.16482164821648199</v>
      </c>
      <c r="L524" s="68">
        <v>28.036437246963601</v>
      </c>
    </row>
    <row r="525" spans="1:12" x14ac:dyDescent="0.2">
      <c r="A525" s="72" t="s">
        <v>1345</v>
      </c>
      <c r="B525" s="66" t="s">
        <v>1346</v>
      </c>
      <c r="C525" s="67">
        <v>45</v>
      </c>
      <c r="D525" s="67" t="s">
        <v>340</v>
      </c>
      <c r="E525" s="71">
        <v>0.320646384789328</v>
      </c>
      <c r="F525" s="68">
        <v>81.528340080971702</v>
      </c>
      <c r="G525" s="71">
        <v>0.65673602525466801</v>
      </c>
      <c r="H525" s="68">
        <v>96.356275303643699</v>
      </c>
      <c r="I525" s="71">
        <v>0.19204199750200099</v>
      </c>
      <c r="J525" s="68">
        <v>90.182186234817806</v>
      </c>
      <c r="K525" s="71">
        <v>0.113161131611316</v>
      </c>
      <c r="L525" s="68">
        <v>14.2712550607287</v>
      </c>
    </row>
    <row r="526" spans="1:12" x14ac:dyDescent="0.2">
      <c r="A526" s="72" t="s">
        <v>1347</v>
      </c>
      <c r="B526" s="66" t="s">
        <v>1348</v>
      </c>
      <c r="C526" s="67">
        <v>45</v>
      </c>
      <c r="D526" s="67" t="s">
        <v>340</v>
      </c>
      <c r="E526" s="71">
        <v>0.36900449768208998</v>
      </c>
      <c r="F526" s="68">
        <v>89.777327935222701</v>
      </c>
      <c r="G526" s="71">
        <v>0.62682985654921997</v>
      </c>
      <c r="H526" s="68">
        <v>95.799595141700394</v>
      </c>
      <c r="I526" s="71">
        <v>0.34488228348351901</v>
      </c>
      <c r="J526" s="68">
        <v>96.659919028340099</v>
      </c>
      <c r="K526" s="71">
        <v>0.13530135301353</v>
      </c>
      <c r="L526" s="68">
        <v>19.534412955465601</v>
      </c>
    </row>
    <row r="527" spans="1:12" x14ac:dyDescent="0.2">
      <c r="A527" s="72" t="s">
        <v>1349</v>
      </c>
      <c r="B527" s="66" t="s">
        <v>1350</v>
      </c>
      <c r="C527" s="67">
        <v>45</v>
      </c>
      <c r="D527" s="67" t="s">
        <v>340</v>
      </c>
      <c r="E527" s="71">
        <v>0.34580905164693898</v>
      </c>
      <c r="F527" s="68">
        <v>85.82995951417</v>
      </c>
      <c r="G527" s="71">
        <v>0.643666471710588</v>
      </c>
      <c r="H527" s="68">
        <v>96.153846153846203</v>
      </c>
      <c r="I527" s="71">
        <v>0.21178428899820201</v>
      </c>
      <c r="J527" s="68">
        <v>91.295546558704501</v>
      </c>
      <c r="K527" s="71">
        <v>0.18197639423202699</v>
      </c>
      <c r="L527" s="68">
        <v>32.388663967611301</v>
      </c>
    </row>
    <row r="528" spans="1:12" x14ac:dyDescent="0.2">
      <c r="A528" s="72" t="s">
        <v>1351</v>
      </c>
      <c r="B528" s="66" t="s">
        <v>1352</v>
      </c>
      <c r="C528" s="67">
        <v>45</v>
      </c>
      <c r="D528" s="67" t="s">
        <v>340</v>
      </c>
      <c r="E528" s="71">
        <v>0.48304821896192801</v>
      </c>
      <c r="F528" s="68">
        <v>98.532388663967595</v>
      </c>
      <c r="G528" s="71">
        <v>0.99462433594738198</v>
      </c>
      <c r="H528" s="68">
        <v>99.8481781376518</v>
      </c>
      <c r="I528" s="71">
        <v>0.249540079646628</v>
      </c>
      <c r="J528" s="68">
        <v>92.914979757085007</v>
      </c>
      <c r="K528" s="71">
        <v>0.204980241291775</v>
      </c>
      <c r="L528" s="68">
        <v>38.866396761133601</v>
      </c>
    </row>
    <row r="529" spans="1:12" x14ac:dyDescent="0.2">
      <c r="A529" s="72" t="s">
        <v>1353</v>
      </c>
      <c r="B529" s="66" t="s">
        <v>1354</v>
      </c>
      <c r="C529" s="67">
        <v>45</v>
      </c>
      <c r="D529" s="67" t="s">
        <v>340</v>
      </c>
      <c r="E529" s="71">
        <v>0.30728078237805301</v>
      </c>
      <c r="F529" s="68">
        <v>78.846153846153797</v>
      </c>
      <c r="G529" s="71">
        <v>0.48262042199320698</v>
      </c>
      <c r="H529" s="68">
        <v>91.852226720647806</v>
      </c>
      <c r="I529" s="71">
        <v>5.7381617376170903E-2</v>
      </c>
      <c r="J529" s="68">
        <v>69.888663967611294</v>
      </c>
      <c r="K529" s="71">
        <v>0.38184030776478001</v>
      </c>
      <c r="L529" s="68">
        <v>62.702429149797602</v>
      </c>
    </row>
    <row r="530" spans="1:12" x14ac:dyDescent="0.2">
      <c r="A530" s="72" t="s">
        <v>1355</v>
      </c>
      <c r="B530" s="66" t="s">
        <v>1356</v>
      </c>
      <c r="C530" s="67">
        <v>45</v>
      </c>
      <c r="D530" s="67" t="s">
        <v>340</v>
      </c>
      <c r="E530" s="71">
        <v>0.23380604179119499</v>
      </c>
      <c r="F530" s="68">
        <v>57.439271255060703</v>
      </c>
      <c r="G530" s="71">
        <v>0.32533258411895399</v>
      </c>
      <c r="H530" s="68">
        <v>82.287449392712503</v>
      </c>
      <c r="I530" s="71">
        <v>2.3765528692802799E-2</v>
      </c>
      <c r="J530" s="68">
        <v>48.026315789473699</v>
      </c>
      <c r="K530" s="71">
        <v>0.35232001256182799</v>
      </c>
      <c r="L530" s="68">
        <v>59.412955465586997</v>
      </c>
    </row>
    <row r="531" spans="1:12" x14ac:dyDescent="0.2">
      <c r="A531" s="72" t="s">
        <v>1357</v>
      </c>
      <c r="B531" s="66" t="s">
        <v>1358</v>
      </c>
      <c r="C531" s="67">
        <v>45</v>
      </c>
      <c r="D531" s="67" t="s">
        <v>340</v>
      </c>
      <c r="E531" s="71">
        <v>0.34206437074155699</v>
      </c>
      <c r="F531" s="68">
        <v>85.172064777327904</v>
      </c>
      <c r="G531" s="71">
        <v>0.58537252851169297</v>
      </c>
      <c r="H531" s="68">
        <v>94.989878542510098</v>
      </c>
      <c r="I531" s="71">
        <v>9.7477043894602294E-2</v>
      </c>
      <c r="J531" s="68">
        <v>80.263157894736807</v>
      </c>
      <c r="K531" s="71">
        <v>0.34334353981837701</v>
      </c>
      <c r="L531" s="68">
        <v>58.653846153846203</v>
      </c>
    </row>
    <row r="532" spans="1:12" x14ac:dyDescent="0.2">
      <c r="A532" s="72" t="s">
        <v>1359</v>
      </c>
      <c r="B532" s="66" t="s">
        <v>1360</v>
      </c>
      <c r="C532" s="67">
        <v>45</v>
      </c>
      <c r="D532" s="67" t="s">
        <v>340</v>
      </c>
      <c r="E532" s="71">
        <v>0.30740738482609897</v>
      </c>
      <c r="F532" s="68">
        <v>78.896761133603206</v>
      </c>
      <c r="G532" s="71">
        <v>0.41174330828172501</v>
      </c>
      <c r="H532" s="68">
        <v>88.2591093117409</v>
      </c>
      <c r="I532" s="71">
        <v>4.8321352281207201E-2</v>
      </c>
      <c r="J532" s="68">
        <v>65.789473684210506</v>
      </c>
      <c r="K532" s="71">
        <v>0.46215749391536498</v>
      </c>
      <c r="L532" s="68">
        <v>73.886639676113404</v>
      </c>
    </row>
    <row r="533" spans="1:12" x14ac:dyDescent="0.2">
      <c r="A533" s="72" t="s">
        <v>1361</v>
      </c>
      <c r="B533" s="66" t="s">
        <v>1362</v>
      </c>
      <c r="C533" s="67">
        <v>45</v>
      </c>
      <c r="D533" s="67" t="s">
        <v>340</v>
      </c>
      <c r="E533" s="71">
        <v>0.44233473642896698</v>
      </c>
      <c r="F533" s="68">
        <v>97.014170040485794</v>
      </c>
      <c r="G533" s="71">
        <v>0.63059484772836205</v>
      </c>
      <c r="H533" s="68">
        <v>95.850202429149803</v>
      </c>
      <c r="I533" s="71">
        <v>0.194027848381704</v>
      </c>
      <c r="J533" s="68">
        <v>90.283400809716596</v>
      </c>
      <c r="K533" s="71">
        <v>0.50238151317683399</v>
      </c>
      <c r="L533" s="68">
        <v>79.757085020242897</v>
      </c>
    </row>
    <row r="534" spans="1:12" x14ac:dyDescent="0.2">
      <c r="A534" s="72" t="s">
        <v>1363</v>
      </c>
      <c r="B534" s="66" t="s">
        <v>1364</v>
      </c>
      <c r="C534" s="67">
        <v>45</v>
      </c>
      <c r="D534" s="67" t="s">
        <v>340</v>
      </c>
      <c r="E534" s="71">
        <v>0.31768729609943402</v>
      </c>
      <c r="F534" s="68">
        <v>80.819838056680197</v>
      </c>
      <c r="G534" s="71">
        <v>0.30540450280409198</v>
      </c>
      <c r="H534" s="68">
        <v>80.010121457489902</v>
      </c>
      <c r="I534" s="71">
        <v>2.8189169535453799E-2</v>
      </c>
      <c r="J534" s="68">
        <v>53.087044534413003</v>
      </c>
      <c r="K534" s="71">
        <v>0.61946821595875501</v>
      </c>
      <c r="L534" s="68">
        <v>88.765182186234796</v>
      </c>
    </row>
    <row r="535" spans="1:12" x14ac:dyDescent="0.2">
      <c r="A535" s="72" t="s">
        <v>966</v>
      </c>
      <c r="B535" s="66" t="s">
        <v>1365</v>
      </c>
      <c r="C535" s="67">
        <v>45</v>
      </c>
      <c r="D535" s="67" t="s">
        <v>340</v>
      </c>
      <c r="E535" s="71">
        <v>0.446557690504713</v>
      </c>
      <c r="F535" s="68">
        <v>97.165991902833994</v>
      </c>
      <c r="G535" s="71">
        <v>0.776245292753583</v>
      </c>
      <c r="H535" s="68">
        <v>98.532388663967595</v>
      </c>
      <c r="I535" s="71">
        <v>9.4622984329633203E-2</v>
      </c>
      <c r="J535" s="68">
        <v>79.858299595141702</v>
      </c>
      <c r="K535" s="71">
        <v>0.46880479443092299</v>
      </c>
      <c r="L535" s="68">
        <v>74.5445344129555</v>
      </c>
    </row>
    <row r="536" spans="1:12" x14ac:dyDescent="0.2">
      <c r="A536" s="72" t="s">
        <v>968</v>
      </c>
      <c r="B536" s="66" t="s">
        <v>1366</v>
      </c>
      <c r="C536" s="67">
        <v>45</v>
      </c>
      <c r="D536" s="67" t="s">
        <v>340</v>
      </c>
      <c r="E536" s="71">
        <v>0.47617763396309198</v>
      </c>
      <c r="F536" s="68">
        <v>98.279352226720604</v>
      </c>
      <c r="G536" s="71">
        <v>0.733416002986083</v>
      </c>
      <c r="H536" s="68">
        <v>97.925101214574894</v>
      </c>
      <c r="I536" s="71">
        <v>0.20417188307005499</v>
      </c>
      <c r="J536" s="68">
        <v>90.890688259109297</v>
      </c>
      <c r="K536" s="71">
        <v>0.49094501583313699</v>
      </c>
      <c r="L536" s="68">
        <v>78.137651821862306</v>
      </c>
    </row>
    <row r="537" spans="1:12" x14ac:dyDescent="0.2">
      <c r="A537" s="72" t="s">
        <v>1367</v>
      </c>
      <c r="B537" s="66" t="s">
        <v>1368</v>
      </c>
      <c r="C537" s="67">
        <v>45</v>
      </c>
      <c r="D537" s="67" t="s">
        <v>340</v>
      </c>
      <c r="E537" s="71">
        <v>0.31567012436874098</v>
      </c>
      <c r="F537" s="68">
        <v>80.364372469635597</v>
      </c>
      <c r="G537" s="71">
        <v>0.30528712092841798</v>
      </c>
      <c r="H537" s="68">
        <v>79.959514170040507</v>
      </c>
      <c r="I537" s="71">
        <v>2.47150608192967E-2</v>
      </c>
      <c r="J537" s="68">
        <v>49.342105263157897</v>
      </c>
      <c r="K537" s="71">
        <v>0.61700819135850904</v>
      </c>
      <c r="L537" s="68">
        <v>88.512145748987905</v>
      </c>
    </row>
    <row r="538" spans="1:12" x14ac:dyDescent="0.2">
      <c r="A538" s="72" t="s">
        <v>1369</v>
      </c>
      <c r="B538" s="66" t="s">
        <v>1370</v>
      </c>
      <c r="C538" s="67">
        <v>45</v>
      </c>
      <c r="D538" s="67" t="s">
        <v>340</v>
      </c>
      <c r="E538" s="71">
        <v>0.38372178731162498</v>
      </c>
      <c r="F538" s="68">
        <v>91.396761133603206</v>
      </c>
      <c r="G538" s="71">
        <v>0.54615903134723198</v>
      </c>
      <c r="H538" s="68">
        <v>93.977732793522307</v>
      </c>
      <c r="I538" s="71">
        <v>0.16898005543127401</v>
      </c>
      <c r="J538" s="68">
        <v>88.714574898785401</v>
      </c>
      <c r="K538" s="71">
        <v>0.43602627515636899</v>
      </c>
      <c r="L538" s="68">
        <v>69.888663967611294</v>
      </c>
    </row>
    <row r="539" spans="1:12" x14ac:dyDescent="0.2">
      <c r="A539" s="72" t="s">
        <v>1371</v>
      </c>
      <c r="B539" s="66" t="s">
        <v>1372</v>
      </c>
      <c r="C539" s="67">
        <v>45</v>
      </c>
      <c r="D539" s="67" t="s">
        <v>340</v>
      </c>
      <c r="E539" s="71">
        <v>0.37430023504301002</v>
      </c>
      <c r="F539" s="68">
        <v>90.283400809716596</v>
      </c>
      <c r="G539" s="71">
        <v>0.41055342916592402</v>
      </c>
      <c r="H539" s="68">
        <v>88.1072874493927</v>
      </c>
      <c r="I539" s="71">
        <v>7.4860688331272296E-2</v>
      </c>
      <c r="J539" s="68">
        <v>75.354251012145696</v>
      </c>
      <c r="K539" s="71">
        <v>0.63748658763183397</v>
      </c>
      <c r="L539" s="68">
        <v>89.777327935222701</v>
      </c>
    </row>
    <row r="540" spans="1:12" x14ac:dyDescent="0.2">
      <c r="A540" s="72" t="s">
        <v>1373</v>
      </c>
      <c r="B540" s="66" t="s">
        <v>1374</v>
      </c>
      <c r="C540" s="67">
        <v>45</v>
      </c>
      <c r="D540" s="67" t="s">
        <v>340</v>
      </c>
      <c r="E540" s="71">
        <v>0.452150639030799</v>
      </c>
      <c r="F540" s="68">
        <v>97.317813765182194</v>
      </c>
      <c r="G540" s="71">
        <v>1</v>
      </c>
      <c r="H540" s="68">
        <v>100</v>
      </c>
      <c r="I540" s="71">
        <v>0.20393039187714401</v>
      </c>
      <c r="J540" s="68">
        <v>90.840080971659901</v>
      </c>
      <c r="K540" s="71">
        <v>0.152521525215252</v>
      </c>
      <c r="L540" s="68">
        <v>24.443319838056699</v>
      </c>
    </row>
    <row r="541" spans="1:12" x14ac:dyDescent="0.2">
      <c r="A541" s="72" t="s">
        <v>1375</v>
      </c>
      <c r="B541" s="66" t="s">
        <v>1376</v>
      </c>
      <c r="C541" s="67">
        <v>45</v>
      </c>
      <c r="D541" s="67" t="s">
        <v>340</v>
      </c>
      <c r="E541" s="71">
        <v>0.40898557282445602</v>
      </c>
      <c r="F541" s="68">
        <v>94.331983805668003</v>
      </c>
      <c r="G541" s="71">
        <v>0.96276122721209401</v>
      </c>
      <c r="H541" s="68">
        <v>99.595141700404895</v>
      </c>
      <c r="I541" s="71">
        <v>0.101833867645039</v>
      </c>
      <c r="J541" s="68">
        <v>81.224696356275302</v>
      </c>
      <c r="K541" s="71">
        <v>0.16236162361623599</v>
      </c>
      <c r="L541" s="68">
        <v>27.530364372469599</v>
      </c>
    </row>
    <row r="542" spans="1:12" x14ac:dyDescent="0.2">
      <c r="A542" s="72" t="s">
        <v>1377</v>
      </c>
      <c r="B542" s="66" t="s">
        <v>1378</v>
      </c>
      <c r="C542" s="67">
        <v>45</v>
      </c>
      <c r="D542" s="67" t="s">
        <v>340</v>
      </c>
      <c r="E542" s="71">
        <v>0.378532462934347</v>
      </c>
      <c r="F542" s="68">
        <v>90.941295546558706</v>
      </c>
      <c r="G542" s="71">
        <v>0.81579192461174199</v>
      </c>
      <c r="H542" s="68">
        <v>98.836032388663995</v>
      </c>
      <c r="I542" s="71">
        <v>5.25918346081942E-2</v>
      </c>
      <c r="J542" s="68">
        <v>67.510121457489902</v>
      </c>
      <c r="K542" s="71">
        <v>0.26721362958310402</v>
      </c>
      <c r="L542" s="68">
        <v>50.506072874493903</v>
      </c>
    </row>
    <row r="543" spans="1:12" x14ac:dyDescent="0.2">
      <c r="A543" s="72" t="s">
        <v>1379</v>
      </c>
      <c r="B543" s="66" t="s">
        <v>1380</v>
      </c>
      <c r="C543" s="67">
        <v>45</v>
      </c>
      <c r="D543" s="67" t="s">
        <v>340</v>
      </c>
      <c r="E543" s="71">
        <v>0.251211513551166</v>
      </c>
      <c r="F543" s="68">
        <v>63.309716599190303</v>
      </c>
      <c r="G543" s="71">
        <v>0.36969786067447402</v>
      </c>
      <c r="H543" s="68">
        <v>85.9817813765182</v>
      </c>
      <c r="I543" s="71">
        <v>3.8931315031756203E-2</v>
      </c>
      <c r="J543" s="68">
        <v>60.82995951417</v>
      </c>
      <c r="K543" s="71">
        <v>0.34500536494726702</v>
      </c>
      <c r="L543" s="68">
        <v>58.755060728744901</v>
      </c>
    </row>
    <row r="544" spans="1:12" x14ac:dyDescent="0.2">
      <c r="A544" s="72" t="s">
        <v>1381</v>
      </c>
      <c r="B544" s="66" t="s">
        <v>1382</v>
      </c>
      <c r="C544" s="67">
        <v>45</v>
      </c>
      <c r="D544" s="67" t="s">
        <v>340</v>
      </c>
      <c r="E544" s="71">
        <v>0.25575798419322399</v>
      </c>
      <c r="F544" s="68">
        <v>65.131578947368396</v>
      </c>
      <c r="G544" s="71">
        <v>0.36558468886520601</v>
      </c>
      <c r="H544" s="68">
        <v>85.576923076923094</v>
      </c>
      <c r="I544" s="71">
        <v>4.7707426023748903E-2</v>
      </c>
      <c r="J544" s="68">
        <v>65.384615384615401</v>
      </c>
      <c r="K544" s="71">
        <v>0.353981837690717</v>
      </c>
      <c r="L544" s="68">
        <v>59.615384615384599</v>
      </c>
    </row>
    <row r="545" spans="1:12" x14ac:dyDescent="0.2">
      <c r="A545" s="72" t="s">
        <v>1383</v>
      </c>
      <c r="B545" s="66" t="s">
        <v>1384</v>
      </c>
      <c r="C545" s="67">
        <v>45</v>
      </c>
      <c r="D545" s="67" t="s">
        <v>340</v>
      </c>
      <c r="E545" s="71">
        <v>0.30534945929373197</v>
      </c>
      <c r="F545" s="68">
        <v>78.340080971659901</v>
      </c>
      <c r="G545" s="71">
        <v>0.442266224347166</v>
      </c>
      <c r="H545" s="68">
        <v>89.777327935222701</v>
      </c>
      <c r="I545" s="71">
        <v>7.7181698167773899E-2</v>
      </c>
      <c r="J545" s="68">
        <v>75.961538461538495</v>
      </c>
      <c r="K545" s="71">
        <v>0.39660045536625599</v>
      </c>
      <c r="L545" s="68">
        <v>64.0182186234818</v>
      </c>
    </row>
    <row r="546" spans="1:12" x14ac:dyDescent="0.2">
      <c r="A546" s="72" t="s">
        <v>1385</v>
      </c>
      <c r="B546" s="66" t="s">
        <v>1386</v>
      </c>
      <c r="C546" s="67">
        <v>45</v>
      </c>
      <c r="D546" s="67" t="s">
        <v>340</v>
      </c>
      <c r="E546" s="71">
        <v>0.255039509102437</v>
      </c>
      <c r="F546" s="68">
        <v>64.827935222672096</v>
      </c>
      <c r="G546" s="71">
        <v>0.28624490835345501</v>
      </c>
      <c r="H546" s="68">
        <v>76.214574898785401</v>
      </c>
      <c r="I546" s="71">
        <v>1.7579750696023501E-2</v>
      </c>
      <c r="J546" s="68">
        <v>40.840080971659901</v>
      </c>
      <c r="K546" s="71">
        <v>0.46129386825783197</v>
      </c>
      <c r="L546" s="68">
        <v>73.684210526315795</v>
      </c>
    </row>
    <row r="547" spans="1:12" x14ac:dyDescent="0.2">
      <c r="A547" s="72" t="s">
        <v>1387</v>
      </c>
      <c r="B547" s="66" t="s">
        <v>1388</v>
      </c>
      <c r="C547" s="67">
        <v>45</v>
      </c>
      <c r="D547" s="67" t="s">
        <v>340</v>
      </c>
      <c r="E547" s="71">
        <v>0.249645417569442</v>
      </c>
      <c r="F547" s="68">
        <v>62.702429149797602</v>
      </c>
      <c r="G547" s="71">
        <v>0.29986763394558802</v>
      </c>
      <c r="H547" s="68">
        <v>79.301619433198397</v>
      </c>
      <c r="I547" s="71">
        <v>2.2149668722172399E-2</v>
      </c>
      <c r="J547" s="68">
        <v>46.659919028340099</v>
      </c>
      <c r="K547" s="71">
        <v>0.42691895004056402</v>
      </c>
      <c r="L547" s="68">
        <v>68.168016194331997</v>
      </c>
    </row>
    <row r="548" spans="1:12" x14ac:dyDescent="0.2">
      <c r="A548" s="72" t="s">
        <v>1389</v>
      </c>
      <c r="B548" s="66" t="s">
        <v>1390</v>
      </c>
      <c r="C548" s="67">
        <v>45</v>
      </c>
      <c r="D548" s="67" t="s">
        <v>340</v>
      </c>
      <c r="E548" s="71">
        <v>0.33086640106422599</v>
      </c>
      <c r="F548" s="68">
        <v>83.502024291498003</v>
      </c>
      <c r="G548" s="71">
        <v>0.43459478587016098</v>
      </c>
      <c r="H548" s="68">
        <v>89.220647773279396</v>
      </c>
      <c r="I548" s="71">
        <v>6.0542953346175502E-2</v>
      </c>
      <c r="J548" s="68">
        <v>70.799595141700394</v>
      </c>
      <c r="K548" s="71">
        <v>0.497461463976342</v>
      </c>
      <c r="L548" s="68">
        <v>78.947368421052602</v>
      </c>
    </row>
    <row r="549" spans="1:12" x14ac:dyDescent="0.2">
      <c r="A549" s="72" t="s">
        <v>1391</v>
      </c>
      <c r="B549" s="66" t="s">
        <v>1392</v>
      </c>
      <c r="C549" s="67">
        <v>45</v>
      </c>
      <c r="D549" s="67" t="s">
        <v>340</v>
      </c>
      <c r="E549" s="71">
        <v>0.29992731104254999</v>
      </c>
      <c r="F549" s="68">
        <v>76.973684210526301</v>
      </c>
      <c r="G549" s="71">
        <v>0.33302778495180602</v>
      </c>
      <c r="H549" s="68">
        <v>82.894736842105303</v>
      </c>
      <c r="I549" s="71">
        <v>1.2777544580019499E-2</v>
      </c>
      <c r="J549" s="68">
        <v>32.591093117408903</v>
      </c>
      <c r="K549" s="71">
        <v>0.55397660359582301</v>
      </c>
      <c r="L549" s="68">
        <v>84.817813765182194</v>
      </c>
    </row>
    <row r="550" spans="1:12" x14ac:dyDescent="0.2">
      <c r="A550" s="72" t="s">
        <v>986</v>
      </c>
      <c r="B550" s="66" t="s">
        <v>1393</v>
      </c>
      <c r="C550" s="67">
        <v>45</v>
      </c>
      <c r="D550" s="67" t="s">
        <v>340</v>
      </c>
      <c r="E550" s="71">
        <v>0.25582059412115998</v>
      </c>
      <c r="F550" s="68">
        <v>65.232793522267201</v>
      </c>
      <c r="G550" s="71">
        <v>0.25040147873583302</v>
      </c>
      <c r="H550" s="68">
        <v>46.811740890688299</v>
      </c>
      <c r="I550" s="71">
        <v>1.8735213993771701E-2</v>
      </c>
      <c r="J550" s="68">
        <v>42.560728744939297</v>
      </c>
      <c r="K550" s="71">
        <v>0.49832508963387501</v>
      </c>
      <c r="L550" s="68">
        <v>79.200404858299606</v>
      </c>
    </row>
    <row r="551" spans="1:12" x14ac:dyDescent="0.2">
      <c r="A551" s="72" t="s">
        <v>1394</v>
      </c>
      <c r="B551" s="66" t="s">
        <v>1395</v>
      </c>
      <c r="C551" s="67">
        <v>45</v>
      </c>
      <c r="D551" s="67" t="s">
        <v>340</v>
      </c>
      <c r="E551" s="71">
        <v>0.31058290946154299</v>
      </c>
      <c r="F551" s="68">
        <v>79.453441295546597</v>
      </c>
      <c r="G551" s="71">
        <v>0.27137273308953502</v>
      </c>
      <c r="H551" s="68">
        <v>72.621457489878495</v>
      </c>
      <c r="I551" s="71">
        <v>3.3527705535601401E-2</v>
      </c>
      <c r="J551" s="68">
        <v>57.287449392712603</v>
      </c>
      <c r="K551" s="71">
        <v>0.62684828975949303</v>
      </c>
      <c r="L551" s="68">
        <v>88.967611336032405</v>
      </c>
    </row>
    <row r="552" spans="1:12" x14ac:dyDescent="0.2">
      <c r="A552" s="72" t="s">
        <v>1396</v>
      </c>
      <c r="B552" s="66" t="s">
        <v>1397</v>
      </c>
      <c r="C552" s="67">
        <v>45</v>
      </c>
      <c r="D552" s="67" t="s">
        <v>340</v>
      </c>
      <c r="E552" s="71">
        <v>0.352273209376611</v>
      </c>
      <c r="F552" s="68">
        <v>87.297570850202405</v>
      </c>
      <c r="G552" s="71">
        <v>0.49004750459027002</v>
      </c>
      <c r="H552" s="68">
        <v>92.206477732793502</v>
      </c>
      <c r="I552" s="71">
        <v>7.3367083106180703E-2</v>
      </c>
      <c r="J552" s="68">
        <v>74.898785425101195</v>
      </c>
      <c r="K552" s="71">
        <v>0.49340504043338301</v>
      </c>
      <c r="L552" s="68">
        <v>78.441295546558706</v>
      </c>
    </row>
    <row r="553" spans="1:12" x14ac:dyDescent="0.2">
      <c r="A553" s="72" t="s">
        <v>1398</v>
      </c>
      <c r="B553" s="66" t="s">
        <v>1399</v>
      </c>
      <c r="C553" s="67">
        <v>45</v>
      </c>
      <c r="D553" s="67" t="s">
        <v>340</v>
      </c>
      <c r="E553" s="71">
        <v>0.39049777685263498</v>
      </c>
      <c r="F553" s="68">
        <v>92.307692307692307</v>
      </c>
      <c r="G553" s="71">
        <v>0.46218130368944399</v>
      </c>
      <c r="H553" s="68">
        <v>90.890688259109297</v>
      </c>
      <c r="I553" s="71">
        <v>4.7225193234167601E-2</v>
      </c>
      <c r="J553" s="68">
        <v>65.182186234817806</v>
      </c>
      <c r="K553" s="71">
        <v>0.66208683363429399</v>
      </c>
      <c r="L553" s="68">
        <v>90.890688259109297</v>
      </c>
    </row>
    <row r="554" spans="1:12" x14ac:dyDescent="0.2">
      <c r="A554" s="72" t="s">
        <v>1400</v>
      </c>
      <c r="B554" s="66" t="s">
        <v>1401</v>
      </c>
      <c r="C554" s="67">
        <v>45</v>
      </c>
      <c r="D554" s="67" t="s">
        <v>340</v>
      </c>
      <c r="E554" s="71">
        <v>0.305370255944935</v>
      </c>
      <c r="F554" s="68">
        <v>78.390688259109297</v>
      </c>
      <c r="G554" s="71">
        <v>0.27376386850349199</v>
      </c>
      <c r="H554" s="68">
        <v>73.380566801619395</v>
      </c>
      <c r="I554" s="71">
        <v>2.2878683372558401E-2</v>
      </c>
      <c r="J554" s="68">
        <v>47.317813765182201</v>
      </c>
      <c r="K554" s="71">
        <v>0.61946821595875501</v>
      </c>
      <c r="L554" s="68">
        <v>88.765182186234796</v>
      </c>
    </row>
    <row r="555" spans="1:12" x14ac:dyDescent="0.2">
      <c r="A555" s="72" t="s">
        <v>1402</v>
      </c>
      <c r="B555" s="66" t="s">
        <v>1403</v>
      </c>
      <c r="C555" s="67">
        <v>45</v>
      </c>
      <c r="D555" s="67" t="s">
        <v>340</v>
      </c>
      <c r="E555" s="71">
        <v>0.29087875705166699</v>
      </c>
      <c r="F555" s="68">
        <v>75</v>
      </c>
      <c r="G555" s="71">
        <v>0.26453215511286798</v>
      </c>
      <c r="H555" s="68">
        <v>68.066801619433207</v>
      </c>
      <c r="I555" s="71">
        <v>3.9367364844832498E-2</v>
      </c>
      <c r="J555" s="68">
        <v>61.082995951416997</v>
      </c>
      <c r="K555" s="71">
        <v>0.56873675119729905</v>
      </c>
      <c r="L555" s="68">
        <v>85.880566801619395</v>
      </c>
    </row>
    <row r="556" spans="1:12" x14ac:dyDescent="0.2">
      <c r="A556" s="72" t="s">
        <v>1404</v>
      </c>
      <c r="B556" s="66" t="s">
        <v>1405</v>
      </c>
      <c r="C556" s="67">
        <v>45</v>
      </c>
      <c r="D556" s="67" t="s">
        <v>340</v>
      </c>
      <c r="E556" s="71">
        <v>0.33570419926598999</v>
      </c>
      <c r="F556" s="68">
        <v>84.008097165991899</v>
      </c>
      <c r="G556" s="71">
        <v>0.24999507283481801</v>
      </c>
      <c r="H556" s="68">
        <v>24.493927125506101</v>
      </c>
      <c r="I556" s="71">
        <v>2.5442345493967202E-3</v>
      </c>
      <c r="J556" s="68">
        <v>8.5020242914979693</v>
      </c>
      <c r="K556" s="71">
        <v>0.75457329041375498</v>
      </c>
      <c r="L556" s="68">
        <v>94.078947368421098</v>
      </c>
    </row>
    <row r="557" spans="1:12" x14ac:dyDescent="0.2">
      <c r="A557" s="72" t="s">
        <v>1406</v>
      </c>
      <c r="B557" s="66" t="s">
        <v>1407</v>
      </c>
      <c r="C557" s="67">
        <v>45</v>
      </c>
      <c r="D557" s="67" t="s">
        <v>340</v>
      </c>
      <c r="E557" s="71">
        <v>0.26517468769632402</v>
      </c>
      <c r="F557" s="68">
        <v>68.724696356275302</v>
      </c>
      <c r="G557" s="71">
        <v>0.11025920547163</v>
      </c>
      <c r="H557" s="68">
        <v>3.2894736842105301</v>
      </c>
      <c r="I557" s="71">
        <v>7.6851030963920302E-3</v>
      </c>
      <c r="J557" s="68">
        <v>22.115384615384599</v>
      </c>
      <c r="K557" s="71">
        <v>0.67757975452094998</v>
      </c>
      <c r="L557" s="68">
        <v>91.599190283400802</v>
      </c>
    </row>
    <row r="558" spans="1:12" x14ac:dyDescent="0.2">
      <c r="A558" s="72" t="s">
        <v>1054</v>
      </c>
      <c r="B558" s="66" t="s">
        <v>1408</v>
      </c>
      <c r="C558" s="67">
        <v>45</v>
      </c>
      <c r="D558" s="67" t="s">
        <v>340</v>
      </c>
      <c r="E558" s="71">
        <v>0.31617463302744497</v>
      </c>
      <c r="F558" s="68">
        <v>80.465587044534402</v>
      </c>
      <c r="G558" s="71">
        <v>0.247126332415084</v>
      </c>
      <c r="H558" s="68">
        <v>20.900809716599198</v>
      </c>
      <c r="I558" s="71">
        <v>2.7076036217905001E-2</v>
      </c>
      <c r="J558" s="68">
        <v>51.923076923076898</v>
      </c>
      <c r="K558" s="71">
        <v>0.67432153044934695</v>
      </c>
      <c r="L558" s="68">
        <v>91.346153846153797</v>
      </c>
    </row>
    <row r="559" spans="1:12" x14ac:dyDescent="0.2">
      <c r="A559" s="72" t="s">
        <v>1058</v>
      </c>
      <c r="B559" s="66" t="s">
        <v>1409</v>
      </c>
      <c r="C559" s="67">
        <v>45</v>
      </c>
      <c r="D559" s="67" t="s">
        <v>340</v>
      </c>
      <c r="E559" s="71">
        <v>0.32985213559741799</v>
      </c>
      <c r="F559" s="68">
        <v>83.097165991902799</v>
      </c>
      <c r="G559" s="71">
        <v>0.25174885263484598</v>
      </c>
      <c r="H559" s="68">
        <v>52.884615384615401</v>
      </c>
      <c r="I559" s="71">
        <v>6.9708840885794304E-3</v>
      </c>
      <c r="J559" s="68">
        <v>20.597165991902799</v>
      </c>
      <c r="K559" s="71">
        <v>0.73083667006882802</v>
      </c>
      <c r="L559" s="68">
        <v>93.319838056680197</v>
      </c>
    </row>
    <row r="560" spans="1:12" x14ac:dyDescent="0.2">
      <c r="A560" s="72" t="s">
        <v>1410</v>
      </c>
      <c r="B560" s="66" t="s">
        <v>1411</v>
      </c>
      <c r="C560" s="67">
        <v>45</v>
      </c>
      <c r="D560" s="67" t="s">
        <v>340</v>
      </c>
      <c r="E560" s="71">
        <v>0.27589361026361803</v>
      </c>
      <c r="F560" s="68">
        <v>71.406882591093094</v>
      </c>
      <c r="G560" s="71">
        <v>0.14567165428582199</v>
      </c>
      <c r="H560" s="68">
        <v>5.1113360323886603</v>
      </c>
      <c r="I560" s="71">
        <v>4.4294219840825301E-3</v>
      </c>
      <c r="J560" s="68">
        <v>13.461538461538501</v>
      </c>
      <c r="K560" s="71">
        <v>0.67757975452094998</v>
      </c>
      <c r="L560" s="68">
        <v>91.599190283400802</v>
      </c>
    </row>
    <row r="561" spans="1:12" x14ac:dyDescent="0.2">
      <c r="A561" s="72" t="s">
        <v>1412</v>
      </c>
      <c r="B561" s="66" t="s">
        <v>1413</v>
      </c>
      <c r="C561" s="67">
        <v>45</v>
      </c>
      <c r="D561" s="67" t="s">
        <v>340</v>
      </c>
      <c r="E561" s="71">
        <v>0.36821501206179702</v>
      </c>
      <c r="F561" s="68">
        <v>89.625506072874501</v>
      </c>
      <c r="G561" s="71">
        <v>0.52692727601595302</v>
      </c>
      <c r="H561" s="68">
        <v>93.421052631578902</v>
      </c>
      <c r="I561" s="71">
        <v>8.3514520264697398E-2</v>
      </c>
      <c r="J561" s="68">
        <v>77.125506072874501</v>
      </c>
      <c r="K561" s="71">
        <v>0.49420323990473902</v>
      </c>
      <c r="L561" s="68">
        <v>78.593117408906906</v>
      </c>
    </row>
    <row r="562" spans="1:12" x14ac:dyDescent="0.2">
      <c r="A562" s="72" t="s">
        <v>1414</v>
      </c>
      <c r="B562" s="66" t="s">
        <v>1415</v>
      </c>
      <c r="C562" s="67">
        <v>45</v>
      </c>
      <c r="D562" s="67" t="s">
        <v>340</v>
      </c>
      <c r="E562" s="71">
        <v>0.31184529349741003</v>
      </c>
      <c r="F562" s="68">
        <v>79.605263157894697</v>
      </c>
      <c r="G562" s="71">
        <v>0.36868788672879899</v>
      </c>
      <c r="H562" s="68">
        <v>85.880566801619395</v>
      </c>
      <c r="I562" s="71">
        <v>4.6448108913518499E-2</v>
      </c>
      <c r="J562" s="68">
        <v>64.878542510121505</v>
      </c>
      <c r="K562" s="71">
        <v>0.52039988484991195</v>
      </c>
      <c r="L562" s="68">
        <v>81.933198380566793</v>
      </c>
    </row>
    <row r="563" spans="1:12" x14ac:dyDescent="0.2">
      <c r="A563" s="72" t="s">
        <v>475</v>
      </c>
      <c r="B563" s="66" t="s">
        <v>1416</v>
      </c>
      <c r="C563" s="67">
        <v>45</v>
      </c>
      <c r="D563" s="67" t="s">
        <v>340</v>
      </c>
      <c r="E563" s="71">
        <v>0.46890308934271802</v>
      </c>
      <c r="F563" s="68">
        <v>98.076923076923094</v>
      </c>
      <c r="G563" s="71">
        <v>0.79693226221801094</v>
      </c>
      <c r="H563" s="68">
        <v>98.734817813765204</v>
      </c>
      <c r="I563" s="71">
        <v>9.0175320431587005E-2</v>
      </c>
      <c r="J563" s="68">
        <v>78.947368421052602</v>
      </c>
      <c r="K563" s="71">
        <v>0.519601685378556</v>
      </c>
      <c r="L563" s="68">
        <v>81.831983805668003</v>
      </c>
    </row>
    <row r="564" spans="1:12" x14ac:dyDescent="0.2">
      <c r="A564" s="72" t="s">
        <v>1417</v>
      </c>
      <c r="B564" s="66" t="s">
        <v>1418</v>
      </c>
      <c r="C564" s="67">
        <v>45</v>
      </c>
      <c r="D564" s="67" t="s">
        <v>340</v>
      </c>
      <c r="E564" s="71">
        <v>0.29328126783386999</v>
      </c>
      <c r="F564" s="68">
        <v>75.506072874493896</v>
      </c>
      <c r="G564" s="71">
        <v>0.27110944574091</v>
      </c>
      <c r="H564" s="68">
        <v>72.368421052631604</v>
      </c>
      <c r="I564" s="71">
        <v>7.6034349909557195E-2</v>
      </c>
      <c r="J564" s="68">
        <v>75.657894736842096</v>
      </c>
      <c r="K564" s="71">
        <v>0.53270000785114202</v>
      </c>
      <c r="L564" s="68">
        <v>83.198380566801603</v>
      </c>
    </row>
    <row r="565" spans="1:12" x14ac:dyDescent="0.2">
      <c r="A565" s="72" t="s">
        <v>605</v>
      </c>
      <c r="B565" s="66" t="s">
        <v>1419</v>
      </c>
      <c r="C565" s="67">
        <v>45</v>
      </c>
      <c r="D565" s="67" t="s">
        <v>340</v>
      </c>
      <c r="E565" s="71">
        <v>0.30579566768670602</v>
      </c>
      <c r="F565" s="68">
        <v>78.491902834008101</v>
      </c>
      <c r="G565" s="71">
        <v>0.28673373937249702</v>
      </c>
      <c r="H565" s="68">
        <v>76.366396761133601</v>
      </c>
      <c r="I565" s="71">
        <v>5.6198263818472302E-2</v>
      </c>
      <c r="J565" s="68">
        <v>69.281376518218593</v>
      </c>
      <c r="K565" s="71">
        <v>0.57445499986914805</v>
      </c>
      <c r="L565" s="68">
        <v>86.184210526315795</v>
      </c>
    </row>
    <row r="566" spans="1:12" x14ac:dyDescent="0.2">
      <c r="A566" s="72" t="s">
        <v>1420</v>
      </c>
      <c r="B566" s="66" t="s">
        <v>1421</v>
      </c>
      <c r="C566" s="67">
        <v>45</v>
      </c>
      <c r="D566" s="67" t="s">
        <v>340</v>
      </c>
      <c r="E566" s="71">
        <v>0.32660957762896098</v>
      </c>
      <c r="F566" s="68">
        <v>82.540485829959493</v>
      </c>
      <c r="G566" s="71">
        <v>0.26494980610857399</v>
      </c>
      <c r="H566" s="68">
        <v>68.623481781376498</v>
      </c>
      <c r="I566" s="71">
        <v>4.1355595800317599E-2</v>
      </c>
      <c r="J566" s="68">
        <v>62.246963562753002</v>
      </c>
      <c r="K566" s="71">
        <v>0.673523330977991</v>
      </c>
      <c r="L566" s="68">
        <v>91.295546558704501</v>
      </c>
    </row>
    <row r="567" spans="1:12" x14ac:dyDescent="0.2">
      <c r="A567" s="72" t="s">
        <v>1422</v>
      </c>
      <c r="B567" s="66" t="s">
        <v>1423</v>
      </c>
      <c r="C567" s="67">
        <v>45</v>
      </c>
      <c r="D567" s="67" t="s">
        <v>340</v>
      </c>
      <c r="E567" s="71">
        <v>0.31703365649736098</v>
      </c>
      <c r="F567" s="68">
        <v>80.668016194331997</v>
      </c>
      <c r="G567" s="71">
        <v>0.26131364013318797</v>
      </c>
      <c r="H567" s="68">
        <v>65.738866396761097</v>
      </c>
      <c r="I567" s="71">
        <v>6.0479014999157102E-2</v>
      </c>
      <c r="J567" s="68">
        <v>70.748987854250998</v>
      </c>
      <c r="K567" s="71">
        <v>0.629308314359739</v>
      </c>
      <c r="L567" s="68">
        <v>89.271255060728706</v>
      </c>
    </row>
    <row r="568" spans="1:12" x14ac:dyDescent="0.2">
      <c r="A568" s="72" t="s">
        <v>1424</v>
      </c>
      <c r="B568" s="66" t="s">
        <v>1425</v>
      </c>
      <c r="C568" s="67">
        <v>45</v>
      </c>
      <c r="D568" s="67" t="s">
        <v>340</v>
      </c>
      <c r="E568" s="71">
        <v>0.394620804029155</v>
      </c>
      <c r="F568" s="68">
        <v>92.611336032388706</v>
      </c>
      <c r="G568" s="71">
        <v>0.40702152535903602</v>
      </c>
      <c r="H568" s="68">
        <v>88.006072874493896</v>
      </c>
      <c r="I568" s="71">
        <v>6.7092492418417103E-3</v>
      </c>
      <c r="J568" s="68">
        <v>19.989878542510102</v>
      </c>
      <c r="K568" s="71">
        <v>0.77013163748658797</v>
      </c>
      <c r="L568" s="68">
        <v>94.686234817813798</v>
      </c>
    </row>
    <row r="569" spans="1:12" x14ac:dyDescent="0.2">
      <c r="A569" s="72" t="s">
        <v>513</v>
      </c>
      <c r="B569" s="66" t="s">
        <v>1426</v>
      </c>
      <c r="C569" s="67">
        <v>45</v>
      </c>
      <c r="D569" s="67" t="s">
        <v>340</v>
      </c>
      <c r="E569" s="71">
        <v>0.33647749061486198</v>
      </c>
      <c r="F569" s="68">
        <v>84.159919028340099</v>
      </c>
      <c r="G569" s="71">
        <v>0.25976830204121798</v>
      </c>
      <c r="H569" s="68">
        <v>64.777327935222701</v>
      </c>
      <c r="I569" s="71">
        <v>1.55692756629357E-2</v>
      </c>
      <c r="J569" s="68">
        <v>37.550607287449402</v>
      </c>
      <c r="K569" s="71">
        <v>0.73409489414043105</v>
      </c>
      <c r="L569" s="68">
        <v>93.522267206477693</v>
      </c>
    </row>
    <row r="570" spans="1:12" x14ac:dyDescent="0.2">
      <c r="A570" s="72" t="s">
        <v>1427</v>
      </c>
      <c r="B570" s="66" t="s">
        <v>1428</v>
      </c>
      <c r="C570" s="67">
        <v>45</v>
      </c>
      <c r="D570" s="67" t="s">
        <v>340</v>
      </c>
      <c r="E570" s="71">
        <v>0.344105228778952</v>
      </c>
      <c r="F570" s="68">
        <v>85.627530364372504</v>
      </c>
      <c r="G570" s="71">
        <v>0.249999991561868</v>
      </c>
      <c r="H570" s="68">
        <v>25.3036437246964</v>
      </c>
      <c r="I570" s="71">
        <v>2.2024155689383599E-2</v>
      </c>
      <c r="J570" s="68">
        <v>46.558704453441301</v>
      </c>
      <c r="K570" s="71">
        <v>0.76029153908560398</v>
      </c>
      <c r="L570" s="68">
        <v>94.382591093117398</v>
      </c>
    </row>
    <row r="571" spans="1:12" x14ac:dyDescent="0.2">
      <c r="A571" s="72" t="s">
        <v>1429</v>
      </c>
      <c r="B571" s="66" t="s">
        <v>1430</v>
      </c>
      <c r="C571" s="67">
        <v>45</v>
      </c>
      <c r="D571" s="67" t="s">
        <v>340</v>
      </c>
      <c r="E571" s="71">
        <v>0.193641694647056</v>
      </c>
      <c r="F571" s="68">
        <v>45.546558704453403</v>
      </c>
      <c r="G571" s="71">
        <v>7.08689711863036E-2</v>
      </c>
      <c r="H571" s="68">
        <v>2.0748987854251002</v>
      </c>
      <c r="I571" s="71">
        <v>3.5995196347030003E-4</v>
      </c>
      <c r="J571" s="68">
        <v>1.7206477732793499</v>
      </c>
      <c r="K571" s="71">
        <v>0.50969616079139501</v>
      </c>
      <c r="L571" s="68">
        <v>80.617408906882602</v>
      </c>
    </row>
    <row r="572" spans="1:12" x14ac:dyDescent="0.2">
      <c r="A572" s="72" t="s">
        <v>1431</v>
      </c>
      <c r="B572" s="66" t="s">
        <v>1432</v>
      </c>
      <c r="C572" s="67">
        <v>45</v>
      </c>
      <c r="D572" s="67" t="s">
        <v>340</v>
      </c>
      <c r="E572" s="71">
        <v>0.242283287404433</v>
      </c>
      <c r="F572" s="68">
        <v>59.463562753036399</v>
      </c>
      <c r="G572" s="71">
        <v>0.178656933259981</v>
      </c>
      <c r="H572" s="68">
        <v>6.7307692307692299</v>
      </c>
      <c r="I572" s="71">
        <v>2.15519998409451E-10</v>
      </c>
      <c r="J572" s="68">
        <v>0.40485829959514202</v>
      </c>
      <c r="K572" s="71">
        <v>0.54819292873779801</v>
      </c>
      <c r="L572" s="68">
        <v>84.311740890688299</v>
      </c>
    </row>
    <row r="573" spans="1:12" x14ac:dyDescent="0.2">
      <c r="A573" s="72" t="s">
        <v>1433</v>
      </c>
      <c r="B573" s="66" t="s">
        <v>1434</v>
      </c>
      <c r="C573" s="67">
        <v>45</v>
      </c>
      <c r="D573" s="67" t="s">
        <v>340</v>
      </c>
      <c r="E573" s="71">
        <v>0.20975268324687499</v>
      </c>
      <c r="F573" s="68">
        <v>50.404858299595098</v>
      </c>
      <c r="G573" s="71">
        <v>0.120074108206787</v>
      </c>
      <c r="H573" s="68">
        <v>3.7955465587044501</v>
      </c>
      <c r="I573" s="71">
        <v>2.85980213800536E-4</v>
      </c>
      <c r="J573" s="68">
        <v>1.56882591093117</v>
      </c>
      <c r="K573" s="71">
        <v>0.50889796132003895</v>
      </c>
      <c r="L573" s="68">
        <v>80.566801619433207</v>
      </c>
    </row>
    <row r="574" spans="1:12" x14ac:dyDescent="0.2">
      <c r="A574" s="72" t="s">
        <v>1435</v>
      </c>
      <c r="B574" s="66" t="s">
        <v>1436</v>
      </c>
      <c r="C574" s="67">
        <v>45</v>
      </c>
      <c r="D574" s="67" t="s">
        <v>340</v>
      </c>
      <c r="E574" s="71">
        <v>0.28244061371055601</v>
      </c>
      <c r="F574" s="68">
        <v>72.925101214574894</v>
      </c>
      <c r="G574" s="71">
        <v>0.171520718846943</v>
      </c>
      <c r="H574" s="68">
        <v>6.1740890688259098</v>
      </c>
      <c r="I574" s="71">
        <v>6.8139236402254405E-4</v>
      </c>
      <c r="J574" s="68">
        <v>2.32793522267206</v>
      </c>
      <c r="K574" s="71">
        <v>0.67511972992070302</v>
      </c>
      <c r="L574" s="68">
        <v>91.396761133603206</v>
      </c>
    </row>
    <row r="575" spans="1:12" x14ac:dyDescent="0.2">
      <c r="A575" s="72" t="s">
        <v>1437</v>
      </c>
      <c r="B575" s="66" t="s">
        <v>1438</v>
      </c>
      <c r="C575" s="67">
        <v>45</v>
      </c>
      <c r="D575" s="67" t="s">
        <v>340</v>
      </c>
      <c r="E575" s="71">
        <v>0.33691010157901302</v>
      </c>
      <c r="F575" s="68">
        <v>84.412955465587004</v>
      </c>
      <c r="G575" s="71">
        <v>0.27611073933734298</v>
      </c>
      <c r="H575" s="68">
        <v>73.785425101214599</v>
      </c>
      <c r="I575" s="71">
        <v>1.03647696602501E-2</v>
      </c>
      <c r="J575" s="68">
        <v>28.137651821862299</v>
      </c>
      <c r="K575" s="71">
        <v>0.72425479573944695</v>
      </c>
      <c r="L575" s="68">
        <v>93.066801619433207</v>
      </c>
    </row>
    <row r="576" spans="1:12" x14ac:dyDescent="0.2">
      <c r="A576" s="72" t="s">
        <v>1439</v>
      </c>
      <c r="B576" s="66" t="s">
        <v>1440</v>
      </c>
      <c r="C576" s="67">
        <v>45</v>
      </c>
      <c r="D576" s="67" t="s">
        <v>340</v>
      </c>
      <c r="E576" s="71">
        <v>0.36284544298091698</v>
      </c>
      <c r="F576" s="68">
        <v>88.765182186234796</v>
      </c>
      <c r="G576" s="71">
        <v>0.27195359391608898</v>
      </c>
      <c r="H576" s="68">
        <v>72.773279352226695</v>
      </c>
      <c r="I576" s="71">
        <v>5.2967545683279799E-2</v>
      </c>
      <c r="J576" s="68">
        <v>67.661943319838102</v>
      </c>
      <c r="K576" s="71">
        <v>0.76361518934338302</v>
      </c>
      <c r="L576" s="68">
        <v>94.483805668016203</v>
      </c>
    </row>
    <row r="577" spans="1:12" x14ac:dyDescent="0.2">
      <c r="A577" s="72" t="s">
        <v>1441</v>
      </c>
      <c r="B577" s="66" t="s">
        <v>1442</v>
      </c>
      <c r="C577" s="67">
        <v>45</v>
      </c>
      <c r="D577" s="67" t="s">
        <v>340</v>
      </c>
      <c r="E577" s="71">
        <v>0.31861657972665902</v>
      </c>
      <c r="F577" s="68">
        <v>80.971659919028298</v>
      </c>
      <c r="G577" s="71">
        <v>0.24028390706108901</v>
      </c>
      <c r="H577" s="68">
        <v>16.295546558704501</v>
      </c>
      <c r="I577" s="71">
        <v>1.7507681324614301E-2</v>
      </c>
      <c r="J577" s="68">
        <v>40.688259109311701</v>
      </c>
      <c r="K577" s="71">
        <v>0.69805815079427402</v>
      </c>
      <c r="L577" s="68">
        <v>92.054655870445302</v>
      </c>
    </row>
    <row r="578" spans="1:12" x14ac:dyDescent="0.2">
      <c r="A578" s="72" t="s">
        <v>1443</v>
      </c>
      <c r="B578" s="66" t="s">
        <v>1444</v>
      </c>
      <c r="C578" s="67">
        <v>45</v>
      </c>
      <c r="D578" s="67" t="s">
        <v>340</v>
      </c>
      <c r="E578" s="71">
        <v>0.32759049051866501</v>
      </c>
      <c r="F578" s="68">
        <v>82.641700404858298</v>
      </c>
      <c r="G578" s="71">
        <v>0.26672640382317803</v>
      </c>
      <c r="H578" s="68">
        <v>69.787449392712503</v>
      </c>
      <c r="I578" s="71">
        <v>4.0859911625937197E-2</v>
      </c>
      <c r="J578" s="68">
        <v>61.791497975708502</v>
      </c>
      <c r="K578" s="71">
        <v>0.67518515610688001</v>
      </c>
      <c r="L578" s="68">
        <v>91.447368421052602</v>
      </c>
    </row>
    <row r="579" spans="1:12" x14ac:dyDescent="0.2">
      <c r="A579" s="72" t="s">
        <v>1445</v>
      </c>
      <c r="B579" s="66" t="s">
        <v>1446</v>
      </c>
      <c r="C579" s="67">
        <v>45</v>
      </c>
      <c r="D579" s="67" t="s">
        <v>340</v>
      </c>
      <c r="E579" s="71">
        <v>0.36774924877967602</v>
      </c>
      <c r="F579" s="68">
        <v>89.473684210526301</v>
      </c>
      <c r="G579" s="71">
        <v>0.25719596235455999</v>
      </c>
      <c r="H579" s="68">
        <v>62.449392712550598</v>
      </c>
      <c r="I579" s="71">
        <v>5.5441750224556899E-2</v>
      </c>
      <c r="J579" s="68">
        <v>68.977732793522307</v>
      </c>
      <c r="K579" s="71">
        <v>0.79061003375991201</v>
      </c>
      <c r="L579" s="68">
        <v>95.242914979757103</v>
      </c>
    </row>
    <row r="580" spans="1:12" x14ac:dyDescent="0.2">
      <c r="A580" s="72" t="s">
        <v>1447</v>
      </c>
      <c r="B580" s="66" t="s">
        <v>1448</v>
      </c>
      <c r="C580" s="67">
        <v>45</v>
      </c>
      <c r="D580" s="67" t="s">
        <v>340</v>
      </c>
      <c r="E580" s="71">
        <v>0.29016845697913102</v>
      </c>
      <c r="F580" s="68">
        <v>74.797570850202405</v>
      </c>
      <c r="G580" s="71">
        <v>0.31473887775145298</v>
      </c>
      <c r="H580" s="68">
        <v>81.275303643724698</v>
      </c>
      <c r="I580" s="71">
        <v>2.46628842775104E-2</v>
      </c>
      <c r="J580" s="68">
        <v>49.190283400809697</v>
      </c>
      <c r="K580" s="71">
        <v>0.53110360890843</v>
      </c>
      <c r="L580" s="68">
        <v>82.995951417004093</v>
      </c>
    </row>
    <row r="581" spans="1:12" x14ac:dyDescent="0.2">
      <c r="A581" s="72" t="s">
        <v>1449</v>
      </c>
      <c r="B581" s="66" t="s">
        <v>1450</v>
      </c>
      <c r="C581" s="67">
        <v>45</v>
      </c>
      <c r="D581" s="67" t="s">
        <v>340</v>
      </c>
      <c r="E581" s="71">
        <v>0.34936620016122499</v>
      </c>
      <c r="F581" s="68">
        <v>86.538461538461505</v>
      </c>
      <c r="G581" s="71">
        <v>0.25358422939068098</v>
      </c>
      <c r="H581" s="68">
        <v>57.742914979757103</v>
      </c>
      <c r="I581" s="71">
        <v>6.3643619333294396E-3</v>
      </c>
      <c r="J581" s="68">
        <v>18.876518218623499</v>
      </c>
      <c r="K581" s="71">
        <v>0.78815000915966604</v>
      </c>
      <c r="L581" s="68">
        <v>95.040485829959493</v>
      </c>
    </row>
    <row r="582" spans="1:12" x14ac:dyDescent="0.2">
      <c r="A582" s="72" t="s">
        <v>1451</v>
      </c>
      <c r="B582" s="66" t="s">
        <v>1452</v>
      </c>
      <c r="C582" s="67">
        <v>45</v>
      </c>
      <c r="D582" s="67" t="s">
        <v>340</v>
      </c>
      <c r="E582" s="71">
        <v>0.34811148427801403</v>
      </c>
      <c r="F582" s="68">
        <v>86.234817813765204</v>
      </c>
      <c r="G582" s="71">
        <v>0.27135716050881098</v>
      </c>
      <c r="H582" s="68">
        <v>72.570850202429099</v>
      </c>
      <c r="I582" s="71">
        <v>0.117472333020318</v>
      </c>
      <c r="J582" s="68">
        <v>83.451417004048594</v>
      </c>
      <c r="K582" s="71">
        <v>0.65550495930491204</v>
      </c>
      <c r="L582" s="68">
        <v>90.738866396761097</v>
      </c>
    </row>
    <row r="583" spans="1:12" x14ac:dyDescent="0.2">
      <c r="A583" s="72" t="s">
        <v>513</v>
      </c>
      <c r="B583" s="66" t="s">
        <v>1453</v>
      </c>
      <c r="C583" s="67">
        <v>65</v>
      </c>
      <c r="D583" s="67" t="s">
        <v>340</v>
      </c>
      <c r="E583" s="71">
        <v>0.52744725433672601</v>
      </c>
      <c r="F583" s="68">
        <v>98.786541643684501</v>
      </c>
      <c r="G583" s="71">
        <v>0.59026505255092798</v>
      </c>
      <c r="H583" s="68">
        <v>97.131825703254293</v>
      </c>
      <c r="I583" s="71">
        <v>0.60458925009180997</v>
      </c>
      <c r="J583" s="68">
        <v>99.696635410921104</v>
      </c>
      <c r="K583" s="71">
        <v>0.38748746036743897</v>
      </c>
      <c r="L583" s="68">
        <v>51.047986762272501</v>
      </c>
    </row>
    <row r="584" spans="1:12" x14ac:dyDescent="0.2">
      <c r="A584" s="72" t="s">
        <v>1454</v>
      </c>
      <c r="B584" s="66" t="s">
        <v>1455</v>
      </c>
      <c r="C584" s="67">
        <v>45</v>
      </c>
      <c r="D584" s="67" t="s">
        <v>340</v>
      </c>
      <c r="E584" s="71">
        <v>0.30552792329813699</v>
      </c>
      <c r="F584" s="68">
        <v>78.441295546558706</v>
      </c>
      <c r="G584" s="71">
        <v>0.267765797100398</v>
      </c>
      <c r="H584" s="68">
        <v>70.192307692307693</v>
      </c>
      <c r="I584" s="71">
        <v>3.2607980906860602E-2</v>
      </c>
      <c r="J584" s="68">
        <v>56.528340080971702</v>
      </c>
      <c r="K584" s="71">
        <v>0.61620999188715297</v>
      </c>
      <c r="L584" s="68">
        <v>88.461538461538495</v>
      </c>
    </row>
    <row r="585" spans="1:12" x14ac:dyDescent="0.2">
      <c r="A585" s="72" t="s">
        <v>1456</v>
      </c>
      <c r="B585" s="66" t="s">
        <v>1457</v>
      </c>
      <c r="C585" s="67">
        <v>45</v>
      </c>
      <c r="D585" s="67" t="s">
        <v>340</v>
      </c>
      <c r="E585" s="71">
        <v>0.35805642898752699</v>
      </c>
      <c r="F585" s="68">
        <v>88.309716599190295</v>
      </c>
      <c r="G585" s="71">
        <v>0.25</v>
      </c>
      <c r="H585" s="68">
        <v>44.635627530364403</v>
      </c>
      <c r="I585" s="71">
        <v>4.1043841858942297E-3</v>
      </c>
      <c r="J585" s="68">
        <v>12.753036437246999</v>
      </c>
      <c r="K585" s="71">
        <v>0.82006490277668698</v>
      </c>
      <c r="L585" s="68">
        <v>96.002024291498003</v>
      </c>
    </row>
    <row r="586" spans="1:12" x14ac:dyDescent="0.2">
      <c r="A586" s="72" t="s">
        <v>1458</v>
      </c>
      <c r="B586" s="66" t="s">
        <v>1459</v>
      </c>
      <c r="C586" s="67">
        <v>45</v>
      </c>
      <c r="D586" s="67" t="s">
        <v>340</v>
      </c>
      <c r="E586" s="71">
        <v>0.36578417757311699</v>
      </c>
      <c r="F586" s="68">
        <v>89.220647773279396</v>
      </c>
      <c r="G586" s="71">
        <v>0.25</v>
      </c>
      <c r="H586" s="68">
        <v>44.635627530364403</v>
      </c>
      <c r="I586" s="71">
        <v>1.41893074700787E-2</v>
      </c>
      <c r="J586" s="68">
        <v>35.121457489878502</v>
      </c>
      <c r="K586" s="71">
        <v>0.833163225249274</v>
      </c>
      <c r="L586" s="68">
        <v>96.508097165991899</v>
      </c>
    </row>
    <row r="587" spans="1:12" x14ac:dyDescent="0.2">
      <c r="A587" s="72" t="s">
        <v>569</v>
      </c>
      <c r="B587" s="66" t="s">
        <v>1460</v>
      </c>
      <c r="C587" s="67">
        <v>45</v>
      </c>
      <c r="D587" s="67" t="s">
        <v>340</v>
      </c>
      <c r="E587" s="71">
        <v>0.36383418606978402</v>
      </c>
      <c r="F587" s="68">
        <v>88.967611336032405</v>
      </c>
      <c r="G587" s="71">
        <v>0.25022232103156999</v>
      </c>
      <c r="H587" s="68">
        <v>46.558704453441301</v>
      </c>
      <c r="I587" s="71">
        <v>1.13752360001098E-2</v>
      </c>
      <c r="J587" s="68">
        <v>30.313765182186199</v>
      </c>
      <c r="K587" s="71">
        <v>0.82990500117767096</v>
      </c>
      <c r="L587" s="68">
        <v>96.406882591093094</v>
      </c>
    </row>
    <row r="588" spans="1:12" x14ac:dyDescent="0.2">
      <c r="A588" s="72" t="s">
        <v>666</v>
      </c>
      <c r="B588" s="66" t="s">
        <v>1461</v>
      </c>
      <c r="C588" s="67">
        <v>65</v>
      </c>
      <c r="D588" s="67" t="s">
        <v>340</v>
      </c>
      <c r="E588" s="71">
        <v>0.29940881962635801</v>
      </c>
      <c r="F588" s="68">
        <v>68.1742967457253</v>
      </c>
      <c r="G588" s="71">
        <v>0.313329161451815</v>
      </c>
      <c r="H588" s="68">
        <v>85.907335907335906</v>
      </c>
      <c r="I588" s="71">
        <v>5.2032476496870997E-2</v>
      </c>
      <c r="J588" s="68">
        <v>61.8863761720905</v>
      </c>
      <c r="K588" s="71">
        <v>0.53286482093038701</v>
      </c>
      <c r="L588" s="68">
        <v>66.050744622173198</v>
      </c>
    </row>
    <row r="589" spans="1:12" x14ac:dyDescent="0.2">
      <c r="A589" s="72" t="s">
        <v>1462</v>
      </c>
      <c r="B589" s="66" t="s">
        <v>1463</v>
      </c>
      <c r="C589" s="67">
        <v>65</v>
      </c>
      <c r="D589" s="67" t="s">
        <v>340</v>
      </c>
      <c r="E589" s="71">
        <v>0.43107658095130302</v>
      </c>
      <c r="F589" s="68">
        <v>96.442360728075002</v>
      </c>
      <c r="G589" s="71">
        <v>0.53109126135487805</v>
      </c>
      <c r="H589" s="68">
        <v>95.890788747931595</v>
      </c>
      <c r="I589" s="71">
        <v>0.32728782211572299</v>
      </c>
      <c r="J589" s="68">
        <v>95.504688361831199</v>
      </c>
      <c r="K589" s="71">
        <v>0.43485065938330703</v>
      </c>
      <c r="L589" s="68">
        <v>54.5780474351903</v>
      </c>
    </row>
    <row r="590" spans="1:12" x14ac:dyDescent="0.2">
      <c r="A590" s="72" t="s">
        <v>1464</v>
      </c>
      <c r="B590" s="66" t="s">
        <v>1465</v>
      </c>
      <c r="C590" s="67">
        <v>45</v>
      </c>
      <c r="D590" s="67" t="s">
        <v>340</v>
      </c>
      <c r="E590" s="71">
        <v>0.438439618310556</v>
      </c>
      <c r="F590" s="68">
        <v>96.558704453441294</v>
      </c>
      <c r="G590" s="71">
        <v>0.35973626311393098</v>
      </c>
      <c r="H590" s="68">
        <v>85.070850202429099</v>
      </c>
      <c r="I590" s="71">
        <v>0.23132779607829099</v>
      </c>
      <c r="J590" s="68">
        <v>92.358299595141702</v>
      </c>
      <c r="K590" s="71">
        <v>0.72425479573944695</v>
      </c>
      <c r="L590" s="68">
        <v>93.066801619433207</v>
      </c>
    </row>
    <row r="591" spans="1:12" x14ac:dyDescent="0.2">
      <c r="A591" s="72" t="s">
        <v>1466</v>
      </c>
      <c r="B591" s="66" t="s">
        <v>1467</v>
      </c>
      <c r="C591" s="67">
        <v>45</v>
      </c>
      <c r="D591" s="67" t="s">
        <v>340</v>
      </c>
      <c r="E591" s="71">
        <v>0.48676437668736999</v>
      </c>
      <c r="F591" s="68">
        <v>98.582995951417004</v>
      </c>
      <c r="G591" s="71">
        <v>0.27369929524250097</v>
      </c>
      <c r="H591" s="68">
        <v>73.32995951417</v>
      </c>
      <c r="I591" s="71">
        <v>0.51632872791322204</v>
      </c>
      <c r="J591" s="68">
        <v>99.038461538461505</v>
      </c>
      <c r="K591" s="71">
        <v>0.67026510690638796</v>
      </c>
      <c r="L591" s="68">
        <v>91.244939271255106</v>
      </c>
    </row>
    <row r="592" spans="1:12" x14ac:dyDescent="0.2">
      <c r="A592" s="72" t="s">
        <v>966</v>
      </c>
      <c r="B592" s="66" t="s">
        <v>1468</v>
      </c>
      <c r="C592" s="67">
        <v>45</v>
      </c>
      <c r="D592" s="67" t="s">
        <v>340</v>
      </c>
      <c r="E592" s="71">
        <v>0.35129675861262299</v>
      </c>
      <c r="F592" s="68">
        <v>87.095141700404895</v>
      </c>
      <c r="G592" s="71">
        <v>0.25022232020336299</v>
      </c>
      <c r="H592" s="68">
        <v>44.989878542510098</v>
      </c>
      <c r="I592" s="71">
        <v>8.8389632638510199E-2</v>
      </c>
      <c r="J592" s="68">
        <v>78.390688259109297</v>
      </c>
      <c r="K592" s="71">
        <v>0.71527832299599603</v>
      </c>
      <c r="L592" s="68">
        <v>92.864372469635597</v>
      </c>
    </row>
    <row r="593" spans="1:12" x14ac:dyDescent="0.2">
      <c r="A593" s="72" t="s">
        <v>968</v>
      </c>
      <c r="B593" s="66" t="s">
        <v>1469</v>
      </c>
      <c r="C593" s="67">
        <v>45</v>
      </c>
      <c r="D593" s="67" t="s">
        <v>340</v>
      </c>
      <c r="E593" s="71">
        <v>0.47797721097460399</v>
      </c>
      <c r="F593" s="68">
        <v>98.380566801619395</v>
      </c>
      <c r="G593" s="71">
        <v>0.27094518909661802</v>
      </c>
      <c r="H593" s="68">
        <v>72.216599190283404</v>
      </c>
      <c r="I593" s="71">
        <v>0.33554146724976702</v>
      </c>
      <c r="J593" s="68">
        <v>96.103238866396794</v>
      </c>
      <c r="K593" s="71">
        <v>0.827444976577425</v>
      </c>
      <c r="L593" s="68">
        <v>96.305668016194304</v>
      </c>
    </row>
    <row r="594" spans="1:12" x14ac:dyDescent="0.2">
      <c r="A594" s="72" t="s">
        <v>1470</v>
      </c>
      <c r="B594" s="66" t="s">
        <v>1471</v>
      </c>
      <c r="C594" s="67">
        <v>65</v>
      </c>
      <c r="D594" s="67" t="s">
        <v>340</v>
      </c>
      <c r="E594" s="71">
        <v>0.36895753544972798</v>
      </c>
      <c r="F594" s="68">
        <v>88.472145615002802</v>
      </c>
      <c r="G594" s="71">
        <v>0.28590294022168999</v>
      </c>
      <c r="H594" s="68">
        <v>81.246552675124093</v>
      </c>
      <c r="I594" s="71">
        <v>0.44196522142269801</v>
      </c>
      <c r="J594" s="68">
        <v>98.786541643684501</v>
      </c>
      <c r="K594" s="71">
        <v>0.37900444470479799</v>
      </c>
      <c r="L594" s="68">
        <v>50.413678985107602</v>
      </c>
    </row>
    <row r="595" spans="1:12" x14ac:dyDescent="0.2">
      <c r="A595" s="72" t="s">
        <v>1472</v>
      </c>
      <c r="B595" s="66" t="s">
        <v>1473</v>
      </c>
      <c r="C595" s="67">
        <v>65</v>
      </c>
      <c r="D595" s="67" t="s">
        <v>340</v>
      </c>
      <c r="E595" s="71">
        <v>0.246924421978956</v>
      </c>
      <c r="F595" s="68">
        <v>49.779371207942603</v>
      </c>
      <c r="G595" s="71">
        <v>0.25260888151078598</v>
      </c>
      <c r="H595" s="68">
        <v>63.706563706563699</v>
      </c>
      <c r="I595" s="71">
        <v>0.13451013413135501</v>
      </c>
      <c r="J595" s="68">
        <v>84.004412575841101</v>
      </c>
      <c r="K595" s="71">
        <v>0.35365425029472802</v>
      </c>
      <c r="L595" s="68">
        <v>49.062327633756198</v>
      </c>
    </row>
    <row r="596" spans="1:12" x14ac:dyDescent="0.2">
      <c r="A596" s="72" t="s">
        <v>579</v>
      </c>
      <c r="B596" s="66" t="s">
        <v>1474</v>
      </c>
      <c r="C596" s="67">
        <v>65</v>
      </c>
      <c r="D596" s="67" t="s">
        <v>340</v>
      </c>
      <c r="E596" s="71">
        <v>0.61807981434526005</v>
      </c>
      <c r="F596" s="68">
        <v>99.834528405957002</v>
      </c>
      <c r="G596" s="71">
        <v>0.96592539173077496</v>
      </c>
      <c r="H596" s="68">
        <v>99.751792608935503</v>
      </c>
      <c r="I596" s="71">
        <v>0.46525064652932702</v>
      </c>
      <c r="J596" s="68">
        <v>98.896856039713199</v>
      </c>
      <c r="K596" s="71">
        <v>0.423063404775679</v>
      </c>
      <c r="L596" s="68">
        <v>53.750689464975203</v>
      </c>
    </row>
    <row r="597" spans="1:12" x14ac:dyDescent="0.2">
      <c r="A597" s="72" t="s">
        <v>1284</v>
      </c>
      <c r="B597" s="66" t="s">
        <v>1475</v>
      </c>
      <c r="C597" s="67">
        <v>65</v>
      </c>
      <c r="D597" s="67" t="s">
        <v>340</v>
      </c>
      <c r="E597" s="71">
        <v>0.28374322541052599</v>
      </c>
      <c r="F597" s="68">
        <v>62.382790954219502</v>
      </c>
      <c r="G597" s="71">
        <v>0.27978723404123301</v>
      </c>
      <c r="H597" s="68">
        <v>79.343629343629303</v>
      </c>
      <c r="I597" s="71">
        <v>3.0840539999313099E-3</v>
      </c>
      <c r="J597" s="68">
        <v>9.9834528405956995</v>
      </c>
      <c r="K597" s="71">
        <v>0.56835838819041296</v>
      </c>
      <c r="L597" s="68">
        <v>71.042471042471007</v>
      </c>
    </row>
    <row r="598" spans="1:12" x14ac:dyDescent="0.2">
      <c r="A598" s="72" t="s">
        <v>1476</v>
      </c>
      <c r="B598" s="66" t="s">
        <v>1477</v>
      </c>
      <c r="C598" s="67">
        <v>65</v>
      </c>
      <c r="D598" s="67" t="s">
        <v>340</v>
      </c>
      <c r="E598" s="71">
        <v>0.31465771081175298</v>
      </c>
      <c r="F598" s="68">
        <v>74.572531715388905</v>
      </c>
      <c r="G598" s="71">
        <v>0.25</v>
      </c>
      <c r="H598" s="68">
        <v>57.804743519029202</v>
      </c>
      <c r="I598" s="71">
        <v>6.3094149957794304E-2</v>
      </c>
      <c r="J598" s="68">
        <v>67.650303364589107</v>
      </c>
      <c r="K598" s="71">
        <v>0.63087898247746599</v>
      </c>
      <c r="L598" s="68">
        <v>78.185328185328203</v>
      </c>
    </row>
    <row r="599" spans="1:12" x14ac:dyDescent="0.2">
      <c r="A599" s="72" t="s">
        <v>1478</v>
      </c>
      <c r="B599" s="66" t="s">
        <v>1479</v>
      </c>
      <c r="C599" s="67">
        <v>65</v>
      </c>
      <c r="D599" s="67" t="s">
        <v>340</v>
      </c>
      <c r="E599" s="71">
        <v>0.32094557241208099</v>
      </c>
      <c r="F599" s="68">
        <v>76.916712630998305</v>
      </c>
      <c r="G599" s="71">
        <v>0.30206508135169002</v>
      </c>
      <c r="H599" s="68">
        <v>84.225041367898498</v>
      </c>
      <c r="I599" s="71">
        <v>0.10757064296532701</v>
      </c>
      <c r="J599" s="68">
        <v>79.5366795366795</v>
      </c>
      <c r="K599" s="71">
        <v>0.55320099291922697</v>
      </c>
      <c r="L599" s="68">
        <v>68.725868725868693</v>
      </c>
    </row>
    <row r="600" spans="1:12" x14ac:dyDescent="0.2">
      <c r="A600" s="72" t="s">
        <v>1480</v>
      </c>
      <c r="B600" s="66" t="s">
        <v>1481</v>
      </c>
      <c r="C600" s="67">
        <v>65</v>
      </c>
      <c r="D600" s="67" t="s">
        <v>340</v>
      </c>
      <c r="E600" s="71">
        <v>0.27877817747931599</v>
      </c>
      <c r="F600" s="68">
        <v>60.7832322118036</v>
      </c>
      <c r="G600" s="71">
        <v>0.25</v>
      </c>
      <c r="H600" s="68">
        <v>57.804743519029202</v>
      </c>
      <c r="I600" s="71">
        <v>4.3342814087246502E-2</v>
      </c>
      <c r="J600" s="68">
        <v>57.501378929950398</v>
      </c>
      <c r="K600" s="71">
        <v>0.54299171835070004</v>
      </c>
      <c r="L600" s="68">
        <v>67.236624379481498</v>
      </c>
    </row>
    <row r="601" spans="1:12" x14ac:dyDescent="0.2">
      <c r="A601" s="72" t="s">
        <v>1482</v>
      </c>
      <c r="B601" s="66" t="s">
        <v>1483</v>
      </c>
      <c r="C601" s="67">
        <v>65</v>
      </c>
      <c r="D601" s="67" t="s">
        <v>340</v>
      </c>
      <c r="E601" s="71">
        <v>0.30836800703907602</v>
      </c>
      <c r="F601" s="68">
        <v>71.869829012686196</v>
      </c>
      <c r="G601" s="71">
        <v>0.402870966757227</v>
      </c>
      <c r="H601" s="68">
        <v>92.581356867071193</v>
      </c>
      <c r="I601" s="71">
        <v>5.3648037481837503E-2</v>
      </c>
      <c r="J601" s="68">
        <v>62.768891340319897</v>
      </c>
      <c r="K601" s="71">
        <v>0.46858501687816301</v>
      </c>
      <c r="L601" s="68">
        <v>58.163265306122398</v>
      </c>
    </row>
    <row r="602" spans="1:12" x14ac:dyDescent="0.2">
      <c r="A602" s="72" t="s">
        <v>1113</v>
      </c>
      <c r="B602" s="66" t="s">
        <v>1484</v>
      </c>
      <c r="C602" s="67">
        <v>65</v>
      </c>
      <c r="D602" s="67" t="s">
        <v>340</v>
      </c>
      <c r="E602" s="71">
        <v>0.39946544887797197</v>
      </c>
      <c r="F602" s="68">
        <v>93.1605074462217</v>
      </c>
      <c r="G602" s="71">
        <v>0.494635714505619</v>
      </c>
      <c r="H602" s="68">
        <v>95.118587975730804</v>
      </c>
      <c r="I602" s="71">
        <v>0.23509323810192101</v>
      </c>
      <c r="J602" s="68">
        <v>92.388306674020996</v>
      </c>
      <c r="K602" s="71">
        <v>0.46866739402637603</v>
      </c>
      <c r="L602" s="68">
        <v>58.246001103144003</v>
      </c>
    </row>
    <row r="603" spans="1:12" x14ac:dyDescent="0.2">
      <c r="A603" s="72" t="s">
        <v>1377</v>
      </c>
      <c r="B603" s="66" t="s">
        <v>1485</v>
      </c>
      <c r="C603" s="67">
        <v>65</v>
      </c>
      <c r="D603" s="67" t="s">
        <v>340</v>
      </c>
      <c r="E603" s="71">
        <v>0.42541615498358698</v>
      </c>
      <c r="F603" s="68">
        <v>96.001103143960293</v>
      </c>
      <c r="G603" s="71">
        <v>0.65306306227732402</v>
      </c>
      <c r="H603" s="68">
        <v>97.986762272476597</v>
      </c>
      <c r="I603" s="71">
        <v>0.17817489501053099</v>
      </c>
      <c r="J603" s="68">
        <v>88.775510204081598</v>
      </c>
      <c r="K603" s="71">
        <v>0.44501050766290601</v>
      </c>
      <c r="L603" s="68">
        <v>55.460562603419802</v>
      </c>
    </row>
    <row r="604" spans="1:12" x14ac:dyDescent="0.2">
      <c r="A604" s="72" t="s">
        <v>1284</v>
      </c>
      <c r="B604" s="66" t="s">
        <v>1486</v>
      </c>
      <c r="C604" s="67">
        <v>65</v>
      </c>
      <c r="D604" s="67" t="s">
        <v>340</v>
      </c>
      <c r="E604" s="71">
        <v>0.35569313226757998</v>
      </c>
      <c r="F604" s="68">
        <v>86.293436293436301</v>
      </c>
      <c r="G604" s="71">
        <v>0.53130428929305695</v>
      </c>
      <c r="H604" s="68">
        <v>95.918367346938794</v>
      </c>
      <c r="I604" s="71">
        <v>5.69808160629948E-2</v>
      </c>
      <c r="J604" s="68">
        <v>64.892443463871999</v>
      </c>
      <c r="K604" s="71">
        <v>0.47879429144669</v>
      </c>
      <c r="L604" s="68">
        <v>59.404302261445103</v>
      </c>
    </row>
    <row r="605" spans="1:12" x14ac:dyDescent="0.2">
      <c r="A605" s="72" t="s">
        <v>1115</v>
      </c>
      <c r="B605" s="66" t="s">
        <v>1487</v>
      </c>
      <c r="C605" s="67">
        <v>65</v>
      </c>
      <c r="D605" s="67" t="s">
        <v>340</v>
      </c>
      <c r="E605" s="71">
        <v>0.27949037685493999</v>
      </c>
      <c r="F605" s="68">
        <v>61.031439602868197</v>
      </c>
      <c r="G605" s="71">
        <v>0.29501598252170602</v>
      </c>
      <c r="H605" s="68">
        <v>83.011583011582999</v>
      </c>
      <c r="I605" s="71">
        <v>5.4533959176110598E-2</v>
      </c>
      <c r="J605" s="68">
        <v>63.292884721456197</v>
      </c>
      <c r="K605" s="71">
        <v>0.48892118886700398</v>
      </c>
      <c r="L605" s="68">
        <v>60.535024820739103</v>
      </c>
    </row>
    <row r="606" spans="1:12" x14ac:dyDescent="0.2">
      <c r="A606" s="72" t="s">
        <v>1488</v>
      </c>
      <c r="B606" s="66" t="s">
        <v>1489</v>
      </c>
      <c r="C606" s="67">
        <v>65</v>
      </c>
      <c r="D606" s="67" t="s">
        <v>340</v>
      </c>
      <c r="E606" s="71">
        <v>0.32046335596630299</v>
      </c>
      <c r="F606" s="68">
        <v>76.723662437948093</v>
      </c>
      <c r="G606" s="71">
        <v>0.25087108013937298</v>
      </c>
      <c r="H606" s="68">
        <v>61.086596800882504</v>
      </c>
      <c r="I606" s="71">
        <v>0.28071530165674402</v>
      </c>
      <c r="J606" s="68">
        <v>94.180915609487002</v>
      </c>
      <c r="K606" s="71">
        <v>0.42980368610279301</v>
      </c>
      <c r="L606" s="68">
        <v>54.219525648097097</v>
      </c>
    </row>
    <row r="607" spans="1:12" x14ac:dyDescent="0.2">
      <c r="A607" s="72" t="s">
        <v>1490</v>
      </c>
      <c r="B607" s="66" t="s">
        <v>1491</v>
      </c>
      <c r="C607" s="67">
        <v>65</v>
      </c>
      <c r="D607" s="67" t="s">
        <v>340</v>
      </c>
      <c r="E607" s="71">
        <v>0.42818029101210398</v>
      </c>
      <c r="F607" s="68">
        <v>96.276889134032004</v>
      </c>
      <c r="G607" s="71">
        <v>0.52293088457290104</v>
      </c>
      <c r="H607" s="68">
        <v>95.642581356867097</v>
      </c>
      <c r="I607" s="71">
        <v>0.304762799903948</v>
      </c>
      <c r="J607" s="68">
        <v>94.980694980695006</v>
      </c>
      <c r="K607" s="71">
        <v>0.45684718855946199</v>
      </c>
      <c r="L607" s="68">
        <v>56.784335355763901</v>
      </c>
    </row>
    <row r="608" spans="1:12" x14ac:dyDescent="0.2">
      <c r="A608" s="72" t="s">
        <v>1119</v>
      </c>
      <c r="B608" s="66" t="s">
        <v>1492</v>
      </c>
      <c r="C608" s="67">
        <v>65</v>
      </c>
      <c r="D608" s="67" t="s">
        <v>340</v>
      </c>
      <c r="E608" s="71">
        <v>0.27778029016899503</v>
      </c>
      <c r="F608" s="68">
        <v>60.341974627688899</v>
      </c>
      <c r="G608" s="71">
        <v>0.25435540069686402</v>
      </c>
      <c r="H608" s="68">
        <v>67.0711527854385</v>
      </c>
      <c r="I608" s="71">
        <v>1.7400313806105999E-2</v>
      </c>
      <c r="J608" s="68">
        <v>36.072807501378897</v>
      </c>
      <c r="K608" s="71">
        <v>0.56158515600401304</v>
      </c>
      <c r="L608" s="68">
        <v>70.022062879205706</v>
      </c>
    </row>
    <row r="609" spans="1:12" x14ac:dyDescent="0.2">
      <c r="A609" s="72" t="s">
        <v>1493</v>
      </c>
      <c r="B609" s="66" t="s">
        <v>1494</v>
      </c>
      <c r="C609" s="67">
        <v>65</v>
      </c>
      <c r="D609" s="67" t="s">
        <v>340</v>
      </c>
      <c r="E609" s="71">
        <v>0.35247615335170901</v>
      </c>
      <c r="F609" s="68">
        <v>85.686707115278594</v>
      </c>
      <c r="G609" s="71">
        <v>0.39217772215269098</v>
      </c>
      <c r="H609" s="68">
        <v>92.195256480970798</v>
      </c>
      <c r="I609" s="71">
        <v>0.13907677201023499</v>
      </c>
      <c r="J609" s="68">
        <v>84.693877551020407</v>
      </c>
      <c r="K609" s="71">
        <v>0.5261739658922</v>
      </c>
      <c r="L609" s="68">
        <v>65.168229453943695</v>
      </c>
    </row>
    <row r="610" spans="1:12" x14ac:dyDescent="0.2">
      <c r="A610" s="72" t="s">
        <v>705</v>
      </c>
      <c r="B610" s="66" t="s">
        <v>1495</v>
      </c>
      <c r="C610" s="67">
        <v>65</v>
      </c>
      <c r="D610" s="67" t="s">
        <v>340</v>
      </c>
      <c r="E610" s="71">
        <v>0.32994049861035002</v>
      </c>
      <c r="F610" s="68">
        <v>79.812465526751197</v>
      </c>
      <c r="G610" s="71">
        <v>0.25</v>
      </c>
      <c r="H610" s="68">
        <v>57.804743519029202</v>
      </c>
      <c r="I610" s="71">
        <v>0.23224096759216301</v>
      </c>
      <c r="J610" s="68">
        <v>92.305570876999397</v>
      </c>
      <c r="K610" s="71">
        <v>0.507580528238887</v>
      </c>
      <c r="L610" s="68">
        <v>62.961941533370101</v>
      </c>
    </row>
    <row r="611" spans="1:12" x14ac:dyDescent="0.2">
      <c r="A611" s="72" t="s">
        <v>1496</v>
      </c>
      <c r="B611" s="66" t="s">
        <v>1497</v>
      </c>
      <c r="C611" s="67">
        <v>65</v>
      </c>
      <c r="D611" s="67" t="s">
        <v>340</v>
      </c>
      <c r="E611" s="71">
        <v>0.31923406019239098</v>
      </c>
      <c r="F611" s="68">
        <v>76.309983452840598</v>
      </c>
      <c r="G611" s="71">
        <v>0.29179723783649397</v>
      </c>
      <c r="H611" s="68">
        <v>82.294539437396594</v>
      </c>
      <c r="I611" s="71">
        <v>0.19725402414394699</v>
      </c>
      <c r="J611" s="68">
        <v>90.154440154440195</v>
      </c>
      <c r="K611" s="71">
        <v>0.46865091859673402</v>
      </c>
      <c r="L611" s="68">
        <v>58.218422504136797</v>
      </c>
    </row>
    <row r="612" spans="1:12" x14ac:dyDescent="0.2">
      <c r="A612" s="72" t="s">
        <v>680</v>
      </c>
      <c r="B612" s="66" t="s">
        <v>1498</v>
      </c>
      <c r="C612" s="67">
        <v>65</v>
      </c>
      <c r="D612" s="67" t="s">
        <v>340</v>
      </c>
      <c r="E612" s="71">
        <v>0.275576917557944</v>
      </c>
      <c r="F612" s="68">
        <v>59.376723662437897</v>
      </c>
      <c r="G612" s="71">
        <v>0.25435540025215603</v>
      </c>
      <c r="H612" s="68">
        <v>66.740209597352404</v>
      </c>
      <c r="I612" s="71">
        <v>9.5257893591943102E-2</v>
      </c>
      <c r="J612" s="68">
        <v>77.054605626034203</v>
      </c>
      <c r="K612" s="71">
        <v>0.477117458829733</v>
      </c>
      <c r="L612" s="68">
        <v>59.183673469387799</v>
      </c>
    </row>
    <row r="613" spans="1:12" x14ac:dyDescent="0.2">
      <c r="A613" s="72" t="s">
        <v>682</v>
      </c>
      <c r="B613" s="66" t="s">
        <v>1499</v>
      </c>
      <c r="C613" s="67">
        <v>65</v>
      </c>
      <c r="D613" s="67" t="s">
        <v>340</v>
      </c>
      <c r="E613" s="71">
        <v>0.29037261237474299</v>
      </c>
      <c r="F613" s="68">
        <v>64.726971869829001</v>
      </c>
      <c r="G613" s="71">
        <v>0.25087108013937298</v>
      </c>
      <c r="H613" s="68">
        <v>61.086596800882504</v>
      </c>
      <c r="I613" s="71">
        <v>0.139742682061923</v>
      </c>
      <c r="J613" s="68">
        <v>84.721456150027606</v>
      </c>
      <c r="K613" s="71">
        <v>0.48050407492293201</v>
      </c>
      <c r="L613" s="68">
        <v>59.762824048538299</v>
      </c>
    </row>
    <row r="614" spans="1:12" x14ac:dyDescent="0.2">
      <c r="A614" s="72" t="s">
        <v>1500</v>
      </c>
      <c r="B614" s="66" t="s">
        <v>1501</v>
      </c>
      <c r="C614" s="67">
        <v>65</v>
      </c>
      <c r="D614" s="67" t="s">
        <v>340</v>
      </c>
      <c r="E614" s="71">
        <v>0.27236353261171697</v>
      </c>
      <c r="F614" s="68">
        <v>58.246001103144003</v>
      </c>
      <c r="G614" s="71">
        <v>0.25</v>
      </c>
      <c r="H614" s="68">
        <v>57.804743519029202</v>
      </c>
      <c r="I614" s="71">
        <v>0.198147148832098</v>
      </c>
      <c r="J614" s="68">
        <v>90.347490347490293</v>
      </c>
      <c r="K614" s="71">
        <v>0.36894344900305398</v>
      </c>
      <c r="L614" s="68">
        <v>49.779371207942603</v>
      </c>
    </row>
    <row r="615" spans="1:12" x14ac:dyDescent="0.2">
      <c r="A615" s="72" t="s">
        <v>387</v>
      </c>
      <c r="B615" s="66" t="s">
        <v>1502</v>
      </c>
      <c r="C615" s="67">
        <v>65</v>
      </c>
      <c r="D615" s="67" t="s">
        <v>340</v>
      </c>
      <c r="E615" s="71">
        <v>0.30756903138866598</v>
      </c>
      <c r="F615" s="68">
        <v>71.428571428571402</v>
      </c>
      <c r="G615" s="71">
        <v>0.25</v>
      </c>
      <c r="H615" s="68">
        <v>57.804743519029202</v>
      </c>
      <c r="I615" s="71">
        <v>0.33925721242297002</v>
      </c>
      <c r="J615" s="68">
        <v>96.056260341974607</v>
      </c>
      <c r="K615" s="71">
        <v>0.33344988174302798</v>
      </c>
      <c r="L615" s="68">
        <v>48.097076668505203</v>
      </c>
    </row>
    <row r="616" spans="1:12" x14ac:dyDescent="0.2">
      <c r="A616" s="72" t="s">
        <v>1503</v>
      </c>
      <c r="B616" s="66" t="s">
        <v>1504</v>
      </c>
      <c r="C616" s="67">
        <v>65</v>
      </c>
      <c r="D616" s="67" t="s">
        <v>340</v>
      </c>
      <c r="E616" s="71">
        <v>0.26751750845851402</v>
      </c>
      <c r="F616" s="68">
        <v>56.287920573634899</v>
      </c>
      <c r="G616" s="71">
        <v>0.25</v>
      </c>
      <c r="H616" s="68">
        <v>57.804743519029202</v>
      </c>
      <c r="I616" s="71">
        <v>8.5578439395765593E-2</v>
      </c>
      <c r="J616" s="68">
        <v>75.096525096525099</v>
      </c>
      <c r="K616" s="71">
        <v>0.46697408597977602</v>
      </c>
      <c r="L616" s="68">
        <v>58.080529509100899</v>
      </c>
    </row>
    <row r="617" spans="1:12" x14ac:dyDescent="0.2">
      <c r="A617" s="72" t="s">
        <v>1505</v>
      </c>
      <c r="B617" s="66" t="s">
        <v>1506</v>
      </c>
      <c r="C617" s="67">
        <v>65</v>
      </c>
      <c r="D617" s="67" t="s">
        <v>340</v>
      </c>
      <c r="E617" s="71">
        <v>0.345530714930817</v>
      </c>
      <c r="F617" s="68">
        <v>84.362934362934396</v>
      </c>
      <c r="G617" s="71">
        <v>0.25</v>
      </c>
      <c r="H617" s="68">
        <v>57.804743519029202</v>
      </c>
      <c r="I617" s="71">
        <v>0.312844826626275</v>
      </c>
      <c r="J617" s="68">
        <v>95.118587975730804</v>
      </c>
      <c r="K617" s="71">
        <v>0.47374731816617599</v>
      </c>
      <c r="L617" s="68">
        <v>58.825151682294504</v>
      </c>
    </row>
    <row r="618" spans="1:12" x14ac:dyDescent="0.2">
      <c r="A618" s="72" t="s">
        <v>1507</v>
      </c>
      <c r="B618" s="66" t="s">
        <v>1508</v>
      </c>
      <c r="C618" s="67">
        <v>65</v>
      </c>
      <c r="D618" s="67" t="s">
        <v>340</v>
      </c>
      <c r="E618" s="71">
        <v>0.34978797351860602</v>
      </c>
      <c r="F618" s="68">
        <v>85.107556536128001</v>
      </c>
      <c r="G618" s="71">
        <v>0.25</v>
      </c>
      <c r="H618" s="68">
        <v>57.804743519029202</v>
      </c>
      <c r="I618" s="71">
        <v>0.127829069530314</v>
      </c>
      <c r="J618" s="68">
        <v>82.9840044125758</v>
      </c>
      <c r="K618" s="71">
        <v>0.67153485102550503</v>
      </c>
      <c r="L618" s="68">
        <v>82.515168229453906</v>
      </c>
    </row>
    <row r="619" spans="1:12" x14ac:dyDescent="0.2">
      <c r="A619" s="72" t="s">
        <v>1509</v>
      </c>
      <c r="B619" s="66" t="s">
        <v>1510</v>
      </c>
      <c r="C619" s="67">
        <v>65</v>
      </c>
      <c r="D619" s="67" t="s">
        <v>340</v>
      </c>
      <c r="E619" s="71">
        <v>0.29189636314311701</v>
      </c>
      <c r="F619" s="68">
        <v>65.333701047986807</v>
      </c>
      <c r="G619" s="71">
        <v>0.25</v>
      </c>
      <c r="H619" s="68">
        <v>57.804743519029202</v>
      </c>
      <c r="I619" s="71">
        <v>0.13505811708610499</v>
      </c>
      <c r="J619" s="68">
        <v>84.0871483728627</v>
      </c>
      <c r="K619" s="71">
        <v>0.49063097234324599</v>
      </c>
      <c r="L619" s="68">
        <v>60.7832322118036</v>
      </c>
    </row>
    <row r="620" spans="1:12" x14ac:dyDescent="0.2">
      <c r="A620" s="72" t="s">
        <v>387</v>
      </c>
      <c r="B620" s="66" t="s">
        <v>1511</v>
      </c>
      <c r="C620" s="67">
        <v>65</v>
      </c>
      <c r="D620" s="67" t="s">
        <v>340</v>
      </c>
      <c r="E620" s="71">
        <v>0.30686153349002199</v>
      </c>
      <c r="F620" s="68">
        <v>71.125206839492506</v>
      </c>
      <c r="G620" s="71">
        <v>0.25</v>
      </c>
      <c r="H620" s="68">
        <v>57.804743519029202</v>
      </c>
      <c r="I620" s="71">
        <v>0.100499953373769</v>
      </c>
      <c r="J620" s="68">
        <v>77.964699393270806</v>
      </c>
      <c r="K620" s="71">
        <v>0.57008464709629803</v>
      </c>
      <c r="L620" s="68">
        <v>71.428571428571402</v>
      </c>
    </row>
    <row r="621" spans="1:12" x14ac:dyDescent="0.2">
      <c r="A621" s="72" t="s">
        <v>1512</v>
      </c>
      <c r="B621" s="66" t="s">
        <v>1513</v>
      </c>
      <c r="C621" s="67">
        <v>65</v>
      </c>
      <c r="D621" s="67" t="s">
        <v>340</v>
      </c>
      <c r="E621" s="71">
        <v>0.29067953325953799</v>
      </c>
      <c r="F621" s="68">
        <v>64.837286265857699</v>
      </c>
      <c r="G621" s="71">
        <v>0.25</v>
      </c>
      <c r="H621" s="68">
        <v>57.804743519029202</v>
      </c>
      <c r="I621" s="71">
        <v>1.81536934688891E-2</v>
      </c>
      <c r="J621" s="68">
        <v>37.038058466629899</v>
      </c>
      <c r="K621" s="71">
        <v>0.60388490630972402</v>
      </c>
      <c r="L621" s="68">
        <v>75.234418091560997</v>
      </c>
    </row>
    <row r="622" spans="1:12" x14ac:dyDescent="0.2">
      <c r="A622" s="72" t="s">
        <v>1155</v>
      </c>
      <c r="B622" s="66" t="s">
        <v>1514</v>
      </c>
      <c r="C622" s="67">
        <v>65</v>
      </c>
      <c r="D622" s="67" t="s">
        <v>340</v>
      </c>
      <c r="E622" s="71">
        <v>0.31799031375461601</v>
      </c>
      <c r="F622" s="68">
        <v>75.896304467733003</v>
      </c>
      <c r="G622" s="71">
        <v>0.25</v>
      </c>
      <c r="H622" s="68">
        <v>57.804743519029202</v>
      </c>
      <c r="I622" s="71">
        <v>3.2469041097629298E-2</v>
      </c>
      <c r="J622" s="68">
        <v>50.661886376172099</v>
      </c>
      <c r="K622" s="71">
        <v>0.67150190016622002</v>
      </c>
      <c r="L622" s="68">
        <v>82.487589630446806</v>
      </c>
    </row>
    <row r="623" spans="1:12" x14ac:dyDescent="0.2">
      <c r="A623" s="72" t="s">
        <v>1515</v>
      </c>
      <c r="B623" s="66" t="s">
        <v>1516</v>
      </c>
      <c r="C623" s="67">
        <v>65</v>
      </c>
      <c r="D623" s="67" t="s">
        <v>340</v>
      </c>
      <c r="E623" s="71">
        <v>0.30037522608621497</v>
      </c>
      <c r="F623" s="68">
        <v>68.670711527854394</v>
      </c>
      <c r="G623" s="71">
        <v>0.25087108013937298</v>
      </c>
      <c r="H623" s="68">
        <v>61.086596800882504</v>
      </c>
      <c r="I623" s="71">
        <v>5.65295400891467E-2</v>
      </c>
      <c r="J623" s="68">
        <v>64.644236072807502</v>
      </c>
      <c r="K623" s="71">
        <v>0.59372505803012499</v>
      </c>
      <c r="L623" s="68">
        <v>73.993381136238298</v>
      </c>
    </row>
    <row r="624" spans="1:12" x14ac:dyDescent="0.2">
      <c r="A624" s="72" t="s">
        <v>1517</v>
      </c>
      <c r="B624" s="66" t="s">
        <v>1518</v>
      </c>
      <c r="C624" s="67">
        <v>65</v>
      </c>
      <c r="D624" s="67" t="s">
        <v>340</v>
      </c>
      <c r="E624" s="71">
        <v>0.32946948758648098</v>
      </c>
      <c r="F624" s="68">
        <v>79.674572531715398</v>
      </c>
      <c r="G624" s="71">
        <v>0.25</v>
      </c>
      <c r="H624" s="68">
        <v>57.804743519029202</v>
      </c>
      <c r="I624" s="71">
        <v>2.1236671623956201E-2</v>
      </c>
      <c r="J624" s="68">
        <v>40.430226144511899</v>
      </c>
      <c r="K624" s="71">
        <v>0.71717179113548801</v>
      </c>
      <c r="L624" s="68">
        <v>86.238279095422001</v>
      </c>
    </row>
    <row r="625" spans="1:12" x14ac:dyDescent="0.2">
      <c r="A625" s="72" t="s">
        <v>1519</v>
      </c>
      <c r="B625" s="66" t="s">
        <v>1520</v>
      </c>
      <c r="C625" s="67">
        <v>65</v>
      </c>
      <c r="D625" s="67" t="s">
        <v>340</v>
      </c>
      <c r="E625" s="71">
        <v>0.314038321366297</v>
      </c>
      <c r="F625" s="68">
        <v>74.296745725317194</v>
      </c>
      <c r="G625" s="71">
        <v>0.24910128838520401</v>
      </c>
      <c r="H625" s="68">
        <v>16.409266409266401</v>
      </c>
      <c r="I625" s="71">
        <v>4.0088737771138701E-2</v>
      </c>
      <c r="J625" s="68">
        <v>55.901820187534497</v>
      </c>
      <c r="K625" s="71">
        <v>0.65292493794254902</v>
      </c>
      <c r="L625" s="68">
        <v>80.501930501930502</v>
      </c>
    </row>
    <row r="626" spans="1:12" x14ac:dyDescent="0.2">
      <c r="A626" s="72" t="s">
        <v>1521</v>
      </c>
      <c r="B626" s="66" t="s">
        <v>1522</v>
      </c>
      <c r="C626" s="67">
        <v>65</v>
      </c>
      <c r="D626" s="67" t="s">
        <v>340</v>
      </c>
      <c r="E626" s="71">
        <v>0.29421345242269697</v>
      </c>
      <c r="F626" s="68">
        <v>66.243794815223396</v>
      </c>
      <c r="G626" s="71">
        <v>0.25</v>
      </c>
      <c r="H626" s="68">
        <v>57.804743519029202</v>
      </c>
      <c r="I626" s="71">
        <v>2.87719263880096E-2</v>
      </c>
      <c r="J626" s="68">
        <v>47.545504688361802</v>
      </c>
      <c r="K626" s="71">
        <v>0.60386843088008202</v>
      </c>
      <c r="L626" s="68">
        <v>75.179260893546598</v>
      </c>
    </row>
    <row r="627" spans="1:12" x14ac:dyDescent="0.2">
      <c r="A627" s="72" t="s">
        <v>757</v>
      </c>
      <c r="B627" s="66" t="s">
        <v>1523</v>
      </c>
      <c r="C627" s="67">
        <v>65</v>
      </c>
      <c r="D627" s="67" t="s">
        <v>340</v>
      </c>
      <c r="E627" s="71">
        <v>0.31050308951393901</v>
      </c>
      <c r="F627" s="68">
        <v>73.000551571980097</v>
      </c>
      <c r="G627" s="71">
        <v>0.25</v>
      </c>
      <c r="H627" s="68">
        <v>57.804743519029202</v>
      </c>
      <c r="I627" s="71">
        <v>5.2241216962737203E-2</v>
      </c>
      <c r="J627" s="68">
        <v>62.024269167126299</v>
      </c>
      <c r="K627" s="71">
        <v>0.62926805157907895</v>
      </c>
      <c r="L627" s="68">
        <v>78.157749586321003</v>
      </c>
    </row>
    <row r="628" spans="1:12" x14ac:dyDescent="0.2">
      <c r="A628" s="72" t="s">
        <v>759</v>
      </c>
      <c r="B628" s="66" t="s">
        <v>1524</v>
      </c>
      <c r="C628" s="67">
        <v>65</v>
      </c>
      <c r="D628" s="67" t="s">
        <v>340</v>
      </c>
      <c r="E628" s="71">
        <v>0.31927969656760402</v>
      </c>
      <c r="F628" s="68">
        <v>76.337562051847797</v>
      </c>
      <c r="G628" s="71">
        <v>0.25</v>
      </c>
      <c r="H628" s="68">
        <v>57.804743519029202</v>
      </c>
      <c r="I628" s="71">
        <v>1.26638277434794E-2</v>
      </c>
      <c r="J628" s="68">
        <v>29.591836734693899</v>
      </c>
      <c r="K628" s="71">
        <v>0.69517526195933199</v>
      </c>
      <c r="L628" s="68">
        <v>84.804191947049105</v>
      </c>
    </row>
    <row r="629" spans="1:12" x14ac:dyDescent="0.2">
      <c r="A629" s="72" t="s">
        <v>763</v>
      </c>
      <c r="B629" s="66" t="s">
        <v>1525</v>
      </c>
      <c r="C629" s="67">
        <v>65</v>
      </c>
      <c r="D629" s="67" t="s">
        <v>340</v>
      </c>
      <c r="E629" s="71">
        <v>0.337262453541468</v>
      </c>
      <c r="F629" s="68">
        <v>82.129067843353596</v>
      </c>
      <c r="G629" s="71">
        <v>0.25</v>
      </c>
      <c r="H629" s="68">
        <v>57.804743519029202</v>
      </c>
      <c r="I629" s="71">
        <v>5.7683369949747898E-3</v>
      </c>
      <c r="J629" s="68">
        <v>16.547159404302299</v>
      </c>
      <c r="K629" s="71">
        <v>0.75601902362942797</v>
      </c>
      <c r="L629" s="68">
        <v>88.940981798124696</v>
      </c>
    </row>
    <row r="630" spans="1:12" x14ac:dyDescent="0.2">
      <c r="A630" s="72" t="s">
        <v>1526</v>
      </c>
      <c r="B630" s="66" t="s">
        <v>1527</v>
      </c>
      <c r="C630" s="67">
        <v>65</v>
      </c>
      <c r="D630" s="67" t="s">
        <v>340</v>
      </c>
      <c r="E630" s="71">
        <v>0.335269555764103</v>
      </c>
      <c r="F630" s="68">
        <v>81.549917264203003</v>
      </c>
      <c r="G630" s="71">
        <v>0.25</v>
      </c>
      <c r="H630" s="68">
        <v>57.804743519029202</v>
      </c>
      <c r="I630" s="71">
        <v>2.0076389362794999E-2</v>
      </c>
      <c r="J630" s="68">
        <v>39.299503585217899</v>
      </c>
      <c r="K630" s="71">
        <v>0.73573227792951501</v>
      </c>
      <c r="L630" s="68">
        <v>87.4517374517375</v>
      </c>
    </row>
    <row r="631" spans="1:12" x14ac:dyDescent="0.2">
      <c r="A631" s="72" t="s">
        <v>1528</v>
      </c>
      <c r="B631" s="66" t="s">
        <v>1529</v>
      </c>
      <c r="C631" s="67">
        <v>65</v>
      </c>
      <c r="D631" s="67" t="s">
        <v>340</v>
      </c>
      <c r="E631" s="71">
        <v>0.275282966877197</v>
      </c>
      <c r="F631" s="68">
        <v>59.211252068394899</v>
      </c>
      <c r="G631" s="71">
        <v>0.25</v>
      </c>
      <c r="H631" s="68">
        <v>57.804743519029202</v>
      </c>
      <c r="I631" s="71">
        <v>5.7972043945771802E-3</v>
      </c>
      <c r="J631" s="68">
        <v>16.657473800330902</v>
      </c>
      <c r="K631" s="71">
        <v>0.57005169623701302</v>
      </c>
      <c r="L631" s="68">
        <v>71.373414230557103</v>
      </c>
    </row>
    <row r="632" spans="1:12" x14ac:dyDescent="0.2">
      <c r="A632" s="72" t="s">
        <v>1530</v>
      </c>
      <c r="B632" s="66" t="s">
        <v>1531</v>
      </c>
      <c r="C632" s="67">
        <v>65</v>
      </c>
      <c r="D632" s="67" t="s">
        <v>340</v>
      </c>
      <c r="E632" s="71">
        <v>0.35132033146526798</v>
      </c>
      <c r="F632" s="68">
        <v>85.410921125206798</v>
      </c>
      <c r="G632" s="71">
        <v>0.25</v>
      </c>
      <c r="H632" s="68">
        <v>57.804743519029202</v>
      </c>
      <c r="I632" s="71">
        <v>1.5835019599550099E-2</v>
      </c>
      <c r="J632" s="68">
        <v>33.838940981798103</v>
      </c>
      <c r="K632" s="71">
        <v>0.78812597479625501</v>
      </c>
      <c r="L632" s="68">
        <v>91.257584114726995</v>
      </c>
    </row>
    <row r="633" spans="1:12" x14ac:dyDescent="0.2">
      <c r="A633" s="72" t="s">
        <v>1532</v>
      </c>
      <c r="B633" s="66" t="s">
        <v>1533</v>
      </c>
      <c r="C633" s="67">
        <v>65</v>
      </c>
      <c r="D633" s="67" t="s">
        <v>340</v>
      </c>
      <c r="E633" s="71">
        <v>0.32062308001302497</v>
      </c>
      <c r="F633" s="68">
        <v>76.778819635962506</v>
      </c>
      <c r="G633" s="71">
        <v>0.25</v>
      </c>
      <c r="H633" s="68">
        <v>57.804743519029202</v>
      </c>
      <c r="I633" s="71">
        <v>2.3483685695785999E-2</v>
      </c>
      <c r="J633" s="68">
        <v>43.050193050193002</v>
      </c>
      <c r="K633" s="71">
        <v>0.68838555434328996</v>
      </c>
      <c r="L633" s="68">
        <v>84.0871483728627</v>
      </c>
    </row>
    <row r="634" spans="1:12" x14ac:dyDescent="0.2">
      <c r="A634" s="72" t="s">
        <v>1534</v>
      </c>
      <c r="B634" s="66" t="s">
        <v>1535</v>
      </c>
      <c r="C634" s="67">
        <v>65</v>
      </c>
      <c r="D634" s="67" t="s">
        <v>340</v>
      </c>
      <c r="E634" s="71">
        <v>0.31311438397734298</v>
      </c>
      <c r="F634" s="68">
        <v>73.8279095421953</v>
      </c>
      <c r="G634" s="71">
        <v>0.25</v>
      </c>
      <c r="H634" s="68">
        <v>57.804743519029202</v>
      </c>
      <c r="I634" s="71">
        <v>9.7407301838012001E-4</v>
      </c>
      <c r="J634" s="68">
        <v>3.9161610590181999</v>
      </c>
      <c r="K634" s="71">
        <v>0.68836907891364796</v>
      </c>
      <c r="L634" s="68">
        <v>84.031991174848301</v>
      </c>
    </row>
    <row r="635" spans="1:12" x14ac:dyDescent="0.2">
      <c r="A635" s="72" t="s">
        <v>1536</v>
      </c>
      <c r="B635" s="66" t="s">
        <v>1537</v>
      </c>
      <c r="C635" s="67">
        <v>65</v>
      </c>
      <c r="D635" s="67" t="s">
        <v>340</v>
      </c>
      <c r="E635" s="71">
        <v>0.31600764625769301</v>
      </c>
      <c r="F635" s="68">
        <v>75.124103695532298</v>
      </c>
      <c r="G635" s="71">
        <v>0.25</v>
      </c>
      <c r="H635" s="68">
        <v>57.804743519029202</v>
      </c>
      <c r="I635" s="71">
        <v>1.4700833139944599E-2</v>
      </c>
      <c r="J635" s="68">
        <v>32.4048538334253</v>
      </c>
      <c r="K635" s="71">
        <v>0.683322105633133</v>
      </c>
      <c r="L635" s="68">
        <v>83.701047986762305</v>
      </c>
    </row>
    <row r="636" spans="1:12" x14ac:dyDescent="0.2">
      <c r="A636" s="72" t="s">
        <v>1538</v>
      </c>
      <c r="B636" s="66" t="s">
        <v>1539</v>
      </c>
      <c r="C636" s="67">
        <v>65</v>
      </c>
      <c r="D636" s="67" t="s">
        <v>340</v>
      </c>
      <c r="E636" s="71">
        <v>0.31553957600265697</v>
      </c>
      <c r="F636" s="68">
        <v>74.875896304467702</v>
      </c>
      <c r="G636" s="71">
        <v>0.25</v>
      </c>
      <c r="H636" s="68">
        <v>57.804743519029202</v>
      </c>
      <c r="I636" s="71">
        <v>5.2176805728062797E-2</v>
      </c>
      <c r="J636" s="68">
        <v>61.996690568119099</v>
      </c>
      <c r="K636" s="71">
        <v>0.64444192227990704</v>
      </c>
      <c r="L636" s="68">
        <v>79.784886927744097</v>
      </c>
    </row>
    <row r="637" spans="1:12" x14ac:dyDescent="0.2">
      <c r="A637" s="72" t="s">
        <v>1540</v>
      </c>
      <c r="B637" s="66" t="s">
        <v>1541</v>
      </c>
      <c r="C637" s="67">
        <v>65</v>
      </c>
      <c r="D637" s="67" t="s">
        <v>340</v>
      </c>
      <c r="E637" s="71">
        <v>0.34528138437771599</v>
      </c>
      <c r="F637" s="68">
        <v>84.280198565912897</v>
      </c>
      <c r="G637" s="71">
        <v>0.25</v>
      </c>
      <c r="H637" s="68">
        <v>57.804743519029202</v>
      </c>
      <c r="I637" s="71">
        <v>0.29182656469670099</v>
      </c>
      <c r="J637" s="68">
        <v>94.539437396580297</v>
      </c>
      <c r="K637" s="71">
        <v>0.494017588436446</v>
      </c>
      <c r="L637" s="68">
        <v>61.334804191947001</v>
      </c>
    </row>
    <row r="638" spans="1:12" x14ac:dyDescent="0.2">
      <c r="A638" s="72" t="s">
        <v>1542</v>
      </c>
      <c r="B638" s="66" t="s">
        <v>1543</v>
      </c>
      <c r="C638" s="67">
        <v>65</v>
      </c>
      <c r="D638" s="67" t="s">
        <v>340</v>
      </c>
      <c r="E638" s="71">
        <v>0.32374842026725298</v>
      </c>
      <c r="F638" s="68">
        <v>77.937120794263606</v>
      </c>
      <c r="G638" s="71">
        <v>0.25</v>
      </c>
      <c r="H638" s="68">
        <v>57.804743519029202</v>
      </c>
      <c r="I638" s="71">
        <v>0.129164084529305</v>
      </c>
      <c r="J638" s="68">
        <v>83.177054605625997</v>
      </c>
      <c r="K638" s="71">
        <v>0.59208117627245305</v>
      </c>
      <c r="L638" s="68">
        <v>73.772752344180901</v>
      </c>
    </row>
    <row r="639" spans="1:12" x14ac:dyDescent="0.2">
      <c r="A639" s="72" t="s">
        <v>1544</v>
      </c>
      <c r="B639" s="66" t="s">
        <v>1545</v>
      </c>
      <c r="C639" s="67">
        <v>65</v>
      </c>
      <c r="D639" s="67" t="s">
        <v>340</v>
      </c>
      <c r="E639" s="71">
        <v>0.357147157202726</v>
      </c>
      <c r="F639" s="68">
        <v>86.541643684500798</v>
      </c>
      <c r="G639" s="71">
        <v>0.25</v>
      </c>
      <c r="H639" s="68">
        <v>57.804743519029202</v>
      </c>
      <c r="I639" s="71">
        <v>6.0342523838949599E-2</v>
      </c>
      <c r="J639" s="68">
        <v>66.298952013237695</v>
      </c>
      <c r="K639" s="71">
        <v>0.76109894776922804</v>
      </c>
      <c r="L639" s="68">
        <v>89.492553778268103</v>
      </c>
    </row>
    <row r="640" spans="1:12" x14ac:dyDescent="0.2">
      <c r="A640" s="72" t="s">
        <v>1546</v>
      </c>
      <c r="B640" s="66" t="s">
        <v>1547</v>
      </c>
      <c r="C640" s="67">
        <v>65</v>
      </c>
      <c r="D640" s="67" t="s">
        <v>340</v>
      </c>
      <c r="E640" s="71">
        <v>0.35500553800449602</v>
      </c>
      <c r="F640" s="68">
        <v>86.155543298400403</v>
      </c>
      <c r="G640" s="71">
        <v>0.24999999994416</v>
      </c>
      <c r="H640" s="68">
        <v>27.606177606177599</v>
      </c>
      <c r="I640" s="71">
        <v>3.3614445170545702E-2</v>
      </c>
      <c r="J640" s="68">
        <v>51.571980143408702</v>
      </c>
      <c r="K640" s="71">
        <v>0.781402168898783</v>
      </c>
      <c r="L640" s="68">
        <v>90.843905129619401</v>
      </c>
    </row>
    <row r="641" spans="1:12" x14ac:dyDescent="0.2">
      <c r="A641" s="72" t="s">
        <v>1548</v>
      </c>
      <c r="B641" s="66" t="s">
        <v>1549</v>
      </c>
      <c r="C641" s="67">
        <v>65</v>
      </c>
      <c r="D641" s="67" t="s">
        <v>340</v>
      </c>
      <c r="E641" s="71">
        <v>0.33944759464028501</v>
      </c>
      <c r="F641" s="68">
        <v>82.680639823497003</v>
      </c>
      <c r="G641" s="71">
        <v>0.249999999916342</v>
      </c>
      <c r="H641" s="68">
        <v>26.9718698290127</v>
      </c>
      <c r="I641" s="71">
        <v>7.2603116649262202E-3</v>
      </c>
      <c r="J641" s="68">
        <v>19.829012686155501</v>
      </c>
      <c r="K641" s="71">
        <v>0.76108247233958504</v>
      </c>
      <c r="L641" s="68">
        <v>89.409817981246505</v>
      </c>
    </row>
    <row r="642" spans="1:12" x14ac:dyDescent="0.2">
      <c r="A642" s="72" t="s">
        <v>1550</v>
      </c>
      <c r="B642" s="66" t="s">
        <v>1551</v>
      </c>
      <c r="C642" s="67">
        <v>65</v>
      </c>
      <c r="D642" s="67" t="s">
        <v>340</v>
      </c>
      <c r="E642" s="71">
        <v>0.36339679360282101</v>
      </c>
      <c r="F642" s="68">
        <v>87.727523441809197</v>
      </c>
      <c r="G642" s="71">
        <v>0.25</v>
      </c>
      <c r="H642" s="68">
        <v>57.804743519029202</v>
      </c>
      <c r="I642" s="71">
        <v>3.6841109022451003E-2</v>
      </c>
      <c r="J642" s="68">
        <v>53.9713182570325</v>
      </c>
      <c r="K642" s="71">
        <v>0.80334927178601101</v>
      </c>
      <c r="L642" s="68">
        <v>92.0022062879206</v>
      </c>
    </row>
    <row r="643" spans="1:12" x14ac:dyDescent="0.2">
      <c r="A643" s="72" t="s">
        <v>1552</v>
      </c>
      <c r="B643" s="66" t="s">
        <v>1553</v>
      </c>
      <c r="C643" s="67">
        <v>65</v>
      </c>
      <c r="D643" s="67" t="s">
        <v>340</v>
      </c>
      <c r="E643" s="71">
        <v>0.32211766397621</v>
      </c>
      <c r="F643" s="68">
        <v>77.440706012134598</v>
      </c>
      <c r="G643" s="71">
        <v>0.249999999944329</v>
      </c>
      <c r="H643" s="68">
        <v>27.633756205184799</v>
      </c>
      <c r="I643" s="71">
        <v>7.6642165114550204E-3</v>
      </c>
      <c r="J643" s="68">
        <v>20.821842250413699</v>
      </c>
      <c r="K643" s="71">
        <v>0.70868877547284603</v>
      </c>
      <c r="L643" s="68">
        <v>85.714285714285694</v>
      </c>
    </row>
    <row r="644" spans="1:12" x14ac:dyDescent="0.2">
      <c r="A644" s="72" t="s">
        <v>1554</v>
      </c>
      <c r="B644" s="66" t="s">
        <v>1555</v>
      </c>
      <c r="C644" s="67">
        <v>65</v>
      </c>
      <c r="D644" s="67" t="s">
        <v>340</v>
      </c>
      <c r="E644" s="71">
        <v>0.34886919981515702</v>
      </c>
      <c r="F644" s="68">
        <v>84.886927744070604</v>
      </c>
      <c r="G644" s="71">
        <v>0.25348432055749098</v>
      </c>
      <c r="H644" s="68">
        <v>66.133480419194697</v>
      </c>
      <c r="I644" s="71">
        <v>3.2057281978037103E-2</v>
      </c>
      <c r="J644" s="68">
        <v>50.358521787093203</v>
      </c>
      <c r="K644" s="71">
        <v>0.76106599690994303</v>
      </c>
      <c r="L644" s="68">
        <v>89.327082184225006</v>
      </c>
    </row>
    <row r="645" spans="1:12" x14ac:dyDescent="0.2">
      <c r="A645" s="72" t="s">
        <v>1556</v>
      </c>
      <c r="B645" s="66" t="s">
        <v>1557</v>
      </c>
      <c r="C645" s="67">
        <v>65</v>
      </c>
      <c r="D645" s="67" t="s">
        <v>340</v>
      </c>
      <c r="E645" s="71">
        <v>0.33185350638307798</v>
      </c>
      <c r="F645" s="68">
        <v>80.529509100937702</v>
      </c>
      <c r="G645" s="71">
        <v>0.25</v>
      </c>
      <c r="H645" s="68">
        <v>57.804743519029202</v>
      </c>
      <c r="I645" s="71">
        <v>3.0714844629621701E-3</v>
      </c>
      <c r="J645" s="68">
        <v>9.9558742415885302</v>
      </c>
      <c r="K645" s="71">
        <v>0.74248903468627203</v>
      </c>
      <c r="L645" s="68">
        <v>88.030888030887994</v>
      </c>
    </row>
    <row r="646" spans="1:12" x14ac:dyDescent="0.2">
      <c r="A646" s="72" t="s">
        <v>1093</v>
      </c>
      <c r="B646" s="66" t="s">
        <v>1558</v>
      </c>
      <c r="C646" s="67">
        <v>65</v>
      </c>
      <c r="D646" s="67" t="s">
        <v>340</v>
      </c>
      <c r="E646" s="71">
        <v>0.336798683892301</v>
      </c>
      <c r="F646" s="68">
        <v>82.018753447324897</v>
      </c>
      <c r="G646" s="71">
        <v>0.25</v>
      </c>
      <c r="H646" s="68">
        <v>57.804743519029202</v>
      </c>
      <c r="I646" s="71">
        <v>8.2137394753927395E-2</v>
      </c>
      <c r="J646" s="68">
        <v>74.020959735245498</v>
      </c>
      <c r="K646" s="71">
        <v>0.67825865692297604</v>
      </c>
      <c r="L646" s="68">
        <v>83.287369001654696</v>
      </c>
    </row>
    <row r="647" spans="1:12" x14ac:dyDescent="0.2">
      <c r="A647" s="72" t="s">
        <v>1559</v>
      </c>
      <c r="B647" s="66" t="s">
        <v>1560</v>
      </c>
      <c r="C647" s="67">
        <v>65</v>
      </c>
      <c r="D647" s="67" t="s">
        <v>340</v>
      </c>
      <c r="E647" s="71">
        <v>0.32190908675008501</v>
      </c>
      <c r="F647" s="68">
        <v>77.3028130170987</v>
      </c>
      <c r="G647" s="71">
        <v>0.25</v>
      </c>
      <c r="H647" s="68">
        <v>57.804743519029202</v>
      </c>
      <c r="I647" s="71">
        <v>3.5758819851036398E-2</v>
      </c>
      <c r="J647" s="68">
        <v>53.226696083838902</v>
      </c>
      <c r="K647" s="71">
        <v>0.679968440399219</v>
      </c>
      <c r="L647" s="68">
        <v>83.480419194704893</v>
      </c>
    </row>
    <row r="648" spans="1:12" x14ac:dyDescent="0.2">
      <c r="A648" s="72" t="s">
        <v>1561</v>
      </c>
      <c r="B648" s="66" t="s">
        <v>1562</v>
      </c>
      <c r="C648" s="67">
        <v>65</v>
      </c>
      <c r="D648" s="67" t="s">
        <v>340</v>
      </c>
      <c r="E648" s="71">
        <v>0.33371120826421002</v>
      </c>
      <c r="F648" s="68">
        <v>81.053502482073895</v>
      </c>
      <c r="G648" s="71">
        <v>0.25</v>
      </c>
      <c r="H648" s="68">
        <v>57.804743519029202</v>
      </c>
      <c r="I648" s="71">
        <v>6.9512820597580297E-3</v>
      </c>
      <c r="J648" s="68">
        <v>19.001654715940401</v>
      </c>
      <c r="K648" s="71">
        <v>0.74418234273287198</v>
      </c>
      <c r="L648" s="68">
        <v>88.141202426916706</v>
      </c>
    </row>
    <row r="649" spans="1:12" x14ac:dyDescent="0.2">
      <c r="A649" s="72" t="s">
        <v>1097</v>
      </c>
      <c r="B649" s="66" t="s">
        <v>1563</v>
      </c>
      <c r="C649" s="67">
        <v>65</v>
      </c>
      <c r="D649" s="67" t="s">
        <v>340</v>
      </c>
      <c r="E649" s="71">
        <v>0.33123190715883899</v>
      </c>
      <c r="F649" s="68">
        <v>80.281301709873105</v>
      </c>
      <c r="G649" s="71">
        <v>0.24999999998188799</v>
      </c>
      <c r="H649" s="68">
        <v>28.571428571428601</v>
      </c>
      <c r="I649" s="71">
        <v>4.8536934964939403E-2</v>
      </c>
      <c r="J649" s="68">
        <v>60.121345835631502</v>
      </c>
      <c r="K649" s="71">
        <v>0.69515878652968999</v>
      </c>
      <c r="L649" s="68">
        <v>84.749034749034706</v>
      </c>
    </row>
    <row r="650" spans="1:12" x14ac:dyDescent="0.2">
      <c r="A650" s="72" t="s">
        <v>1564</v>
      </c>
      <c r="B650" s="66" t="s">
        <v>1565</v>
      </c>
      <c r="C650" s="67">
        <v>65</v>
      </c>
      <c r="D650" s="67" t="s">
        <v>340</v>
      </c>
      <c r="E650" s="71">
        <v>0.36335723598764902</v>
      </c>
      <c r="F650" s="68">
        <v>87.699944842801997</v>
      </c>
      <c r="G650" s="71">
        <v>0.24719456257834499</v>
      </c>
      <c r="H650" s="68">
        <v>14.892443463872</v>
      </c>
      <c r="I650" s="71">
        <v>0.102064943315286</v>
      </c>
      <c r="J650" s="68">
        <v>78.240485383342502</v>
      </c>
      <c r="K650" s="71">
        <v>0.74081220206931497</v>
      </c>
      <c r="L650" s="68">
        <v>87.837837837837796</v>
      </c>
    </row>
    <row r="651" spans="1:12" x14ac:dyDescent="0.2">
      <c r="A651" s="72" t="s">
        <v>1566</v>
      </c>
      <c r="B651" s="66" t="s">
        <v>1567</v>
      </c>
      <c r="C651" s="67">
        <v>65</v>
      </c>
      <c r="D651" s="67" t="s">
        <v>340</v>
      </c>
      <c r="E651" s="71">
        <v>0.33444909011248503</v>
      </c>
      <c r="F651" s="68">
        <v>81.329288472145606</v>
      </c>
      <c r="G651" s="71">
        <v>0.24488143155071701</v>
      </c>
      <c r="H651" s="68">
        <v>13.292884721456099</v>
      </c>
      <c r="I651" s="71">
        <v>4.1343473940178302E-2</v>
      </c>
      <c r="J651" s="68">
        <v>56.646442360728102</v>
      </c>
      <c r="K651" s="71">
        <v>0.71712236484656</v>
      </c>
      <c r="L651" s="68">
        <v>86.127964699393303</v>
      </c>
    </row>
    <row r="652" spans="1:12" x14ac:dyDescent="0.2">
      <c r="A652" s="72" t="s">
        <v>1568</v>
      </c>
      <c r="B652" s="66" t="s">
        <v>1569</v>
      </c>
      <c r="C652" s="67">
        <v>65</v>
      </c>
      <c r="D652" s="67" t="s">
        <v>340</v>
      </c>
      <c r="E652" s="71">
        <v>0.329619699209316</v>
      </c>
      <c r="F652" s="68">
        <v>79.757308328736897</v>
      </c>
      <c r="G652" s="71">
        <v>0.250995322684607</v>
      </c>
      <c r="H652" s="68">
        <v>61.114175399889703</v>
      </c>
      <c r="I652" s="71">
        <v>4.4398296460251098E-2</v>
      </c>
      <c r="J652" s="68">
        <v>58.218422504136797</v>
      </c>
      <c r="K652" s="71">
        <v>0.69346547848309004</v>
      </c>
      <c r="L652" s="68">
        <v>84.555984555984594</v>
      </c>
    </row>
    <row r="653" spans="1:12" x14ac:dyDescent="0.2">
      <c r="A653" s="72" t="s">
        <v>1570</v>
      </c>
      <c r="B653" s="66" t="s">
        <v>1571</v>
      </c>
      <c r="C653" s="67">
        <v>65</v>
      </c>
      <c r="D653" s="67" t="s">
        <v>340</v>
      </c>
      <c r="E653" s="71">
        <v>0.27963675716109099</v>
      </c>
      <c r="F653" s="68">
        <v>61.141753998896903</v>
      </c>
      <c r="G653" s="71">
        <v>0.25</v>
      </c>
      <c r="H653" s="68">
        <v>57.804743519029202</v>
      </c>
      <c r="I653" s="71">
        <v>2.0551883292859199E-2</v>
      </c>
      <c r="J653" s="68">
        <v>39.7407611693326</v>
      </c>
      <c r="K653" s="71">
        <v>0.56835838819041296</v>
      </c>
      <c r="L653" s="68">
        <v>71.042471042471007</v>
      </c>
    </row>
    <row r="654" spans="1:12" x14ac:dyDescent="0.2">
      <c r="A654" s="72" t="s">
        <v>1572</v>
      </c>
      <c r="B654" s="66" t="s">
        <v>1573</v>
      </c>
      <c r="C654" s="67">
        <v>65</v>
      </c>
      <c r="D654" s="67" t="s">
        <v>340</v>
      </c>
      <c r="E654" s="71">
        <v>0.30311428968687898</v>
      </c>
      <c r="F654" s="68">
        <v>69.829012686155593</v>
      </c>
      <c r="G654" s="71">
        <v>0.24999999999994599</v>
      </c>
      <c r="H654" s="68">
        <v>30.501930501930499</v>
      </c>
      <c r="I654" s="71">
        <v>2.8381509435011099E-2</v>
      </c>
      <c r="J654" s="68">
        <v>47.076668505239901</v>
      </c>
      <c r="K654" s="71">
        <v>0.63096135962567901</v>
      </c>
      <c r="L654" s="68">
        <v>78.268063982349702</v>
      </c>
    </row>
    <row r="655" spans="1:12" x14ac:dyDescent="0.2">
      <c r="A655" s="72" t="s">
        <v>1574</v>
      </c>
      <c r="B655" s="66" t="s">
        <v>1575</v>
      </c>
      <c r="C655" s="67">
        <v>65</v>
      </c>
      <c r="D655" s="67" t="s">
        <v>340</v>
      </c>
      <c r="E655" s="71">
        <v>0.30670225433651699</v>
      </c>
      <c r="F655" s="68">
        <v>71.014892443463907</v>
      </c>
      <c r="G655" s="71">
        <v>0.25</v>
      </c>
      <c r="H655" s="68">
        <v>57.804743519029202</v>
      </c>
      <c r="I655" s="71">
        <v>1.8891608543243399E-2</v>
      </c>
      <c r="J655" s="68">
        <v>37.865416436845003</v>
      </c>
      <c r="K655" s="71">
        <v>0.65121515446630696</v>
      </c>
      <c r="L655" s="68">
        <v>80.391616105901804</v>
      </c>
    </row>
    <row r="656" spans="1:12" x14ac:dyDescent="0.2">
      <c r="A656" s="72" t="s">
        <v>1576</v>
      </c>
      <c r="B656" s="66" t="s">
        <v>1577</v>
      </c>
      <c r="C656" s="67">
        <v>65</v>
      </c>
      <c r="D656" s="67" t="s">
        <v>340</v>
      </c>
      <c r="E656" s="71">
        <v>0.32177720541700999</v>
      </c>
      <c r="F656" s="68">
        <v>77.2476558190844</v>
      </c>
      <c r="G656" s="71">
        <v>0.25</v>
      </c>
      <c r="H656" s="68">
        <v>57.804743519029202</v>
      </c>
      <c r="I656" s="71">
        <v>2.6913111048454501E-2</v>
      </c>
      <c r="J656" s="68">
        <v>46.083838940981799</v>
      </c>
      <c r="K656" s="71">
        <v>0.68841850520257597</v>
      </c>
      <c r="L656" s="68">
        <v>84.142305570876999</v>
      </c>
    </row>
    <row r="657" spans="1:12" x14ac:dyDescent="0.2">
      <c r="A657" s="72" t="s">
        <v>1578</v>
      </c>
      <c r="B657" s="66" t="s">
        <v>1579</v>
      </c>
      <c r="C657" s="67">
        <v>65</v>
      </c>
      <c r="D657" s="67" t="s">
        <v>340</v>
      </c>
      <c r="E657" s="71">
        <v>0.30487382539639502</v>
      </c>
      <c r="F657" s="68">
        <v>70.4633204633205</v>
      </c>
      <c r="G657" s="71">
        <v>0.25</v>
      </c>
      <c r="H657" s="68">
        <v>57.804743519029202</v>
      </c>
      <c r="I657" s="71">
        <v>4.3803489413463702E-2</v>
      </c>
      <c r="J657" s="68">
        <v>57.832322118036402</v>
      </c>
      <c r="K657" s="71">
        <v>0.62081798677572297</v>
      </c>
      <c r="L657" s="68">
        <v>77.192498621070001</v>
      </c>
    </row>
    <row r="658" spans="1:12" x14ac:dyDescent="0.2">
      <c r="A658" s="72" t="s">
        <v>1580</v>
      </c>
      <c r="B658" s="66" t="s">
        <v>1581</v>
      </c>
      <c r="C658" s="67">
        <v>65</v>
      </c>
      <c r="D658" s="67" t="s">
        <v>340</v>
      </c>
      <c r="E658" s="71">
        <v>0.28530527136424899</v>
      </c>
      <c r="F658" s="68">
        <v>62.961941533370101</v>
      </c>
      <c r="G658" s="71">
        <v>0.24997156350855701</v>
      </c>
      <c r="H658" s="68">
        <v>19.222283507997801</v>
      </c>
      <c r="I658" s="71">
        <v>3.7552911534491397E-2</v>
      </c>
      <c r="J658" s="68">
        <v>54.302261445118603</v>
      </c>
      <c r="K658" s="71">
        <v>0.56839133904969796</v>
      </c>
      <c r="L658" s="68">
        <v>71.097628240485406</v>
      </c>
    </row>
    <row r="659" spans="1:12" x14ac:dyDescent="0.2">
      <c r="A659" s="72" t="s">
        <v>1582</v>
      </c>
      <c r="B659" s="66" t="s">
        <v>1583</v>
      </c>
      <c r="C659" s="67">
        <v>65</v>
      </c>
      <c r="D659" s="67" t="s">
        <v>340</v>
      </c>
      <c r="E659" s="71">
        <v>0.278255734742475</v>
      </c>
      <c r="F659" s="68">
        <v>60.507446221731897</v>
      </c>
      <c r="G659" s="71">
        <v>0.25</v>
      </c>
      <c r="H659" s="68">
        <v>57.804743519029202</v>
      </c>
      <c r="I659" s="71">
        <v>2.6502762598041001E-2</v>
      </c>
      <c r="J659" s="68">
        <v>45.835631549917302</v>
      </c>
      <c r="K659" s="71">
        <v>0.55826444162938405</v>
      </c>
      <c r="L659" s="68">
        <v>69.525648097076697</v>
      </c>
    </row>
    <row r="660" spans="1:12" x14ac:dyDescent="0.2">
      <c r="A660" s="72" t="s">
        <v>868</v>
      </c>
      <c r="B660" s="66" t="s">
        <v>1584</v>
      </c>
      <c r="C660" s="67">
        <v>65</v>
      </c>
      <c r="D660" s="67" t="s">
        <v>340</v>
      </c>
      <c r="E660" s="71">
        <v>0.32626823938608601</v>
      </c>
      <c r="F660" s="68">
        <v>78.764478764478795</v>
      </c>
      <c r="G660" s="71">
        <v>0.328222778473091</v>
      </c>
      <c r="H660" s="68">
        <v>87.4793160507446</v>
      </c>
      <c r="I660" s="71">
        <v>7.2030752355868893E-2</v>
      </c>
      <c r="J660" s="68">
        <v>70.876999448427995</v>
      </c>
      <c r="K660" s="71">
        <v>0.578551187329297</v>
      </c>
      <c r="L660" s="68">
        <v>72.283507997793706</v>
      </c>
    </row>
    <row r="661" spans="1:12" x14ac:dyDescent="0.2">
      <c r="A661" s="72" t="s">
        <v>870</v>
      </c>
      <c r="B661" s="66" t="s">
        <v>1585</v>
      </c>
      <c r="C661" s="67">
        <v>65</v>
      </c>
      <c r="D661" s="67" t="s">
        <v>340</v>
      </c>
      <c r="E661" s="71">
        <v>0.338611566510227</v>
      </c>
      <c r="F661" s="68">
        <v>82.404853833425307</v>
      </c>
      <c r="G661" s="71">
        <v>0.25</v>
      </c>
      <c r="H661" s="68">
        <v>57.804743519029202</v>
      </c>
      <c r="I661" s="71">
        <v>9.7992004716086108E-3</v>
      </c>
      <c r="J661" s="68">
        <v>25.068946497517899</v>
      </c>
      <c r="K661" s="71">
        <v>0.75603549905907097</v>
      </c>
      <c r="L661" s="68">
        <v>88.968560397131796</v>
      </c>
    </row>
    <row r="662" spans="1:12" x14ac:dyDescent="0.2">
      <c r="A662" s="72" t="s">
        <v>1586</v>
      </c>
      <c r="B662" s="66" t="s">
        <v>1587</v>
      </c>
      <c r="C662" s="67">
        <v>65</v>
      </c>
      <c r="D662" s="67" t="s">
        <v>340</v>
      </c>
      <c r="E662" s="71">
        <v>0.28357376249739902</v>
      </c>
      <c r="F662" s="68">
        <v>62.355212355212402</v>
      </c>
      <c r="G662" s="71">
        <v>0.25</v>
      </c>
      <c r="H662" s="68">
        <v>57.804743519029202</v>
      </c>
      <c r="I662" s="71">
        <v>4.4183104768696899E-2</v>
      </c>
      <c r="J662" s="68">
        <v>57.9977937120794</v>
      </c>
      <c r="K662" s="71">
        <v>0.55653818272349898</v>
      </c>
      <c r="L662" s="68">
        <v>69.139547710976302</v>
      </c>
    </row>
    <row r="663" spans="1:12" x14ac:dyDescent="0.2">
      <c r="A663" s="72" t="s">
        <v>1588</v>
      </c>
      <c r="B663" s="66" t="s">
        <v>1589</v>
      </c>
      <c r="C663" s="67">
        <v>65</v>
      </c>
      <c r="D663" s="67" t="s">
        <v>340</v>
      </c>
      <c r="E663" s="71">
        <v>0.33543724328673102</v>
      </c>
      <c r="F663" s="68">
        <v>81.577495863210103</v>
      </c>
      <c r="G663" s="71">
        <v>0.26376720901116901</v>
      </c>
      <c r="H663" s="68">
        <v>73.331494760066207</v>
      </c>
      <c r="I663" s="71">
        <v>6.7792920602244098E-3</v>
      </c>
      <c r="J663" s="68">
        <v>18.7258687258687</v>
      </c>
      <c r="K663" s="71">
        <v>0.73576522878880102</v>
      </c>
      <c r="L663" s="68">
        <v>87.4793160507446</v>
      </c>
    </row>
    <row r="664" spans="1:12" x14ac:dyDescent="0.2">
      <c r="A664" s="72" t="s">
        <v>1590</v>
      </c>
      <c r="B664" s="66" t="s">
        <v>1591</v>
      </c>
      <c r="C664" s="67">
        <v>65</v>
      </c>
      <c r="D664" s="67" t="s">
        <v>340</v>
      </c>
      <c r="E664" s="71">
        <v>0.30281304015279298</v>
      </c>
      <c r="F664" s="68">
        <v>69.580805295090997</v>
      </c>
      <c r="G664" s="71">
        <v>0.249999998875193</v>
      </c>
      <c r="H664" s="68">
        <v>23.2487589630447</v>
      </c>
      <c r="I664" s="71">
        <v>1.23038912566782E-2</v>
      </c>
      <c r="J664" s="68">
        <v>29.178157749586301</v>
      </c>
      <c r="K664" s="71">
        <v>0.64613523032650699</v>
      </c>
      <c r="L664" s="68">
        <v>79.977937120794294</v>
      </c>
    </row>
    <row r="665" spans="1:12" x14ac:dyDescent="0.2">
      <c r="A665" s="72" t="s">
        <v>1592</v>
      </c>
      <c r="B665" s="66" t="s">
        <v>1593</v>
      </c>
      <c r="C665" s="67">
        <v>75</v>
      </c>
      <c r="D665" s="67" t="s">
        <v>340</v>
      </c>
      <c r="E665" s="71">
        <v>0.28283196625033802</v>
      </c>
      <c r="F665" s="68">
        <v>51.002227171492201</v>
      </c>
      <c r="G665" s="71">
        <v>0.245124806335102</v>
      </c>
      <c r="H665" s="68">
        <v>27.023014105419499</v>
      </c>
      <c r="I665" s="71">
        <v>4.1034363448855797E-2</v>
      </c>
      <c r="J665" s="68">
        <v>60.7275426874536</v>
      </c>
      <c r="K665" s="71">
        <v>0.562336728967057</v>
      </c>
      <c r="L665" s="68">
        <v>62.583518930957702</v>
      </c>
    </row>
    <row r="666" spans="1:12" x14ac:dyDescent="0.2">
      <c r="A666" s="72" t="s">
        <v>1594</v>
      </c>
      <c r="B666" s="66" t="s">
        <v>1595</v>
      </c>
      <c r="C666" s="67">
        <v>65</v>
      </c>
      <c r="D666" s="67" t="s">
        <v>340</v>
      </c>
      <c r="E666" s="71">
        <v>0.26240704883917598</v>
      </c>
      <c r="F666" s="68">
        <v>54.605626034197499</v>
      </c>
      <c r="G666" s="71">
        <v>0.25</v>
      </c>
      <c r="H666" s="68">
        <v>57.804743519029202</v>
      </c>
      <c r="I666" s="71">
        <v>1.94972454286844E-2</v>
      </c>
      <c r="J666" s="68">
        <v>38.582460011031401</v>
      </c>
      <c r="K666" s="71">
        <v>0.51772390108884403</v>
      </c>
      <c r="L666" s="68">
        <v>64.120242691671294</v>
      </c>
    </row>
    <row r="667" spans="1:12" x14ac:dyDescent="0.2">
      <c r="A667" s="72" t="s">
        <v>1596</v>
      </c>
      <c r="B667" s="66" t="s">
        <v>1597</v>
      </c>
      <c r="C667" s="67">
        <v>65</v>
      </c>
      <c r="D667" s="67" t="s">
        <v>340</v>
      </c>
      <c r="E667" s="71">
        <v>0.30752476357916603</v>
      </c>
      <c r="F667" s="68">
        <v>71.400992829564302</v>
      </c>
      <c r="G667" s="71">
        <v>0.26010878999597598</v>
      </c>
      <c r="H667" s="68">
        <v>70.987313844456693</v>
      </c>
      <c r="I667" s="71">
        <v>6.3627567712312302E-2</v>
      </c>
      <c r="J667" s="68">
        <v>67.926089354660803</v>
      </c>
      <c r="K667" s="71">
        <v>0.59883793302920996</v>
      </c>
      <c r="L667" s="68">
        <v>74.710424710424704</v>
      </c>
    </row>
    <row r="668" spans="1:12" x14ac:dyDescent="0.2">
      <c r="A668" s="72" t="s">
        <v>1598</v>
      </c>
      <c r="B668" s="66" t="s">
        <v>1599</v>
      </c>
      <c r="C668" s="67">
        <v>75</v>
      </c>
      <c r="D668" s="67" t="s">
        <v>340</v>
      </c>
      <c r="E668" s="71">
        <v>0.301133945278721</v>
      </c>
      <c r="F668" s="68">
        <v>60.133630289532299</v>
      </c>
      <c r="G668" s="71">
        <v>0.25</v>
      </c>
      <c r="H668" s="68">
        <v>36.822568671120997</v>
      </c>
      <c r="I668" s="71">
        <v>5.40280698320676E-2</v>
      </c>
      <c r="J668" s="68">
        <v>67.483296213808501</v>
      </c>
      <c r="K668" s="71">
        <v>0.59937376600409398</v>
      </c>
      <c r="L668" s="68">
        <v>69.265033407572403</v>
      </c>
    </row>
    <row r="669" spans="1:12" x14ac:dyDescent="0.2">
      <c r="A669" s="72" t="s">
        <v>1600</v>
      </c>
      <c r="B669" s="66" t="s">
        <v>1601</v>
      </c>
      <c r="C669" s="67">
        <v>75</v>
      </c>
      <c r="D669" s="67" t="s">
        <v>340</v>
      </c>
      <c r="E669" s="71">
        <v>0.40088367051954399</v>
      </c>
      <c r="F669" s="68">
        <v>92.427616926503305</v>
      </c>
      <c r="G669" s="71">
        <v>0.26157020846238699</v>
      </c>
      <c r="H669" s="68">
        <v>55.159613956941399</v>
      </c>
      <c r="I669" s="71">
        <v>0.35223578961734198</v>
      </c>
      <c r="J669" s="68">
        <v>97.104677060133596</v>
      </c>
      <c r="K669" s="71">
        <v>0.58884501347890295</v>
      </c>
      <c r="L669" s="68">
        <v>67.409057164068301</v>
      </c>
    </row>
    <row r="670" spans="1:12" x14ac:dyDescent="0.2">
      <c r="A670" s="72" t="s">
        <v>1602</v>
      </c>
      <c r="B670" s="66" t="s">
        <v>1603</v>
      </c>
      <c r="C670" s="67">
        <v>65</v>
      </c>
      <c r="D670" s="67" t="s">
        <v>340</v>
      </c>
      <c r="E670" s="71">
        <v>0.24356025584515001</v>
      </c>
      <c r="F670" s="68">
        <v>48.979591836734699</v>
      </c>
      <c r="G670" s="71">
        <v>0.257482727524251</v>
      </c>
      <c r="H670" s="68">
        <v>69.222283507997801</v>
      </c>
      <c r="I670" s="71">
        <v>5.36365793362188E-2</v>
      </c>
      <c r="J670" s="68">
        <v>62.741312741312697</v>
      </c>
      <c r="K670" s="71">
        <v>0.41956146067498101</v>
      </c>
      <c r="L670" s="68">
        <v>53.309431880860402</v>
      </c>
    </row>
    <row r="671" spans="1:12" x14ac:dyDescent="0.2">
      <c r="A671" s="72" t="s">
        <v>1604</v>
      </c>
      <c r="B671" s="66" t="s">
        <v>1605</v>
      </c>
      <c r="C671" s="67">
        <v>75</v>
      </c>
      <c r="D671" s="67" t="s">
        <v>340</v>
      </c>
      <c r="E671" s="71">
        <v>0.46609366312207801</v>
      </c>
      <c r="F671" s="68">
        <v>98.144023756495898</v>
      </c>
      <c r="G671" s="71">
        <v>0.300203616649938</v>
      </c>
      <c r="H671" s="68">
        <v>68.596881959910903</v>
      </c>
      <c r="I671" s="71">
        <v>0.34617599279427602</v>
      </c>
      <c r="J671" s="68">
        <v>96.585003711952496</v>
      </c>
      <c r="K671" s="71">
        <v>0.75190137992202</v>
      </c>
      <c r="L671" s="68">
        <v>87.305122494432098</v>
      </c>
    </row>
    <row r="672" spans="1:12" x14ac:dyDescent="0.2">
      <c r="A672" s="72" t="s">
        <v>1606</v>
      </c>
      <c r="B672" s="66" t="s">
        <v>1607</v>
      </c>
      <c r="C672" s="67">
        <v>75</v>
      </c>
      <c r="D672" s="67" t="s">
        <v>340</v>
      </c>
      <c r="E672" s="71">
        <v>0.43138971912176899</v>
      </c>
      <c r="F672" s="68">
        <v>95.694135115070495</v>
      </c>
      <c r="G672" s="71">
        <v>0.25993254699277102</v>
      </c>
      <c r="H672" s="68">
        <v>53.600593912397898</v>
      </c>
      <c r="I672" s="71">
        <v>0.36514468331338501</v>
      </c>
      <c r="J672" s="68">
        <v>97.624350408314797</v>
      </c>
      <c r="K672" s="71">
        <v>0.66909192705914999</v>
      </c>
      <c r="L672" s="68">
        <v>78.470675575352601</v>
      </c>
    </row>
    <row r="673" spans="1:12" x14ac:dyDescent="0.2">
      <c r="A673" s="72" t="s">
        <v>1608</v>
      </c>
      <c r="B673" s="66" t="s">
        <v>1609</v>
      </c>
      <c r="C673" s="67">
        <v>75</v>
      </c>
      <c r="D673" s="67" t="s">
        <v>340</v>
      </c>
      <c r="E673" s="71">
        <v>0.36083853263120602</v>
      </c>
      <c r="F673" s="68">
        <v>82.999257609502607</v>
      </c>
      <c r="G673" s="71">
        <v>0.27941817931018198</v>
      </c>
      <c r="H673" s="68">
        <v>63.697104677060103</v>
      </c>
      <c r="I673" s="71">
        <v>9.7795358546000702E-3</v>
      </c>
      <c r="J673" s="68">
        <v>35.189309576837402</v>
      </c>
      <c r="K673" s="71">
        <v>0.79331788272883497</v>
      </c>
      <c r="L673" s="68">
        <v>90.423162583518902</v>
      </c>
    </row>
    <row r="674" spans="1:12" x14ac:dyDescent="0.2">
      <c r="A674" s="72" t="s">
        <v>1610</v>
      </c>
      <c r="B674" s="66" t="s">
        <v>1611</v>
      </c>
      <c r="C674" s="67">
        <v>75</v>
      </c>
      <c r="D674" s="67" t="s">
        <v>340</v>
      </c>
      <c r="E674" s="71">
        <v>0.31697221179791601</v>
      </c>
      <c r="F674" s="68">
        <v>68.225686711210102</v>
      </c>
      <c r="G674" s="71">
        <v>0.27533349171075699</v>
      </c>
      <c r="H674" s="68">
        <v>61.915367483296201</v>
      </c>
      <c r="I674" s="71">
        <v>3.9545147039594303E-2</v>
      </c>
      <c r="J674" s="68">
        <v>59.762435040831498</v>
      </c>
      <c r="K674" s="71">
        <v>0.636037996643396</v>
      </c>
      <c r="L674" s="68">
        <v>73.570898292501894</v>
      </c>
    </row>
    <row r="675" spans="1:12" x14ac:dyDescent="0.2">
      <c r="A675" s="72" t="s">
        <v>1612</v>
      </c>
      <c r="B675" s="66" t="s">
        <v>1613</v>
      </c>
      <c r="C675" s="67">
        <v>75</v>
      </c>
      <c r="D675" s="67" t="s">
        <v>340</v>
      </c>
      <c r="E675" s="71">
        <v>0.24359246114329999</v>
      </c>
      <c r="F675" s="68">
        <v>34.446919079435801</v>
      </c>
      <c r="G675" s="71">
        <v>0.25075289365862102</v>
      </c>
      <c r="H675" s="68">
        <v>40.237564959168502</v>
      </c>
      <c r="I675" s="71">
        <v>0.13746520749761601</v>
      </c>
      <c r="J675" s="68">
        <v>85.226429101707495</v>
      </c>
      <c r="K675" s="71">
        <v>0.342559282273661</v>
      </c>
      <c r="L675" s="68">
        <v>32.293986636970999</v>
      </c>
    </row>
    <row r="676" spans="1:12" x14ac:dyDescent="0.2">
      <c r="A676" s="72" t="s">
        <v>1614</v>
      </c>
      <c r="B676" s="66" t="s">
        <v>1615</v>
      </c>
      <c r="C676" s="67">
        <v>75</v>
      </c>
      <c r="D676" s="67" t="s">
        <v>340</v>
      </c>
      <c r="E676" s="71">
        <v>0.26366980270594798</v>
      </c>
      <c r="F676" s="68">
        <v>42.019302152932397</v>
      </c>
      <c r="G676" s="71">
        <v>0.24998297135797801</v>
      </c>
      <c r="H676" s="68">
        <v>29.844097995545699</v>
      </c>
      <c r="I676" s="71">
        <v>5.1637838941886104E-4</v>
      </c>
      <c r="J676" s="68">
        <v>13.8084632516704</v>
      </c>
      <c r="K676" s="71">
        <v>0.54051005837044597</v>
      </c>
      <c r="L676" s="68">
        <v>59.836674090571599</v>
      </c>
    </row>
    <row r="677" spans="1:12" x14ac:dyDescent="0.2">
      <c r="A677" s="72" t="s">
        <v>1616</v>
      </c>
      <c r="B677" s="66" t="s">
        <v>1617</v>
      </c>
      <c r="C677" s="67">
        <v>75</v>
      </c>
      <c r="D677" s="67" t="s">
        <v>340</v>
      </c>
      <c r="E677" s="71">
        <v>0.26442646063543601</v>
      </c>
      <c r="F677" s="68">
        <v>42.613214550853698</v>
      </c>
      <c r="G677" s="71">
        <v>0.25046151165541197</v>
      </c>
      <c r="H677" s="68">
        <v>39.0497401633259</v>
      </c>
      <c r="I677" s="71">
        <v>2.3365316930832901E-2</v>
      </c>
      <c r="J677" s="68">
        <v>48.997772828507799</v>
      </c>
      <c r="K677" s="71">
        <v>0.51945255332006302</v>
      </c>
      <c r="L677" s="68">
        <v>56.792873051224902</v>
      </c>
    </row>
    <row r="678" spans="1:12" x14ac:dyDescent="0.2">
      <c r="A678" s="72" t="s">
        <v>1618</v>
      </c>
      <c r="B678" s="66" t="s">
        <v>1619</v>
      </c>
      <c r="C678" s="67">
        <v>75</v>
      </c>
      <c r="D678" s="67" t="s">
        <v>340</v>
      </c>
      <c r="E678" s="71">
        <v>0.307303391786313</v>
      </c>
      <c r="F678" s="68">
        <v>62.880475129918302</v>
      </c>
      <c r="G678" s="71">
        <v>0.25255263055230698</v>
      </c>
      <c r="H678" s="68">
        <v>45.582776540460301</v>
      </c>
      <c r="I678" s="71">
        <v>2.0973869150890299E-2</v>
      </c>
      <c r="J678" s="68">
        <v>46.919079435783203</v>
      </c>
      <c r="K678" s="71">
        <v>0.64838367565574195</v>
      </c>
      <c r="L678" s="68">
        <v>75.649591685226397</v>
      </c>
    </row>
    <row r="679" spans="1:12" x14ac:dyDescent="0.2">
      <c r="A679" s="72" t="s">
        <v>1620</v>
      </c>
      <c r="B679" s="66" t="s">
        <v>1621</v>
      </c>
      <c r="C679" s="67">
        <v>75</v>
      </c>
      <c r="D679" s="67" t="s">
        <v>340</v>
      </c>
      <c r="E679" s="71">
        <v>0.42262974556246902</v>
      </c>
      <c r="F679" s="68">
        <v>94.951744617668894</v>
      </c>
      <c r="G679" s="71">
        <v>0.27137126936935102</v>
      </c>
      <c r="H679" s="68">
        <v>60.430586488492899</v>
      </c>
      <c r="I679" s="71">
        <v>0.101456238922994</v>
      </c>
      <c r="J679" s="68">
        <v>79.510022271714902</v>
      </c>
      <c r="K679" s="71">
        <v>0.89506172839506204</v>
      </c>
      <c r="L679" s="68">
        <v>97.327394209354097</v>
      </c>
    </row>
    <row r="680" spans="1:12" x14ac:dyDescent="0.2">
      <c r="A680" s="72" t="s">
        <v>1622</v>
      </c>
      <c r="B680" s="66" t="s">
        <v>1623</v>
      </c>
      <c r="C680" s="67">
        <v>75</v>
      </c>
      <c r="D680" s="67" t="s">
        <v>340</v>
      </c>
      <c r="E680" s="71">
        <v>0.14187333273460701</v>
      </c>
      <c r="F680" s="68">
        <v>7.0527097253155198</v>
      </c>
      <c r="G680" s="71">
        <v>0.25301198192416002</v>
      </c>
      <c r="H680" s="68">
        <v>46.696362286562703</v>
      </c>
      <c r="I680" s="71">
        <v>0</v>
      </c>
      <c r="J680" s="68">
        <v>2.7468448403860402</v>
      </c>
      <c r="K680" s="71">
        <v>0.17260801627966099</v>
      </c>
      <c r="L680" s="68">
        <v>12.2494432071269</v>
      </c>
    </row>
    <row r="681" spans="1:12" x14ac:dyDescent="0.2">
      <c r="A681" s="72" t="s">
        <v>1624</v>
      </c>
      <c r="B681" s="66" t="s">
        <v>1625</v>
      </c>
      <c r="C681" s="67">
        <v>65</v>
      </c>
      <c r="D681" s="67" t="s">
        <v>340</v>
      </c>
      <c r="E681" s="71">
        <v>0.32534807598301202</v>
      </c>
      <c r="F681" s="68">
        <v>78.543849972421398</v>
      </c>
      <c r="G681" s="71">
        <v>0.25</v>
      </c>
      <c r="H681" s="68">
        <v>57.804743519029202</v>
      </c>
      <c r="I681" s="71">
        <v>0.188083007449207</v>
      </c>
      <c r="J681" s="68">
        <v>89.520132377275203</v>
      </c>
      <c r="K681" s="71">
        <v>0.53796122049982897</v>
      </c>
      <c r="L681" s="68">
        <v>66.712630998345304</v>
      </c>
    </row>
    <row r="682" spans="1:12" x14ac:dyDescent="0.2">
      <c r="A682" s="72" t="s">
        <v>1626</v>
      </c>
      <c r="B682" s="66" t="s">
        <v>1627</v>
      </c>
      <c r="C682" s="67">
        <v>65</v>
      </c>
      <c r="D682" s="67" t="s">
        <v>340</v>
      </c>
      <c r="E682" s="71">
        <v>0.28983242486727001</v>
      </c>
      <c r="F682" s="68">
        <v>64.644236072807502</v>
      </c>
      <c r="G682" s="71">
        <v>0.25087108013937298</v>
      </c>
      <c r="H682" s="68">
        <v>61.086596800882504</v>
      </c>
      <c r="I682" s="71">
        <v>5.3621471505939398E-2</v>
      </c>
      <c r="J682" s="68">
        <v>62.713734142305597</v>
      </c>
      <c r="K682" s="71">
        <v>0.56500472295649795</v>
      </c>
      <c r="L682" s="68">
        <v>70.573634859349099</v>
      </c>
    </row>
    <row r="683" spans="1:12" x14ac:dyDescent="0.2">
      <c r="A683" s="72" t="s">
        <v>874</v>
      </c>
      <c r="B683" s="66" t="s">
        <v>1628</v>
      </c>
      <c r="C683" s="67">
        <v>65</v>
      </c>
      <c r="D683" s="67" t="s">
        <v>340</v>
      </c>
      <c r="E683" s="71">
        <v>0.29667065255234698</v>
      </c>
      <c r="F683" s="68">
        <v>67.126309983452799</v>
      </c>
      <c r="G683" s="71">
        <v>0.25</v>
      </c>
      <c r="H683" s="68">
        <v>57.804743519029202</v>
      </c>
      <c r="I683" s="71">
        <v>1.4146997600805299E-2</v>
      </c>
      <c r="J683" s="68">
        <v>31.660231660231702</v>
      </c>
      <c r="K683" s="71">
        <v>0.62586496005623704</v>
      </c>
      <c r="L683" s="68">
        <v>77.744070601213494</v>
      </c>
    </row>
    <row r="684" spans="1:12" x14ac:dyDescent="0.2">
      <c r="A684" s="72" t="s">
        <v>1629</v>
      </c>
      <c r="B684" s="66" t="s">
        <v>1630</v>
      </c>
      <c r="C684" s="67">
        <v>65</v>
      </c>
      <c r="D684" s="67" t="s">
        <v>340</v>
      </c>
      <c r="E684" s="71">
        <v>0.31748194886549003</v>
      </c>
      <c r="F684" s="68">
        <v>75.592939878654207</v>
      </c>
      <c r="G684" s="71">
        <v>0.26567944250871101</v>
      </c>
      <c r="H684" s="68">
        <v>74.379481522338693</v>
      </c>
      <c r="I684" s="71">
        <v>4.4001314424809097E-2</v>
      </c>
      <c r="J684" s="68">
        <v>57.915057915057901</v>
      </c>
      <c r="K684" s="71">
        <v>0.64276508966294998</v>
      </c>
      <c r="L684" s="68">
        <v>79.5366795366795</v>
      </c>
    </row>
    <row r="685" spans="1:12" x14ac:dyDescent="0.2">
      <c r="A685" s="72" t="s">
        <v>1631</v>
      </c>
      <c r="B685" s="66" t="s">
        <v>1632</v>
      </c>
      <c r="C685" s="67">
        <v>65</v>
      </c>
      <c r="D685" s="67" t="s">
        <v>340</v>
      </c>
      <c r="E685" s="71">
        <v>0.324725962447036</v>
      </c>
      <c r="F685" s="68">
        <v>78.3783783783784</v>
      </c>
      <c r="G685" s="71">
        <v>0.25</v>
      </c>
      <c r="H685" s="68">
        <v>57.804743519029202</v>
      </c>
      <c r="I685" s="71">
        <v>1.8859252531817899E-2</v>
      </c>
      <c r="J685" s="68">
        <v>37.837837837837803</v>
      </c>
      <c r="K685" s="71">
        <v>0.70531863480928902</v>
      </c>
      <c r="L685" s="68">
        <v>85.466078323221197</v>
      </c>
    </row>
    <row r="686" spans="1:12" x14ac:dyDescent="0.2">
      <c r="A686" s="72" t="s">
        <v>1633</v>
      </c>
      <c r="B686" s="66" t="s">
        <v>1634</v>
      </c>
      <c r="C686" s="67">
        <v>65</v>
      </c>
      <c r="D686" s="67" t="s">
        <v>340</v>
      </c>
      <c r="E686" s="71">
        <v>0.33482978888021298</v>
      </c>
      <c r="F686" s="68">
        <v>81.412024269167105</v>
      </c>
      <c r="G686" s="71">
        <v>0.25</v>
      </c>
      <c r="H686" s="68">
        <v>57.804743519029202</v>
      </c>
      <c r="I686" s="71">
        <v>3.5337917213665799E-3</v>
      </c>
      <c r="J686" s="68">
        <v>11.4726971869829</v>
      </c>
      <c r="K686" s="71">
        <v>0.75095557491927101</v>
      </c>
      <c r="L686" s="68">
        <v>88.6100386100386</v>
      </c>
    </row>
    <row r="687" spans="1:12" x14ac:dyDescent="0.2">
      <c r="A687" s="72" t="s">
        <v>1635</v>
      </c>
      <c r="B687" s="66" t="s">
        <v>1636</v>
      </c>
      <c r="C687" s="67">
        <v>65</v>
      </c>
      <c r="D687" s="67" t="s">
        <v>340</v>
      </c>
      <c r="E687" s="71">
        <v>0.34873083218180301</v>
      </c>
      <c r="F687" s="68">
        <v>84.859349145063405</v>
      </c>
      <c r="G687" s="71">
        <v>0.25</v>
      </c>
      <c r="H687" s="68">
        <v>57.804743519029202</v>
      </c>
      <c r="I687" s="71">
        <v>1.1436662412711599E-2</v>
      </c>
      <c r="J687" s="68">
        <v>27.937120794263699</v>
      </c>
      <c r="K687" s="71">
        <v>0.784755834132698</v>
      </c>
      <c r="L687" s="68">
        <v>91.009376723662399</v>
      </c>
    </row>
    <row r="688" spans="1:12" x14ac:dyDescent="0.2">
      <c r="A688" s="72" t="s">
        <v>1637</v>
      </c>
      <c r="B688" s="66" t="s">
        <v>1638</v>
      </c>
      <c r="C688" s="67">
        <v>65</v>
      </c>
      <c r="D688" s="67" t="s">
        <v>340</v>
      </c>
      <c r="E688" s="71">
        <v>0.34396790408049999</v>
      </c>
      <c r="F688" s="68">
        <v>83.894098179812502</v>
      </c>
      <c r="G688" s="71">
        <v>0.25</v>
      </c>
      <c r="H688" s="68">
        <v>57.804743519029202</v>
      </c>
      <c r="I688" s="71">
        <v>2.0821239901914E-2</v>
      </c>
      <c r="J688" s="68">
        <v>39.961389961389997</v>
      </c>
      <c r="K688" s="71">
        <v>0.76108247233958504</v>
      </c>
      <c r="L688" s="68">
        <v>89.409817981246505</v>
      </c>
    </row>
    <row r="689" spans="1:12" x14ac:dyDescent="0.2">
      <c r="A689" s="72" t="s">
        <v>1639</v>
      </c>
      <c r="B689" s="66" t="s">
        <v>1640</v>
      </c>
      <c r="C689" s="67">
        <v>65</v>
      </c>
      <c r="D689" s="67" t="s">
        <v>340</v>
      </c>
      <c r="E689" s="71">
        <v>0.31188745041025701</v>
      </c>
      <c r="F689" s="68">
        <v>73.469387755102005</v>
      </c>
      <c r="G689" s="71">
        <v>0.25</v>
      </c>
      <c r="H689" s="68">
        <v>57.804743519029202</v>
      </c>
      <c r="I689" s="71">
        <v>4.6300353090664097E-2</v>
      </c>
      <c r="J689" s="68">
        <v>58.907887479316003</v>
      </c>
      <c r="K689" s="71">
        <v>0.63936199814010797</v>
      </c>
      <c r="L689" s="68">
        <v>79.012686155543307</v>
      </c>
    </row>
    <row r="690" spans="1:12" x14ac:dyDescent="0.2">
      <c r="A690" s="72" t="s">
        <v>1641</v>
      </c>
      <c r="B690" s="66" t="s">
        <v>1642</v>
      </c>
      <c r="C690" s="67">
        <v>65</v>
      </c>
      <c r="D690" s="67" t="s">
        <v>340</v>
      </c>
      <c r="E690" s="71">
        <v>0.31250933305923301</v>
      </c>
      <c r="F690" s="68">
        <v>73.690016547159402</v>
      </c>
      <c r="G690" s="71">
        <v>0.25</v>
      </c>
      <c r="H690" s="68">
        <v>57.804743519029202</v>
      </c>
      <c r="I690" s="71">
        <v>5.8992015911650897E-3</v>
      </c>
      <c r="J690" s="68">
        <v>16.905681191395502</v>
      </c>
      <c r="K690" s="71">
        <v>0.68162879758653405</v>
      </c>
      <c r="L690" s="68">
        <v>83.590733590733606</v>
      </c>
    </row>
    <row r="691" spans="1:12" x14ac:dyDescent="0.2">
      <c r="A691" s="72" t="s">
        <v>1643</v>
      </c>
      <c r="B691" s="66" t="s">
        <v>1644</v>
      </c>
      <c r="C691" s="67">
        <v>65</v>
      </c>
      <c r="D691" s="67" t="s">
        <v>340</v>
      </c>
      <c r="E691" s="71">
        <v>0.306128410892541</v>
      </c>
      <c r="F691" s="68">
        <v>70.904578047435194</v>
      </c>
      <c r="G691" s="71">
        <v>0.25</v>
      </c>
      <c r="H691" s="68">
        <v>57.804743519029202</v>
      </c>
      <c r="I691" s="71">
        <v>1.37834621181166E-2</v>
      </c>
      <c r="J691" s="68">
        <v>31.191395477109801</v>
      </c>
      <c r="K691" s="71">
        <v>0.65460177055950697</v>
      </c>
      <c r="L691" s="68">
        <v>80.6674020959735</v>
      </c>
    </row>
    <row r="692" spans="1:12" x14ac:dyDescent="0.2">
      <c r="A692" s="72" t="s">
        <v>1645</v>
      </c>
      <c r="B692" s="66" t="s">
        <v>1646</v>
      </c>
      <c r="C692" s="67">
        <v>65</v>
      </c>
      <c r="D692" s="67" t="s">
        <v>340</v>
      </c>
      <c r="E692" s="71">
        <v>0.31730945800642901</v>
      </c>
      <c r="F692" s="68">
        <v>75.455046883618294</v>
      </c>
      <c r="G692" s="71">
        <v>0.25</v>
      </c>
      <c r="H692" s="68">
        <v>57.804743519029202</v>
      </c>
      <c r="I692" s="71">
        <v>3.2086831040382E-2</v>
      </c>
      <c r="J692" s="68">
        <v>50.468836183121901</v>
      </c>
      <c r="K692" s="71">
        <v>0.66984154297890497</v>
      </c>
      <c r="L692" s="68">
        <v>82.349696635410893</v>
      </c>
    </row>
    <row r="693" spans="1:12" x14ac:dyDescent="0.2">
      <c r="A693" s="72" t="s">
        <v>1647</v>
      </c>
      <c r="B693" s="66" t="s">
        <v>1648</v>
      </c>
      <c r="C693" s="67">
        <v>65</v>
      </c>
      <c r="D693" s="67" t="s">
        <v>340</v>
      </c>
      <c r="E693" s="71">
        <v>0.34093317326945599</v>
      </c>
      <c r="F693" s="68">
        <v>83.232211803640396</v>
      </c>
      <c r="G693" s="71">
        <v>0.25</v>
      </c>
      <c r="H693" s="68">
        <v>57.804743519029202</v>
      </c>
      <c r="I693" s="71">
        <v>1.00072639925407E-2</v>
      </c>
      <c r="J693" s="68">
        <v>25.5102040816327</v>
      </c>
      <c r="K693" s="71">
        <v>0.76279225581582799</v>
      </c>
      <c r="L693" s="68">
        <v>89.685603971318301</v>
      </c>
    </row>
    <row r="694" spans="1:12" x14ac:dyDescent="0.2">
      <c r="A694" s="72" t="s">
        <v>1649</v>
      </c>
      <c r="B694" s="66" t="s">
        <v>1650</v>
      </c>
      <c r="C694" s="67">
        <v>65</v>
      </c>
      <c r="D694" s="67" t="s">
        <v>340</v>
      </c>
      <c r="E694" s="71">
        <v>0.32354327615408601</v>
      </c>
      <c r="F694" s="68">
        <v>77.854384997242093</v>
      </c>
      <c r="G694" s="71">
        <v>0.25</v>
      </c>
      <c r="H694" s="68">
        <v>57.804743519029202</v>
      </c>
      <c r="I694" s="71">
        <v>8.5544368962121205E-3</v>
      </c>
      <c r="J694" s="68">
        <v>22.669608383894101</v>
      </c>
      <c r="K694" s="71">
        <v>0.71207539156604505</v>
      </c>
      <c r="L694" s="68">
        <v>85.824600110314407</v>
      </c>
    </row>
    <row r="695" spans="1:12" x14ac:dyDescent="0.2">
      <c r="A695" s="72" t="s">
        <v>1651</v>
      </c>
      <c r="B695" s="66" t="s">
        <v>1652</v>
      </c>
      <c r="C695" s="67">
        <v>65</v>
      </c>
      <c r="D695" s="67" t="s">
        <v>340</v>
      </c>
      <c r="E695" s="71">
        <v>0.32193432231896801</v>
      </c>
      <c r="F695" s="68">
        <v>77.330391616105899</v>
      </c>
      <c r="G695" s="71">
        <v>0.25</v>
      </c>
      <c r="H695" s="68">
        <v>57.804743519029202</v>
      </c>
      <c r="I695" s="71">
        <v>8.1471466667668302E-2</v>
      </c>
      <c r="J695" s="68">
        <v>73.772752344180901</v>
      </c>
      <c r="K695" s="71">
        <v>0.63433150028923602</v>
      </c>
      <c r="L695" s="68">
        <v>78.543849972421398</v>
      </c>
    </row>
    <row r="696" spans="1:12" x14ac:dyDescent="0.2">
      <c r="A696" s="72" t="s">
        <v>1653</v>
      </c>
      <c r="B696" s="66" t="s">
        <v>1654</v>
      </c>
      <c r="C696" s="67">
        <v>65</v>
      </c>
      <c r="D696" s="67" t="s">
        <v>340</v>
      </c>
      <c r="E696" s="71">
        <v>0.30774467880827899</v>
      </c>
      <c r="F696" s="68">
        <v>71.5940430226145</v>
      </c>
      <c r="G696" s="71">
        <v>0.25</v>
      </c>
      <c r="H696" s="68">
        <v>57.804743519029202</v>
      </c>
      <c r="I696" s="71">
        <v>8.5053684450152392E-3</v>
      </c>
      <c r="J696" s="68">
        <v>22.4489795918367</v>
      </c>
      <c r="K696" s="71">
        <v>0.66472866797982</v>
      </c>
      <c r="L696" s="68">
        <v>81.908439051296199</v>
      </c>
    </row>
    <row r="697" spans="1:12" x14ac:dyDescent="0.2">
      <c r="A697" s="72" t="s">
        <v>1655</v>
      </c>
      <c r="B697" s="66" t="s">
        <v>1656</v>
      </c>
      <c r="C697" s="67">
        <v>65</v>
      </c>
      <c r="D697" s="67" t="s">
        <v>340</v>
      </c>
      <c r="E697" s="71">
        <v>0.30409006081885698</v>
      </c>
      <c r="F697" s="68">
        <v>70.159955874241604</v>
      </c>
      <c r="G697" s="71">
        <v>0.25</v>
      </c>
      <c r="H697" s="68">
        <v>57.804743519029202</v>
      </c>
      <c r="I697" s="71">
        <v>2.6245374120735299E-2</v>
      </c>
      <c r="J697" s="68">
        <v>45.670159955874198</v>
      </c>
      <c r="K697" s="71">
        <v>0.63602480833583597</v>
      </c>
      <c r="L697" s="68">
        <v>78.819635962493095</v>
      </c>
    </row>
    <row r="698" spans="1:12" x14ac:dyDescent="0.2">
      <c r="A698" s="72" t="s">
        <v>1657</v>
      </c>
      <c r="B698" s="66" t="s">
        <v>1658</v>
      </c>
      <c r="C698" s="67">
        <v>65</v>
      </c>
      <c r="D698" s="67" t="s">
        <v>340</v>
      </c>
      <c r="E698" s="71">
        <v>0.30359718120740598</v>
      </c>
      <c r="F698" s="68">
        <v>69.994484280198606</v>
      </c>
      <c r="G698" s="71">
        <v>0.26013767209011301</v>
      </c>
      <c r="H698" s="68">
        <v>71.014892443463907</v>
      </c>
      <c r="I698" s="71">
        <v>2.1402295382670002E-2</v>
      </c>
      <c r="J698" s="68">
        <v>40.595697738554897</v>
      </c>
      <c r="K698" s="71">
        <v>0.62925157614943705</v>
      </c>
      <c r="L698" s="68">
        <v>78.130170987313804</v>
      </c>
    </row>
    <row r="699" spans="1:12" x14ac:dyDescent="0.2">
      <c r="A699" s="72" t="s">
        <v>1659</v>
      </c>
      <c r="B699" s="66" t="s">
        <v>1660</v>
      </c>
      <c r="C699" s="67">
        <v>65</v>
      </c>
      <c r="D699" s="67" t="s">
        <v>340</v>
      </c>
      <c r="E699" s="71">
        <v>0.33167119738259998</v>
      </c>
      <c r="F699" s="68">
        <v>80.446773303916203</v>
      </c>
      <c r="G699" s="71">
        <v>0.25087108013937298</v>
      </c>
      <c r="H699" s="68">
        <v>61.086596800882504</v>
      </c>
      <c r="I699" s="71">
        <v>8.4267095085541303E-3</v>
      </c>
      <c r="J699" s="68">
        <v>22.283507997793699</v>
      </c>
      <c r="K699" s="71">
        <v>0.73571580249987301</v>
      </c>
      <c r="L699" s="68">
        <v>87.369001654715902</v>
      </c>
    </row>
    <row r="700" spans="1:12" x14ac:dyDescent="0.2">
      <c r="A700" s="72" t="s">
        <v>1661</v>
      </c>
      <c r="B700" s="66" t="s">
        <v>1662</v>
      </c>
      <c r="C700" s="67">
        <v>65</v>
      </c>
      <c r="D700" s="67" t="s">
        <v>340</v>
      </c>
      <c r="E700" s="71">
        <v>0.327776192241096</v>
      </c>
      <c r="F700" s="68">
        <v>79.095421952564806</v>
      </c>
      <c r="G700" s="71">
        <v>0.25087108013937298</v>
      </c>
      <c r="H700" s="68">
        <v>61.086596800882504</v>
      </c>
      <c r="I700" s="71">
        <v>1.6995488924669001E-2</v>
      </c>
      <c r="J700" s="68">
        <v>35.410921125206798</v>
      </c>
      <c r="K700" s="71">
        <v>0.71546200765924495</v>
      </c>
      <c r="L700" s="68">
        <v>86.072807501378904</v>
      </c>
    </row>
    <row r="701" spans="1:12" x14ac:dyDescent="0.2">
      <c r="A701" s="72" t="s">
        <v>351</v>
      </c>
      <c r="B701" s="66" t="s">
        <v>1663</v>
      </c>
      <c r="C701" s="67">
        <v>65</v>
      </c>
      <c r="D701" s="67" t="s">
        <v>340</v>
      </c>
      <c r="E701" s="71">
        <v>0.33983379337784603</v>
      </c>
      <c r="F701" s="68">
        <v>82.763375620518502</v>
      </c>
      <c r="G701" s="71">
        <v>0.25087108013937298</v>
      </c>
      <c r="H701" s="68">
        <v>61.086596800882504</v>
      </c>
      <c r="I701" s="71">
        <v>4.1331611438362302E-2</v>
      </c>
      <c r="J701" s="68">
        <v>56.618863761720903</v>
      </c>
      <c r="K701" s="71">
        <v>0.72729868855580104</v>
      </c>
      <c r="L701" s="68">
        <v>86.927744070601193</v>
      </c>
    </row>
    <row r="702" spans="1:12" x14ac:dyDescent="0.2">
      <c r="A702" s="72" t="s">
        <v>1664</v>
      </c>
      <c r="B702" s="66" t="s">
        <v>1665</v>
      </c>
      <c r="C702" s="67">
        <v>65</v>
      </c>
      <c r="D702" s="67" t="s">
        <v>340</v>
      </c>
      <c r="E702" s="71">
        <v>0.32538260842976402</v>
      </c>
      <c r="F702" s="68">
        <v>78.571428571428598</v>
      </c>
      <c r="G702" s="71">
        <v>0.25299873971384101</v>
      </c>
      <c r="H702" s="68">
        <v>64.7545504688362</v>
      </c>
      <c r="I702" s="71">
        <v>0.10402440684632699</v>
      </c>
      <c r="J702" s="68">
        <v>78.736900165471596</v>
      </c>
      <c r="K702" s="71">
        <v>0.61912467872912302</v>
      </c>
      <c r="L702" s="68">
        <v>76.999448428019903</v>
      </c>
    </row>
    <row r="703" spans="1:12" x14ac:dyDescent="0.2">
      <c r="A703" s="72" t="s">
        <v>1666</v>
      </c>
      <c r="B703" s="66" t="s">
        <v>1667</v>
      </c>
      <c r="C703" s="67">
        <v>65</v>
      </c>
      <c r="D703" s="67" t="s">
        <v>340</v>
      </c>
      <c r="E703" s="71">
        <v>0.31070562906565602</v>
      </c>
      <c r="F703" s="68">
        <v>73.083287369001695</v>
      </c>
      <c r="G703" s="71">
        <v>0.25</v>
      </c>
      <c r="H703" s="68">
        <v>57.804743519029202</v>
      </c>
      <c r="I703" s="71">
        <v>8.1585646121156902E-2</v>
      </c>
      <c r="J703" s="68">
        <v>73.8830667402096</v>
      </c>
      <c r="K703" s="71">
        <v>0.60053124107581002</v>
      </c>
      <c r="L703" s="68">
        <v>74.875896304467702</v>
      </c>
    </row>
    <row r="704" spans="1:12" x14ac:dyDescent="0.2">
      <c r="A704" s="72" t="s">
        <v>1668</v>
      </c>
      <c r="B704" s="66" t="s">
        <v>1669</v>
      </c>
      <c r="C704" s="67">
        <v>65</v>
      </c>
      <c r="D704" s="67" t="s">
        <v>340</v>
      </c>
      <c r="E704" s="71">
        <v>0.269286254613195</v>
      </c>
      <c r="F704" s="68">
        <v>57.142857142857103</v>
      </c>
      <c r="G704" s="71">
        <v>0.24594616060190799</v>
      </c>
      <c r="H704" s="68">
        <v>13.8996138996139</v>
      </c>
      <c r="I704" s="71">
        <v>3.91252534386776E-2</v>
      </c>
      <c r="J704" s="68">
        <v>55.212355212355199</v>
      </c>
      <c r="K704" s="71">
        <v>0.52278734979900099</v>
      </c>
      <c r="L704" s="68">
        <v>64.699393270821801</v>
      </c>
    </row>
    <row r="705" spans="1:12" x14ac:dyDescent="0.2">
      <c r="A705" s="72" t="s">
        <v>1670</v>
      </c>
      <c r="B705" s="66" t="s">
        <v>1671</v>
      </c>
      <c r="C705" s="67">
        <v>65</v>
      </c>
      <c r="D705" s="67" t="s">
        <v>340</v>
      </c>
      <c r="E705" s="71">
        <v>0.30686646201492401</v>
      </c>
      <c r="F705" s="68">
        <v>71.180364037506905</v>
      </c>
      <c r="G705" s="71">
        <v>0.25</v>
      </c>
      <c r="H705" s="68">
        <v>57.804743519029202</v>
      </c>
      <c r="I705" s="71">
        <v>1.4287832009022099E-2</v>
      </c>
      <c r="J705" s="68">
        <v>31.8257032542747</v>
      </c>
      <c r="K705" s="71">
        <v>0.65631155403574903</v>
      </c>
      <c r="L705" s="68">
        <v>80.943188086045197</v>
      </c>
    </row>
    <row r="706" spans="1:12" x14ac:dyDescent="0.2">
      <c r="A706" s="72" t="s">
        <v>714</v>
      </c>
      <c r="B706" s="66" t="s">
        <v>1672</v>
      </c>
      <c r="C706" s="67">
        <v>65</v>
      </c>
      <c r="D706" s="67" t="s">
        <v>340</v>
      </c>
      <c r="E706" s="71">
        <v>0.330931027037351</v>
      </c>
      <c r="F706" s="68">
        <v>80.198565912851606</v>
      </c>
      <c r="G706" s="71">
        <v>0.25</v>
      </c>
      <c r="H706" s="68">
        <v>57.804743519029202</v>
      </c>
      <c r="I706" s="71">
        <v>0.105058489299973</v>
      </c>
      <c r="J706" s="68">
        <v>79.012686155543307</v>
      </c>
      <c r="K706" s="71">
        <v>0.63773459181207803</v>
      </c>
      <c r="L706" s="68">
        <v>78.957528957528993</v>
      </c>
    </row>
    <row r="707" spans="1:12" x14ac:dyDescent="0.2">
      <c r="A707" s="72" t="s">
        <v>716</v>
      </c>
      <c r="B707" s="66" t="s">
        <v>1673</v>
      </c>
      <c r="C707" s="67">
        <v>65</v>
      </c>
      <c r="D707" s="67" t="s">
        <v>340</v>
      </c>
      <c r="E707" s="71">
        <v>0.30204738911435097</v>
      </c>
      <c r="F707" s="68">
        <v>69.3601765030336</v>
      </c>
      <c r="G707" s="71">
        <v>0.25</v>
      </c>
      <c r="H707" s="68">
        <v>57.804743519029202</v>
      </c>
      <c r="I707" s="71">
        <v>5.0531002127442999E-2</v>
      </c>
      <c r="J707" s="68">
        <v>61.196911196911202</v>
      </c>
      <c r="K707" s="71">
        <v>0.60561116521560898</v>
      </c>
      <c r="L707" s="68">
        <v>75.620518477661307</v>
      </c>
    </row>
    <row r="708" spans="1:12" x14ac:dyDescent="0.2">
      <c r="A708" s="72" t="s">
        <v>1674</v>
      </c>
      <c r="B708" s="66" t="s">
        <v>1675</v>
      </c>
      <c r="C708" s="67">
        <v>65</v>
      </c>
      <c r="D708" s="67" t="s">
        <v>340</v>
      </c>
      <c r="E708" s="71">
        <v>0.30651298618767597</v>
      </c>
      <c r="F708" s="68">
        <v>70.959735245449494</v>
      </c>
      <c r="G708" s="71">
        <v>0.25</v>
      </c>
      <c r="H708" s="68">
        <v>57.804743519029202</v>
      </c>
      <c r="I708" s="71">
        <v>2.5047609994192099E-2</v>
      </c>
      <c r="J708" s="68">
        <v>44.677330391616103</v>
      </c>
      <c r="K708" s="71">
        <v>0.64449134856883505</v>
      </c>
      <c r="L708" s="68">
        <v>79.867622724765596</v>
      </c>
    </row>
    <row r="709" spans="1:12" x14ac:dyDescent="0.2">
      <c r="A709" s="72" t="s">
        <v>1676</v>
      </c>
      <c r="B709" s="66" t="s">
        <v>1677</v>
      </c>
      <c r="C709" s="67">
        <v>65</v>
      </c>
      <c r="D709" s="67" t="s">
        <v>340</v>
      </c>
      <c r="E709" s="71">
        <v>0.30438218994468402</v>
      </c>
      <c r="F709" s="68">
        <v>70.270270270270302</v>
      </c>
      <c r="G709" s="71">
        <v>0.25</v>
      </c>
      <c r="H709" s="68">
        <v>57.804743519029202</v>
      </c>
      <c r="I709" s="71">
        <v>6.2598853328598797E-2</v>
      </c>
      <c r="J709" s="68">
        <v>67.402095973524496</v>
      </c>
      <c r="K709" s="71">
        <v>0.60054771650545202</v>
      </c>
      <c r="L709" s="68">
        <v>74.931053502482101</v>
      </c>
    </row>
    <row r="710" spans="1:12" x14ac:dyDescent="0.2">
      <c r="A710" s="72" t="s">
        <v>1678</v>
      </c>
      <c r="B710" s="66" t="s">
        <v>1679</v>
      </c>
      <c r="C710" s="67">
        <v>65</v>
      </c>
      <c r="D710" s="67" t="s">
        <v>340</v>
      </c>
      <c r="E710" s="71">
        <v>0.28914983540269901</v>
      </c>
      <c r="F710" s="68">
        <v>64.506343077771604</v>
      </c>
      <c r="G710" s="71">
        <v>0.25</v>
      </c>
      <c r="H710" s="68">
        <v>57.804743519029202</v>
      </c>
      <c r="I710" s="71">
        <v>0.14199240456567799</v>
      </c>
      <c r="J710" s="68">
        <v>85.052399338113602</v>
      </c>
      <c r="K710" s="71">
        <v>0.475457101642418</v>
      </c>
      <c r="L710" s="68">
        <v>59.1009376723662</v>
      </c>
    </row>
    <row r="711" spans="1:12" x14ac:dyDescent="0.2">
      <c r="A711" s="72" t="s">
        <v>1680</v>
      </c>
      <c r="B711" s="66" t="s">
        <v>1681</v>
      </c>
      <c r="C711" s="67">
        <v>65</v>
      </c>
      <c r="D711" s="67" t="s">
        <v>340</v>
      </c>
      <c r="E711" s="71">
        <v>0.27183169299398702</v>
      </c>
      <c r="F711" s="68">
        <v>58.108108108108098</v>
      </c>
      <c r="G711" s="71">
        <v>0.25</v>
      </c>
      <c r="H711" s="68">
        <v>57.804743519029202</v>
      </c>
      <c r="I711" s="71">
        <v>2.2453934342332799E-2</v>
      </c>
      <c r="J711" s="68">
        <v>41.809156094870403</v>
      </c>
      <c r="K711" s="71">
        <v>0.54304114463962805</v>
      </c>
      <c r="L711" s="68">
        <v>67.291781577495897</v>
      </c>
    </row>
    <row r="712" spans="1:12" x14ac:dyDescent="0.2">
      <c r="A712" s="72" t="s">
        <v>1682</v>
      </c>
      <c r="B712" s="66" t="s">
        <v>1683</v>
      </c>
      <c r="C712" s="67">
        <v>65</v>
      </c>
      <c r="D712" s="67" t="s">
        <v>340</v>
      </c>
      <c r="E712" s="71">
        <v>0.27999305602166702</v>
      </c>
      <c r="F712" s="68">
        <v>61.279646993932701</v>
      </c>
      <c r="G712" s="71">
        <v>0.25087108013937298</v>
      </c>
      <c r="H712" s="68">
        <v>61.086596800882504</v>
      </c>
      <c r="I712" s="71">
        <v>6.1257289416470899E-2</v>
      </c>
      <c r="J712" s="68">
        <v>66.767788196359604</v>
      </c>
      <c r="K712" s="71">
        <v>0.52785079850915795</v>
      </c>
      <c r="L712" s="68">
        <v>65.416436845008306</v>
      </c>
    </row>
    <row r="713" spans="1:12" x14ac:dyDescent="0.2">
      <c r="A713" s="72" t="s">
        <v>1684</v>
      </c>
      <c r="B713" s="66" t="s">
        <v>1685</v>
      </c>
      <c r="C713" s="67">
        <v>65</v>
      </c>
      <c r="D713" s="67" t="s">
        <v>340</v>
      </c>
      <c r="E713" s="71">
        <v>0.28901968285926</v>
      </c>
      <c r="F713" s="68">
        <v>64.451185879757304</v>
      </c>
      <c r="G713" s="71">
        <v>0.25</v>
      </c>
      <c r="H713" s="68">
        <v>57.804743519029202</v>
      </c>
      <c r="I713" s="71">
        <v>2.6687655781569199E-2</v>
      </c>
      <c r="J713" s="68">
        <v>46.0011031439603</v>
      </c>
      <c r="K713" s="71">
        <v>0.59037139279621098</v>
      </c>
      <c r="L713" s="68">
        <v>73.552123552123504</v>
      </c>
    </row>
    <row r="714" spans="1:12" x14ac:dyDescent="0.2">
      <c r="A714" s="72" t="s">
        <v>581</v>
      </c>
      <c r="B714" s="66" t="s">
        <v>1686</v>
      </c>
      <c r="C714" s="67">
        <v>65</v>
      </c>
      <c r="D714" s="67" t="s">
        <v>340</v>
      </c>
      <c r="E714" s="71">
        <v>0.29531101738742699</v>
      </c>
      <c r="F714" s="68">
        <v>66.574738003309406</v>
      </c>
      <c r="G714" s="71">
        <v>0.25087108013937298</v>
      </c>
      <c r="H714" s="68">
        <v>61.086596800882504</v>
      </c>
      <c r="I714" s="71">
        <v>3.9610655086899101E-2</v>
      </c>
      <c r="J714" s="68">
        <v>55.626034197462801</v>
      </c>
      <c r="K714" s="71">
        <v>0.59545131693601006</v>
      </c>
      <c r="L714" s="68">
        <v>74.214009928295596</v>
      </c>
    </row>
    <row r="715" spans="1:12" x14ac:dyDescent="0.2">
      <c r="A715" s="72" t="s">
        <v>986</v>
      </c>
      <c r="B715" s="66" t="s">
        <v>1687</v>
      </c>
      <c r="C715" s="67">
        <v>65</v>
      </c>
      <c r="D715" s="67" t="s">
        <v>340</v>
      </c>
      <c r="E715" s="71">
        <v>0.28867596478797403</v>
      </c>
      <c r="F715" s="68">
        <v>64.313292884721406</v>
      </c>
      <c r="G715" s="71">
        <v>0.260452961672474</v>
      </c>
      <c r="H715" s="68">
        <v>71.345835631549903</v>
      </c>
      <c r="I715" s="71">
        <v>7.9384491369605806E-2</v>
      </c>
      <c r="J715" s="68">
        <v>73.166023166023194</v>
      </c>
      <c r="K715" s="71">
        <v>0.52619044132184301</v>
      </c>
      <c r="L715" s="68">
        <v>65.195808052950895</v>
      </c>
    </row>
    <row r="716" spans="1:12" x14ac:dyDescent="0.2">
      <c r="A716" s="72" t="s">
        <v>1688</v>
      </c>
      <c r="B716" s="66" t="s">
        <v>1689</v>
      </c>
      <c r="C716" s="67">
        <v>65</v>
      </c>
      <c r="D716" s="67" t="s">
        <v>340</v>
      </c>
      <c r="E716" s="71">
        <v>0.31729349378235799</v>
      </c>
      <c r="F716" s="68">
        <v>75.427468284611095</v>
      </c>
      <c r="G716" s="71">
        <v>0.26480836236933802</v>
      </c>
      <c r="H716" s="68">
        <v>73.8279095421953</v>
      </c>
      <c r="I716" s="71">
        <v>0.105117840125596</v>
      </c>
      <c r="J716" s="68">
        <v>79.040264754550506</v>
      </c>
      <c r="K716" s="71">
        <v>0.58195427885213902</v>
      </c>
      <c r="L716" s="68">
        <v>72.642029784886901</v>
      </c>
    </row>
    <row r="717" spans="1:12" x14ac:dyDescent="0.2">
      <c r="A717" s="72" t="s">
        <v>1690</v>
      </c>
      <c r="B717" s="66" t="s">
        <v>1691</v>
      </c>
      <c r="C717" s="67">
        <v>75</v>
      </c>
      <c r="D717" s="67" t="s">
        <v>340</v>
      </c>
      <c r="E717" s="71">
        <v>0.28523203274860798</v>
      </c>
      <c r="F717" s="68">
        <v>51.893095768374202</v>
      </c>
      <c r="G717" s="71">
        <v>0.25111097943947402</v>
      </c>
      <c r="H717" s="68">
        <v>41.796585003712003</v>
      </c>
      <c r="I717" s="71">
        <v>0.105444457741199</v>
      </c>
      <c r="J717" s="68">
        <v>80.326651818856703</v>
      </c>
      <c r="K717" s="71">
        <v>0.49914066106514898</v>
      </c>
      <c r="L717" s="68">
        <v>53.674832962138098</v>
      </c>
    </row>
    <row r="718" spans="1:12" x14ac:dyDescent="0.2">
      <c r="A718" s="72" t="s">
        <v>1692</v>
      </c>
      <c r="B718" s="66" t="s">
        <v>1693</v>
      </c>
      <c r="C718" s="67">
        <v>65</v>
      </c>
      <c r="D718" s="67" t="s">
        <v>340</v>
      </c>
      <c r="E718" s="71">
        <v>0.31461547650301303</v>
      </c>
      <c r="F718" s="68">
        <v>74.544953116381706</v>
      </c>
      <c r="G718" s="71">
        <v>0.25087108013937298</v>
      </c>
      <c r="H718" s="68">
        <v>61.086596800882504</v>
      </c>
      <c r="I718" s="71">
        <v>2.6503947054318501E-2</v>
      </c>
      <c r="J718" s="68">
        <v>45.863210148924402</v>
      </c>
      <c r="K718" s="71">
        <v>0.66647140231534796</v>
      </c>
      <c r="L718" s="68">
        <v>82.046332046332097</v>
      </c>
    </row>
    <row r="719" spans="1:12" x14ac:dyDescent="0.2">
      <c r="A719" s="72" t="s">
        <v>1694</v>
      </c>
      <c r="B719" s="66" t="s">
        <v>1695</v>
      </c>
      <c r="C719" s="67">
        <v>75</v>
      </c>
      <c r="D719" s="67" t="s">
        <v>340</v>
      </c>
      <c r="E719" s="71">
        <v>0.29128198984682002</v>
      </c>
      <c r="F719" s="68">
        <v>55.2338530066815</v>
      </c>
      <c r="G719" s="71">
        <v>0.25074065295964898</v>
      </c>
      <c r="H719" s="68">
        <v>40.089086859688202</v>
      </c>
      <c r="I719" s="71">
        <v>2.7365403551025999E-2</v>
      </c>
      <c r="J719" s="68">
        <v>52.264291017075003</v>
      </c>
      <c r="K719" s="71">
        <v>0.59573991302978502</v>
      </c>
      <c r="L719" s="68">
        <v>68.596881959910903</v>
      </c>
    </row>
    <row r="720" spans="1:12" x14ac:dyDescent="0.2">
      <c r="A720" s="72" t="s">
        <v>1696</v>
      </c>
      <c r="B720" s="66" t="s">
        <v>1697</v>
      </c>
      <c r="C720" s="67">
        <v>75</v>
      </c>
      <c r="D720" s="67" t="s">
        <v>340</v>
      </c>
      <c r="E720" s="71">
        <v>0.28760972092440701</v>
      </c>
      <c r="F720" s="68">
        <v>53.303637713437297</v>
      </c>
      <c r="G720" s="71">
        <v>0.25074065295964898</v>
      </c>
      <c r="H720" s="68">
        <v>40.089086859688202</v>
      </c>
      <c r="I720" s="71">
        <v>2.7250155706713301E-2</v>
      </c>
      <c r="J720" s="68">
        <v>52.041573867854503</v>
      </c>
      <c r="K720" s="71">
        <v>0.58483835410685903</v>
      </c>
      <c r="L720" s="68">
        <v>66.8893838158872</v>
      </c>
    </row>
    <row r="721" spans="1:12" x14ac:dyDescent="0.2">
      <c r="A721" s="72" t="s">
        <v>1292</v>
      </c>
      <c r="B721" s="66" t="s">
        <v>1698</v>
      </c>
      <c r="C721" s="67">
        <v>75</v>
      </c>
      <c r="D721" s="67" t="s">
        <v>340</v>
      </c>
      <c r="E721" s="71">
        <v>0.29096412605503702</v>
      </c>
      <c r="F721" s="68">
        <v>55.085374907201199</v>
      </c>
      <c r="G721" s="71">
        <v>0.25037032647982499</v>
      </c>
      <c r="H721" s="68">
        <v>38.6785449146251</v>
      </c>
      <c r="I721" s="71">
        <v>2.60600786107907E-2</v>
      </c>
      <c r="J721" s="68">
        <v>51.150705270972502</v>
      </c>
      <c r="K721" s="71">
        <v>0.596461973074495</v>
      </c>
      <c r="L721" s="68">
        <v>68.745360059391203</v>
      </c>
    </row>
    <row r="722" spans="1:12" x14ac:dyDescent="0.2">
      <c r="A722" s="72" t="s">
        <v>1699</v>
      </c>
      <c r="B722" s="66" t="s">
        <v>1700</v>
      </c>
      <c r="C722" s="67">
        <v>75</v>
      </c>
      <c r="D722" s="67" t="s">
        <v>340</v>
      </c>
      <c r="E722" s="71">
        <v>0.32483275689993502</v>
      </c>
      <c r="F722" s="68">
        <v>71.195248700816606</v>
      </c>
      <c r="G722" s="71">
        <v>0.25037032647982499</v>
      </c>
      <c r="H722" s="68">
        <v>38.6785449146251</v>
      </c>
      <c r="I722" s="71">
        <v>3.8310872378707297E-2</v>
      </c>
      <c r="J722" s="68">
        <v>59.465478841870798</v>
      </c>
      <c r="K722" s="71">
        <v>0.68581707184127305</v>
      </c>
      <c r="L722" s="68">
        <v>80.994803266518204</v>
      </c>
    </row>
    <row r="723" spans="1:12" x14ac:dyDescent="0.2">
      <c r="A723" s="72" t="s">
        <v>1701</v>
      </c>
      <c r="B723" s="66" t="s">
        <v>1702</v>
      </c>
      <c r="C723" s="67">
        <v>65</v>
      </c>
      <c r="D723" s="67" t="s">
        <v>340</v>
      </c>
      <c r="E723" s="71">
        <v>0.30277603242433299</v>
      </c>
      <c r="F723" s="68">
        <v>69.553226696083797</v>
      </c>
      <c r="G723" s="71">
        <v>0.25348432055749098</v>
      </c>
      <c r="H723" s="68">
        <v>66.133480419194697</v>
      </c>
      <c r="I723" s="71">
        <v>9.8239692273436902E-2</v>
      </c>
      <c r="J723" s="68">
        <v>77.661334804191995</v>
      </c>
      <c r="K723" s="71">
        <v>0.55660408444206999</v>
      </c>
      <c r="L723" s="68">
        <v>69.222283507997801</v>
      </c>
    </row>
    <row r="724" spans="1:12" x14ac:dyDescent="0.2">
      <c r="A724" s="72" t="s">
        <v>1703</v>
      </c>
      <c r="B724" s="66" t="s">
        <v>1704</v>
      </c>
      <c r="C724" s="67">
        <v>65</v>
      </c>
      <c r="D724" s="67" t="s">
        <v>340</v>
      </c>
      <c r="E724" s="71">
        <v>0.29254100748589801</v>
      </c>
      <c r="F724" s="68">
        <v>65.609487038058504</v>
      </c>
      <c r="G724" s="71">
        <v>0.25174216027874602</v>
      </c>
      <c r="H724" s="68">
        <v>62.934362934362902</v>
      </c>
      <c r="I724" s="71">
        <v>6.08431883631649E-2</v>
      </c>
      <c r="J724" s="68">
        <v>66.574738003309406</v>
      </c>
      <c r="K724" s="71">
        <v>0.56503767381578396</v>
      </c>
      <c r="L724" s="68">
        <v>70.601213458356298</v>
      </c>
    </row>
    <row r="725" spans="1:12" x14ac:dyDescent="0.2">
      <c r="A725" s="72" t="s">
        <v>1024</v>
      </c>
      <c r="B725" s="66" t="s">
        <v>1705</v>
      </c>
      <c r="C725" s="67">
        <v>65</v>
      </c>
      <c r="D725" s="67" t="s">
        <v>340</v>
      </c>
      <c r="E725" s="71">
        <v>0.28390456361574801</v>
      </c>
      <c r="F725" s="68">
        <v>62.437948152233901</v>
      </c>
      <c r="G725" s="71">
        <v>0.25958188153310102</v>
      </c>
      <c r="H725" s="68">
        <v>70.821842250413695</v>
      </c>
      <c r="I725" s="71">
        <v>6.5957843421943399E-2</v>
      </c>
      <c r="J725" s="68">
        <v>69.029233314947604</v>
      </c>
      <c r="K725" s="71">
        <v>0.5261739658922</v>
      </c>
      <c r="L725" s="68">
        <v>65.168229453943695</v>
      </c>
    </row>
    <row r="726" spans="1:12" x14ac:dyDescent="0.2">
      <c r="A726" s="72" t="s">
        <v>1706</v>
      </c>
      <c r="B726" s="66" t="s">
        <v>1707</v>
      </c>
      <c r="C726" s="67">
        <v>65</v>
      </c>
      <c r="D726" s="67" t="s">
        <v>340</v>
      </c>
      <c r="E726" s="71">
        <v>0.35485881576254702</v>
      </c>
      <c r="F726" s="68">
        <v>86.127964699393303</v>
      </c>
      <c r="G726" s="71">
        <v>0.48246523304540601</v>
      </c>
      <c r="H726" s="68">
        <v>94.897959183673507</v>
      </c>
      <c r="I726" s="71">
        <v>7.28373779567493E-2</v>
      </c>
      <c r="J726" s="68">
        <v>71.263099834528404</v>
      </c>
      <c r="K726" s="71">
        <v>0.50927383628548695</v>
      </c>
      <c r="L726" s="68">
        <v>63.182570325427498</v>
      </c>
    </row>
    <row r="727" spans="1:12" x14ac:dyDescent="0.2">
      <c r="A727" s="72" t="s">
        <v>1526</v>
      </c>
      <c r="B727" s="66" t="s">
        <v>1708</v>
      </c>
      <c r="C727" s="67">
        <v>65</v>
      </c>
      <c r="D727" s="67" t="s">
        <v>340</v>
      </c>
      <c r="E727" s="71">
        <v>0.288109503601924</v>
      </c>
      <c r="F727" s="68">
        <v>64.065085493656895</v>
      </c>
      <c r="G727" s="71">
        <v>0.24751091833028499</v>
      </c>
      <c r="H727" s="68">
        <v>15.002757859900701</v>
      </c>
      <c r="I727" s="71">
        <v>2.98163403428333E-2</v>
      </c>
      <c r="J727" s="68">
        <v>48.510755653612797</v>
      </c>
      <c r="K727" s="71">
        <v>0.58700125213265397</v>
      </c>
      <c r="L727" s="68">
        <v>73.248758963044693</v>
      </c>
    </row>
    <row r="728" spans="1:12" x14ac:dyDescent="0.2">
      <c r="A728" s="72" t="s">
        <v>1709</v>
      </c>
      <c r="B728" s="66" t="s">
        <v>1710</v>
      </c>
      <c r="C728" s="67">
        <v>65</v>
      </c>
      <c r="D728" s="67" t="s">
        <v>340</v>
      </c>
      <c r="E728" s="71">
        <v>0.29598543275828998</v>
      </c>
      <c r="F728" s="68">
        <v>66.767788196359604</v>
      </c>
      <c r="G728" s="71">
        <v>0.27396932182596001</v>
      </c>
      <c r="H728" s="68">
        <v>77.826806398234993</v>
      </c>
      <c r="I728" s="71">
        <v>9.4602718172750705E-2</v>
      </c>
      <c r="J728" s="68">
        <v>76.916712630998305</v>
      </c>
      <c r="K728" s="71">
        <v>0.51938425827615797</v>
      </c>
      <c r="L728" s="68">
        <v>64.258135686707107</v>
      </c>
    </row>
    <row r="729" spans="1:12" x14ac:dyDescent="0.2">
      <c r="A729" s="72" t="s">
        <v>1711</v>
      </c>
      <c r="B729" s="66" t="s">
        <v>1712</v>
      </c>
      <c r="C729" s="67">
        <v>75</v>
      </c>
      <c r="D729" s="67" t="s">
        <v>340</v>
      </c>
      <c r="E729" s="71">
        <v>0.25889548600843598</v>
      </c>
      <c r="F729" s="68">
        <v>40.237564959168502</v>
      </c>
      <c r="G729" s="71">
        <v>0.25111097943947402</v>
      </c>
      <c r="H729" s="68">
        <v>41.796585003712003</v>
      </c>
      <c r="I729" s="71">
        <v>1.44619449060724E-2</v>
      </c>
      <c r="J729" s="68">
        <v>40.682999257609502</v>
      </c>
      <c r="K729" s="71">
        <v>0.51111353367976098</v>
      </c>
      <c r="L729" s="68">
        <v>55.456570155902</v>
      </c>
    </row>
    <row r="730" spans="1:12" x14ac:dyDescent="0.2">
      <c r="A730" s="72" t="s">
        <v>1713</v>
      </c>
      <c r="B730" s="66" t="s">
        <v>1714</v>
      </c>
      <c r="C730" s="67">
        <v>75</v>
      </c>
      <c r="D730" s="67" t="s">
        <v>340</v>
      </c>
      <c r="E730" s="71">
        <v>0.29711926782516102</v>
      </c>
      <c r="F730" s="68">
        <v>58.574610244988897</v>
      </c>
      <c r="G730" s="71">
        <v>0.25</v>
      </c>
      <c r="H730" s="68">
        <v>36.822568671120997</v>
      </c>
      <c r="I730" s="71">
        <v>2.23706525104274E-2</v>
      </c>
      <c r="J730" s="68">
        <v>48.255382331106198</v>
      </c>
      <c r="K730" s="71">
        <v>0.61898715096505696</v>
      </c>
      <c r="L730" s="68">
        <v>71.566443949517407</v>
      </c>
    </row>
    <row r="731" spans="1:12" x14ac:dyDescent="0.2">
      <c r="A731" s="72" t="s">
        <v>1715</v>
      </c>
      <c r="B731" s="66" t="s">
        <v>1716</v>
      </c>
      <c r="C731" s="67">
        <v>75</v>
      </c>
      <c r="D731" s="67" t="s">
        <v>340</v>
      </c>
      <c r="E731" s="71">
        <v>0.29591695645997301</v>
      </c>
      <c r="F731" s="68">
        <v>57.906458797327403</v>
      </c>
      <c r="G731" s="71">
        <v>0.251851632399123</v>
      </c>
      <c r="H731" s="68">
        <v>43.652561247215999</v>
      </c>
      <c r="I731" s="71">
        <v>3.1796751559948197E-2</v>
      </c>
      <c r="J731" s="68">
        <v>56.124721603563501</v>
      </c>
      <c r="K731" s="71">
        <v>0.60410248542084699</v>
      </c>
      <c r="L731" s="68">
        <v>69.784706755753504</v>
      </c>
    </row>
    <row r="732" spans="1:12" x14ac:dyDescent="0.2">
      <c r="A732" s="72" t="s">
        <v>1717</v>
      </c>
      <c r="B732" s="66" t="s">
        <v>1718</v>
      </c>
      <c r="C732" s="67">
        <v>75</v>
      </c>
      <c r="D732" s="67" t="s">
        <v>340</v>
      </c>
      <c r="E732" s="71">
        <v>0.29134106318237402</v>
      </c>
      <c r="F732" s="68">
        <v>55.456570155902</v>
      </c>
      <c r="G732" s="71">
        <v>0.25074065295964898</v>
      </c>
      <c r="H732" s="68">
        <v>40.089086859688202</v>
      </c>
      <c r="I732" s="71">
        <v>5.2233981582377603E-2</v>
      </c>
      <c r="J732" s="68">
        <v>66.6666666666667</v>
      </c>
      <c r="K732" s="71">
        <v>0.57104855500509399</v>
      </c>
      <c r="L732" s="68">
        <v>64.068299925760996</v>
      </c>
    </row>
    <row r="733" spans="1:12" x14ac:dyDescent="0.2">
      <c r="A733" s="72" t="s">
        <v>1719</v>
      </c>
      <c r="B733" s="66" t="s">
        <v>1720</v>
      </c>
      <c r="C733" s="67">
        <v>75</v>
      </c>
      <c r="D733" s="67" t="s">
        <v>340</v>
      </c>
      <c r="E733" s="71">
        <v>0.28569232072060302</v>
      </c>
      <c r="F733" s="68">
        <v>52.041573867854503</v>
      </c>
      <c r="G733" s="71">
        <v>0.25</v>
      </c>
      <c r="H733" s="68">
        <v>36.822568671120997</v>
      </c>
      <c r="I733" s="71">
        <v>1.0614989087314199E-2</v>
      </c>
      <c r="J733" s="68">
        <v>36.080178173719403</v>
      </c>
      <c r="K733" s="71">
        <v>0.596461973074495</v>
      </c>
      <c r="L733" s="68">
        <v>68.745360059391203</v>
      </c>
    </row>
    <row r="734" spans="1:12" x14ac:dyDescent="0.2">
      <c r="A734" s="72" t="s">
        <v>1721</v>
      </c>
      <c r="B734" s="66" t="s">
        <v>1722</v>
      </c>
      <c r="C734" s="67">
        <v>75</v>
      </c>
      <c r="D734" s="67" t="s">
        <v>340</v>
      </c>
      <c r="E734" s="71">
        <v>0.30331740697374399</v>
      </c>
      <c r="F734" s="68">
        <v>61.3956941351151</v>
      </c>
      <c r="G734" s="71">
        <v>0.25</v>
      </c>
      <c r="H734" s="68">
        <v>36.822568671120997</v>
      </c>
      <c r="I734" s="71">
        <v>2.6080404411964801E-2</v>
      </c>
      <c r="J734" s="68">
        <v>51.299183370452901</v>
      </c>
      <c r="K734" s="71">
        <v>0.63387181650926705</v>
      </c>
      <c r="L734" s="68">
        <v>73.199703043800994</v>
      </c>
    </row>
    <row r="735" spans="1:12" x14ac:dyDescent="0.2">
      <c r="A735" s="72" t="s">
        <v>1723</v>
      </c>
      <c r="B735" s="66" t="s">
        <v>1724</v>
      </c>
      <c r="C735" s="67">
        <v>75</v>
      </c>
      <c r="D735" s="67" t="s">
        <v>340</v>
      </c>
      <c r="E735" s="71">
        <v>0.31547891867558497</v>
      </c>
      <c r="F735" s="68">
        <v>67.557535263548601</v>
      </c>
      <c r="G735" s="71">
        <v>0.25</v>
      </c>
      <c r="H735" s="68">
        <v>36.822568671120997</v>
      </c>
      <c r="I735" s="71">
        <v>2.2806645451795599E-3</v>
      </c>
      <c r="J735" s="68">
        <v>21.529324424647399</v>
      </c>
      <c r="K735" s="71">
        <v>0.69415609148157598</v>
      </c>
      <c r="L735" s="68">
        <v>81.959910913140305</v>
      </c>
    </row>
    <row r="736" spans="1:12" x14ac:dyDescent="0.2">
      <c r="A736" s="72" t="s">
        <v>1725</v>
      </c>
      <c r="B736" s="66" t="s">
        <v>1726</v>
      </c>
      <c r="C736" s="67">
        <v>75</v>
      </c>
      <c r="D736" s="67" t="s">
        <v>340</v>
      </c>
      <c r="E736" s="71">
        <v>0.30332050473118999</v>
      </c>
      <c r="F736" s="68">
        <v>61.469933184855201</v>
      </c>
      <c r="G736" s="71">
        <v>0.25</v>
      </c>
      <c r="H736" s="68">
        <v>36.822568671120997</v>
      </c>
      <c r="I736" s="71">
        <v>2.4994831241858102E-2</v>
      </c>
      <c r="J736" s="68">
        <v>50.408314773570901</v>
      </c>
      <c r="K736" s="71">
        <v>0.63496668295171099</v>
      </c>
      <c r="L736" s="68">
        <v>73.348181143281394</v>
      </c>
    </row>
    <row r="737" spans="1:12" x14ac:dyDescent="0.2">
      <c r="A737" s="72" t="s">
        <v>1727</v>
      </c>
      <c r="B737" s="66" t="s">
        <v>1728</v>
      </c>
      <c r="C737" s="67">
        <v>75</v>
      </c>
      <c r="D737" s="67" t="s">
        <v>340</v>
      </c>
      <c r="E737" s="71">
        <v>0.31014673335441401</v>
      </c>
      <c r="F737" s="68">
        <v>64.365256124721597</v>
      </c>
      <c r="G737" s="71">
        <v>0.25688620921833899</v>
      </c>
      <c r="H737" s="68">
        <v>51.150705270972502</v>
      </c>
      <c r="I737" s="71">
        <v>8.2892050878847406E-2</v>
      </c>
      <c r="J737" s="68">
        <v>75.426874536005897</v>
      </c>
      <c r="K737" s="71">
        <v>0.59066193996605698</v>
      </c>
      <c r="L737" s="68">
        <v>67.706013363028902</v>
      </c>
    </row>
    <row r="738" spans="1:12" x14ac:dyDescent="0.2">
      <c r="A738" s="72" t="s">
        <v>648</v>
      </c>
      <c r="B738" s="66" t="s">
        <v>1729</v>
      </c>
      <c r="C738" s="67">
        <v>75</v>
      </c>
      <c r="D738" s="67" t="s">
        <v>340</v>
      </c>
      <c r="E738" s="71">
        <v>0.34789516116570901</v>
      </c>
      <c r="F738" s="68">
        <v>79.435783221974802</v>
      </c>
      <c r="G738" s="71">
        <v>0.24719127934024701</v>
      </c>
      <c r="H738" s="68">
        <v>27.9881217520416</v>
      </c>
      <c r="I738" s="71">
        <v>4.1308224907526399E-2</v>
      </c>
      <c r="J738" s="68">
        <v>61.0244988864143</v>
      </c>
      <c r="K738" s="71">
        <v>0.75518597924935305</v>
      </c>
      <c r="L738" s="68">
        <v>87.602078693392698</v>
      </c>
    </row>
    <row r="739" spans="1:12" x14ac:dyDescent="0.2">
      <c r="A739" s="72" t="s">
        <v>1730</v>
      </c>
      <c r="B739" s="66" t="s">
        <v>1731</v>
      </c>
      <c r="C739" s="67">
        <v>75</v>
      </c>
      <c r="D739" s="67" t="s">
        <v>340</v>
      </c>
      <c r="E739" s="71">
        <v>0.33555622035677601</v>
      </c>
      <c r="F739" s="68">
        <v>76.020786933927198</v>
      </c>
      <c r="G739" s="71">
        <v>0.276441772909293</v>
      </c>
      <c r="H739" s="68">
        <v>62.435040831477401</v>
      </c>
      <c r="I739" s="71">
        <v>0.16535117266211499</v>
      </c>
      <c r="J739" s="68">
        <v>88.047512991833699</v>
      </c>
      <c r="K739" s="71">
        <v>0.56487571549892102</v>
      </c>
      <c r="L739" s="68">
        <v>63.251670378619202</v>
      </c>
    </row>
    <row r="740" spans="1:12" x14ac:dyDescent="0.2">
      <c r="A740" s="72" t="s">
        <v>1732</v>
      </c>
      <c r="B740" s="66" t="s">
        <v>1733</v>
      </c>
      <c r="C740" s="67">
        <v>75</v>
      </c>
      <c r="D740" s="67" t="s">
        <v>340</v>
      </c>
      <c r="E740" s="71">
        <v>0.27063659070701102</v>
      </c>
      <c r="F740" s="68">
        <v>44.914625092798801</v>
      </c>
      <c r="G740" s="71">
        <v>0.25</v>
      </c>
      <c r="H740" s="68">
        <v>36.822568671120997</v>
      </c>
      <c r="I740" s="71">
        <v>6.8219890517345005E-2</v>
      </c>
      <c r="J740" s="68">
        <v>71.417965850037106</v>
      </c>
      <c r="K740" s="71">
        <v>0.49368988160368699</v>
      </c>
      <c r="L740" s="68">
        <v>52.783964365256097</v>
      </c>
    </row>
    <row r="741" spans="1:12" x14ac:dyDescent="0.2">
      <c r="A741" s="72" t="s">
        <v>1734</v>
      </c>
      <c r="B741" s="66" t="s">
        <v>1735</v>
      </c>
      <c r="C741" s="67">
        <v>75</v>
      </c>
      <c r="D741" s="67" t="s">
        <v>340</v>
      </c>
      <c r="E741" s="71">
        <v>0.29174772628656598</v>
      </c>
      <c r="F741" s="68">
        <v>55.6050482553823</v>
      </c>
      <c r="G741" s="71">
        <v>0.25</v>
      </c>
      <c r="H741" s="68">
        <v>36.822568671120997</v>
      </c>
      <c r="I741" s="71">
        <v>6.2184389847930802E-2</v>
      </c>
      <c r="J741" s="68">
        <v>70.007423904974004</v>
      </c>
      <c r="K741" s="71">
        <v>0.56305878901176698</v>
      </c>
      <c r="L741" s="68">
        <v>62.806236080178202</v>
      </c>
    </row>
    <row r="742" spans="1:12" x14ac:dyDescent="0.2">
      <c r="A742" s="72" t="s">
        <v>1736</v>
      </c>
      <c r="B742" s="66" t="s">
        <v>1737</v>
      </c>
      <c r="C742" s="67">
        <v>75</v>
      </c>
      <c r="D742" s="67" t="s">
        <v>340</v>
      </c>
      <c r="E742" s="71">
        <v>0.281468426895089</v>
      </c>
      <c r="F742" s="68">
        <v>50.1113585746102</v>
      </c>
      <c r="G742" s="71">
        <v>0.25</v>
      </c>
      <c r="H742" s="68">
        <v>36.822568671120997</v>
      </c>
      <c r="I742" s="71">
        <v>4.4787037128289797E-2</v>
      </c>
      <c r="J742" s="68">
        <v>63.177431328879003</v>
      </c>
      <c r="K742" s="71">
        <v>0.54961824355697697</v>
      </c>
      <c r="L742" s="68">
        <v>61.3956941351151</v>
      </c>
    </row>
    <row r="743" spans="1:12" x14ac:dyDescent="0.2">
      <c r="A743" s="72" t="s">
        <v>1738</v>
      </c>
      <c r="B743" s="66" t="s">
        <v>1739</v>
      </c>
      <c r="C743" s="67">
        <v>75</v>
      </c>
      <c r="D743" s="67" t="s">
        <v>340</v>
      </c>
      <c r="E743" s="71">
        <v>0.28775610214124597</v>
      </c>
      <c r="F743" s="68">
        <v>53.377876763177397</v>
      </c>
      <c r="G743" s="71">
        <v>0.25</v>
      </c>
      <c r="H743" s="68">
        <v>36.822568671120997</v>
      </c>
      <c r="I743" s="71">
        <v>2.0789439970526499E-2</v>
      </c>
      <c r="J743" s="68">
        <v>46.622123236822603</v>
      </c>
      <c r="K743" s="71">
        <v>0.59247886645321102</v>
      </c>
      <c r="L743" s="68">
        <v>67.854491462509301</v>
      </c>
    </row>
    <row r="744" spans="1:12" x14ac:dyDescent="0.2">
      <c r="A744" s="72" t="s">
        <v>1740</v>
      </c>
      <c r="B744" s="66" t="s">
        <v>1741</v>
      </c>
      <c r="C744" s="67">
        <v>75</v>
      </c>
      <c r="D744" s="67" t="s">
        <v>340</v>
      </c>
      <c r="E744" s="71">
        <v>0.24624505603692801</v>
      </c>
      <c r="F744" s="68">
        <v>35.634743875278403</v>
      </c>
      <c r="G744" s="71">
        <v>0.25</v>
      </c>
      <c r="H744" s="68">
        <v>36.822568671120997</v>
      </c>
      <c r="I744" s="71">
        <v>2.3743303903831701E-2</v>
      </c>
      <c r="J744" s="68">
        <v>49.368968077208599</v>
      </c>
      <c r="K744" s="71">
        <v>0.46499186420695199</v>
      </c>
      <c r="L744" s="68">
        <v>48.775055679287298</v>
      </c>
    </row>
    <row r="745" spans="1:12" x14ac:dyDescent="0.2">
      <c r="A745" s="72" t="s">
        <v>1742</v>
      </c>
      <c r="B745" s="66" t="s">
        <v>1743</v>
      </c>
      <c r="C745" s="67">
        <v>75</v>
      </c>
      <c r="D745" s="67" t="s">
        <v>340</v>
      </c>
      <c r="E745" s="71">
        <v>0.26276386320696099</v>
      </c>
      <c r="F745" s="68">
        <v>41.796585003712003</v>
      </c>
      <c r="G745" s="71">
        <v>0.25</v>
      </c>
      <c r="H745" s="68">
        <v>36.822568671120997</v>
      </c>
      <c r="I745" s="71">
        <v>4.9330427433951003E-2</v>
      </c>
      <c r="J745" s="68">
        <v>65.404602821083898</v>
      </c>
      <c r="K745" s="71">
        <v>0.48896116218693297</v>
      </c>
      <c r="L745" s="68">
        <v>51.744617668893802</v>
      </c>
    </row>
    <row r="746" spans="1:12" x14ac:dyDescent="0.2">
      <c r="A746" s="72" t="s">
        <v>1744</v>
      </c>
      <c r="B746" s="66" t="s">
        <v>1745</v>
      </c>
      <c r="C746" s="67">
        <v>75</v>
      </c>
      <c r="D746" s="67" t="s">
        <v>340</v>
      </c>
      <c r="E746" s="71">
        <v>0.28756324201463401</v>
      </c>
      <c r="F746" s="68">
        <v>53.229398663697097</v>
      </c>
      <c r="G746" s="71">
        <v>0.25</v>
      </c>
      <c r="H746" s="68">
        <v>36.822568671120997</v>
      </c>
      <c r="I746" s="71">
        <v>1.9488799545981799E-2</v>
      </c>
      <c r="J746" s="68">
        <v>45.211581291759501</v>
      </c>
      <c r="K746" s="71">
        <v>0.593200926497921</v>
      </c>
      <c r="L746" s="68">
        <v>68.002969561989602</v>
      </c>
    </row>
    <row r="747" spans="1:12" x14ac:dyDescent="0.2">
      <c r="A747" s="72" t="s">
        <v>1746</v>
      </c>
      <c r="B747" s="66" t="s">
        <v>1747</v>
      </c>
      <c r="C747" s="67">
        <v>75</v>
      </c>
      <c r="D747" s="67" t="s">
        <v>340</v>
      </c>
      <c r="E747" s="71">
        <v>0.28637477641502201</v>
      </c>
      <c r="F747" s="68">
        <v>52.635486265775803</v>
      </c>
      <c r="G747" s="71">
        <v>0.25148130591929801</v>
      </c>
      <c r="H747" s="68">
        <v>42.984409799554598</v>
      </c>
      <c r="I747" s="71">
        <v>2.6065715795481201E-2</v>
      </c>
      <c r="J747" s="68">
        <v>51.224944320712702</v>
      </c>
      <c r="K747" s="71">
        <v>0.58157730753028503</v>
      </c>
      <c r="L747" s="68">
        <v>65.924276169264999</v>
      </c>
    </row>
    <row r="748" spans="1:12" x14ac:dyDescent="0.2">
      <c r="A748" s="72" t="s">
        <v>1748</v>
      </c>
      <c r="B748" s="66" t="s">
        <v>1749</v>
      </c>
      <c r="C748" s="67">
        <v>75</v>
      </c>
      <c r="D748" s="67" t="s">
        <v>340</v>
      </c>
      <c r="E748" s="71">
        <v>0.31109857339724201</v>
      </c>
      <c r="F748" s="68">
        <v>64.810690423162598</v>
      </c>
      <c r="G748" s="71">
        <v>0.25</v>
      </c>
      <c r="H748" s="68">
        <v>36.822568671120997</v>
      </c>
      <c r="I748" s="71">
        <v>0.112247165186633</v>
      </c>
      <c r="J748" s="68">
        <v>81.588715664439505</v>
      </c>
      <c r="K748" s="71">
        <v>0.57104855500509399</v>
      </c>
      <c r="L748" s="68">
        <v>64.068299925760996</v>
      </c>
    </row>
    <row r="749" spans="1:12" x14ac:dyDescent="0.2">
      <c r="A749" s="72" t="s">
        <v>1750</v>
      </c>
      <c r="B749" s="66" t="s">
        <v>1751</v>
      </c>
      <c r="C749" s="67">
        <v>75</v>
      </c>
      <c r="D749" s="67" t="s">
        <v>340</v>
      </c>
      <c r="E749" s="71">
        <v>0.28336027303671901</v>
      </c>
      <c r="F749" s="68">
        <v>51.150705270972502</v>
      </c>
      <c r="G749" s="71">
        <v>0.251242853591847</v>
      </c>
      <c r="H749" s="68">
        <v>42.242019302152897</v>
      </c>
      <c r="I749" s="71">
        <v>4.19520160127166E-2</v>
      </c>
      <c r="J749" s="68">
        <v>61.3956941351151</v>
      </c>
      <c r="K749" s="71">
        <v>0.556885949505594</v>
      </c>
      <c r="L749" s="68">
        <v>62.212323682256901</v>
      </c>
    </row>
    <row r="750" spans="1:12" x14ac:dyDescent="0.2">
      <c r="A750" s="72" t="s">
        <v>1752</v>
      </c>
      <c r="B750" s="66" t="s">
        <v>1753</v>
      </c>
      <c r="C750" s="67">
        <v>75</v>
      </c>
      <c r="D750" s="67" t="s">
        <v>340</v>
      </c>
      <c r="E750" s="71">
        <v>0.27582542884623501</v>
      </c>
      <c r="F750" s="68">
        <v>47.067557535263497</v>
      </c>
      <c r="G750" s="71">
        <v>0.25</v>
      </c>
      <c r="H750" s="68">
        <v>36.822568671120997</v>
      </c>
      <c r="I750" s="71">
        <v>3.2213956000746301E-2</v>
      </c>
      <c r="J750" s="68">
        <v>56.347438752784001</v>
      </c>
      <c r="K750" s="71">
        <v>0.54526233053795803</v>
      </c>
      <c r="L750" s="68">
        <v>60.7275426874536</v>
      </c>
    </row>
    <row r="751" spans="1:12" x14ac:dyDescent="0.2">
      <c r="A751" s="72" t="s">
        <v>1754</v>
      </c>
      <c r="B751" s="66" t="s">
        <v>1755</v>
      </c>
      <c r="C751" s="67">
        <v>75</v>
      </c>
      <c r="D751" s="67" t="s">
        <v>340</v>
      </c>
      <c r="E751" s="71">
        <v>0.29393404346685098</v>
      </c>
      <c r="F751" s="68">
        <v>57.164068299925802</v>
      </c>
      <c r="G751" s="71">
        <v>0.25249754059299001</v>
      </c>
      <c r="H751" s="68">
        <v>45.285820341499601</v>
      </c>
      <c r="I751" s="71">
        <v>2.0869744118456601E-2</v>
      </c>
      <c r="J751" s="68">
        <v>46.696362286562703</v>
      </c>
      <c r="K751" s="71">
        <v>0.608434845689106</v>
      </c>
      <c r="L751" s="68">
        <v>70.081662954714204</v>
      </c>
    </row>
    <row r="752" spans="1:12" x14ac:dyDescent="0.2">
      <c r="A752" s="72" t="s">
        <v>1756</v>
      </c>
      <c r="B752" s="66" t="s">
        <v>1757</v>
      </c>
      <c r="C752" s="67">
        <v>75</v>
      </c>
      <c r="D752" s="67" t="s">
        <v>340</v>
      </c>
      <c r="E752" s="71">
        <v>0.29773862542486201</v>
      </c>
      <c r="F752" s="68">
        <v>58.871566443949497</v>
      </c>
      <c r="G752" s="71">
        <v>0.25252202199093399</v>
      </c>
      <c r="H752" s="68">
        <v>45.434298440980001</v>
      </c>
      <c r="I752" s="71">
        <v>1.01066371017177E-2</v>
      </c>
      <c r="J752" s="68">
        <v>35.857461024498903</v>
      </c>
      <c r="K752" s="71">
        <v>0.630587217181934</v>
      </c>
      <c r="L752" s="68">
        <v>72.680029695619893</v>
      </c>
    </row>
    <row r="753" spans="1:12" x14ac:dyDescent="0.2">
      <c r="A753" s="72" t="s">
        <v>1758</v>
      </c>
      <c r="B753" s="66" t="s">
        <v>1759</v>
      </c>
      <c r="C753" s="67">
        <v>75</v>
      </c>
      <c r="D753" s="67" t="s">
        <v>340</v>
      </c>
      <c r="E753" s="71">
        <v>0.32185938974887202</v>
      </c>
      <c r="F753" s="68">
        <v>70.527097253155205</v>
      </c>
      <c r="G753" s="71">
        <v>0.25296261183859697</v>
      </c>
      <c r="H753" s="68">
        <v>46.547884187082403</v>
      </c>
      <c r="I753" s="71">
        <v>9.7476398884073397E-3</v>
      </c>
      <c r="J753" s="68">
        <v>35.115070527097302</v>
      </c>
      <c r="K753" s="71">
        <v>0.70286791751961297</v>
      </c>
      <c r="L753" s="68">
        <v>83.667409057164093</v>
      </c>
    </row>
    <row r="754" spans="1:12" x14ac:dyDescent="0.2">
      <c r="A754" s="72" t="s">
        <v>1760</v>
      </c>
      <c r="B754" s="66" t="s">
        <v>1761</v>
      </c>
      <c r="C754" s="67">
        <v>75</v>
      </c>
      <c r="D754" s="67" t="s">
        <v>340</v>
      </c>
      <c r="E754" s="71">
        <v>0.31451376114299201</v>
      </c>
      <c r="F754" s="68">
        <v>66.7409057164068</v>
      </c>
      <c r="G754" s="71">
        <v>0.26159428257065498</v>
      </c>
      <c r="H754" s="68">
        <v>55.2338530066815</v>
      </c>
      <c r="I754" s="71">
        <v>9.2212208248623802E-3</v>
      </c>
      <c r="J754" s="68">
        <v>34.149962880475101</v>
      </c>
      <c r="K754" s="71">
        <v>0.67272578003345795</v>
      </c>
      <c r="L754" s="68">
        <v>79.138827023014102</v>
      </c>
    </row>
    <row r="755" spans="1:12" x14ac:dyDescent="0.2">
      <c r="A755" s="72" t="s">
        <v>1762</v>
      </c>
      <c r="B755" s="66" t="s">
        <v>1763</v>
      </c>
      <c r="C755" s="67">
        <v>75</v>
      </c>
      <c r="D755" s="67" t="s">
        <v>340</v>
      </c>
      <c r="E755" s="71">
        <v>0.28879851233263598</v>
      </c>
      <c r="F755" s="68">
        <v>53.823311061618398</v>
      </c>
      <c r="G755" s="71">
        <v>0.259298879497876</v>
      </c>
      <c r="H755" s="68">
        <v>53.303637713437297</v>
      </c>
      <c r="I755" s="71">
        <v>5.2074577148333197E-3</v>
      </c>
      <c r="J755" s="68">
        <v>28.1365998515219</v>
      </c>
      <c r="K755" s="71">
        <v>0.60188919978519895</v>
      </c>
      <c r="L755" s="68">
        <v>69.561989606533004</v>
      </c>
    </row>
    <row r="756" spans="1:12" x14ac:dyDescent="0.2">
      <c r="A756" s="72" t="s">
        <v>1764</v>
      </c>
      <c r="B756" s="66" t="s">
        <v>1765</v>
      </c>
      <c r="C756" s="67">
        <v>75</v>
      </c>
      <c r="D756" s="67" t="s">
        <v>340</v>
      </c>
      <c r="E756" s="71">
        <v>0.31459705012526501</v>
      </c>
      <c r="F756" s="68">
        <v>66.815144766147</v>
      </c>
      <c r="G756" s="71">
        <v>0.257994822411169</v>
      </c>
      <c r="H756" s="68">
        <v>52.338530066815103</v>
      </c>
      <c r="I756" s="71">
        <v>3.2638554506861902E-3</v>
      </c>
      <c r="J756" s="68">
        <v>23.979213066072798</v>
      </c>
      <c r="K756" s="71">
        <v>0.68253247251394</v>
      </c>
      <c r="L756" s="68">
        <v>80.400890868596903</v>
      </c>
    </row>
    <row r="757" spans="1:12" x14ac:dyDescent="0.2">
      <c r="A757" s="72" t="s">
        <v>1766</v>
      </c>
      <c r="B757" s="66" t="s">
        <v>1767</v>
      </c>
      <c r="C757" s="67">
        <v>75</v>
      </c>
      <c r="D757" s="67" t="s">
        <v>340</v>
      </c>
      <c r="E757" s="71">
        <v>0.28616992533440799</v>
      </c>
      <c r="F757" s="68">
        <v>52.487008166295503</v>
      </c>
      <c r="G757" s="71">
        <v>0.29067364022355902</v>
      </c>
      <c r="H757" s="68">
        <v>66.5181885671863</v>
      </c>
      <c r="I757" s="71">
        <v>1.06244853778558E-2</v>
      </c>
      <c r="J757" s="68">
        <v>36.154417223459497</v>
      </c>
      <c r="K757" s="71">
        <v>0.55721165040180998</v>
      </c>
      <c r="L757" s="68">
        <v>62.286562731997002</v>
      </c>
    </row>
    <row r="758" spans="1:12" x14ac:dyDescent="0.2">
      <c r="A758" s="72" t="s">
        <v>1768</v>
      </c>
      <c r="B758" s="66" t="s">
        <v>1769</v>
      </c>
      <c r="C758" s="67">
        <v>75</v>
      </c>
      <c r="D758" s="67" t="s">
        <v>340</v>
      </c>
      <c r="E758" s="71">
        <v>0.29142495224477399</v>
      </c>
      <c r="F758" s="68">
        <v>55.5308092056422</v>
      </c>
      <c r="G758" s="71">
        <v>0.25</v>
      </c>
      <c r="H758" s="68">
        <v>36.822568671120997</v>
      </c>
      <c r="I758" s="71">
        <v>0.16000505257208</v>
      </c>
      <c r="J758" s="68">
        <v>87.676317743132898</v>
      </c>
      <c r="K758" s="71">
        <v>0.46426980416224201</v>
      </c>
      <c r="L758" s="68">
        <v>48.626577579806998</v>
      </c>
    </row>
    <row r="759" spans="1:12" x14ac:dyDescent="0.2">
      <c r="A759" s="72" t="s">
        <v>1770</v>
      </c>
      <c r="B759" s="66" t="s">
        <v>1771</v>
      </c>
      <c r="C759" s="67">
        <v>75</v>
      </c>
      <c r="D759" s="67" t="s">
        <v>340</v>
      </c>
      <c r="E759" s="71">
        <v>0.27162242154518901</v>
      </c>
      <c r="F759" s="68">
        <v>45.434298440980001</v>
      </c>
      <c r="G759" s="71">
        <v>0.25</v>
      </c>
      <c r="H759" s="68">
        <v>36.822568671120997</v>
      </c>
      <c r="I759" s="71">
        <v>0.118393918947133</v>
      </c>
      <c r="J759" s="68">
        <v>82.108389012620606</v>
      </c>
      <c r="K759" s="71">
        <v>0.446473345688433</v>
      </c>
      <c r="L759" s="68">
        <v>46.102449888641402</v>
      </c>
    </row>
    <row r="760" spans="1:12" x14ac:dyDescent="0.2">
      <c r="A760" s="72" t="s">
        <v>1772</v>
      </c>
      <c r="B760" s="66" t="s">
        <v>1773</v>
      </c>
      <c r="C760" s="67">
        <v>75</v>
      </c>
      <c r="D760" s="67" t="s">
        <v>340</v>
      </c>
      <c r="E760" s="71">
        <v>0.285154013604206</v>
      </c>
      <c r="F760" s="68">
        <v>51.818856718634002</v>
      </c>
      <c r="G760" s="71">
        <v>0.25</v>
      </c>
      <c r="H760" s="68">
        <v>36.822568671120997</v>
      </c>
      <c r="I760" s="71">
        <v>9.6887493664722907E-2</v>
      </c>
      <c r="J760" s="68">
        <v>78.173719376392</v>
      </c>
      <c r="K760" s="71">
        <v>0.50857454714789596</v>
      </c>
      <c r="L760" s="68">
        <v>54.936896807720899</v>
      </c>
    </row>
    <row r="761" spans="1:12" x14ac:dyDescent="0.2">
      <c r="A761" s="72" t="s">
        <v>1774</v>
      </c>
      <c r="B761" s="66" t="s">
        <v>1775</v>
      </c>
      <c r="C761" s="67">
        <v>75</v>
      </c>
      <c r="D761" s="67" t="s">
        <v>340</v>
      </c>
      <c r="E761" s="71">
        <v>0.27051145959926498</v>
      </c>
      <c r="F761" s="68">
        <v>44.8403860430587</v>
      </c>
      <c r="G761" s="71">
        <v>0.25</v>
      </c>
      <c r="H761" s="68">
        <v>36.822568671120997</v>
      </c>
      <c r="I761" s="71">
        <v>6.0949597643225703E-2</v>
      </c>
      <c r="J761" s="68">
        <v>69.339272457312504</v>
      </c>
      <c r="K761" s="71">
        <v>0.50058478115456895</v>
      </c>
      <c r="L761" s="68">
        <v>53.971789161098698</v>
      </c>
    </row>
    <row r="762" spans="1:12" x14ac:dyDescent="0.2">
      <c r="A762" s="72" t="s">
        <v>1776</v>
      </c>
      <c r="B762" s="66" t="s">
        <v>1777</v>
      </c>
      <c r="C762" s="67">
        <v>75</v>
      </c>
      <c r="D762" s="67" t="s">
        <v>340</v>
      </c>
      <c r="E762" s="71">
        <v>0.30090444709429098</v>
      </c>
      <c r="F762" s="68">
        <v>59.985152190051998</v>
      </c>
      <c r="G762" s="71">
        <v>0.25</v>
      </c>
      <c r="H762" s="68">
        <v>36.822568671120997</v>
      </c>
      <c r="I762" s="71">
        <v>0.134332101654495</v>
      </c>
      <c r="J762" s="68">
        <v>84.929472902746895</v>
      </c>
      <c r="K762" s="71">
        <v>0.51838123962837801</v>
      </c>
      <c r="L762" s="68">
        <v>56.495916852264301</v>
      </c>
    </row>
    <row r="763" spans="1:12" x14ac:dyDescent="0.2">
      <c r="A763" s="72" t="s">
        <v>1778</v>
      </c>
      <c r="B763" s="66" t="s">
        <v>1779</v>
      </c>
      <c r="C763" s="67">
        <v>75</v>
      </c>
      <c r="D763" s="67" t="s">
        <v>340</v>
      </c>
      <c r="E763" s="71">
        <v>0.266737755073855</v>
      </c>
      <c r="F763" s="68">
        <v>43.652561247215999</v>
      </c>
      <c r="G763" s="71">
        <v>0.25</v>
      </c>
      <c r="H763" s="68">
        <v>36.822568671120997</v>
      </c>
      <c r="I763" s="71">
        <v>8.59434610593241E-2</v>
      </c>
      <c r="J763" s="68">
        <v>76.317743132887898</v>
      </c>
      <c r="K763" s="71">
        <v>0.46426980416224201</v>
      </c>
      <c r="L763" s="68">
        <v>48.626577579806998</v>
      </c>
    </row>
    <row r="764" spans="1:12" x14ac:dyDescent="0.2">
      <c r="A764" s="72" t="s">
        <v>1780</v>
      </c>
      <c r="B764" s="66" t="s">
        <v>1781</v>
      </c>
      <c r="C764" s="67">
        <v>75</v>
      </c>
      <c r="D764" s="67" t="s">
        <v>340</v>
      </c>
      <c r="E764" s="71">
        <v>0.29208142109609198</v>
      </c>
      <c r="F764" s="68">
        <v>56.050482553823301</v>
      </c>
      <c r="G764" s="71">
        <v>0.25</v>
      </c>
      <c r="H764" s="68">
        <v>36.822568671120997</v>
      </c>
      <c r="I764" s="71">
        <v>5.9551621302201201E-2</v>
      </c>
      <c r="J764" s="68">
        <v>68.745360059391203</v>
      </c>
      <c r="K764" s="71">
        <v>0.56669264198607505</v>
      </c>
      <c r="L764" s="68">
        <v>63.400148478099503</v>
      </c>
    </row>
    <row r="765" spans="1:12" x14ac:dyDescent="0.2">
      <c r="A765" s="72" t="s">
        <v>1782</v>
      </c>
      <c r="B765" s="66" t="s">
        <v>1783</v>
      </c>
      <c r="C765" s="67">
        <v>75</v>
      </c>
      <c r="D765" s="67" t="s">
        <v>340</v>
      </c>
      <c r="E765" s="71">
        <v>0.33708466337985699</v>
      </c>
      <c r="F765" s="68">
        <v>76.317743132887898</v>
      </c>
      <c r="G765" s="71">
        <v>0.25200798794944002</v>
      </c>
      <c r="H765" s="68">
        <v>44.023756495916899</v>
      </c>
      <c r="I765" s="71">
        <v>5.3815545387894098E-2</v>
      </c>
      <c r="J765" s="68">
        <v>67.409057164068301</v>
      </c>
      <c r="K765" s="71">
        <v>0.70543045680223604</v>
      </c>
      <c r="L765" s="68">
        <v>84.261321455085394</v>
      </c>
    </row>
    <row r="766" spans="1:12" x14ac:dyDescent="0.2">
      <c r="A766" s="72" t="s">
        <v>1784</v>
      </c>
      <c r="B766" s="66" t="s">
        <v>1785</v>
      </c>
      <c r="C766" s="67">
        <v>75</v>
      </c>
      <c r="D766" s="67" t="s">
        <v>340</v>
      </c>
      <c r="E766" s="71">
        <v>0.29015704389131702</v>
      </c>
      <c r="F766" s="68">
        <v>54.714179658500399</v>
      </c>
      <c r="G766" s="71">
        <v>0.25186428038776998</v>
      </c>
      <c r="H766" s="68">
        <v>43.801039346696399</v>
      </c>
      <c r="I766" s="71">
        <v>0.17103863915530201</v>
      </c>
      <c r="J766" s="68">
        <v>88.492947290274699</v>
      </c>
      <c r="K766" s="71">
        <v>0.447568212130878</v>
      </c>
      <c r="L766" s="68">
        <v>46.325167037861902</v>
      </c>
    </row>
    <row r="767" spans="1:12" x14ac:dyDescent="0.2">
      <c r="A767" s="72" t="s">
        <v>1786</v>
      </c>
      <c r="B767" s="66" t="s">
        <v>1787</v>
      </c>
      <c r="C767" s="67">
        <v>75</v>
      </c>
      <c r="D767" s="67" t="s">
        <v>340</v>
      </c>
      <c r="E767" s="71">
        <v>0.29767616018269</v>
      </c>
      <c r="F767" s="68">
        <v>58.797327394209397</v>
      </c>
      <c r="G767" s="71">
        <v>0.24999999999978001</v>
      </c>
      <c r="H767" s="68">
        <v>31.0319227913883</v>
      </c>
      <c r="I767" s="71">
        <v>0.16024015786752899</v>
      </c>
      <c r="J767" s="68">
        <v>87.750556792872999</v>
      </c>
      <c r="K767" s="71">
        <v>0.482788322680761</v>
      </c>
      <c r="L767" s="68">
        <v>50.853749072011901</v>
      </c>
    </row>
    <row r="768" spans="1:12" x14ac:dyDescent="0.2">
      <c r="A768" s="72" t="s">
        <v>1788</v>
      </c>
      <c r="B768" s="66" t="s">
        <v>1789</v>
      </c>
      <c r="C768" s="67">
        <v>75</v>
      </c>
      <c r="D768" s="67" t="s">
        <v>340</v>
      </c>
      <c r="E768" s="71">
        <v>0.36660775987344102</v>
      </c>
      <c r="F768" s="68">
        <v>84.261321455085394</v>
      </c>
      <c r="G768" s="71">
        <v>0.25</v>
      </c>
      <c r="H768" s="68">
        <v>36.822568671120997</v>
      </c>
      <c r="I768" s="71">
        <v>1.36447739952526E-2</v>
      </c>
      <c r="J768" s="68">
        <v>39.792130660727501</v>
      </c>
      <c r="K768" s="71">
        <v>0.83617850562507001</v>
      </c>
      <c r="L768" s="68">
        <v>93.838158871566407</v>
      </c>
    </row>
    <row r="769" spans="1:12" x14ac:dyDescent="0.2">
      <c r="A769" s="72" t="s">
        <v>1790</v>
      </c>
      <c r="B769" s="66" t="s">
        <v>1791</v>
      </c>
      <c r="C769" s="67">
        <v>75</v>
      </c>
      <c r="D769" s="67" t="s">
        <v>340</v>
      </c>
      <c r="E769" s="71">
        <v>0.33522914559473599</v>
      </c>
      <c r="F769" s="68">
        <v>75.946547884187098</v>
      </c>
      <c r="G769" s="71">
        <v>0.25</v>
      </c>
      <c r="H769" s="68">
        <v>36.822568671120997</v>
      </c>
      <c r="I769" s="71">
        <v>0.13124950635768801</v>
      </c>
      <c r="J769" s="68">
        <v>84.558277654045995</v>
      </c>
      <c r="K769" s="71">
        <v>0.62443793042651996</v>
      </c>
      <c r="L769" s="68">
        <v>71.937639198218307</v>
      </c>
    </row>
    <row r="770" spans="1:12" x14ac:dyDescent="0.2">
      <c r="A770" s="72" t="s">
        <v>1792</v>
      </c>
      <c r="B770" s="66" t="s">
        <v>1793</v>
      </c>
      <c r="C770" s="67">
        <v>75</v>
      </c>
      <c r="D770" s="67" t="s">
        <v>340</v>
      </c>
      <c r="E770" s="71">
        <v>0.36004461985111902</v>
      </c>
      <c r="F770" s="68">
        <v>82.479584261321506</v>
      </c>
      <c r="G770" s="71">
        <v>0.25</v>
      </c>
      <c r="H770" s="68">
        <v>36.822568671120997</v>
      </c>
      <c r="I770" s="71">
        <v>0.12796444932769499</v>
      </c>
      <c r="J770" s="68">
        <v>83.741648106904194</v>
      </c>
      <c r="K770" s="71">
        <v>0.70216941022566204</v>
      </c>
      <c r="L770" s="68">
        <v>83.593170007423893</v>
      </c>
    </row>
    <row r="771" spans="1:12" x14ac:dyDescent="0.2">
      <c r="A771" s="72" t="s">
        <v>581</v>
      </c>
      <c r="B771" s="66" t="s">
        <v>1794</v>
      </c>
      <c r="C771" s="67">
        <v>75</v>
      </c>
      <c r="D771" s="67" t="s">
        <v>340</v>
      </c>
      <c r="E771" s="71">
        <v>0.36151643482760698</v>
      </c>
      <c r="F771" s="68">
        <v>83.147735708982907</v>
      </c>
      <c r="G771" s="71">
        <v>0.24999999999998401</v>
      </c>
      <c r="H771" s="68">
        <v>31.106161841128401</v>
      </c>
      <c r="I771" s="71">
        <v>0.252599190554816</v>
      </c>
      <c r="J771" s="68">
        <v>92.873051224944305</v>
      </c>
      <c r="K771" s="71">
        <v>0.58195011392801999</v>
      </c>
      <c r="L771" s="68">
        <v>66.146993318485499</v>
      </c>
    </row>
    <row r="772" spans="1:12" x14ac:dyDescent="0.2">
      <c r="A772" s="72" t="s">
        <v>1795</v>
      </c>
      <c r="B772" s="66" t="s">
        <v>1796</v>
      </c>
      <c r="C772" s="67">
        <v>75</v>
      </c>
      <c r="D772" s="67" t="s">
        <v>340</v>
      </c>
      <c r="E772" s="71">
        <v>0.293658869242514</v>
      </c>
      <c r="F772" s="68">
        <v>57.089829250185602</v>
      </c>
      <c r="G772" s="71">
        <v>0.25</v>
      </c>
      <c r="H772" s="68">
        <v>36.822568671120997</v>
      </c>
      <c r="I772" s="71">
        <v>2.9063855191582898E-2</v>
      </c>
      <c r="J772" s="68">
        <v>53.452115812917597</v>
      </c>
      <c r="K772" s="71">
        <v>0.601912752535958</v>
      </c>
      <c r="L772" s="68">
        <v>69.636228656273204</v>
      </c>
    </row>
    <row r="773" spans="1:12" x14ac:dyDescent="0.2">
      <c r="A773" s="72" t="s">
        <v>1797</v>
      </c>
      <c r="B773" s="66" t="s">
        <v>1798</v>
      </c>
      <c r="C773" s="67">
        <v>75</v>
      </c>
      <c r="D773" s="67" t="s">
        <v>340</v>
      </c>
      <c r="E773" s="71">
        <v>0.302783712721648</v>
      </c>
      <c r="F773" s="68">
        <v>61.1729769858946</v>
      </c>
      <c r="G773" s="71">
        <v>0.26968675022888999</v>
      </c>
      <c r="H773" s="68">
        <v>59.317000742390498</v>
      </c>
      <c r="I773" s="71">
        <v>1.8605923279312299E-2</v>
      </c>
      <c r="J773" s="68">
        <v>44.2464736451373</v>
      </c>
      <c r="K773" s="71">
        <v>0.62005846465674197</v>
      </c>
      <c r="L773" s="68">
        <v>71.714922048997806</v>
      </c>
    </row>
    <row r="774" spans="1:12" x14ac:dyDescent="0.2">
      <c r="A774" s="72" t="s">
        <v>1191</v>
      </c>
      <c r="B774" s="66" t="s">
        <v>1799</v>
      </c>
      <c r="C774" s="67">
        <v>75</v>
      </c>
      <c r="D774" s="67" t="s">
        <v>340</v>
      </c>
      <c r="E774" s="71">
        <v>0.32241857171826199</v>
      </c>
      <c r="F774" s="68">
        <v>70.601336302895305</v>
      </c>
      <c r="G774" s="71">
        <v>0.26014692521195398</v>
      </c>
      <c r="H774" s="68">
        <v>53.749072011878297</v>
      </c>
      <c r="I774" s="71">
        <v>0.126277095208016</v>
      </c>
      <c r="J774" s="68">
        <v>83.296213808463193</v>
      </c>
      <c r="K774" s="71">
        <v>0.580831694734816</v>
      </c>
      <c r="L774" s="68">
        <v>65.775798069784699</v>
      </c>
    </row>
    <row r="775" spans="1:12" x14ac:dyDescent="0.2">
      <c r="A775" s="72" t="s">
        <v>1800</v>
      </c>
      <c r="B775" s="66" t="s">
        <v>1801</v>
      </c>
      <c r="C775" s="67">
        <v>75</v>
      </c>
      <c r="D775" s="67" t="s">
        <v>340</v>
      </c>
      <c r="E775" s="71">
        <v>0.30145248770516297</v>
      </c>
      <c r="F775" s="68">
        <v>60.430586488492899</v>
      </c>
      <c r="G775" s="71">
        <v>0.2696870305736</v>
      </c>
      <c r="H775" s="68">
        <v>59.391239792130698</v>
      </c>
      <c r="I775" s="71">
        <v>2.9869439827089901E-2</v>
      </c>
      <c r="J775" s="68">
        <v>54.046028210838898</v>
      </c>
      <c r="K775" s="71">
        <v>0.60480099271479804</v>
      </c>
      <c r="L775" s="68">
        <v>69.858945805493704</v>
      </c>
    </row>
    <row r="776" spans="1:12" x14ac:dyDescent="0.2">
      <c r="A776" s="72" t="s">
        <v>1802</v>
      </c>
      <c r="B776" s="66" t="s">
        <v>1803</v>
      </c>
      <c r="C776" s="67">
        <v>75</v>
      </c>
      <c r="D776" s="67" t="s">
        <v>340</v>
      </c>
      <c r="E776" s="71">
        <v>0.50835247786781002</v>
      </c>
      <c r="F776" s="68">
        <v>99.554565701559</v>
      </c>
      <c r="G776" s="71">
        <v>0.52465114999917795</v>
      </c>
      <c r="H776" s="68">
        <v>90.348923533778802</v>
      </c>
      <c r="I776" s="71">
        <v>0.451510100091985</v>
      </c>
      <c r="J776" s="68">
        <v>99.034892353377899</v>
      </c>
      <c r="K776" s="71">
        <v>0.54889618351226699</v>
      </c>
      <c r="L776" s="68">
        <v>61.3214550853749</v>
      </c>
    </row>
    <row r="777" spans="1:12" x14ac:dyDescent="0.2">
      <c r="A777" s="72" t="s">
        <v>1804</v>
      </c>
      <c r="B777" s="66" t="s">
        <v>1805</v>
      </c>
      <c r="C777" s="67">
        <v>75</v>
      </c>
      <c r="D777" s="67" t="s">
        <v>340</v>
      </c>
      <c r="E777" s="71">
        <v>0.43053906287000598</v>
      </c>
      <c r="F777" s="68">
        <v>95.545657015590194</v>
      </c>
      <c r="G777" s="71">
        <v>0.34574310115658302</v>
      </c>
      <c r="H777" s="68">
        <v>77.134372680029699</v>
      </c>
      <c r="I777" s="71">
        <v>0.13431628160077999</v>
      </c>
      <c r="J777" s="68">
        <v>84.855233853006695</v>
      </c>
      <c r="K777" s="71">
        <v>0.81155780585265602</v>
      </c>
      <c r="L777" s="68">
        <v>92.130660727542704</v>
      </c>
    </row>
    <row r="778" spans="1:12" x14ac:dyDescent="0.2">
      <c r="A778" s="72" t="s">
        <v>1806</v>
      </c>
      <c r="B778" s="66" t="s">
        <v>1807</v>
      </c>
      <c r="C778" s="67">
        <v>75</v>
      </c>
      <c r="D778" s="67" t="s">
        <v>340</v>
      </c>
      <c r="E778" s="71">
        <v>0.55237945185505799</v>
      </c>
      <c r="F778" s="68">
        <v>99.8515219005197</v>
      </c>
      <c r="G778" s="71">
        <v>0.40076334606645297</v>
      </c>
      <c r="H778" s="68">
        <v>82.702301410541907</v>
      </c>
      <c r="I778" s="71">
        <v>0.45064078950526298</v>
      </c>
      <c r="J778" s="68">
        <v>98.960653303637699</v>
      </c>
      <c r="K778" s="71">
        <v>0.80573421999345896</v>
      </c>
      <c r="L778" s="68">
        <v>91.759465478841904</v>
      </c>
    </row>
    <row r="779" spans="1:12" x14ac:dyDescent="0.2">
      <c r="A779" s="72" t="s">
        <v>1808</v>
      </c>
      <c r="B779" s="66" t="s">
        <v>1809</v>
      </c>
      <c r="C779" s="67">
        <v>75</v>
      </c>
      <c r="D779" s="67" t="s">
        <v>340</v>
      </c>
      <c r="E779" s="71">
        <v>8.3580217653216396E-2</v>
      </c>
      <c r="F779" s="68">
        <v>1.4105419450631</v>
      </c>
      <c r="G779" s="71">
        <v>0.25074065295964898</v>
      </c>
      <c r="H779" s="68">
        <v>40.089086859688202</v>
      </c>
      <c r="I779" s="71">
        <v>0</v>
      </c>
      <c r="J779" s="68">
        <v>2.7468448403860402</v>
      </c>
      <c r="K779" s="71">
        <v>0</v>
      </c>
      <c r="L779" s="68">
        <v>2.4498886414253902</v>
      </c>
    </row>
    <row r="780" spans="1:12" x14ac:dyDescent="0.2">
      <c r="A780" s="72" t="s">
        <v>1810</v>
      </c>
      <c r="B780" s="66" t="s">
        <v>1811</v>
      </c>
      <c r="C780" s="67">
        <v>75</v>
      </c>
      <c r="D780" s="67" t="s">
        <v>340</v>
      </c>
      <c r="E780" s="71">
        <v>0.32925339286095201</v>
      </c>
      <c r="F780" s="68">
        <v>73.348181143281394</v>
      </c>
      <c r="G780" s="71">
        <v>0.31638478745221699</v>
      </c>
      <c r="H780" s="68">
        <v>71.640682999257606</v>
      </c>
      <c r="I780" s="71">
        <v>7.01218348824326E-3</v>
      </c>
      <c r="J780" s="68">
        <v>31.477357089829301</v>
      </c>
      <c r="K780" s="71">
        <v>0.66436320764239598</v>
      </c>
      <c r="L780" s="68">
        <v>77.6540460282108</v>
      </c>
    </row>
    <row r="781" spans="1:12" x14ac:dyDescent="0.2">
      <c r="A781" s="72" t="s">
        <v>1812</v>
      </c>
      <c r="B781" s="66" t="s">
        <v>1813</v>
      </c>
      <c r="C781" s="67">
        <v>75</v>
      </c>
      <c r="D781" s="67" t="s">
        <v>340</v>
      </c>
      <c r="E781" s="71">
        <v>0.43063515347376202</v>
      </c>
      <c r="F781" s="68">
        <v>95.619896065330394</v>
      </c>
      <c r="G781" s="71">
        <v>0.38451618079577099</v>
      </c>
      <c r="H781" s="68">
        <v>81.217520415738704</v>
      </c>
      <c r="I781" s="71">
        <v>0.10894631833143199</v>
      </c>
      <c r="J781" s="68">
        <v>81.217520415738704</v>
      </c>
      <c r="K781" s="71">
        <v>0.79844296129408199</v>
      </c>
      <c r="L781" s="68">
        <v>91.165553080920603</v>
      </c>
    </row>
    <row r="782" spans="1:12" x14ac:dyDescent="0.2">
      <c r="A782" s="72" t="s">
        <v>1814</v>
      </c>
      <c r="B782" s="66" t="s">
        <v>1815</v>
      </c>
      <c r="C782" s="67">
        <v>75</v>
      </c>
      <c r="D782" s="67" t="s">
        <v>340</v>
      </c>
      <c r="E782" s="71">
        <v>0.33508931109539603</v>
      </c>
      <c r="F782" s="68">
        <v>75.798069784706797</v>
      </c>
      <c r="G782" s="71">
        <v>0.25222195887894799</v>
      </c>
      <c r="H782" s="68">
        <v>44.3949517446177</v>
      </c>
      <c r="I782" s="71">
        <v>2.6225412561143901E-6</v>
      </c>
      <c r="J782" s="68">
        <v>4.60282108389013</v>
      </c>
      <c r="K782" s="71">
        <v>0.75304335186598303</v>
      </c>
      <c r="L782" s="68">
        <v>87.453600593912398</v>
      </c>
    </row>
    <row r="783" spans="1:12" x14ac:dyDescent="0.2">
      <c r="A783" s="72" t="s">
        <v>1816</v>
      </c>
      <c r="B783" s="66" t="s">
        <v>1817</v>
      </c>
      <c r="C783" s="67">
        <v>75</v>
      </c>
      <c r="D783" s="67" t="s">
        <v>340</v>
      </c>
      <c r="E783" s="71">
        <v>0.32966462914288402</v>
      </c>
      <c r="F783" s="68">
        <v>73.422420193021495</v>
      </c>
      <c r="G783" s="71">
        <v>0.25333293831842202</v>
      </c>
      <c r="H783" s="68">
        <v>47.364513734224197</v>
      </c>
      <c r="I783" s="71">
        <v>7.6330936502963704E-4</v>
      </c>
      <c r="J783" s="68">
        <v>15.738678544914601</v>
      </c>
      <c r="K783" s="71">
        <v>0.73489763974519895</v>
      </c>
      <c r="L783" s="68">
        <v>86.043058648849296</v>
      </c>
    </row>
    <row r="784" spans="1:12" x14ac:dyDescent="0.2">
      <c r="A784" s="72" t="s">
        <v>1818</v>
      </c>
      <c r="B784" s="66" t="s">
        <v>1819</v>
      </c>
      <c r="C784" s="67">
        <v>75</v>
      </c>
      <c r="D784" s="67" t="s">
        <v>340</v>
      </c>
      <c r="E784" s="71">
        <v>8.3333333333333301E-2</v>
      </c>
      <c r="F784" s="68">
        <v>0.89086859688195996</v>
      </c>
      <c r="G784" s="71">
        <v>0.25</v>
      </c>
      <c r="H784" s="68">
        <v>36.822568671120997</v>
      </c>
      <c r="I784" s="71">
        <v>0</v>
      </c>
      <c r="J784" s="68">
        <v>2.7468448403860402</v>
      </c>
      <c r="K784" s="71">
        <v>0</v>
      </c>
      <c r="L784" s="68">
        <v>2.4498886414253902</v>
      </c>
    </row>
    <row r="785" spans="1:12" x14ac:dyDescent="0.2">
      <c r="A785" s="72" t="s">
        <v>1820</v>
      </c>
      <c r="B785" s="66" t="s">
        <v>1821</v>
      </c>
      <c r="C785" s="67">
        <v>75</v>
      </c>
      <c r="D785" s="67" t="s">
        <v>340</v>
      </c>
      <c r="E785" s="71">
        <v>0.39576069910238498</v>
      </c>
      <c r="F785" s="68">
        <v>91.610987379361504</v>
      </c>
      <c r="G785" s="71">
        <v>0.59490038412909396</v>
      </c>
      <c r="H785" s="68">
        <v>93.170007423905005</v>
      </c>
      <c r="I785" s="71">
        <v>4.0970095884690097E-2</v>
      </c>
      <c r="J785" s="68">
        <v>60.6533036377134</v>
      </c>
      <c r="K785" s="71">
        <v>0.55141161729337196</v>
      </c>
      <c r="L785" s="68">
        <v>61.692650334075701</v>
      </c>
    </row>
    <row r="786" spans="1:12" x14ac:dyDescent="0.2">
      <c r="A786" s="72" t="s">
        <v>1822</v>
      </c>
      <c r="B786" s="66" t="s">
        <v>1823</v>
      </c>
      <c r="C786" s="67">
        <v>75</v>
      </c>
      <c r="D786" s="67" t="s">
        <v>340</v>
      </c>
      <c r="E786" s="71">
        <v>0.27735552018090498</v>
      </c>
      <c r="F786" s="68">
        <v>48.032665181885697</v>
      </c>
      <c r="G786" s="71">
        <v>0.28250155054780002</v>
      </c>
      <c r="H786" s="68">
        <v>64.959168522642898</v>
      </c>
      <c r="I786" s="71">
        <v>6.1196059441107099E-3</v>
      </c>
      <c r="J786" s="68">
        <v>29.695619896065299</v>
      </c>
      <c r="K786" s="71">
        <v>0.54344540405080399</v>
      </c>
      <c r="L786" s="68">
        <v>60.356347438752799</v>
      </c>
    </row>
    <row r="787" spans="1:12" x14ac:dyDescent="0.2">
      <c r="A787" s="72" t="s">
        <v>1824</v>
      </c>
      <c r="B787" s="66" t="s">
        <v>1825</v>
      </c>
      <c r="C787" s="67">
        <v>75</v>
      </c>
      <c r="D787" s="67" t="s">
        <v>340</v>
      </c>
      <c r="E787" s="71">
        <v>0.23864135887885399</v>
      </c>
      <c r="F787" s="68">
        <v>32.368225686711199</v>
      </c>
      <c r="G787" s="71">
        <v>0.19387160016995</v>
      </c>
      <c r="H787" s="68">
        <v>15.2932442464736</v>
      </c>
      <c r="I787" s="71">
        <v>3.8663751090143602E-4</v>
      </c>
      <c r="J787" s="68">
        <v>12.6948775055679</v>
      </c>
      <c r="K787" s="71">
        <v>0.52166583895571095</v>
      </c>
      <c r="L787" s="68">
        <v>57.461024498886403</v>
      </c>
    </row>
    <row r="788" spans="1:12" x14ac:dyDescent="0.2">
      <c r="A788" s="72" t="s">
        <v>1826</v>
      </c>
      <c r="B788" s="66" t="s">
        <v>1827</v>
      </c>
      <c r="C788" s="67">
        <v>75</v>
      </c>
      <c r="D788" s="67" t="s">
        <v>340</v>
      </c>
      <c r="E788" s="71">
        <v>8.3333333333333301E-2</v>
      </c>
      <c r="F788" s="68">
        <v>0.89086859688195996</v>
      </c>
      <c r="G788" s="71">
        <v>0.25</v>
      </c>
      <c r="H788" s="68">
        <v>36.822568671120997</v>
      </c>
      <c r="I788" s="71">
        <v>0</v>
      </c>
      <c r="J788" s="68">
        <v>2.7468448403860402</v>
      </c>
      <c r="K788" s="71">
        <v>0</v>
      </c>
      <c r="L788" s="68">
        <v>2.4498886414253902</v>
      </c>
    </row>
    <row r="789" spans="1:12" x14ac:dyDescent="0.2">
      <c r="A789" s="72" t="s">
        <v>1828</v>
      </c>
      <c r="B789" s="66" t="s">
        <v>1829</v>
      </c>
      <c r="C789" s="67">
        <v>75</v>
      </c>
      <c r="D789" s="67" t="s">
        <v>340</v>
      </c>
      <c r="E789" s="71">
        <v>0.220529779385018</v>
      </c>
      <c r="F789" s="68">
        <v>26.132145508537501</v>
      </c>
      <c r="G789" s="71">
        <v>0.24303178873999501</v>
      </c>
      <c r="H789" s="68">
        <v>26.132145508537501</v>
      </c>
      <c r="I789" s="71">
        <v>1.92419306732473E-3</v>
      </c>
      <c r="J789" s="68">
        <v>20.415738678544901</v>
      </c>
      <c r="K789" s="71">
        <v>0.41663335634773502</v>
      </c>
      <c r="L789" s="68">
        <v>42.093541202672597</v>
      </c>
    </row>
    <row r="790" spans="1:12" x14ac:dyDescent="0.2">
      <c r="A790" s="72" t="s">
        <v>1830</v>
      </c>
      <c r="B790" s="66" t="s">
        <v>1831</v>
      </c>
      <c r="C790" s="67">
        <v>75</v>
      </c>
      <c r="D790" s="67" t="s">
        <v>340</v>
      </c>
      <c r="E790" s="71">
        <v>0.21879460132408099</v>
      </c>
      <c r="F790" s="68">
        <v>25.538233110616201</v>
      </c>
      <c r="G790" s="71">
        <v>0.227019374001491</v>
      </c>
      <c r="H790" s="68">
        <v>20.861172976985898</v>
      </c>
      <c r="I790" s="71">
        <v>1.25882129373612E-5</v>
      </c>
      <c r="J790" s="68">
        <v>5.9391239792130701</v>
      </c>
      <c r="K790" s="71">
        <v>0.42935184175781599</v>
      </c>
      <c r="L790" s="68">
        <v>43.726800296956199</v>
      </c>
    </row>
    <row r="791" spans="1:12" x14ac:dyDescent="0.2">
      <c r="A791" s="72" t="s">
        <v>1832</v>
      </c>
      <c r="B791" s="66" t="s">
        <v>1833</v>
      </c>
      <c r="C791" s="67">
        <v>75</v>
      </c>
      <c r="D791" s="67" t="s">
        <v>340</v>
      </c>
      <c r="E791" s="71">
        <v>0.28955962747907799</v>
      </c>
      <c r="F791" s="68">
        <v>54.120267260579098</v>
      </c>
      <c r="G791" s="71">
        <v>0.222736177147322</v>
      </c>
      <c r="H791" s="68">
        <v>19.970304380103901</v>
      </c>
      <c r="I791" s="71">
        <v>2.6370026978981098E-3</v>
      </c>
      <c r="J791" s="68">
        <v>22.271714922049</v>
      </c>
      <c r="K791" s="71">
        <v>0.64330570259201403</v>
      </c>
      <c r="L791" s="68">
        <v>74.684484038604296</v>
      </c>
    </row>
    <row r="792" spans="1:12" x14ac:dyDescent="0.2">
      <c r="A792" s="72" t="s">
        <v>1834</v>
      </c>
      <c r="B792" s="66" t="s">
        <v>1835</v>
      </c>
      <c r="C792" s="67">
        <v>75</v>
      </c>
      <c r="D792" s="67" t="s">
        <v>340</v>
      </c>
      <c r="E792" s="71">
        <v>0.32893367870989398</v>
      </c>
      <c r="F792" s="68">
        <v>73.125463994060894</v>
      </c>
      <c r="G792" s="71">
        <v>0.23306796910868099</v>
      </c>
      <c r="H792" s="68">
        <v>22.642910170749801</v>
      </c>
      <c r="I792" s="71">
        <v>1.8160472732610601E-2</v>
      </c>
      <c r="J792" s="68">
        <v>43.875278396436499</v>
      </c>
      <c r="K792" s="71">
        <v>0.73557259428838995</v>
      </c>
      <c r="L792" s="68">
        <v>86.117297698589496</v>
      </c>
    </row>
    <row r="793" spans="1:12" x14ac:dyDescent="0.2">
      <c r="A793" s="72" t="s">
        <v>1836</v>
      </c>
      <c r="B793" s="66" t="s">
        <v>1837</v>
      </c>
      <c r="C793" s="67">
        <v>75</v>
      </c>
      <c r="D793" s="67" t="s">
        <v>340</v>
      </c>
      <c r="E793" s="71">
        <v>0.31444132058237501</v>
      </c>
      <c r="F793" s="68">
        <v>66.6666666666667</v>
      </c>
      <c r="G793" s="71">
        <v>0.25111097943347599</v>
      </c>
      <c r="H793" s="68">
        <v>41.276911655530803</v>
      </c>
      <c r="I793" s="71">
        <v>1.44092292164622E-2</v>
      </c>
      <c r="J793" s="68">
        <v>40.608760207869302</v>
      </c>
      <c r="K793" s="71">
        <v>0.67780375309718699</v>
      </c>
      <c r="L793" s="68">
        <v>79.658500371195203</v>
      </c>
    </row>
    <row r="794" spans="1:12" x14ac:dyDescent="0.2">
      <c r="A794" s="72" t="s">
        <v>1838</v>
      </c>
      <c r="B794" s="66" t="s">
        <v>1839</v>
      </c>
      <c r="C794" s="67">
        <v>75</v>
      </c>
      <c r="D794" s="67" t="s">
        <v>340</v>
      </c>
      <c r="E794" s="71">
        <v>0.31596521350978801</v>
      </c>
      <c r="F794" s="68">
        <v>67.854491462509301</v>
      </c>
      <c r="G794" s="71">
        <v>0.27800639749470002</v>
      </c>
      <c r="H794" s="68">
        <v>62.954714179658502</v>
      </c>
      <c r="I794" s="71">
        <v>3.1312259859404397E-2</v>
      </c>
      <c r="J794" s="68">
        <v>55.6050482553823</v>
      </c>
      <c r="K794" s="71">
        <v>0.63857698317526101</v>
      </c>
      <c r="L794" s="68">
        <v>74.090571640682995</v>
      </c>
    </row>
    <row r="795" spans="1:12" x14ac:dyDescent="0.2">
      <c r="A795" s="72" t="s">
        <v>1840</v>
      </c>
      <c r="B795" s="66" t="s">
        <v>1841</v>
      </c>
      <c r="C795" s="67">
        <v>75</v>
      </c>
      <c r="D795" s="67" t="s">
        <v>340</v>
      </c>
      <c r="E795" s="71">
        <v>0.22550513913551001</v>
      </c>
      <c r="F795" s="68">
        <v>27.6169265033408</v>
      </c>
      <c r="G795" s="71">
        <v>0.251242853591847</v>
      </c>
      <c r="H795" s="68">
        <v>42.242019302152897</v>
      </c>
      <c r="I795" s="71">
        <v>2.2056200170977199E-2</v>
      </c>
      <c r="J795" s="68">
        <v>47.958426132145497</v>
      </c>
      <c r="K795" s="71">
        <v>0.403216363643705</v>
      </c>
      <c r="L795" s="68">
        <v>40.089086859688202</v>
      </c>
    </row>
    <row r="796" spans="1:12" x14ac:dyDescent="0.2">
      <c r="A796" s="72" t="s">
        <v>1842</v>
      </c>
      <c r="B796" s="66" t="s">
        <v>1843</v>
      </c>
      <c r="C796" s="67">
        <v>75</v>
      </c>
      <c r="D796" s="67" t="s">
        <v>340</v>
      </c>
      <c r="E796" s="71">
        <v>0.194002325665904</v>
      </c>
      <c r="F796" s="68">
        <v>17.891610987379401</v>
      </c>
      <c r="G796" s="71">
        <v>0.25</v>
      </c>
      <c r="H796" s="68">
        <v>36.822568671120997</v>
      </c>
      <c r="I796" s="71">
        <v>0</v>
      </c>
      <c r="J796" s="68">
        <v>2.7468448403860402</v>
      </c>
      <c r="K796" s="71">
        <v>0.33200697699771098</v>
      </c>
      <c r="L796" s="68">
        <v>30.8092056421678</v>
      </c>
    </row>
    <row r="797" spans="1:12" x14ac:dyDescent="0.2">
      <c r="A797" s="72" t="s">
        <v>1844</v>
      </c>
      <c r="B797" s="66" t="s">
        <v>1845</v>
      </c>
      <c r="C797" s="67">
        <v>75</v>
      </c>
      <c r="D797" s="67" t="s">
        <v>340</v>
      </c>
      <c r="E797" s="71">
        <v>0.20181259795192499</v>
      </c>
      <c r="F797" s="68">
        <v>19.970304380103901</v>
      </c>
      <c r="G797" s="71">
        <v>0.25</v>
      </c>
      <c r="H797" s="68">
        <v>36.822568671120997</v>
      </c>
      <c r="I797" s="71">
        <v>1.83578922791959E-4</v>
      </c>
      <c r="J797" s="68">
        <v>10.319227913882701</v>
      </c>
      <c r="K797" s="71">
        <v>0.35525421493298198</v>
      </c>
      <c r="L797" s="68">
        <v>34.298440979955501</v>
      </c>
    </row>
    <row r="798" spans="1:12" x14ac:dyDescent="0.2">
      <c r="A798" s="72" t="s">
        <v>1846</v>
      </c>
      <c r="B798" s="66" t="s">
        <v>1847</v>
      </c>
      <c r="C798" s="67">
        <v>75</v>
      </c>
      <c r="D798" s="67" t="s">
        <v>340</v>
      </c>
      <c r="E798" s="71">
        <v>0.173017756489525</v>
      </c>
      <c r="F798" s="68">
        <v>12.917594654788401</v>
      </c>
      <c r="G798" s="71">
        <v>0.25</v>
      </c>
      <c r="H798" s="68">
        <v>36.822568671120997</v>
      </c>
      <c r="I798" s="71">
        <v>2.4236037277291001E-4</v>
      </c>
      <c r="J798" s="68">
        <v>11.0616184112843</v>
      </c>
      <c r="K798" s="71">
        <v>0.26881090909580302</v>
      </c>
      <c r="L798" s="68">
        <v>22.1974758723088</v>
      </c>
    </row>
    <row r="799" spans="1:12" x14ac:dyDescent="0.2">
      <c r="A799" s="72" t="s">
        <v>1848</v>
      </c>
      <c r="B799" s="66" t="s">
        <v>1849</v>
      </c>
      <c r="C799" s="67">
        <v>75</v>
      </c>
      <c r="D799" s="67" t="s">
        <v>340</v>
      </c>
      <c r="E799" s="71">
        <v>0.29646596719971202</v>
      </c>
      <c r="F799" s="68">
        <v>58.129175946547903</v>
      </c>
      <c r="G799" s="71">
        <v>0.25478111025647299</v>
      </c>
      <c r="H799" s="68">
        <v>49.072011878247999</v>
      </c>
      <c r="I799" s="71">
        <v>2.21264767357547E-3</v>
      </c>
      <c r="J799" s="68">
        <v>21.158129175946499</v>
      </c>
      <c r="K799" s="71">
        <v>0.63240414366908804</v>
      </c>
      <c r="L799" s="68">
        <v>73.125463994060894</v>
      </c>
    </row>
    <row r="800" spans="1:12" x14ac:dyDescent="0.2">
      <c r="A800" s="72" t="s">
        <v>1850</v>
      </c>
      <c r="B800" s="66" t="s">
        <v>1851</v>
      </c>
      <c r="C800" s="67">
        <v>75</v>
      </c>
      <c r="D800" s="67" t="s">
        <v>340</v>
      </c>
      <c r="E800" s="71">
        <v>0.25318865300868698</v>
      </c>
      <c r="F800" s="68">
        <v>38.307349665924299</v>
      </c>
      <c r="G800" s="71">
        <v>0.262432449931086</v>
      </c>
      <c r="H800" s="68">
        <v>55.6792873051225</v>
      </c>
      <c r="I800" s="71">
        <v>4.7422669580726398E-2</v>
      </c>
      <c r="J800" s="68">
        <v>64.587973273942097</v>
      </c>
      <c r="K800" s="71">
        <v>0.44971083951424801</v>
      </c>
      <c r="L800" s="68">
        <v>46.473645137342203</v>
      </c>
    </row>
    <row r="801" spans="1:12" x14ac:dyDescent="0.2">
      <c r="A801" s="72" t="s">
        <v>1852</v>
      </c>
      <c r="B801" s="66" t="s">
        <v>1853</v>
      </c>
      <c r="C801" s="67">
        <v>75</v>
      </c>
      <c r="D801" s="67" t="s">
        <v>340</v>
      </c>
      <c r="E801" s="71">
        <v>0.25274900960700902</v>
      </c>
      <c r="F801" s="68">
        <v>38.010393466963599</v>
      </c>
      <c r="G801" s="71">
        <v>0.25148130549593101</v>
      </c>
      <c r="H801" s="68">
        <v>42.613214550853698</v>
      </c>
      <c r="I801" s="71">
        <v>2.0739906818520799E-2</v>
      </c>
      <c r="J801" s="68">
        <v>46.547884187082403</v>
      </c>
      <c r="K801" s="71">
        <v>0.486025816506575</v>
      </c>
      <c r="L801" s="68">
        <v>51.224944320712702</v>
      </c>
    </row>
    <row r="802" spans="1:12" x14ac:dyDescent="0.2">
      <c r="A802" s="72" t="s">
        <v>1854</v>
      </c>
      <c r="B802" s="66" t="s">
        <v>1855</v>
      </c>
      <c r="C802" s="67">
        <v>75</v>
      </c>
      <c r="D802" s="67" t="s">
        <v>340</v>
      </c>
      <c r="E802" s="71">
        <v>0.29590813734003102</v>
      </c>
      <c r="F802" s="68">
        <v>57.832219747587203</v>
      </c>
      <c r="G802" s="71">
        <v>0.24346011502770601</v>
      </c>
      <c r="H802" s="68">
        <v>26.354862657758002</v>
      </c>
      <c r="I802" s="71">
        <v>5.3276656130113599E-2</v>
      </c>
      <c r="J802" s="68">
        <v>67.0378619153675</v>
      </c>
      <c r="K802" s="71">
        <v>0.59098764086227296</v>
      </c>
      <c r="L802" s="68">
        <v>67.780252412769102</v>
      </c>
    </row>
    <row r="803" spans="1:12" x14ac:dyDescent="0.2">
      <c r="A803" s="72" t="s">
        <v>1856</v>
      </c>
      <c r="B803" s="66" t="s">
        <v>1857</v>
      </c>
      <c r="C803" s="67">
        <v>75</v>
      </c>
      <c r="D803" s="67" t="s">
        <v>340</v>
      </c>
      <c r="E803" s="71">
        <v>0.37420520294155102</v>
      </c>
      <c r="F803" s="68">
        <v>86.340014847809897</v>
      </c>
      <c r="G803" s="71">
        <v>0.53880194895369604</v>
      </c>
      <c r="H803" s="68">
        <v>91.091314031180403</v>
      </c>
      <c r="I803" s="71">
        <v>4.3652855147485299E-2</v>
      </c>
      <c r="J803" s="68">
        <v>62.212323682256901</v>
      </c>
      <c r="K803" s="71">
        <v>0.54016080472346995</v>
      </c>
      <c r="L803" s="68">
        <v>59.762435040831498</v>
      </c>
    </row>
    <row r="804" spans="1:12" x14ac:dyDescent="0.2">
      <c r="A804" s="72" t="s">
        <v>1858</v>
      </c>
      <c r="B804" s="66" t="s">
        <v>1859</v>
      </c>
      <c r="C804" s="67">
        <v>75</v>
      </c>
      <c r="D804" s="67" t="s">
        <v>340</v>
      </c>
      <c r="E804" s="71">
        <v>0.38406014019559398</v>
      </c>
      <c r="F804" s="68">
        <v>88.7156644394952</v>
      </c>
      <c r="G804" s="71">
        <v>0.54430425896948598</v>
      </c>
      <c r="H804" s="68">
        <v>91.239792130660703</v>
      </c>
      <c r="I804" s="71">
        <v>5.93292317520056E-2</v>
      </c>
      <c r="J804" s="68">
        <v>68.671121009651102</v>
      </c>
      <c r="K804" s="71">
        <v>0.54854692986529197</v>
      </c>
      <c r="L804" s="68">
        <v>61.2472160356347</v>
      </c>
    </row>
    <row r="805" spans="1:12" x14ac:dyDescent="0.2">
      <c r="A805" s="72" t="s">
        <v>1860</v>
      </c>
      <c r="B805" s="66" t="s">
        <v>1861</v>
      </c>
      <c r="C805" s="67">
        <v>65</v>
      </c>
      <c r="D805" s="67" t="s">
        <v>340</v>
      </c>
      <c r="E805" s="71">
        <v>0.30197885569246602</v>
      </c>
      <c r="F805" s="68">
        <v>69.3050193050193</v>
      </c>
      <c r="G805" s="71">
        <v>0.25125156445556901</v>
      </c>
      <c r="H805" s="68">
        <v>61.334804191947001</v>
      </c>
      <c r="I805" s="71">
        <v>0.10654745841275701</v>
      </c>
      <c r="J805" s="68">
        <v>79.343629343629303</v>
      </c>
      <c r="K805" s="71">
        <v>0.54813754420907002</v>
      </c>
      <c r="L805" s="68">
        <v>68.063982349696602</v>
      </c>
    </row>
    <row r="806" spans="1:12" x14ac:dyDescent="0.2">
      <c r="A806" s="72" t="s">
        <v>1862</v>
      </c>
      <c r="B806" s="66" t="s">
        <v>1863</v>
      </c>
      <c r="C806" s="67">
        <v>65</v>
      </c>
      <c r="D806" s="67" t="s">
        <v>340</v>
      </c>
      <c r="E806" s="71">
        <v>0.38661492769005501</v>
      </c>
      <c r="F806" s="68">
        <v>91.230005515719796</v>
      </c>
      <c r="G806" s="71">
        <v>0.41207759699624502</v>
      </c>
      <c r="H806" s="68">
        <v>93.050193050193101</v>
      </c>
      <c r="I806" s="71">
        <v>8.6408658757657394E-2</v>
      </c>
      <c r="J806" s="68">
        <v>75.206839492553797</v>
      </c>
      <c r="K806" s="71">
        <v>0.66135852731626299</v>
      </c>
      <c r="L806" s="68">
        <v>81.467181467181504</v>
      </c>
    </row>
    <row r="807" spans="1:12" x14ac:dyDescent="0.2">
      <c r="A807" s="72" t="s">
        <v>1864</v>
      </c>
      <c r="B807" s="66" t="s">
        <v>1865</v>
      </c>
      <c r="C807" s="67">
        <v>65</v>
      </c>
      <c r="D807" s="67" t="s">
        <v>340</v>
      </c>
      <c r="E807" s="71">
        <v>0.30157584977934299</v>
      </c>
      <c r="F807" s="68">
        <v>69.139547710976302</v>
      </c>
      <c r="G807" s="71">
        <v>0.25876095118898601</v>
      </c>
      <c r="H807" s="68">
        <v>70.380584666298901</v>
      </c>
      <c r="I807" s="71">
        <v>7.7575259099344998E-2</v>
      </c>
      <c r="J807" s="68">
        <v>72.614451185879801</v>
      </c>
      <c r="K807" s="71">
        <v>0.56839133904969796</v>
      </c>
      <c r="L807" s="68">
        <v>71.097628240485406</v>
      </c>
    </row>
    <row r="808" spans="1:12" x14ac:dyDescent="0.2">
      <c r="A808" s="72" t="s">
        <v>1866</v>
      </c>
      <c r="B808" s="66" t="s">
        <v>1867</v>
      </c>
      <c r="C808" s="67">
        <v>65</v>
      </c>
      <c r="D808" s="67" t="s">
        <v>340</v>
      </c>
      <c r="E808" s="71">
        <v>0.27951922543931601</v>
      </c>
      <c r="F808" s="68">
        <v>61.086596800882504</v>
      </c>
      <c r="G808" s="71">
        <v>0.24999999777145099</v>
      </c>
      <c r="H808" s="68">
        <v>21.814671814671801</v>
      </c>
      <c r="I808" s="71">
        <v>3.5406111916197303E-2</v>
      </c>
      <c r="J808" s="68">
        <v>52.8681742967457</v>
      </c>
      <c r="K808" s="71">
        <v>0.55315156663029996</v>
      </c>
      <c r="L808" s="68">
        <v>68.615554329840094</v>
      </c>
    </row>
    <row r="809" spans="1:12" x14ac:dyDescent="0.2">
      <c r="A809" s="72" t="s">
        <v>1868</v>
      </c>
      <c r="B809" s="66" t="s">
        <v>1869</v>
      </c>
      <c r="C809" s="67">
        <v>65</v>
      </c>
      <c r="D809" s="67" t="s">
        <v>340</v>
      </c>
      <c r="E809" s="71">
        <v>0.26106168440412902</v>
      </c>
      <c r="F809" s="68">
        <v>54.054054054054099</v>
      </c>
      <c r="G809" s="71">
        <v>0.25</v>
      </c>
      <c r="H809" s="68">
        <v>57.804743519029202</v>
      </c>
      <c r="I809" s="71">
        <v>1.89795716538846E-2</v>
      </c>
      <c r="J809" s="68">
        <v>37.975730832873701</v>
      </c>
      <c r="K809" s="71">
        <v>0.51420548155850299</v>
      </c>
      <c r="L809" s="68">
        <v>63.596249310535001</v>
      </c>
    </row>
    <row r="810" spans="1:12" x14ac:dyDescent="0.2">
      <c r="A810" s="72" t="s">
        <v>1870</v>
      </c>
      <c r="B810" s="66" t="s">
        <v>1871</v>
      </c>
      <c r="C810" s="67">
        <v>65</v>
      </c>
      <c r="D810" s="67" t="s">
        <v>340</v>
      </c>
      <c r="E810" s="71">
        <v>0.29960176557365797</v>
      </c>
      <c r="F810" s="68">
        <v>68.257032542746799</v>
      </c>
      <c r="G810" s="71">
        <v>0.228925301003059</v>
      </c>
      <c r="H810" s="68">
        <v>9.5146166574738</v>
      </c>
      <c r="I810" s="71">
        <v>1.69880086346515E-2</v>
      </c>
      <c r="J810" s="68">
        <v>35.383342526199698</v>
      </c>
      <c r="K810" s="71">
        <v>0.65289198708326401</v>
      </c>
      <c r="L810" s="68">
        <v>80.474351902923303</v>
      </c>
    </row>
    <row r="811" spans="1:12" x14ac:dyDescent="0.2">
      <c r="A811" s="72" t="s">
        <v>1872</v>
      </c>
      <c r="B811" s="66" t="s">
        <v>1873</v>
      </c>
      <c r="C811" s="67">
        <v>75</v>
      </c>
      <c r="D811" s="67" t="s">
        <v>340</v>
      </c>
      <c r="E811" s="71">
        <v>0.30847515288115201</v>
      </c>
      <c r="F811" s="68">
        <v>63.771343726800303</v>
      </c>
      <c r="G811" s="71">
        <v>0.25</v>
      </c>
      <c r="H811" s="68">
        <v>36.822568671120997</v>
      </c>
      <c r="I811" s="71">
        <v>2.69967860999839E-3</v>
      </c>
      <c r="J811" s="68">
        <v>22.5686711210097</v>
      </c>
      <c r="K811" s="71">
        <v>0.67272578003345795</v>
      </c>
      <c r="L811" s="68">
        <v>79.138827023014102</v>
      </c>
    </row>
    <row r="812" spans="1:12" x14ac:dyDescent="0.2">
      <c r="A812" s="72" t="s">
        <v>1874</v>
      </c>
      <c r="B812" s="66" t="s">
        <v>1875</v>
      </c>
      <c r="C812" s="67">
        <v>75</v>
      </c>
      <c r="D812" s="67" t="s">
        <v>340</v>
      </c>
      <c r="E812" s="71">
        <v>0.30494050970660902</v>
      </c>
      <c r="F812" s="68">
        <v>61.915367483296201</v>
      </c>
      <c r="G812" s="71">
        <v>0.25076513435759301</v>
      </c>
      <c r="H812" s="68">
        <v>40.311804008908702</v>
      </c>
      <c r="I812" s="71">
        <v>3.6762937411220701E-3</v>
      </c>
      <c r="J812" s="68">
        <v>25.538233110616201</v>
      </c>
      <c r="K812" s="71">
        <v>0.660380101021113</v>
      </c>
      <c r="L812" s="68">
        <v>77.208611729769899</v>
      </c>
    </row>
    <row r="813" spans="1:12" x14ac:dyDescent="0.2">
      <c r="A813" s="72" t="s">
        <v>1876</v>
      </c>
      <c r="B813" s="66" t="s">
        <v>1877</v>
      </c>
      <c r="C813" s="67">
        <v>75</v>
      </c>
      <c r="D813" s="67" t="s">
        <v>340</v>
      </c>
      <c r="E813" s="71">
        <v>0.28940511691503401</v>
      </c>
      <c r="F813" s="68">
        <v>54.046028210838898</v>
      </c>
      <c r="G813" s="71">
        <v>0.25</v>
      </c>
      <c r="H813" s="68">
        <v>36.822568671120997</v>
      </c>
      <c r="I813" s="71">
        <v>6.9587262022366902E-4</v>
      </c>
      <c r="J813" s="68">
        <v>15.1447661469933</v>
      </c>
      <c r="K813" s="71">
        <v>0.61751947812487795</v>
      </c>
      <c r="L813" s="68">
        <v>71.121009651076506</v>
      </c>
    </row>
    <row r="814" spans="1:12" x14ac:dyDescent="0.2">
      <c r="A814" s="72" t="s">
        <v>1878</v>
      </c>
      <c r="B814" s="66" t="s">
        <v>1879</v>
      </c>
      <c r="C814" s="67">
        <v>75</v>
      </c>
      <c r="D814" s="67" t="s">
        <v>340</v>
      </c>
      <c r="E814" s="71">
        <v>0.31166693842725102</v>
      </c>
      <c r="F814" s="68">
        <v>65.478841870824098</v>
      </c>
      <c r="G814" s="71">
        <v>0.25351377526668301</v>
      </c>
      <c r="H814" s="68">
        <v>47.438752783964397</v>
      </c>
      <c r="I814" s="71">
        <v>8.7612599816132303E-3</v>
      </c>
      <c r="J814" s="68">
        <v>33.778767631774301</v>
      </c>
      <c r="K814" s="71">
        <v>0.67272578003345795</v>
      </c>
      <c r="L814" s="68">
        <v>79.138827023014102</v>
      </c>
    </row>
    <row r="815" spans="1:12" x14ac:dyDescent="0.2">
      <c r="A815" s="72" t="s">
        <v>1880</v>
      </c>
      <c r="B815" s="66" t="s">
        <v>1881</v>
      </c>
      <c r="C815" s="67">
        <v>75</v>
      </c>
      <c r="D815" s="67" t="s">
        <v>340</v>
      </c>
      <c r="E815" s="71">
        <v>0.20629467843304</v>
      </c>
      <c r="F815" s="68">
        <v>21.232368225686699</v>
      </c>
      <c r="G815" s="71">
        <v>0.249931384677063</v>
      </c>
      <c r="H815" s="68">
        <v>29.547141796584999</v>
      </c>
      <c r="I815" s="71">
        <v>3.40338806947484E-2</v>
      </c>
      <c r="J815" s="68">
        <v>57.609502598366703</v>
      </c>
      <c r="K815" s="71">
        <v>0.33491876992730901</v>
      </c>
      <c r="L815" s="68">
        <v>31.0319227913883</v>
      </c>
    </row>
    <row r="816" spans="1:12" x14ac:dyDescent="0.2">
      <c r="A816" s="72" t="s">
        <v>1882</v>
      </c>
      <c r="B816" s="66" t="s">
        <v>1883</v>
      </c>
      <c r="C816" s="67">
        <v>75</v>
      </c>
      <c r="D816" s="67" t="s">
        <v>340</v>
      </c>
      <c r="E816" s="71">
        <v>0.33214363857944001</v>
      </c>
      <c r="F816" s="68">
        <v>74.758723088344496</v>
      </c>
      <c r="G816" s="71">
        <v>0.26070992204933702</v>
      </c>
      <c r="H816" s="68">
        <v>53.971789161098698</v>
      </c>
      <c r="I816" s="71">
        <v>8.5109717916538805E-3</v>
      </c>
      <c r="J816" s="68">
        <v>33.2590942835932</v>
      </c>
      <c r="K816" s="71">
        <v>0.72721002189732897</v>
      </c>
      <c r="L816" s="68">
        <v>85.152190051967295</v>
      </c>
    </row>
    <row r="817" spans="1:12" x14ac:dyDescent="0.2">
      <c r="A817" s="72" t="s">
        <v>1884</v>
      </c>
      <c r="B817" s="66" t="s">
        <v>1885</v>
      </c>
      <c r="C817" s="67">
        <v>75</v>
      </c>
      <c r="D817" s="67" t="s">
        <v>340</v>
      </c>
      <c r="E817" s="71">
        <v>0.25741832558681499</v>
      </c>
      <c r="F817" s="68">
        <v>39.866369710467701</v>
      </c>
      <c r="G817" s="71">
        <v>0.25</v>
      </c>
      <c r="H817" s="68">
        <v>36.822568671120997</v>
      </c>
      <c r="I817" s="71">
        <v>2.6343690851773303E-4</v>
      </c>
      <c r="J817" s="68">
        <v>11.358574610245</v>
      </c>
      <c r="K817" s="71">
        <v>0.52199153985192703</v>
      </c>
      <c r="L817" s="68">
        <v>57.609502598366703</v>
      </c>
    </row>
    <row r="818" spans="1:12" x14ac:dyDescent="0.2">
      <c r="A818" s="72" t="s">
        <v>1886</v>
      </c>
      <c r="B818" s="66" t="s">
        <v>1887</v>
      </c>
      <c r="C818" s="67">
        <v>75</v>
      </c>
      <c r="D818" s="67" t="s">
        <v>340</v>
      </c>
      <c r="E818" s="71">
        <v>0.29806619044589999</v>
      </c>
      <c r="F818" s="68">
        <v>59.094283593169997</v>
      </c>
      <c r="G818" s="71">
        <v>0.25535594050315202</v>
      </c>
      <c r="H818" s="68">
        <v>49.665924276169299</v>
      </c>
      <c r="I818" s="71">
        <v>1.70976774870585E-3</v>
      </c>
      <c r="J818" s="68">
        <v>19.970304380103901</v>
      </c>
      <c r="K818" s="71">
        <v>0.63713286308584105</v>
      </c>
      <c r="L818" s="68">
        <v>73.867854491462495</v>
      </c>
    </row>
    <row r="819" spans="1:12" x14ac:dyDescent="0.2">
      <c r="A819" s="72" t="s">
        <v>1888</v>
      </c>
      <c r="B819" s="66" t="s">
        <v>1889</v>
      </c>
      <c r="C819" s="67">
        <v>75</v>
      </c>
      <c r="D819" s="67" t="s">
        <v>340</v>
      </c>
      <c r="E819" s="71">
        <v>0.31964561022246801</v>
      </c>
      <c r="F819" s="68">
        <v>69.116555308092103</v>
      </c>
      <c r="G819" s="71">
        <v>0.25315568948583</v>
      </c>
      <c r="H819" s="68">
        <v>46.844840386043103</v>
      </c>
      <c r="I819" s="71">
        <v>1.09629717480599E-3</v>
      </c>
      <c r="J819" s="68">
        <v>18.188567186339998</v>
      </c>
      <c r="K819" s="71">
        <v>0.70468484400676701</v>
      </c>
      <c r="L819" s="68">
        <v>84.112843355605094</v>
      </c>
    </row>
    <row r="820" spans="1:12" x14ac:dyDescent="0.2">
      <c r="A820" s="72" t="s">
        <v>1890</v>
      </c>
      <c r="B820" s="66" t="s">
        <v>1891</v>
      </c>
      <c r="C820" s="67">
        <v>75</v>
      </c>
      <c r="D820" s="67" t="s">
        <v>340</v>
      </c>
      <c r="E820" s="71">
        <v>0.30995214332006299</v>
      </c>
      <c r="F820" s="68">
        <v>64.216778025241297</v>
      </c>
      <c r="G820" s="71">
        <v>0.25038256717879698</v>
      </c>
      <c r="H820" s="68">
        <v>38.9755011135858</v>
      </c>
      <c r="I820" s="71">
        <v>9.4804963949556096E-4</v>
      </c>
      <c r="J820" s="68">
        <v>16.7780252412769</v>
      </c>
      <c r="K820" s="71">
        <v>0.67852581314189597</v>
      </c>
      <c r="L820" s="68">
        <v>79.955456570155903</v>
      </c>
    </row>
    <row r="821" spans="1:12" x14ac:dyDescent="0.2">
      <c r="A821" s="72" t="s">
        <v>1892</v>
      </c>
      <c r="B821" s="66" t="s">
        <v>1893</v>
      </c>
      <c r="C821" s="67">
        <v>75</v>
      </c>
      <c r="D821" s="67" t="s">
        <v>340</v>
      </c>
      <c r="E821" s="71">
        <v>0.32118091337421001</v>
      </c>
      <c r="F821" s="68">
        <v>70.081662954714204</v>
      </c>
      <c r="G821" s="71">
        <v>0.27916438077309402</v>
      </c>
      <c r="H821" s="68">
        <v>63.400148478099503</v>
      </c>
      <c r="I821" s="71">
        <v>2.8960348442520301E-5</v>
      </c>
      <c r="J821" s="68">
        <v>6.6072754268745397</v>
      </c>
      <c r="K821" s="71">
        <v>0.68434939900109404</v>
      </c>
      <c r="L821" s="68">
        <v>80.549368968077204</v>
      </c>
    </row>
    <row r="822" spans="1:12" x14ac:dyDescent="0.2">
      <c r="A822" s="72" t="s">
        <v>1894</v>
      </c>
      <c r="B822" s="66" t="s">
        <v>1895</v>
      </c>
      <c r="C822" s="67">
        <v>75</v>
      </c>
      <c r="D822" s="67" t="s">
        <v>340</v>
      </c>
      <c r="E822" s="71">
        <v>0.23728402976906601</v>
      </c>
      <c r="F822" s="68">
        <v>31.477357089829301</v>
      </c>
      <c r="G822" s="71">
        <v>0.24993864688612999</v>
      </c>
      <c r="H822" s="68">
        <v>29.621380846325199</v>
      </c>
      <c r="I822" s="71">
        <v>5.7898393918420603E-4</v>
      </c>
      <c r="J822" s="68">
        <v>14.2538975501114</v>
      </c>
      <c r="K822" s="71">
        <v>0.46133445848188398</v>
      </c>
      <c r="L822" s="68">
        <v>48.329621380846298</v>
      </c>
    </row>
    <row r="823" spans="1:12" x14ac:dyDescent="0.2">
      <c r="A823" s="72" t="s">
        <v>1896</v>
      </c>
      <c r="B823" s="66" t="s">
        <v>1897</v>
      </c>
      <c r="C823" s="67">
        <v>75</v>
      </c>
      <c r="D823" s="67" t="s">
        <v>340</v>
      </c>
      <c r="E823" s="71">
        <v>0.13572327033699999</v>
      </c>
      <c r="F823" s="68">
        <v>6.01336302895323</v>
      </c>
      <c r="G823" s="71">
        <v>0.237171439515483</v>
      </c>
      <c r="H823" s="68">
        <v>24.127691165553099</v>
      </c>
      <c r="I823" s="71">
        <v>0</v>
      </c>
      <c r="J823" s="68">
        <v>2.7468448403860402</v>
      </c>
      <c r="K823" s="71">
        <v>0.169998371495519</v>
      </c>
      <c r="L823" s="68">
        <v>11.4328136599852</v>
      </c>
    </row>
    <row r="824" spans="1:12" x14ac:dyDescent="0.2">
      <c r="A824" s="72" t="s">
        <v>1295</v>
      </c>
      <c r="B824" s="66" t="s">
        <v>1898</v>
      </c>
      <c r="C824" s="67">
        <v>75</v>
      </c>
      <c r="D824" s="67" t="s">
        <v>340</v>
      </c>
      <c r="E824" s="71">
        <v>0.15852983534224599</v>
      </c>
      <c r="F824" s="68">
        <v>10.096510764662201</v>
      </c>
      <c r="G824" s="71">
        <v>0.25</v>
      </c>
      <c r="H824" s="68">
        <v>36.822568671120997</v>
      </c>
      <c r="I824" s="71">
        <v>1.20262249030388E-5</v>
      </c>
      <c r="J824" s="68">
        <v>5.8648849294729004</v>
      </c>
      <c r="K824" s="71">
        <v>0.22557747980183401</v>
      </c>
      <c r="L824" s="68">
        <v>18.559762435040799</v>
      </c>
    </row>
    <row r="825" spans="1:12" x14ac:dyDescent="0.2">
      <c r="A825" s="72" t="s">
        <v>1899</v>
      </c>
      <c r="B825" s="66" t="s">
        <v>1900</v>
      </c>
      <c r="C825" s="67">
        <v>75</v>
      </c>
      <c r="D825" s="67" t="s">
        <v>340</v>
      </c>
      <c r="E825" s="71">
        <v>0.30572106017218997</v>
      </c>
      <c r="F825" s="68">
        <v>62.138084632516701</v>
      </c>
      <c r="G825" s="71">
        <v>0.25</v>
      </c>
      <c r="H825" s="68">
        <v>36.822568671120997</v>
      </c>
      <c r="I825" s="71">
        <v>2.6098634231062499E-4</v>
      </c>
      <c r="J825" s="68">
        <v>11.2843355605048</v>
      </c>
      <c r="K825" s="71">
        <v>0.666902194174261</v>
      </c>
      <c r="L825" s="68">
        <v>78.173719376392</v>
      </c>
    </row>
    <row r="826" spans="1:12" x14ac:dyDescent="0.2">
      <c r="A826" s="72" t="s">
        <v>1901</v>
      </c>
      <c r="B826" s="66" t="s">
        <v>1902</v>
      </c>
      <c r="C826" s="67">
        <v>75</v>
      </c>
      <c r="D826" s="67" t="s">
        <v>340</v>
      </c>
      <c r="E826" s="71">
        <v>0.22429288344784801</v>
      </c>
      <c r="F826" s="68">
        <v>27.4684484038604</v>
      </c>
      <c r="G826" s="71">
        <v>0.249951418130306</v>
      </c>
      <c r="H826" s="68">
        <v>29.695619896065299</v>
      </c>
      <c r="I826" s="71">
        <v>9.7483608569325902E-5</v>
      </c>
      <c r="J826" s="68">
        <v>8.5374907201187806</v>
      </c>
      <c r="K826" s="71">
        <v>0.42282974860466799</v>
      </c>
      <c r="L826" s="68">
        <v>43.058648849294698</v>
      </c>
    </row>
    <row r="827" spans="1:12" x14ac:dyDescent="0.2">
      <c r="A827" s="72" t="s">
        <v>1903</v>
      </c>
      <c r="B827" s="66" t="s">
        <v>1904</v>
      </c>
      <c r="C827" s="67">
        <v>75</v>
      </c>
      <c r="D827" s="67" t="s">
        <v>340</v>
      </c>
      <c r="E827" s="71">
        <v>0.19978386264085199</v>
      </c>
      <c r="F827" s="68">
        <v>19.2279138827023</v>
      </c>
      <c r="G827" s="71">
        <v>0.24842436263088999</v>
      </c>
      <c r="H827" s="68">
        <v>28.2108389012621</v>
      </c>
      <c r="I827" s="71">
        <v>7.5098342241088501E-4</v>
      </c>
      <c r="J827" s="68">
        <v>15.6644394951745</v>
      </c>
      <c r="K827" s="71">
        <v>0.350176241869254</v>
      </c>
      <c r="L827" s="68">
        <v>33.1106161841128</v>
      </c>
    </row>
    <row r="828" spans="1:12" x14ac:dyDescent="0.2">
      <c r="A828" s="72" t="s">
        <v>1905</v>
      </c>
      <c r="B828" s="66" t="s">
        <v>1906</v>
      </c>
      <c r="C828" s="67">
        <v>65</v>
      </c>
      <c r="D828" s="67" t="s">
        <v>340</v>
      </c>
      <c r="E828" s="71">
        <v>0.25604425233995998</v>
      </c>
      <c r="F828" s="68">
        <v>52.3166023166023</v>
      </c>
      <c r="G828" s="71">
        <v>0.25</v>
      </c>
      <c r="H828" s="68">
        <v>57.804743519029202</v>
      </c>
      <c r="I828" s="71">
        <v>7.9879006113731804E-2</v>
      </c>
      <c r="J828" s="68">
        <v>73.331494760066207</v>
      </c>
      <c r="K828" s="71">
        <v>0.43825375090614899</v>
      </c>
      <c r="L828" s="68">
        <v>54.908990623276303</v>
      </c>
    </row>
    <row r="829" spans="1:12" x14ac:dyDescent="0.2">
      <c r="A829" s="72" t="s">
        <v>1907</v>
      </c>
      <c r="B829" s="66" t="s">
        <v>1908</v>
      </c>
      <c r="C829" s="67">
        <v>65</v>
      </c>
      <c r="D829" s="67" t="s">
        <v>340</v>
      </c>
      <c r="E829" s="71">
        <v>0.27682434232644498</v>
      </c>
      <c r="F829" s="68">
        <v>60.066188637617202</v>
      </c>
      <c r="G829" s="71">
        <v>0.25</v>
      </c>
      <c r="H829" s="68">
        <v>57.804743519029202</v>
      </c>
      <c r="I829" s="71">
        <v>8.8115795730204893E-2</v>
      </c>
      <c r="J829" s="68">
        <v>75.620518477661307</v>
      </c>
      <c r="K829" s="71">
        <v>0.492357231249131</v>
      </c>
      <c r="L829" s="68">
        <v>61.086596800882504</v>
      </c>
    </row>
    <row r="830" spans="1:12" x14ac:dyDescent="0.2">
      <c r="A830" s="72" t="s">
        <v>709</v>
      </c>
      <c r="B830" s="66" t="s">
        <v>1909</v>
      </c>
      <c r="C830" s="67">
        <v>65</v>
      </c>
      <c r="D830" s="67" t="s">
        <v>340</v>
      </c>
      <c r="E830" s="71">
        <v>0.243484194532743</v>
      </c>
      <c r="F830" s="68">
        <v>48.952013237727499</v>
      </c>
      <c r="G830" s="71">
        <v>0.24999999999974201</v>
      </c>
      <c r="H830" s="68">
        <v>30.198565912851599</v>
      </c>
      <c r="I830" s="71">
        <v>6.9242335149007295E-2</v>
      </c>
      <c r="J830" s="68">
        <v>69.994484280198606</v>
      </c>
      <c r="K830" s="71">
        <v>0.41121024844948001</v>
      </c>
      <c r="L830" s="68">
        <v>52.537231108659697</v>
      </c>
    </row>
    <row r="831" spans="1:12" x14ac:dyDescent="0.2">
      <c r="A831" s="72" t="s">
        <v>1910</v>
      </c>
      <c r="B831" s="66" t="s">
        <v>1911</v>
      </c>
      <c r="C831" s="67">
        <v>65</v>
      </c>
      <c r="D831" s="67" t="s">
        <v>340</v>
      </c>
      <c r="E831" s="71">
        <v>0.254876784770039</v>
      </c>
      <c r="F831" s="68">
        <v>51.985659128516303</v>
      </c>
      <c r="G831" s="71">
        <v>0.25</v>
      </c>
      <c r="H831" s="68">
        <v>57.804743519029202</v>
      </c>
      <c r="I831" s="71">
        <v>5.77666903210114E-2</v>
      </c>
      <c r="J831" s="68">
        <v>65.250965250965294</v>
      </c>
      <c r="K831" s="71">
        <v>0.456863663989105</v>
      </c>
      <c r="L831" s="68">
        <v>56.8394925537783</v>
      </c>
    </row>
    <row r="832" spans="1:12" x14ac:dyDescent="0.2">
      <c r="A832" s="72" t="s">
        <v>1912</v>
      </c>
      <c r="B832" s="66" t="s">
        <v>1913</v>
      </c>
      <c r="C832" s="67">
        <v>65</v>
      </c>
      <c r="D832" s="67" t="s">
        <v>340</v>
      </c>
      <c r="E832" s="71">
        <v>0.267752094840148</v>
      </c>
      <c r="F832" s="68">
        <v>56.453392167677897</v>
      </c>
      <c r="G832" s="71">
        <v>0.25</v>
      </c>
      <c r="H832" s="68">
        <v>57.804743519029202</v>
      </c>
      <c r="I832" s="71">
        <v>7.7799182878024495E-2</v>
      </c>
      <c r="J832" s="68">
        <v>72.7523441809156</v>
      </c>
      <c r="K832" s="71">
        <v>0.475457101642418</v>
      </c>
      <c r="L832" s="68">
        <v>59.1009376723662</v>
      </c>
    </row>
    <row r="833" spans="1:12" x14ac:dyDescent="0.2">
      <c r="A833" s="72" t="s">
        <v>1914</v>
      </c>
      <c r="B833" s="66" t="s">
        <v>1915</v>
      </c>
      <c r="C833" s="67">
        <v>65</v>
      </c>
      <c r="D833" s="67" t="s">
        <v>340</v>
      </c>
      <c r="E833" s="71">
        <v>0.27227810782436102</v>
      </c>
      <c r="F833" s="68">
        <v>58.218422504136797</v>
      </c>
      <c r="G833" s="71">
        <v>0.25</v>
      </c>
      <c r="H833" s="68">
        <v>57.804743519029202</v>
      </c>
      <c r="I833" s="71">
        <v>6.7736810896836294E-2</v>
      </c>
      <c r="J833" s="68">
        <v>69.663541092112496</v>
      </c>
      <c r="K833" s="71">
        <v>0.49909751257624502</v>
      </c>
      <c r="L833" s="68">
        <v>61.996690568119099</v>
      </c>
    </row>
    <row r="834" spans="1:12" x14ac:dyDescent="0.2">
      <c r="A834" s="72" t="s">
        <v>1916</v>
      </c>
      <c r="B834" s="66" t="s">
        <v>1917</v>
      </c>
      <c r="C834" s="67">
        <v>65</v>
      </c>
      <c r="D834" s="67" t="s">
        <v>340</v>
      </c>
      <c r="E834" s="71">
        <v>0.256465727667685</v>
      </c>
      <c r="F834" s="68">
        <v>52.399338113623799</v>
      </c>
      <c r="G834" s="71">
        <v>0.25</v>
      </c>
      <c r="H834" s="68">
        <v>57.804743519029202</v>
      </c>
      <c r="I834" s="71">
        <v>7.0983583817305906E-2</v>
      </c>
      <c r="J834" s="68">
        <v>70.601213458356298</v>
      </c>
      <c r="K834" s="71">
        <v>0.44841359918574902</v>
      </c>
      <c r="L834" s="68">
        <v>55.819084390512998</v>
      </c>
    </row>
    <row r="835" spans="1:12" x14ac:dyDescent="0.2">
      <c r="A835" s="72" t="s">
        <v>1918</v>
      </c>
      <c r="B835" s="66" t="s">
        <v>1919</v>
      </c>
      <c r="C835" s="67">
        <v>65</v>
      </c>
      <c r="D835" s="67" t="s">
        <v>340</v>
      </c>
      <c r="E835" s="71">
        <v>0.27557018725425297</v>
      </c>
      <c r="F835" s="68">
        <v>59.349145063430797</v>
      </c>
      <c r="G835" s="71">
        <v>0.25</v>
      </c>
      <c r="H835" s="68">
        <v>57.804743519029202</v>
      </c>
      <c r="I835" s="71">
        <v>8.2643547037385801E-2</v>
      </c>
      <c r="J835" s="68">
        <v>74.517374517374506</v>
      </c>
      <c r="K835" s="71">
        <v>0.49406701472537401</v>
      </c>
      <c r="L835" s="68">
        <v>61.472697186982899</v>
      </c>
    </row>
    <row r="836" spans="1:12" x14ac:dyDescent="0.2">
      <c r="A836" s="72" t="s">
        <v>1920</v>
      </c>
      <c r="B836" s="66" t="s">
        <v>1921</v>
      </c>
      <c r="C836" s="67">
        <v>65</v>
      </c>
      <c r="D836" s="67" t="s">
        <v>340</v>
      </c>
      <c r="E836" s="71">
        <v>0.26107603557670001</v>
      </c>
      <c r="F836" s="68">
        <v>54.109211252068398</v>
      </c>
      <c r="G836" s="71">
        <v>0.25</v>
      </c>
      <c r="H836" s="68">
        <v>57.804743519029202</v>
      </c>
      <c r="I836" s="71">
        <v>7.6364442740994798E-2</v>
      </c>
      <c r="J836" s="68">
        <v>72.311086596800905</v>
      </c>
      <c r="K836" s="71">
        <v>0.456863663989105</v>
      </c>
      <c r="L836" s="68">
        <v>56.8394925537783</v>
      </c>
    </row>
    <row r="837" spans="1:12" x14ac:dyDescent="0.2">
      <c r="A837" s="72" t="s">
        <v>1922</v>
      </c>
      <c r="B837" s="66" t="s">
        <v>1923</v>
      </c>
      <c r="C837" s="67">
        <v>65</v>
      </c>
      <c r="D837" s="67" t="s">
        <v>340</v>
      </c>
      <c r="E837" s="71">
        <v>0.29341172938485</v>
      </c>
      <c r="F837" s="68">
        <v>66.023166023165999</v>
      </c>
      <c r="G837" s="71">
        <v>0.25087108013937298</v>
      </c>
      <c r="H837" s="68">
        <v>61.086596800882504</v>
      </c>
      <c r="I837" s="71">
        <v>7.9516780329863895E-2</v>
      </c>
      <c r="J837" s="68">
        <v>73.221180364037494</v>
      </c>
      <c r="K837" s="71">
        <v>0.54984732768531297</v>
      </c>
      <c r="L837" s="68">
        <v>68.339768339768298</v>
      </c>
    </row>
    <row r="838" spans="1:12" x14ac:dyDescent="0.2">
      <c r="A838" s="72" t="s">
        <v>1924</v>
      </c>
      <c r="B838" s="66" t="s">
        <v>1925</v>
      </c>
      <c r="C838" s="67">
        <v>65</v>
      </c>
      <c r="D838" s="67" t="s">
        <v>340</v>
      </c>
      <c r="E838" s="71">
        <v>0.26790576358308799</v>
      </c>
      <c r="F838" s="68">
        <v>56.563706563706603</v>
      </c>
      <c r="G838" s="71">
        <v>0.25</v>
      </c>
      <c r="H838" s="68">
        <v>57.804743519029202</v>
      </c>
      <c r="I838" s="71">
        <v>7.99534971534447E-2</v>
      </c>
      <c r="J838" s="68">
        <v>73.359073359073406</v>
      </c>
      <c r="K838" s="71">
        <v>0.47376379359581799</v>
      </c>
      <c r="L838" s="68">
        <v>58.852730281301703</v>
      </c>
    </row>
    <row r="839" spans="1:12" x14ac:dyDescent="0.2">
      <c r="A839" s="72" t="s">
        <v>648</v>
      </c>
      <c r="B839" s="66" t="s">
        <v>1926</v>
      </c>
      <c r="C839" s="67">
        <v>65</v>
      </c>
      <c r="D839" s="67" t="s">
        <v>340</v>
      </c>
      <c r="E839" s="71">
        <v>0.26019433819490001</v>
      </c>
      <c r="F839" s="68">
        <v>53.612796469939298</v>
      </c>
      <c r="G839" s="71">
        <v>0.249999999999657</v>
      </c>
      <c r="H839" s="68">
        <v>30.1434087148373</v>
      </c>
      <c r="I839" s="71">
        <v>3.3145859196111099E-2</v>
      </c>
      <c r="J839" s="68">
        <v>51.047986762272501</v>
      </c>
      <c r="K839" s="71">
        <v>0.49743715538893102</v>
      </c>
      <c r="L839" s="68">
        <v>61.9139547710976</v>
      </c>
    </row>
    <row r="840" spans="1:12" x14ac:dyDescent="0.2">
      <c r="A840" s="72" t="s">
        <v>1927</v>
      </c>
      <c r="B840" s="66" t="s">
        <v>1928</v>
      </c>
      <c r="C840" s="67">
        <v>65</v>
      </c>
      <c r="D840" s="67" t="s">
        <v>340</v>
      </c>
      <c r="E840" s="71">
        <v>0.25136265955092502</v>
      </c>
      <c r="F840" s="68">
        <v>51.103143960286801</v>
      </c>
      <c r="G840" s="71">
        <v>0.25</v>
      </c>
      <c r="H840" s="68">
        <v>57.804743519029202</v>
      </c>
      <c r="I840" s="71">
        <v>6.5801276887341595E-2</v>
      </c>
      <c r="J840" s="68">
        <v>68.891340319911706</v>
      </c>
      <c r="K840" s="71">
        <v>0.43828670176543499</v>
      </c>
      <c r="L840" s="68">
        <v>54.936569222283502</v>
      </c>
    </row>
    <row r="841" spans="1:12" x14ac:dyDescent="0.2">
      <c r="A841" s="72" t="s">
        <v>1929</v>
      </c>
      <c r="B841" s="66" t="s">
        <v>1930</v>
      </c>
      <c r="C841" s="67">
        <v>65</v>
      </c>
      <c r="D841" s="67" t="s">
        <v>340</v>
      </c>
      <c r="E841" s="71">
        <v>0.27071098645820901</v>
      </c>
      <c r="F841" s="68">
        <v>57.694429123000603</v>
      </c>
      <c r="G841" s="71">
        <v>0.25435540069686402</v>
      </c>
      <c r="H841" s="68">
        <v>67.0711527854385</v>
      </c>
      <c r="I841" s="71">
        <v>0.153307591555396</v>
      </c>
      <c r="J841" s="68">
        <v>86.431329288472099</v>
      </c>
      <c r="K841" s="71">
        <v>0.40446996712236599</v>
      </c>
      <c r="L841" s="68">
        <v>52.123552123552102</v>
      </c>
    </row>
    <row r="842" spans="1:12" x14ac:dyDescent="0.2">
      <c r="A842" s="72" t="s">
        <v>1931</v>
      </c>
      <c r="B842" s="66" t="s">
        <v>1932</v>
      </c>
      <c r="C842" s="67">
        <v>65</v>
      </c>
      <c r="D842" s="67" t="s">
        <v>340</v>
      </c>
      <c r="E842" s="71">
        <v>0.28303007111801398</v>
      </c>
      <c r="F842" s="68">
        <v>62.189740761169297</v>
      </c>
      <c r="G842" s="71">
        <v>0.25174216027874602</v>
      </c>
      <c r="H842" s="68">
        <v>62.934362934362902</v>
      </c>
      <c r="I842" s="71">
        <v>4.7517200819627299E-2</v>
      </c>
      <c r="J842" s="68">
        <v>59.542195256481001</v>
      </c>
      <c r="K842" s="71">
        <v>0.54983085225566997</v>
      </c>
      <c r="L842" s="68">
        <v>68.284611141753999</v>
      </c>
    </row>
    <row r="843" spans="1:12" x14ac:dyDescent="0.2">
      <c r="A843" s="72" t="s">
        <v>1933</v>
      </c>
      <c r="B843" s="66" t="s">
        <v>1934</v>
      </c>
      <c r="C843" s="67">
        <v>65</v>
      </c>
      <c r="D843" s="67" t="s">
        <v>340</v>
      </c>
      <c r="E843" s="71">
        <v>0.24227634020796501</v>
      </c>
      <c r="F843" s="68">
        <v>48.510755653612797</v>
      </c>
      <c r="G843" s="71">
        <v>0.24983530533960899</v>
      </c>
      <c r="H843" s="68">
        <v>18.008825151682299</v>
      </c>
      <c r="I843" s="71">
        <v>1.3389769968067599E-2</v>
      </c>
      <c r="J843" s="68">
        <v>30.529509100937702</v>
      </c>
      <c r="K843" s="71">
        <v>0.46360394531621901</v>
      </c>
      <c r="L843" s="68">
        <v>57.749586321014903</v>
      </c>
    </row>
    <row r="844" spans="1:12" x14ac:dyDescent="0.2">
      <c r="A844" s="72" t="s">
        <v>1935</v>
      </c>
      <c r="B844" s="66" t="s">
        <v>1936</v>
      </c>
      <c r="C844" s="67">
        <v>65</v>
      </c>
      <c r="D844" s="67" t="s">
        <v>340</v>
      </c>
      <c r="E844" s="71">
        <v>0.29441314226367599</v>
      </c>
      <c r="F844" s="68">
        <v>66.326530612244895</v>
      </c>
      <c r="G844" s="71">
        <v>0.25</v>
      </c>
      <c r="H844" s="68">
        <v>57.804743519029202</v>
      </c>
      <c r="I844" s="71">
        <v>5.1301623368530599E-2</v>
      </c>
      <c r="J844" s="68">
        <v>61.445118587975699</v>
      </c>
      <c r="K844" s="71">
        <v>0.58193780342249701</v>
      </c>
      <c r="L844" s="68">
        <v>72.614451185879801</v>
      </c>
    </row>
    <row r="845" spans="1:12" x14ac:dyDescent="0.2">
      <c r="A845" s="72" t="s">
        <v>1937</v>
      </c>
      <c r="B845" s="66" t="s">
        <v>1938</v>
      </c>
      <c r="C845" s="67">
        <v>65</v>
      </c>
      <c r="D845" s="67" t="s">
        <v>340</v>
      </c>
      <c r="E845" s="71">
        <v>0.26453047980823302</v>
      </c>
      <c r="F845" s="68">
        <v>55.212355212355199</v>
      </c>
      <c r="G845" s="71">
        <v>0.25</v>
      </c>
      <c r="H845" s="68">
        <v>57.804743519029202</v>
      </c>
      <c r="I845" s="71">
        <v>5.4653775128053299E-2</v>
      </c>
      <c r="J845" s="68">
        <v>63.348041919470496</v>
      </c>
      <c r="K845" s="71">
        <v>0.48893766429664598</v>
      </c>
      <c r="L845" s="68">
        <v>60.590182018753403</v>
      </c>
    </row>
    <row r="846" spans="1:12" x14ac:dyDescent="0.2">
      <c r="A846" s="72" t="s">
        <v>1939</v>
      </c>
      <c r="B846" s="66" t="s">
        <v>1940</v>
      </c>
      <c r="C846" s="67">
        <v>65</v>
      </c>
      <c r="D846" s="67" t="s">
        <v>340</v>
      </c>
      <c r="E846" s="71">
        <v>0.276124063856442</v>
      </c>
      <c r="F846" s="68">
        <v>59.735245449531199</v>
      </c>
      <c r="G846" s="71">
        <v>0.25</v>
      </c>
      <c r="H846" s="68">
        <v>57.804743519029202</v>
      </c>
      <c r="I846" s="71">
        <v>1.3383944042471301E-2</v>
      </c>
      <c r="J846" s="68">
        <v>30.501930501930499</v>
      </c>
      <c r="K846" s="71">
        <v>0.56498824752685595</v>
      </c>
      <c r="L846" s="68">
        <v>70.4633204633205</v>
      </c>
    </row>
    <row r="847" spans="1:12" x14ac:dyDescent="0.2">
      <c r="A847" s="72" t="s">
        <v>1941</v>
      </c>
      <c r="B847" s="66" t="s">
        <v>1942</v>
      </c>
      <c r="C847" s="67">
        <v>65</v>
      </c>
      <c r="D847" s="67" t="s">
        <v>340</v>
      </c>
      <c r="E847" s="71">
        <v>0.25580843115223101</v>
      </c>
      <c r="F847" s="68">
        <v>52.206287920573601</v>
      </c>
      <c r="G847" s="71">
        <v>0.25</v>
      </c>
      <c r="H847" s="68">
        <v>57.804743519029202</v>
      </c>
      <c r="I847" s="71">
        <v>8.9281964541215605E-2</v>
      </c>
      <c r="J847" s="68">
        <v>75.868725868725903</v>
      </c>
      <c r="K847" s="71">
        <v>0.42814332891547802</v>
      </c>
      <c r="L847" s="68">
        <v>54.109211252068398</v>
      </c>
    </row>
    <row r="848" spans="1:12" x14ac:dyDescent="0.2">
      <c r="A848" s="72" t="s">
        <v>1943</v>
      </c>
      <c r="B848" s="66" t="s">
        <v>1944</v>
      </c>
      <c r="C848" s="67">
        <v>65</v>
      </c>
      <c r="D848" s="67" t="s">
        <v>340</v>
      </c>
      <c r="E848" s="71">
        <v>0.266759235828055</v>
      </c>
      <c r="F848" s="68">
        <v>56.039713182570303</v>
      </c>
      <c r="G848" s="71">
        <v>0.25</v>
      </c>
      <c r="H848" s="68">
        <v>57.804743519029202</v>
      </c>
      <c r="I848" s="71">
        <v>0.13227775141864301</v>
      </c>
      <c r="J848" s="68">
        <v>83.590733590733606</v>
      </c>
      <c r="K848" s="71">
        <v>0.41799995606552198</v>
      </c>
      <c r="L848" s="68">
        <v>53.281853281853301</v>
      </c>
    </row>
    <row r="849" spans="1:12" x14ac:dyDescent="0.2">
      <c r="A849" s="72" t="s">
        <v>1945</v>
      </c>
      <c r="B849" s="66" t="s">
        <v>1946</v>
      </c>
      <c r="C849" s="67">
        <v>65</v>
      </c>
      <c r="D849" s="67" t="s">
        <v>340</v>
      </c>
      <c r="E849" s="71">
        <v>0.25127621324802701</v>
      </c>
      <c r="F849" s="68">
        <v>51.0755653612797</v>
      </c>
      <c r="G849" s="71">
        <v>0.25</v>
      </c>
      <c r="H849" s="68">
        <v>57.804743519029202</v>
      </c>
      <c r="I849" s="71">
        <v>8.2475018444644901E-2</v>
      </c>
      <c r="J849" s="68">
        <v>74.296745725317194</v>
      </c>
      <c r="K849" s="71">
        <v>0.42135362129943599</v>
      </c>
      <c r="L849" s="68">
        <v>53.557639271924998</v>
      </c>
    </row>
    <row r="850" spans="1:12" x14ac:dyDescent="0.2">
      <c r="A850" s="72" t="s">
        <v>1947</v>
      </c>
      <c r="B850" s="66" t="s">
        <v>1948</v>
      </c>
      <c r="C850" s="67">
        <v>65</v>
      </c>
      <c r="D850" s="67" t="s">
        <v>340</v>
      </c>
      <c r="E850" s="71">
        <v>0.26097485400376302</v>
      </c>
      <c r="F850" s="68">
        <v>53.9988968560397</v>
      </c>
      <c r="G850" s="71">
        <v>0.25</v>
      </c>
      <c r="H850" s="68">
        <v>57.804743519029202</v>
      </c>
      <c r="I850" s="71">
        <v>6.4207741695985907E-2</v>
      </c>
      <c r="J850" s="68">
        <v>68.119139547711001</v>
      </c>
      <c r="K850" s="71">
        <v>0.46871682031530398</v>
      </c>
      <c r="L850" s="68">
        <v>58.273579702151103</v>
      </c>
    </row>
    <row r="851" spans="1:12" x14ac:dyDescent="0.2">
      <c r="A851" s="72" t="s">
        <v>1949</v>
      </c>
      <c r="B851" s="66" t="s">
        <v>1950</v>
      </c>
      <c r="C851" s="67">
        <v>65</v>
      </c>
      <c r="D851" s="67" t="s">
        <v>340</v>
      </c>
      <c r="E851" s="71">
        <v>0.28106663246358798</v>
      </c>
      <c r="F851" s="68">
        <v>61.638168781025897</v>
      </c>
      <c r="G851" s="71">
        <v>0.28817271589486898</v>
      </c>
      <c r="H851" s="68">
        <v>81.660231660231702</v>
      </c>
      <c r="I851" s="71">
        <v>0.14717059828033099</v>
      </c>
      <c r="J851" s="68">
        <v>85.769442912300093</v>
      </c>
      <c r="K851" s="71">
        <v>0.40785658321556501</v>
      </c>
      <c r="L851" s="68">
        <v>52.2890237175951</v>
      </c>
    </row>
    <row r="852" spans="1:12" x14ac:dyDescent="0.2">
      <c r="A852" s="72" t="s">
        <v>1951</v>
      </c>
      <c r="B852" s="66" t="s">
        <v>1952</v>
      </c>
      <c r="C852" s="67">
        <v>65</v>
      </c>
      <c r="D852" s="67" t="s">
        <v>340</v>
      </c>
      <c r="E852" s="71">
        <v>0.288653942487336</v>
      </c>
      <c r="F852" s="68">
        <v>64.285714285714306</v>
      </c>
      <c r="G852" s="71">
        <v>0.25</v>
      </c>
      <c r="H852" s="68">
        <v>57.804743519029202</v>
      </c>
      <c r="I852" s="71">
        <v>0.16754822827625801</v>
      </c>
      <c r="J852" s="68">
        <v>87.755102040816297</v>
      </c>
      <c r="K852" s="71">
        <v>0.44841359918574902</v>
      </c>
      <c r="L852" s="68">
        <v>55.819084390512998</v>
      </c>
    </row>
    <row r="853" spans="1:12" x14ac:dyDescent="0.2">
      <c r="A853" s="72" t="s">
        <v>1953</v>
      </c>
      <c r="B853" s="66" t="s">
        <v>1954</v>
      </c>
      <c r="C853" s="67">
        <v>65</v>
      </c>
      <c r="D853" s="67" t="s">
        <v>340</v>
      </c>
      <c r="E853" s="71">
        <v>0.264334921906203</v>
      </c>
      <c r="F853" s="68">
        <v>55.0744622173194</v>
      </c>
      <c r="G853" s="71">
        <v>0.25</v>
      </c>
      <c r="H853" s="68">
        <v>57.804743519029202</v>
      </c>
      <c r="I853" s="71">
        <v>6.5870831459234905E-2</v>
      </c>
      <c r="J853" s="68">
        <v>68.974076116933304</v>
      </c>
      <c r="K853" s="71">
        <v>0.477133934259375</v>
      </c>
      <c r="L853" s="68">
        <v>59.238830667402098</v>
      </c>
    </row>
    <row r="854" spans="1:12" x14ac:dyDescent="0.2">
      <c r="A854" s="72" t="s">
        <v>1955</v>
      </c>
      <c r="B854" s="66" t="s">
        <v>1956</v>
      </c>
      <c r="C854" s="67">
        <v>75</v>
      </c>
      <c r="D854" s="67" t="s">
        <v>340</v>
      </c>
      <c r="E854" s="71">
        <v>0.277650068771848</v>
      </c>
      <c r="F854" s="68">
        <v>48.329621380846298</v>
      </c>
      <c r="G854" s="71">
        <v>0.251851632399123</v>
      </c>
      <c r="H854" s="68">
        <v>43.652561247215999</v>
      </c>
      <c r="I854" s="71">
        <v>1.9507457744833898E-2</v>
      </c>
      <c r="J854" s="68">
        <v>45.285820341499601</v>
      </c>
      <c r="K854" s="71">
        <v>0.56159111617158797</v>
      </c>
      <c r="L854" s="68">
        <v>62.509279881217502</v>
      </c>
    </row>
    <row r="855" spans="1:12" x14ac:dyDescent="0.2">
      <c r="A855" s="72" t="s">
        <v>1957</v>
      </c>
      <c r="B855" s="66" t="s">
        <v>1958</v>
      </c>
      <c r="C855" s="67">
        <v>75</v>
      </c>
      <c r="D855" s="67" t="s">
        <v>340</v>
      </c>
      <c r="E855" s="71">
        <v>0.29095418940356199</v>
      </c>
      <c r="F855" s="68">
        <v>55.011135857460999</v>
      </c>
      <c r="G855" s="71">
        <v>0.25</v>
      </c>
      <c r="H855" s="68">
        <v>36.822568671120997</v>
      </c>
      <c r="I855" s="71">
        <v>9.3261967070924993E-3</v>
      </c>
      <c r="J855" s="68">
        <v>34.446919079435801</v>
      </c>
      <c r="K855" s="71">
        <v>0.61353637150359397</v>
      </c>
      <c r="L855" s="68">
        <v>70.527097253155205</v>
      </c>
    </row>
    <row r="856" spans="1:12" x14ac:dyDescent="0.2">
      <c r="A856" s="72" t="s">
        <v>1959</v>
      </c>
      <c r="B856" s="66" t="s">
        <v>1960</v>
      </c>
      <c r="C856" s="67">
        <v>75</v>
      </c>
      <c r="D856" s="67" t="s">
        <v>340</v>
      </c>
      <c r="E856" s="71">
        <v>0.28264961199858701</v>
      </c>
      <c r="F856" s="68">
        <v>50.927988121752001</v>
      </c>
      <c r="G856" s="71">
        <v>0.25248570718369401</v>
      </c>
      <c r="H856" s="68">
        <v>45.137342242019301</v>
      </c>
      <c r="I856" s="71">
        <v>1.1346834749916599E-2</v>
      </c>
      <c r="J856" s="68">
        <v>37.416481069042298</v>
      </c>
      <c r="K856" s="71">
        <v>0.58411629406215004</v>
      </c>
      <c r="L856" s="68">
        <v>66.7409057164068</v>
      </c>
    </row>
    <row r="857" spans="1:12" x14ac:dyDescent="0.2">
      <c r="A857" s="72" t="s">
        <v>1961</v>
      </c>
      <c r="B857" s="66" t="s">
        <v>1962</v>
      </c>
      <c r="C857" s="67">
        <v>75</v>
      </c>
      <c r="D857" s="67" t="s">
        <v>340</v>
      </c>
      <c r="E857" s="71">
        <v>0.264358382133559</v>
      </c>
      <c r="F857" s="68">
        <v>42.390497401633297</v>
      </c>
      <c r="G857" s="71">
        <v>0.27089512102550001</v>
      </c>
      <c r="H857" s="68">
        <v>60.133630289532299</v>
      </c>
      <c r="I857" s="71">
        <v>1.25979921493472E-3</v>
      </c>
      <c r="J857" s="68">
        <v>18.708240534521199</v>
      </c>
      <c r="K857" s="71">
        <v>0.52092022616024203</v>
      </c>
      <c r="L857" s="68">
        <v>57.089829250185602</v>
      </c>
    </row>
    <row r="858" spans="1:12" x14ac:dyDescent="0.2">
      <c r="A858" s="72" t="s">
        <v>1963</v>
      </c>
      <c r="B858" s="66" t="s">
        <v>1964</v>
      </c>
      <c r="C858" s="67">
        <v>75</v>
      </c>
      <c r="D858" s="67" t="s">
        <v>340</v>
      </c>
      <c r="E858" s="71">
        <v>0.249777082932814</v>
      </c>
      <c r="F858" s="68">
        <v>36.822568671120997</v>
      </c>
      <c r="G858" s="71">
        <v>0.25111097943947402</v>
      </c>
      <c r="H858" s="68">
        <v>41.796585003712003</v>
      </c>
      <c r="I858" s="71">
        <v>8.5370471273235899E-3</v>
      </c>
      <c r="J858" s="68">
        <v>33.3333333333333</v>
      </c>
      <c r="K858" s="71">
        <v>0.48968322223164301</v>
      </c>
      <c r="L858" s="68">
        <v>51.967334818114303</v>
      </c>
    </row>
    <row r="859" spans="1:12" x14ac:dyDescent="0.2">
      <c r="A859" s="72" t="s">
        <v>1588</v>
      </c>
      <c r="B859" s="66" t="s">
        <v>1965</v>
      </c>
      <c r="C859" s="67">
        <v>75</v>
      </c>
      <c r="D859" s="67" t="s">
        <v>340</v>
      </c>
      <c r="E859" s="71">
        <v>0.285822276254101</v>
      </c>
      <c r="F859" s="68">
        <v>52.115812917594702</v>
      </c>
      <c r="G859" s="71">
        <v>0.25</v>
      </c>
      <c r="H859" s="68">
        <v>36.822568671120997</v>
      </c>
      <c r="I859" s="71">
        <v>1.2099722130252901E-2</v>
      </c>
      <c r="J859" s="68">
        <v>38.010393466963599</v>
      </c>
      <c r="K859" s="71">
        <v>0.59536710663205095</v>
      </c>
      <c r="L859" s="68">
        <v>68.448403860430602</v>
      </c>
    </row>
    <row r="860" spans="1:12" x14ac:dyDescent="0.2">
      <c r="A860" s="72" t="s">
        <v>1966</v>
      </c>
      <c r="B860" s="66" t="s">
        <v>1967</v>
      </c>
      <c r="C860" s="67">
        <v>75</v>
      </c>
      <c r="D860" s="67" t="s">
        <v>340</v>
      </c>
      <c r="E860" s="71">
        <v>0.25079330420528401</v>
      </c>
      <c r="F860" s="68">
        <v>37.416481069042298</v>
      </c>
      <c r="G860" s="71">
        <v>0.25</v>
      </c>
      <c r="H860" s="68">
        <v>36.822568671120997</v>
      </c>
      <c r="I860" s="71">
        <v>6.5238508780346496E-3</v>
      </c>
      <c r="J860" s="68">
        <v>30.8092056421678</v>
      </c>
      <c r="K860" s="71">
        <v>0.49585606173781599</v>
      </c>
      <c r="L860" s="68">
        <v>53.155159613956897</v>
      </c>
    </row>
    <row r="861" spans="1:12" x14ac:dyDescent="0.2">
      <c r="A861" s="72" t="s">
        <v>648</v>
      </c>
      <c r="B861" s="66" t="s">
        <v>1968</v>
      </c>
      <c r="C861" s="67">
        <v>75</v>
      </c>
      <c r="D861" s="67" t="s">
        <v>340</v>
      </c>
      <c r="E861" s="71">
        <v>0.25403702922145999</v>
      </c>
      <c r="F861" s="68">
        <v>38.8270230141054</v>
      </c>
      <c r="G861" s="71">
        <v>0.25</v>
      </c>
      <c r="H861" s="68">
        <v>36.822568671120997</v>
      </c>
      <c r="I861" s="71">
        <v>2.0960192592556801E-2</v>
      </c>
      <c r="J861" s="68">
        <v>46.770601336302903</v>
      </c>
      <c r="K861" s="71">
        <v>0.49115089507182202</v>
      </c>
      <c r="L861" s="68">
        <v>52.190051967334803</v>
      </c>
    </row>
    <row r="862" spans="1:12" x14ac:dyDescent="0.2">
      <c r="A862" s="72" t="s">
        <v>1969</v>
      </c>
      <c r="B862" s="66" t="s">
        <v>1970</v>
      </c>
      <c r="C862" s="67">
        <v>75</v>
      </c>
      <c r="D862" s="67" t="s">
        <v>340</v>
      </c>
      <c r="E862" s="71">
        <v>0.253953889026233</v>
      </c>
      <c r="F862" s="68">
        <v>38.6785449146251</v>
      </c>
      <c r="G862" s="71">
        <v>0.25414287493377202</v>
      </c>
      <c r="H862" s="68">
        <v>48.403860430586498</v>
      </c>
      <c r="I862" s="71">
        <v>2.2764289330036699E-2</v>
      </c>
      <c r="J862" s="68">
        <v>48.700816629547099</v>
      </c>
      <c r="K862" s="71">
        <v>0.48495450281489</v>
      </c>
      <c r="L862" s="68">
        <v>51.076466221232401</v>
      </c>
    </row>
    <row r="863" spans="1:12" x14ac:dyDescent="0.2">
      <c r="A863" s="72" t="s">
        <v>1971</v>
      </c>
      <c r="B863" s="66" t="s">
        <v>1972</v>
      </c>
      <c r="C863" s="67">
        <v>75</v>
      </c>
      <c r="D863" s="67" t="s">
        <v>340</v>
      </c>
      <c r="E863" s="71">
        <v>0.28211889458026901</v>
      </c>
      <c r="F863" s="68">
        <v>50.556792873051201</v>
      </c>
      <c r="G863" s="71">
        <v>0.23229998318982101</v>
      </c>
      <c r="H863" s="68">
        <v>22.4944320712695</v>
      </c>
      <c r="I863" s="71">
        <v>5.3560450821842097E-2</v>
      </c>
      <c r="J863" s="68">
        <v>67.260579064588001</v>
      </c>
      <c r="K863" s="71">
        <v>0.56049624972914303</v>
      </c>
      <c r="L863" s="68">
        <v>62.360801781737202</v>
      </c>
    </row>
    <row r="864" spans="1:12" x14ac:dyDescent="0.2">
      <c r="A864" s="72" t="s">
        <v>1973</v>
      </c>
      <c r="B864" s="66" t="s">
        <v>1974</v>
      </c>
      <c r="C864" s="67">
        <v>75</v>
      </c>
      <c r="D864" s="67" t="s">
        <v>340</v>
      </c>
      <c r="E864" s="71">
        <v>0.30439911779865902</v>
      </c>
      <c r="F864" s="68">
        <v>61.841128433556101</v>
      </c>
      <c r="G864" s="71">
        <v>0.25222195887732501</v>
      </c>
      <c r="H864" s="68">
        <v>44.2464736451373</v>
      </c>
      <c r="I864" s="71">
        <v>1.4035838952330199E-2</v>
      </c>
      <c r="J864" s="68">
        <v>40.237564959168502</v>
      </c>
      <c r="K864" s="71">
        <v>0.64693955556632199</v>
      </c>
      <c r="L864" s="68">
        <v>75.278396436525597</v>
      </c>
    </row>
    <row r="865" spans="1:12" x14ac:dyDescent="0.2">
      <c r="A865" s="72" t="s">
        <v>1975</v>
      </c>
      <c r="B865" s="66" t="s">
        <v>1976</v>
      </c>
      <c r="C865" s="67">
        <v>65</v>
      </c>
      <c r="D865" s="67" t="s">
        <v>340</v>
      </c>
      <c r="E865" s="71">
        <v>0.52715151482858802</v>
      </c>
      <c r="F865" s="68">
        <v>98.703805846663002</v>
      </c>
      <c r="G865" s="71">
        <v>0.77483984771905601</v>
      </c>
      <c r="H865" s="68">
        <v>98.786541643684501</v>
      </c>
      <c r="I865" s="71">
        <v>0.28719748763126501</v>
      </c>
      <c r="J865" s="68">
        <v>94.401544401544399</v>
      </c>
      <c r="K865" s="71">
        <v>0.51941720913544398</v>
      </c>
      <c r="L865" s="68">
        <v>64.285714285714306</v>
      </c>
    </row>
    <row r="866" spans="1:12" x14ac:dyDescent="0.2">
      <c r="A866" s="72" t="s">
        <v>1977</v>
      </c>
      <c r="B866" s="66" t="s">
        <v>1978</v>
      </c>
      <c r="C866" s="67">
        <v>65</v>
      </c>
      <c r="D866" s="67" t="s">
        <v>340</v>
      </c>
      <c r="E866" s="71">
        <v>0.293040035969997</v>
      </c>
      <c r="F866" s="68">
        <v>65.830115830115801</v>
      </c>
      <c r="G866" s="71">
        <v>0.268478019126696</v>
      </c>
      <c r="H866" s="68">
        <v>75.841147269718704</v>
      </c>
      <c r="I866" s="71">
        <v>6.25374954335087E-2</v>
      </c>
      <c r="J866" s="68">
        <v>67.346938775510196</v>
      </c>
      <c r="K866" s="71">
        <v>0.54810459334978501</v>
      </c>
      <c r="L866" s="68">
        <v>67.981246552675103</v>
      </c>
    </row>
    <row r="867" spans="1:12" x14ac:dyDescent="0.2">
      <c r="A867" s="72" t="s">
        <v>1979</v>
      </c>
      <c r="B867" s="66" t="s">
        <v>1980</v>
      </c>
      <c r="C867" s="67">
        <v>65</v>
      </c>
      <c r="D867" s="67" t="s">
        <v>340</v>
      </c>
      <c r="E867" s="71">
        <v>0.43942734713050202</v>
      </c>
      <c r="F867" s="68">
        <v>96.883618312189697</v>
      </c>
      <c r="G867" s="71">
        <v>0.63375001271235398</v>
      </c>
      <c r="H867" s="68">
        <v>97.876447876447898</v>
      </c>
      <c r="I867" s="71">
        <v>9.4127685023656996E-2</v>
      </c>
      <c r="J867" s="68">
        <v>76.861555432984005</v>
      </c>
      <c r="K867" s="71">
        <v>0.59040434365549599</v>
      </c>
      <c r="L867" s="68">
        <v>73.634859349145103</v>
      </c>
    </row>
    <row r="868" spans="1:12" x14ac:dyDescent="0.2">
      <c r="A868" s="72" t="s">
        <v>1981</v>
      </c>
      <c r="B868" s="66" t="s">
        <v>1982</v>
      </c>
      <c r="C868" s="67">
        <v>75</v>
      </c>
      <c r="D868" s="67" t="s">
        <v>340</v>
      </c>
      <c r="E868" s="71">
        <v>0.31806238205089798</v>
      </c>
      <c r="F868" s="68">
        <v>68.522642910170703</v>
      </c>
      <c r="G868" s="71">
        <v>0.250370326452171</v>
      </c>
      <c r="H868" s="68">
        <v>37.416481069042298</v>
      </c>
      <c r="I868" s="71">
        <v>2.26842136202242E-4</v>
      </c>
      <c r="J868" s="68">
        <v>10.8389012620638</v>
      </c>
      <c r="K868" s="71">
        <v>0.70358997756432196</v>
      </c>
      <c r="L868" s="68">
        <v>83.890126206384593</v>
      </c>
    </row>
    <row r="869" spans="1:12" x14ac:dyDescent="0.2">
      <c r="A869" s="72" t="s">
        <v>1983</v>
      </c>
      <c r="B869" s="66" t="s">
        <v>1984</v>
      </c>
      <c r="C869" s="67">
        <v>75</v>
      </c>
      <c r="D869" s="67" t="s">
        <v>340</v>
      </c>
      <c r="E869" s="71">
        <v>0.271503102453027</v>
      </c>
      <c r="F869" s="68">
        <v>45.360059391239801</v>
      </c>
      <c r="G869" s="71">
        <v>0.26947028610777402</v>
      </c>
      <c r="H869" s="68">
        <v>59.168522642910197</v>
      </c>
      <c r="I869" s="71">
        <v>2.5935721578219901E-2</v>
      </c>
      <c r="J869" s="68">
        <v>50.779510022271701</v>
      </c>
      <c r="K869" s="71">
        <v>0.51910329967308799</v>
      </c>
      <c r="L869" s="68">
        <v>56.644394951744601</v>
      </c>
    </row>
    <row r="870" spans="1:12" x14ac:dyDescent="0.2">
      <c r="A870" s="72" t="s">
        <v>1985</v>
      </c>
      <c r="B870" s="66" t="s">
        <v>1986</v>
      </c>
      <c r="C870" s="67">
        <v>75</v>
      </c>
      <c r="D870" s="67" t="s">
        <v>340</v>
      </c>
      <c r="E870" s="71">
        <v>0.29533353623876801</v>
      </c>
      <c r="F870" s="68">
        <v>57.683741648106903</v>
      </c>
      <c r="G870" s="71">
        <v>0.25074065295964898</v>
      </c>
      <c r="H870" s="68">
        <v>40.089086859688202</v>
      </c>
      <c r="I870" s="71">
        <v>8.6558451960050999E-3</v>
      </c>
      <c r="J870" s="68">
        <v>33.4818114328137</v>
      </c>
      <c r="K870" s="71">
        <v>0.62660411056064902</v>
      </c>
      <c r="L870" s="68">
        <v>72.383073496659307</v>
      </c>
    </row>
    <row r="871" spans="1:12" x14ac:dyDescent="0.2">
      <c r="A871" s="72" t="s">
        <v>1987</v>
      </c>
      <c r="B871" s="66" t="s">
        <v>1988</v>
      </c>
      <c r="C871" s="67">
        <v>75</v>
      </c>
      <c r="D871" s="67" t="s">
        <v>340</v>
      </c>
      <c r="E871" s="71">
        <v>0.32841134937335398</v>
      </c>
      <c r="F871" s="68">
        <v>72.976985894580594</v>
      </c>
      <c r="G871" s="71">
        <v>0.25100399397472001</v>
      </c>
      <c r="H871" s="68">
        <v>40.831477357089803</v>
      </c>
      <c r="I871" s="71">
        <v>1.2513269713032601E-4</v>
      </c>
      <c r="J871" s="68">
        <v>9.1314031180400903</v>
      </c>
      <c r="K871" s="71">
        <v>0.73410492144821105</v>
      </c>
      <c r="L871" s="68">
        <v>85.894580549368996</v>
      </c>
    </row>
    <row r="872" spans="1:12" x14ac:dyDescent="0.2">
      <c r="A872" s="72" t="s">
        <v>1989</v>
      </c>
      <c r="B872" s="66" t="s">
        <v>1990</v>
      </c>
      <c r="C872" s="67">
        <v>75</v>
      </c>
      <c r="D872" s="67" t="s">
        <v>340</v>
      </c>
      <c r="E872" s="71">
        <v>0.30196701097192902</v>
      </c>
      <c r="F872" s="68">
        <v>60.801781737193799</v>
      </c>
      <c r="G872" s="71">
        <v>0.25</v>
      </c>
      <c r="H872" s="68">
        <v>36.822568671120997</v>
      </c>
      <c r="I872" s="71">
        <v>2.7886378432903799E-3</v>
      </c>
      <c r="J872" s="68">
        <v>23.014105419450601</v>
      </c>
      <c r="K872" s="71">
        <v>0.65311239507249497</v>
      </c>
      <c r="L872" s="68">
        <v>76.095025983667398</v>
      </c>
    </row>
    <row r="873" spans="1:12" x14ac:dyDescent="0.2">
      <c r="A873" s="72" t="s">
        <v>1991</v>
      </c>
      <c r="B873" s="66" t="s">
        <v>1992</v>
      </c>
      <c r="C873" s="67">
        <v>75</v>
      </c>
      <c r="D873" s="67" t="s">
        <v>340</v>
      </c>
      <c r="E873" s="71">
        <v>0.31287729179563101</v>
      </c>
      <c r="F873" s="68">
        <v>65.850037119524899</v>
      </c>
      <c r="G873" s="71">
        <v>0.24529122402657599</v>
      </c>
      <c r="H873" s="68">
        <v>27.097253155159599</v>
      </c>
      <c r="I873" s="71">
        <v>2.09641249738345E-2</v>
      </c>
      <c r="J873" s="68">
        <v>46.844840386043103</v>
      </c>
      <c r="K873" s="71">
        <v>0.67237652638648304</v>
      </c>
      <c r="L873" s="68">
        <v>78.916109873793602</v>
      </c>
    </row>
    <row r="874" spans="1:12" x14ac:dyDescent="0.2">
      <c r="A874" s="72" t="s">
        <v>1993</v>
      </c>
      <c r="B874" s="66" t="s">
        <v>1994</v>
      </c>
      <c r="C874" s="67">
        <v>75</v>
      </c>
      <c r="D874" s="67" t="s">
        <v>340</v>
      </c>
      <c r="E874" s="71">
        <v>0.32251943617717999</v>
      </c>
      <c r="F874" s="68">
        <v>70.675575352635505</v>
      </c>
      <c r="G874" s="71">
        <v>0.25037032642710599</v>
      </c>
      <c r="H874" s="68">
        <v>37.342242019302198</v>
      </c>
      <c r="I874" s="71">
        <v>8.7951913002985499E-4</v>
      </c>
      <c r="J874" s="68">
        <v>16.184112843355599</v>
      </c>
      <c r="K874" s="71">
        <v>0.71630846297440298</v>
      </c>
      <c r="L874" s="68">
        <v>84.780994803266495</v>
      </c>
    </row>
    <row r="875" spans="1:12" x14ac:dyDescent="0.2">
      <c r="A875" s="72" t="s">
        <v>1995</v>
      </c>
      <c r="B875" s="66" t="s">
        <v>1996</v>
      </c>
      <c r="C875" s="67">
        <v>65</v>
      </c>
      <c r="D875" s="67" t="s">
        <v>340</v>
      </c>
      <c r="E875" s="71">
        <v>0.24886873340940899</v>
      </c>
      <c r="F875" s="68">
        <v>50.220628792057397</v>
      </c>
      <c r="G875" s="71">
        <v>0.22783929925364199</v>
      </c>
      <c r="H875" s="68">
        <v>9.2664092664092692</v>
      </c>
      <c r="I875" s="71">
        <v>4.6679939995722598E-2</v>
      </c>
      <c r="J875" s="68">
        <v>59.1009376723662</v>
      </c>
      <c r="K875" s="71">
        <v>0.47208696097886099</v>
      </c>
      <c r="L875" s="68">
        <v>58.632101489244299</v>
      </c>
    </row>
    <row r="876" spans="1:12" x14ac:dyDescent="0.2">
      <c r="A876" s="72" t="s">
        <v>1295</v>
      </c>
      <c r="B876" s="66" t="s">
        <v>1997</v>
      </c>
      <c r="C876" s="67">
        <v>65</v>
      </c>
      <c r="D876" s="67" t="s">
        <v>340</v>
      </c>
      <c r="E876" s="71">
        <v>0.273585116282823</v>
      </c>
      <c r="F876" s="68">
        <v>58.659680088251498</v>
      </c>
      <c r="G876" s="71">
        <v>0.250090261515719</v>
      </c>
      <c r="H876" s="68">
        <v>57.859900717043601</v>
      </c>
      <c r="I876" s="71">
        <v>2.9251349021152399E-2</v>
      </c>
      <c r="J876" s="68">
        <v>48.014340871483697</v>
      </c>
      <c r="K876" s="71">
        <v>0.541413738311599</v>
      </c>
      <c r="L876" s="68">
        <v>67.181467181467198</v>
      </c>
    </row>
    <row r="877" spans="1:12" x14ac:dyDescent="0.2">
      <c r="A877" s="72" t="s">
        <v>1998</v>
      </c>
      <c r="B877" s="66" t="s">
        <v>1999</v>
      </c>
      <c r="C877" s="67">
        <v>65</v>
      </c>
      <c r="D877" s="67" t="s">
        <v>340</v>
      </c>
      <c r="E877" s="71">
        <v>0.27739883157595602</v>
      </c>
      <c r="F877" s="68">
        <v>60.2592388306674</v>
      </c>
      <c r="G877" s="71">
        <v>0.25</v>
      </c>
      <c r="H877" s="68">
        <v>57.804743519029202</v>
      </c>
      <c r="I877" s="71">
        <v>1.7142345482441999E-2</v>
      </c>
      <c r="J877" s="68">
        <v>35.631549917264202</v>
      </c>
      <c r="K877" s="71">
        <v>0.56505414924542596</v>
      </c>
      <c r="L877" s="68">
        <v>70.656370656370697</v>
      </c>
    </row>
    <row r="878" spans="1:12" x14ac:dyDescent="0.2">
      <c r="A878" s="72" t="s">
        <v>2000</v>
      </c>
      <c r="B878" s="66" t="s">
        <v>2001</v>
      </c>
      <c r="C878" s="67">
        <v>65</v>
      </c>
      <c r="D878" s="67" t="s">
        <v>340</v>
      </c>
      <c r="E878" s="71">
        <v>0.30333689092879101</v>
      </c>
      <c r="F878" s="68">
        <v>69.856591285162693</v>
      </c>
      <c r="G878" s="71">
        <v>0.25</v>
      </c>
      <c r="H878" s="68">
        <v>57.804743519029202</v>
      </c>
      <c r="I878" s="71">
        <v>4.9336058860606297E-2</v>
      </c>
      <c r="J878" s="68">
        <v>60.562603419746303</v>
      </c>
      <c r="K878" s="71">
        <v>0.61067461392576605</v>
      </c>
      <c r="L878" s="68">
        <v>76.089354660783201</v>
      </c>
    </row>
    <row r="879" spans="1:12" x14ac:dyDescent="0.2">
      <c r="A879" s="72" t="s">
        <v>2002</v>
      </c>
      <c r="B879" s="66" t="s">
        <v>2003</v>
      </c>
      <c r="C879" s="67">
        <v>65</v>
      </c>
      <c r="D879" s="67" t="s">
        <v>340</v>
      </c>
      <c r="E879" s="71">
        <v>0.37429514130479802</v>
      </c>
      <c r="F879" s="68">
        <v>89.327082184225006</v>
      </c>
      <c r="G879" s="71">
        <v>0.34326139381544002</v>
      </c>
      <c r="H879" s="68">
        <v>89.106453392167694</v>
      </c>
      <c r="I879" s="71">
        <v>0.26864041033722302</v>
      </c>
      <c r="J879" s="68">
        <v>93.739658025372293</v>
      </c>
      <c r="K879" s="71">
        <v>0.51098361976173001</v>
      </c>
      <c r="L879" s="68">
        <v>63.375620518477703</v>
      </c>
    </row>
    <row r="880" spans="1:12" x14ac:dyDescent="0.2">
      <c r="A880" s="72" t="s">
        <v>2004</v>
      </c>
      <c r="B880" s="66" t="s">
        <v>2005</v>
      </c>
      <c r="C880" s="67">
        <v>65</v>
      </c>
      <c r="D880" s="67" t="s">
        <v>340</v>
      </c>
      <c r="E880" s="71">
        <v>0.27485888658721802</v>
      </c>
      <c r="F880" s="68">
        <v>59.0733590733591</v>
      </c>
      <c r="G880" s="71">
        <v>0.25087108013937298</v>
      </c>
      <c r="H880" s="68">
        <v>61.086596800882504</v>
      </c>
      <c r="I880" s="71">
        <v>9.1458770363819802E-2</v>
      </c>
      <c r="J880" s="68">
        <v>76.337562051847797</v>
      </c>
      <c r="K880" s="71">
        <v>0.48224680925845997</v>
      </c>
      <c r="L880" s="68">
        <v>59.928295642581404</v>
      </c>
    </row>
    <row r="881" spans="1:12" x14ac:dyDescent="0.2">
      <c r="A881" s="72" t="s">
        <v>583</v>
      </c>
      <c r="B881" s="66" t="s">
        <v>2006</v>
      </c>
      <c r="C881" s="67">
        <v>65</v>
      </c>
      <c r="D881" s="67" t="s">
        <v>340</v>
      </c>
      <c r="E881" s="71">
        <v>0.28248571570169001</v>
      </c>
      <c r="F881" s="68">
        <v>62.051847766133498</v>
      </c>
      <c r="G881" s="71">
        <v>0.26914893617021302</v>
      </c>
      <c r="H881" s="68">
        <v>76.089354660783201</v>
      </c>
      <c r="I881" s="71">
        <v>8.4241196209483199E-2</v>
      </c>
      <c r="J881" s="68">
        <v>74.848317705460602</v>
      </c>
      <c r="K881" s="71">
        <v>0.49406701472537401</v>
      </c>
      <c r="L881" s="68">
        <v>61.472697186982899</v>
      </c>
    </row>
    <row r="882" spans="1:12" x14ac:dyDescent="0.2">
      <c r="A882" s="72" t="s">
        <v>2007</v>
      </c>
      <c r="B882" s="66" t="s">
        <v>2008</v>
      </c>
      <c r="C882" s="67">
        <v>65</v>
      </c>
      <c r="D882" s="67" t="s">
        <v>340</v>
      </c>
      <c r="E882" s="71">
        <v>0.29019158232539899</v>
      </c>
      <c r="F882" s="68">
        <v>64.671814671814701</v>
      </c>
      <c r="G882" s="71">
        <v>0.25</v>
      </c>
      <c r="H882" s="68">
        <v>57.804743519029202</v>
      </c>
      <c r="I882" s="71">
        <v>6.2293829917169398E-2</v>
      </c>
      <c r="J882" s="68">
        <v>67.264202978488697</v>
      </c>
      <c r="K882" s="71">
        <v>0.55828091705902705</v>
      </c>
      <c r="L882" s="68">
        <v>69.580805295090997</v>
      </c>
    </row>
    <row r="883" spans="1:12" x14ac:dyDescent="0.2">
      <c r="A883" s="72" t="s">
        <v>2009</v>
      </c>
      <c r="B883" s="66" t="s">
        <v>2010</v>
      </c>
      <c r="C883" s="67">
        <v>65</v>
      </c>
      <c r="D883" s="67" t="s">
        <v>340</v>
      </c>
      <c r="E883" s="71">
        <v>0.28244941078986702</v>
      </c>
      <c r="F883" s="68">
        <v>61.996690568119099</v>
      </c>
      <c r="G883" s="71">
        <v>0.25</v>
      </c>
      <c r="H883" s="68">
        <v>57.804743519029202</v>
      </c>
      <c r="I883" s="71">
        <v>3.0633725936858799E-2</v>
      </c>
      <c r="J883" s="68">
        <v>49.172642029784903</v>
      </c>
      <c r="K883" s="71">
        <v>0.56671450643274102</v>
      </c>
      <c r="L883" s="68">
        <v>70.821842250413695</v>
      </c>
    </row>
    <row r="884" spans="1:12" x14ac:dyDescent="0.2">
      <c r="A884" s="72" t="s">
        <v>2011</v>
      </c>
      <c r="B884" s="66" t="s">
        <v>2012</v>
      </c>
      <c r="C884" s="67">
        <v>65</v>
      </c>
      <c r="D884" s="67" t="s">
        <v>340</v>
      </c>
      <c r="E884" s="71">
        <v>0.30741781059775097</v>
      </c>
      <c r="F884" s="68">
        <v>71.345835631549903</v>
      </c>
      <c r="G884" s="71">
        <v>0.30696046528414</v>
      </c>
      <c r="H884" s="68">
        <v>85.024820739106502</v>
      </c>
      <c r="I884" s="71">
        <v>7.2218871010198096E-2</v>
      </c>
      <c r="J884" s="68">
        <v>70.987313844456693</v>
      </c>
      <c r="K884" s="71">
        <v>0.54307409549891394</v>
      </c>
      <c r="L884" s="68">
        <v>67.319360176502997</v>
      </c>
    </row>
    <row r="885" spans="1:12" x14ac:dyDescent="0.2">
      <c r="A885" s="72" t="s">
        <v>986</v>
      </c>
      <c r="B885" s="66" t="s">
        <v>2013</v>
      </c>
      <c r="C885" s="67">
        <v>65</v>
      </c>
      <c r="D885" s="67" t="s">
        <v>340</v>
      </c>
      <c r="E885" s="71">
        <v>0.29690386476221903</v>
      </c>
      <c r="F885" s="68">
        <v>67.264202978488697</v>
      </c>
      <c r="G885" s="71">
        <v>0.28254067584480602</v>
      </c>
      <c r="H885" s="68">
        <v>80.226144511858806</v>
      </c>
      <c r="I885" s="71">
        <v>0.13610043289263299</v>
      </c>
      <c r="J885" s="68">
        <v>84.225041367898498</v>
      </c>
      <c r="K885" s="71">
        <v>0.47207048554921799</v>
      </c>
      <c r="L885" s="68">
        <v>58.604522890237199</v>
      </c>
    </row>
    <row r="886" spans="1:12" x14ac:dyDescent="0.2">
      <c r="A886" s="72" t="s">
        <v>2014</v>
      </c>
      <c r="B886" s="66" t="s">
        <v>2015</v>
      </c>
      <c r="C886" s="67">
        <v>65</v>
      </c>
      <c r="D886" s="67" t="s">
        <v>340</v>
      </c>
      <c r="E886" s="71">
        <v>0.27147555865335199</v>
      </c>
      <c r="F886" s="68">
        <v>57.859900717043601</v>
      </c>
      <c r="G886" s="71">
        <v>0.25</v>
      </c>
      <c r="H886" s="68">
        <v>57.804743519029202</v>
      </c>
      <c r="I886" s="71">
        <v>6.1942547290611202E-2</v>
      </c>
      <c r="J886" s="68">
        <v>67.0435741864313</v>
      </c>
      <c r="K886" s="71">
        <v>0.50248412866944503</v>
      </c>
      <c r="L886" s="68">
        <v>62.382790954219502</v>
      </c>
    </row>
    <row r="887" spans="1:12" x14ac:dyDescent="0.2">
      <c r="A887" s="72" t="s">
        <v>2016</v>
      </c>
      <c r="B887" s="66" t="s">
        <v>2017</v>
      </c>
      <c r="C887" s="67">
        <v>65</v>
      </c>
      <c r="D887" s="67" t="s">
        <v>340</v>
      </c>
      <c r="E887" s="71">
        <v>0.30769439342978</v>
      </c>
      <c r="F887" s="68">
        <v>71.538885824600101</v>
      </c>
      <c r="G887" s="71">
        <v>0.25871080139372798</v>
      </c>
      <c r="H887" s="68">
        <v>70.297848869277402</v>
      </c>
      <c r="I887" s="71">
        <v>0.133134964293253</v>
      </c>
      <c r="J887" s="68">
        <v>83.728626585769405</v>
      </c>
      <c r="K887" s="71">
        <v>0.53123741460235696</v>
      </c>
      <c r="L887" s="68">
        <v>65.9128516271373</v>
      </c>
    </row>
    <row r="888" spans="1:12" x14ac:dyDescent="0.2">
      <c r="A888" s="72" t="s">
        <v>2018</v>
      </c>
      <c r="B888" s="66" t="s">
        <v>2019</v>
      </c>
      <c r="C888" s="67">
        <v>65</v>
      </c>
      <c r="D888" s="67" t="s">
        <v>340</v>
      </c>
      <c r="E888" s="71">
        <v>0.57543160057387099</v>
      </c>
      <c r="F888" s="68">
        <v>99.393270821842293</v>
      </c>
      <c r="G888" s="71">
        <v>0.54597340752595802</v>
      </c>
      <c r="H888" s="68">
        <v>96.138996138996106</v>
      </c>
      <c r="I888" s="71">
        <v>0.56455038070044705</v>
      </c>
      <c r="J888" s="68">
        <v>99.558742415885305</v>
      </c>
      <c r="K888" s="71">
        <v>0.61577101349520802</v>
      </c>
      <c r="L888" s="68">
        <v>76.558190843905095</v>
      </c>
    </row>
    <row r="889" spans="1:12" x14ac:dyDescent="0.2">
      <c r="A889" s="72" t="s">
        <v>2020</v>
      </c>
      <c r="B889" s="66" t="s">
        <v>2021</v>
      </c>
      <c r="C889" s="67">
        <v>65</v>
      </c>
      <c r="D889" s="67" t="s">
        <v>340</v>
      </c>
      <c r="E889" s="71">
        <v>0.31780394786855898</v>
      </c>
      <c r="F889" s="68">
        <v>75.868725868725903</v>
      </c>
      <c r="G889" s="71">
        <v>0.264608199273482</v>
      </c>
      <c r="H889" s="68">
        <v>73.717595146166602</v>
      </c>
      <c r="I889" s="71">
        <v>0.19302684613057999</v>
      </c>
      <c r="J889" s="68">
        <v>89.7959183673469</v>
      </c>
      <c r="K889" s="71">
        <v>0.49577679820161602</v>
      </c>
      <c r="L889" s="68">
        <v>61.748483177054602</v>
      </c>
    </row>
    <row r="890" spans="1:12" x14ac:dyDescent="0.2">
      <c r="A890" s="72" t="s">
        <v>1998</v>
      </c>
      <c r="B890" s="66" t="s">
        <v>2022</v>
      </c>
      <c r="C890" s="67">
        <v>65</v>
      </c>
      <c r="D890" s="67" t="s">
        <v>340</v>
      </c>
      <c r="E890" s="71">
        <v>0.279326235827904</v>
      </c>
      <c r="F890" s="68">
        <v>60.893546607832299</v>
      </c>
      <c r="G890" s="71">
        <v>0.25</v>
      </c>
      <c r="H890" s="68">
        <v>57.804743519029202</v>
      </c>
      <c r="I890" s="71">
        <v>0.10236175756169499</v>
      </c>
      <c r="J890" s="68">
        <v>78.350799779371201</v>
      </c>
      <c r="K890" s="71">
        <v>0.48561694992201698</v>
      </c>
      <c r="L890" s="68">
        <v>60.286817429674599</v>
      </c>
    </row>
    <row r="891" spans="1:12" x14ac:dyDescent="0.2">
      <c r="A891" s="72" t="s">
        <v>2023</v>
      </c>
      <c r="B891" s="66" t="s">
        <v>2024</v>
      </c>
      <c r="C891" s="67">
        <v>65</v>
      </c>
      <c r="D891" s="67" t="s">
        <v>340</v>
      </c>
      <c r="E891" s="71">
        <v>0.299464696008023</v>
      </c>
      <c r="F891" s="68">
        <v>68.2018753447325</v>
      </c>
      <c r="G891" s="71">
        <v>0.25174216027874602</v>
      </c>
      <c r="H891" s="68">
        <v>62.934362934362902</v>
      </c>
      <c r="I891" s="71">
        <v>0.15597152911314899</v>
      </c>
      <c r="J891" s="68">
        <v>86.872586872586893</v>
      </c>
      <c r="K891" s="71">
        <v>0.490680398632174</v>
      </c>
      <c r="L891" s="68">
        <v>60.865968008825199</v>
      </c>
    </row>
    <row r="892" spans="1:12" x14ac:dyDescent="0.2">
      <c r="A892" s="72" t="s">
        <v>2025</v>
      </c>
      <c r="B892" s="66" t="s">
        <v>2026</v>
      </c>
      <c r="C892" s="67">
        <v>65</v>
      </c>
      <c r="D892" s="67" t="s">
        <v>340</v>
      </c>
      <c r="E892" s="71">
        <v>0.30721555011624302</v>
      </c>
      <c r="F892" s="68">
        <v>71.290678433535604</v>
      </c>
      <c r="G892" s="71">
        <v>0.25</v>
      </c>
      <c r="H892" s="68">
        <v>57.804743519029202</v>
      </c>
      <c r="I892" s="71">
        <v>0.11841270657021601</v>
      </c>
      <c r="J892" s="68">
        <v>81.301709873138407</v>
      </c>
      <c r="K892" s="71">
        <v>0.55323394377851298</v>
      </c>
      <c r="L892" s="68">
        <v>68.781025923883107</v>
      </c>
    </row>
    <row r="893" spans="1:12" x14ac:dyDescent="0.2">
      <c r="A893" s="72" t="s">
        <v>2027</v>
      </c>
      <c r="B893" s="66" t="s">
        <v>2028</v>
      </c>
      <c r="C893" s="67">
        <v>65</v>
      </c>
      <c r="D893" s="67" t="s">
        <v>340</v>
      </c>
      <c r="E893" s="71">
        <v>0.301410189990719</v>
      </c>
      <c r="F893" s="68">
        <v>69.056811913954803</v>
      </c>
      <c r="G893" s="71">
        <v>0.25</v>
      </c>
      <c r="H893" s="68">
        <v>57.804743519029202</v>
      </c>
      <c r="I893" s="71">
        <v>0.126363296033357</v>
      </c>
      <c r="J893" s="68">
        <v>82.625482625482604</v>
      </c>
      <c r="K893" s="71">
        <v>0.52786727393879995</v>
      </c>
      <c r="L893" s="68">
        <v>65.444015444015406</v>
      </c>
    </row>
    <row r="894" spans="1:12" x14ac:dyDescent="0.2">
      <c r="A894" s="72" t="s">
        <v>2029</v>
      </c>
      <c r="B894" s="66" t="s">
        <v>2030</v>
      </c>
      <c r="C894" s="67">
        <v>65</v>
      </c>
      <c r="D894" s="67" t="s">
        <v>340</v>
      </c>
      <c r="E894" s="71">
        <v>0.28588543668379501</v>
      </c>
      <c r="F894" s="68">
        <v>63.292884721456197</v>
      </c>
      <c r="G894" s="71">
        <v>0.25</v>
      </c>
      <c r="H894" s="68">
        <v>57.804743519029202</v>
      </c>
      <c r="I894" s="71">
        <v>3.7555187525445899E-2</v>
      </c>
      <c r="J894" s="68">
        <v>54.329840044125802</v>
      </c>
      <c r="K894" s="71">
        <v>0.57010112252594003</v>
      </c>
      <c r="L894" s="68">
        <v>71.483728626585801</v>
      </c>
    </row>
    <row r="895" spans="1:12" x14ac:dyDescent="0.2">
      <c r="A895" s="72" t="s">
        <v>2031</v>
      </c>
      <c r="B895" s="66" t="s">
        <v>2032</v>
      </c>
      <c r="C895" s="67">
        <v>65</v>
      </c>
      <c r="D895" s="67" t="s">
        <v>340</v>
      </c>
      <c r="E895" s="71">
        <v>0.31773330011609502</v>
      </c>
      <c r="F895" s="68">
        <v>75.841147269718704</v>
      </c>
      <c r="G895" s="71">
        <v>0.25</v>
      </c>
      <c r="H895" s="68">
        <v>57.804743519029202</v>
      </c>
      <c r="I895" s="71">
        <v>4.8581654359135397E-2</v>
      </c>
      <c r="J895" s="68">
        <v>60.148924434638701</v>
      </c>
      <c r="K895" s="71">
        <v>0.65461824598914897</v>
      </c>
      <c r="L895" s="68">
        <v>80.6949806949807</v>
      </c>
    </row>
    <row r="896" spans="1:12" x14ac:dyDescent="0.2">
      <c r="A896" s="72" t="s">
        <v>2033</v>
      </c>
      <c r="B896" s="66" t="s">
        <v>2034</v>
      </c>
      <c r="C896" s="67">
        <v>65</v>
      </c>
      <c r="D896" s="67" t="s">
        <v>340</v>
      </c>
      <c r="E896" s="71">
        <v>0.313494940930371</v>
      </c>
      <c r="F896" s="68">
        <v>73.965802537231099</v>
      </c>
      <c r="G896" s="71">
        <v>0.25</v>
      </c>
      <c r="H896" s="68">
        <v>57.804743519029202</v>
      </c>
      <c r="I896" s="71">
        <v>0.19470802458949599</v>
      </c>
      <c r="J896" s="68">
        <v>89.961389961389997</v>
      </c>
      <c r="K896" s="71">
        <v>0.49577679820161602</v>
      </c>
      <c r="L896" s="68">
        <v>61.748483177054602</v>
      </c>
    </row>
    <row r="897" spans="1:12" x14ac:dyDescent="0.2">
      <c r="A897" s="72" t="s">
        <v>2035</v>
      </c>
      <c r="B897" s="66" t="s">
        <v>2036</v>
      </c>
      <c r="C897" s="67">
        <v>65</v>
      </c>
      <c r="D897" s="67" t="s">
        <v>340</v>
      </c>
      <c r="E897" s="71">
        <v>0.29801851676623198</v>
      </c>
      <c r="F897" s="68">
        <v>67.595146166574693</v>
      </c>
      <c r="G897" s="71">
        <v>0.25</v>
      </c>
      <c r="H897" s="68">
        <v>57.804743519029202</v>
      </c>
      <c r="I897" s="71">
        <v>0.10265828741673801</v>
      </c>
      <c r="J897" s="68">
        <v>78.4335355763927</v>
      </c>
      <c r="K897" s="71">
        <v>0.541397262881956</v>
      </c>
      <c r="L897" s="68">
        <v>67.153888582459999</v>
      </c>
    </row>
    <row r="898" spans="1:12" x14ac:dyDescent="0.2">
      <c r="A898" s="72" t="s">
        <v>2037</v>
      </c>
      <c r="B898" s="66" t="s">
        <v>2038</v>
      </c>
      <c r="C898" s="67">
        <v>65</v>
      </c>
      <c r="D898" s="67" t="s">
        <v>340</v>
      </c>
      <c r="E898" s="71">
        <v>0.303076997653491</v>
      </c>
      <c r="F898" s="68">
        <v>69.718698290126895</v>
      </c>
      <c r="G898" s="71">
        <v>0.249999999816966</v>
      </c>
      <c r="H898" s="68">
        <v>25.730832873690002</v>
      </c>
      <c r="I898" s="71">
        <v>6.5456508824454807E-2</v>
      </c>
      <c r="J898" s="68">
        <v>68.698290126861593</v>
      </c>
      <c r="K898" s="71">
        <v>0.593774484319053</v>
      </c>
      <c r="L898" s="68">
        <v>74.103695532266997</v>
      </c>
    </row>
    <row r="899" spans="1:12" x14ac:dyDescent="0.2">
      <c r="A899" s="72" t="s">
        <v>2039</v>
      </c>
      <c r="B899" s="66" t="s">
        <v>2040</v>
      </c>
      <c r="C899" s="67">
        <v>65</v>
      </c>
      <c r="D899" s="67" t="s">
        <v>340</v>
      </c>
      <c r="E899" s="71">
        <v>0.29326964977682102</v>
      </c>
      <c r="F899" s="68">
        <v>65.9404302261445</v>
      </c>
      <c r="G899" s="71">
        <v>0.32897371714643298</v>
      </c>
      <c r="H899" s="68">
        <v>87.589630446773299</v>
      </c>
      <c r="I899" s="71">
        <v>2.97411904316289E-2</v>
      </c>
      <c r="J899" s="68">
        <v>48.400441257584099</v>
      </c>
      <c r="K899" s="71">
        <v>0.52109404175240104</v>
      </c>
      <c r="L899" s="68">
        <v>64.451185879757304</v>
      </c>
    </row>
    <row r="900" spans="1:12" x14ac:dyDescent="0.2">
      <c r="A900" s="72" t="s">
        <v>2041</v>
      </c>
      <c r="B900" s="66" t="s">
        <v>2042</v>
      </c>
      <c r="C900" s="67">
        <v>65</v>
      </c>
      <c r="D900" s="67" t="s">
        <v>340</v>
      </c>
      <c r="E900" s="71">
        <v>0.36074337924210298</v>
      </c>
      <c r="F900" s="68">
        <v>87.148372862658604</v>
      </c>
      <c r="G900" s="71">
        <v>0.36609503168158802</v>
      </c>
      <c r="H900" s="68">
        <v>90.540540540540505</v>
      </c>
      <c r="I900" s="71">
        <v>8.8593313371526802E-2</v>
      </c>
      <c r="J900" s="68">
        <v>75.703254274682806</v>
      </c>
      <c r="K900" s="71">
        <v>0.62754179267319399</v>
      </c>
      <c r="L900" s="68">
        <v>77.964699393270806</v>
      </c>
    </row>
    <row r="901" spans="1:12" x14ac:dyDescent="0.2">
      <c r="A901" s="72" t="s">
        <v>2043</v>
      </c>
      <c r="B901" s="66" t="s">
        <v>2044</v>
      </c>
      <c r="C901" s="67">
        <v>65</v>
      </c>
      <c r="D901" s="67" t="s">
        <v>340</v>
      </c>
      <c r="E901" s="71">
        <v>0.34308451330462397</v>
      </c>
      <c r="F901" s="68">
        <v>83.701047986762305</v>
      </c>
      <c r="G901" s="71">
        <v>0.41129656843312501</v>
      </c>
      <c r="H901" s="68">
        <v>92.995035852178702</v>
      </c>
      <c r="I901" s="71">
        <v>3.4325860011651103E-2</v>
      </c>
      <c r="J901" s="68">
        <v>51.985659128516303</v>
      </c>
      <c r="K901" s="71">
        <v>0.58363111146909696</v>
      </c>
      <c r="L901" s="68">
        <v>72.835079977937099</v>
      </c>
    </row>
    <row r="902" spans="1:12" x14ac:dyDescent="0.2">
      <c r="A902" s="72" t="s">
        <v>2045</v>
      </c>
      <c r="B902" s="66" t="s">
        <v>2046</v>
      </c>
      <c r="C902" s="67">
        <v>65</v>
      </c>
      <c r="D902" s="67" t="s">
        <v>340</v>
      </c>
      <c r="E902" s="71">
        <v>0.32414205531997198</v>
      </c>
      <c r="F902" s="68">
        <v>78.130170987313804</v>
      </c>
      <c r="G902" s="71">
        <v>0.25</v>
      </c>
      <c r="H902" s="68">
        <v>57.804743519029202</v>
      </c>
      <c r="I902" s="71">
        <v>3.40241361869816E-2</v>
      </c>
      <c r="J902" s="68">
        <v>51.792608935466099</v>
      </c>
      <c r="K902" s="71">
        <v>0.68840202977293297</v>
      </c>
      <c r="L902" s="68">
        <v>84.1147269718698</v>
      </c>
    </row>
    <row r="903" spans="1:12" x14ac:dyDescent="0.2">
      <c r="A903" s="72" t="s">
        <v>2047</v>
      </c>
      <c r="B903" s="66" t="s">
        <v>2048</v>
      </c>
      <c r="C903" s="67">
        <v>65</v>
      </c>
      <c r="D903" s="67" t="s">
        <v>340</v>
      </c>
      <c r="E903" s="71">
        <v>0.30824639664470299</v>
      </c>
      <c r="F903" s="68">
        <v>71.759514616657498</v>
      </c>
      <c r="G903" s="71">
        <v>0.30749150724119401</v>
      </c>
      <c r="H903" s="68">
        <v>85.135135135135101</v>
      </c>
      <c r="I903" s="71">
        <v>6.4046689773688201E-2</v>
      </c>
      <c r="J903" s="68">
        <v>68.063982349696602</v>
      </c>
      <c r="K903" s="71">
        <v>0.55320099291922697</v>
      </c>
      <c r="L903" s="68">
        <v>68.725868725868693</v>
      </c>
    </row>
    <row r="904" spans="1:12" x14ac:dyDescent="0.2">
      <c r="A904" s="72" t="s">
        <v>2049</v>
      </c>
      <c r="B904" s="66" t="s">
        <v>2050</v>
      </c>
      <c r="C904" s="67">
        <v>65</v>
      </c>
      <c r="D904" s="67" t="s">
        <v>340</v>
      </c>
      <c r="E904" s="71">
        <v>0.331595963054516</v>
      </c>
      <c r="F904" s="68">
        <v>80.364037506894604</v>
      </c>
      <c r="G904" s="71">
        <v>0.28227783877232399</v>
      </c>
      <c r="H904" s="68">
        <v>80.198565912851606</v>
      </c>
      <c r="I904" s="71">
        <v>3.5928226085206197E-2</v>
      </c>
      <c r="J904" s="68">
        <v>53.392167677882</v>
      </c>
      <c r="K904" s="71">
        <v>0.67658182430601899</v>
      </c>
      <c r="L904" s="68">
        <v>83.121897407611698</v>
      </c>
    </row>
    <row r="905" spans="1:12" x14ac:dyDescent="0.2">
      <c r="A905" s="72" t="s">
        <v>2051</v>
      </c>
      <c r="B905" s="66" t="s">
        <v>2052</v>
      </c>
      <c r="C905" s="67">
        <v>65</v>
      </c>
      <c r="D905" s="67" t="s">
        <v>340</v>
      </c>
      <c r="E905" s="71">
        <v>0.28481847933619198</v>
      </c>
      <c r="F905" s="68">
        <v>62.824048538334303</v>
      </c>
      <c r="G905" s="71">
        <v>0.25</v>
      </c>
      <c r="H905" s="68">
        <v>57.804743519029202</v>
      </c>
      <c r="I905" s="71">
        <v>9.5181601723089301E-2</v>
      </c>
      <c r="J905" s="68">
        <v>77.027027027027003</v>
      </c>
      <c r="K905" s="71">
        <v>0.50927383628548695</v>
      </c>
      <c r="L905" s="68">
        <v>63.182570325427498</v>
      </c>
    </row>
    <row r="906" spans="1:12" x14ac:dyDescent="0.2">
      <c r="A906" s="72" t="s">
        <v>2053</v>
      </c>
      <c r="B906" s="66" t="s">
        <v>2054</v>
      </c>
      <c r="C906" s="67">
        <v>65</v>
      </c>
      <c r="D906" s="67" t="s">
        <v>340</v>
      </c>
      <c r="E906" s="71">
        <v>0.259006714692878</v>
      </c>
      <c r="F906" s="68">
        <v>53.116381687810303</v>
      </c>
      <c r="G906" s="71">
        <v>0.25</v>
      </c>
      <c r="H906" s="68">
        <v>57.804743519029202</v>
      </c>
      <c r="I906" s="71">
        <v>5.9996631809928702E-2</v>
      </c>
      <c r="J906" s="68">
        <v>66.105901820187498</v>
      </c>
      <c r="K906" s="71">
        <v>0.46702351226870398</v>
      </c>
      <c r="L906" s="68">
        <v>58.108108108108098</v>
      </c>
    </row>
    <row r="907" spans="1:12" x14ac:dyDescent="0.2">
      <c r="A907" s="72" t="s">
        <v>2055</v>
      </c>
      <c r="B907" s="66" t="s">
        <v>2056</v>
      </c>
      <c r="C907" s="67">
        <v>65</v>
      </c>
      <c r="D907" s="67" t="s">
        <v>340</v>
      </c>
      <c r="E907" s="71">
        <v>0.31745587300367301</v>
      </c>
      <c r="F907" s="68">
        <v>75.537782680639793</v>
      </c>
      <c r="G907" s="71">
        <v>0.343366708385482</v>
      </c>
      <c r="H907" s="68">
        <v>89.134031991174894</v>
      </c>
      <c r="I907" s="71">
        <v>0.12507726875012101</v>
      </c>
      <c r="J907" s="68">
        <v>82.404853833425307</v>
      </c>
      <c r="K907" s="71">
        <v>0.48392364187541698</v>
      </c>
      <c r="L907" s="68">
        <v>60.011031439602903</v>
      </c>
    </row>
    <row r="908" spans="1:12" x14ac:dyDescent="0.2">
      <c r="A908" s="72" t="s">
        <v>2057</v>
      </c>
      <c r="B908" s="66" t="s">
        <v>2058</v>
      </c>
      <c r="C908" s="67">
        <v>65</v>
      </c>
      <c r="D908" s="67" t="s">
        <v>340</v>
      </c>
      <c r="E908" s="71">
        <v>0.250558744181406</v>
      </c>
      <c r="F908" s="68">
        <v>50.772200772200797</v>
      </c>
      <c r="G908" s="71">
        <v>0.25</v>
      </c>
      <c r="H908" s="68">
        <v>57.804743519029202</v>
      </c>
      <c r="I908" s="71">
        <v>0.100609356944694</v>
      </c>
      <c r="J908" s="68">
        <v>77.992277992278005</v>
      </c>
      <c r="K908" s="71">
        <v>0.40106687559952298</v>
      </c>
      <c r="L908" s="68">
        <v>51.847766133480398</v>
      </c>
    </row>
    <row r="909" spans="1:12" x14ac:dyDescent="0.2">
      <c r="A909" s="72" t="s">
        <v>2059</v>
      </c>
      <c r="B909" s="66" t="s">
        <v>2060</v>
      </c>
      <c r="C909" s="67">
        <v>65</v>
      </c>
      <c r="D909" s="67" t="s">
        <v>340</v>
      </c>
      <c r="E909" s="71">
        <v>0.33219583759638599</v>
      </c>
      <c r="F909" s="68">
        <v>80.557087699944802</v>
      </c>
      <c r="G909" s="71">
        <v>0.331251390021499</v>
      </c>
      <c r="H909" s="68">
        <v>87.810259238830696</v>
      </c>
      <c r="I909" s="71">
        <v>0.216922523581912</v>
      </c>
      <c r="J909" s="68">
        <v>91.643684500827405</v>
      </c>
      <c r="K909" s="71">
        <v>0.44841359918574902</v>
      </c>
      <c r="L909" s="68">
        <v>55.819084390512998</v>
      </c>
    </row>
    <row r="910" spans="1:12" x14ac:dyDescent="0.2">
      <c r="A910" s="72" t="s">
        <v>2061</v>
      </c>
      <c r="B910" s="66" t="s">
        <v>2062</v>
      </c>
      <c r="C910" s="67">
        <v>65</v>
      </c>
      <c r="D910" s="67" t="s">
        <v>340</v>
      </c>
      <c r="E910" s="71">
        <v>0.26177682554524401</v>
      </c>
      <c r="F910" s="68">
        <v>54.329840044125802</v>
      </c>
      <c r="G910" s="71">
        <v>0.25</v>
      </c>
      <c r="H910" s="68">
        <v>57.804743519029202</v>
      </c>
      <c r="I910" s="71">
        <v>0.10886398033721199</v>
      </c>
      <c r="J910" s="68">
        <v>79.729729729729698</v>
      </c>
      <c r="K910" s="71">
        <v>0.42646649629852101</v>
      </c>
      <c r="L910" s="68">
        <v>53.9713182570325</v>
      </c>
    </row>
    <row r="911" spans="1:12" x14ac:dyDescent="0.2">
      <c r="A911" s="72" t="s">
        <v>1359</v>
      </c>
      <c r="B911" s="66" t="s">
        <v>2063</v>
      </c>
      <c r="C911" s="67">
        <v>65</v>
      </c>
      <c r="D911" s="67" t="s">
        <v>340</v>
      </c>
      <c r="E911" s="71">
        <v>0.32660685838576298</v>
      </c>
      <c r="F911" s="68">
        <v>78.874793160507494</v>
      </c>
      <c r="G911" s="71">
        <v>0.39680851063829797</v>
      </c>
      <c r="H911" s="68">
        <v>92.526199669056794</v>
      </c>
      <c r="I911" s="71">
        <v>0.12611544967060001</v>
      </c>
      <c r="J911" s="68">
        <v>82.570325427468305</v>
      </c>
      <c r="K911" s="71">
        <v>0.45689661484839</v>
      </c>
      <c r="L911" s="68">
        <v>56.8670711527854</v>
      </c>
    </row>
    <row r="912" spans="1:12" x14ac:dyDescent="0.2">
      <c r="A912" s="72" t="s">
        <v>2064</v>
      </c>
      <c r="B912" s="66" t="s">
        <v>2065</v>
      </c>
      <c r="C912" s="67">
        <v>65</v>
      </c>
      <c r="D912" s="67" t="s">
        <v>340</v>
      </c>
      <c r="E912" s="71">
        <v>0.26528054681313001</v>
      </c>
      <c r="F912" s="68">
        <v>55.488141202426903</v>
      </c>
      <c r="G912" s="71">
        <v>0.25174216027874602</v>
      </c>
      <c r="H912" s="68">
        <v>62.934362934362902</v>
      </c>
      <c r="I912" s="71">
        <v>5.8515481097912998E-2</v>
      </c>
      <c r="J912" s="68">
        <v>65.581908439051304</v>
      </c>
      <c r="K912" s="71">
        <v>0.48558399906273197</v>
      </c>
      <c r="L912" s="68">
        <v>60.2592388306674</v>
      </c>
    </row>
    <row r="913" spans="1:12" x14ac:dyDescent="0.2">
      <c r="A913" s="72" t="s">
        <v>2029</v>
      </c>
      <c r="B913" s="66" t="s">
        <v>2066</v>
      </c>
      <c r="C913" s="67">
        <v>65</v>
      </c>
      <c r="D913" s="67" t="s">
        <v>340</v>
      </c>
      <c r="E913" s="71">
        <v>0.248036793486202</v>
      </c>
      <c r="F913" s="68">
        <v>50.0551571980143</v>
      </c>
      <c r="G913" s="71">
        <v>0.25</v>
      </c>
      <c r="H913" s="68">
        <v>57.804743519029202</v>
      </c>
      <c r="I913" s="71">
        <v>3.8923549086456698E-2</v>
      </c>
      <c r="J913" s="68">
        <v>55.046883618312201</v>
      </c>
      <c r="K913" s="71">
        <v>0.45518683137214799</v>
      </c>
      <c r="L913" s="68">
        <v>56.729178157749601</v>
      </c>
    </row>
    <row r="914" spans="1:12" x14ac:dyDescent="0.2">
      <c r="A914" s="72" t="s">
        <v>2067</v>
      </c>
      <c r="B914" s="66" t="s">
        <v>2068</v>
      </c>
      <c r="C914" s="67">
        <v>65</v>
      </c>
      <c r="D914" s="67" t="s">
        <v>340</v>
      </c>
      <c r="E914" s="71">
        <v>0.24108830510080301</v>
      </c>
      <c r="F914" s="68">
        <v>48.207391064533901</v>
      </c>
      <c r="G914" s="71">
        <v>0.25</v>
      </c>
      <c r="H914" s="68">
        <v>57.804743519029202</v>
      </c>
      <c r="I914" s="71">
        <v>5.6958267283487699E-2</v>
      </c>
      <c r="J914" s="68">
        <v>64.864864864864899</v>
      </c>
      <c r="K914" s="71">
        <v>0.41630664801892198</v>
      </c>
      <c r="L914" s="68">
        <v>53.116381687810303</v>
      </c>
    </row>
    <row r="915" spans="1:12" x14ac:dyDescent="0.2">
      <c r="A915" s="72" t="s">
        <v>2069</v>
      </c>
      <c r="B915" s="66" t="s">
        <v>2070</v>
      </c>
      <c r="C915" s="67">
        <v>65</v>
      </c>
      <c r="D915" s="67" t="s">
        <v>340</v>
      </c>
      <c r="E915" s="71">
        <v>0.27056738918095202</v>
      </c>
      <c r="F915" s="68">
        <v>57.584114726971897</v>
      </c>
      <c r="G915" s="71">
        <v>0.25</v>
      </c>
      <c r="H915" s="68">
        <v>57.804743519029202</v>
      </c>
      <c r="I915" s="71">
        <v>8.1148666330995198E-2</v>
      </c>
      <c r="J915" s="68">
        <v>73.717595146166602</v>
      </c>
      <c r="K915" s="71">
        <v>0.48055350121186002</v>
      </c>
      <c r="L915" s="68">
        <v>59.817981246552698</v>
      </c>
    </row>
    <row r="916" spans="1:12" x14ac:dyDescent="0.2">
      <c r="A916" s="72" t="s">
        <v>2029</v>
      </c>
      <c r="B916" s="66" t="s">
        <v>2071</v>
      </c>
      <c r="C916" s="67">
        <v>65</v>
      </c>
      <c r="D916" s="67" t="s">
        <v>340</v>
      </c>
      <c r="E916" s="71">
        <v>0.26702194419636299</v>
      </c>
      <c r="F916" s="68">
        <v>56.094870380584702</v>
      </c>
      <c r="G916" s="71">
        <v>0.25</v>
      </c>
      <c r="H916" s="68">
        <v>57.804743519029202</v>
      </c>
      <c r="I916" s="71">
        <v>7.5575780087386302E-2</v>
      </c>
      <c r="J916" s="68">
        <v>72.090457804743494</v>
      </c>
      <c r="K916" s="71">
        <v>0.47549005250170301</v>
      </c>
      <c r="L916" s="68">
        <v>59.1285162713734</v>
      </c>
    </row>
    <row r="917" spans="1:12" x14ac:dyDescent="0.2">
      <c r="A917" s="72" t="s">
        <v>2072</v>
      </c>
      <c r="B917" s="66" t="s">
        <v>2073</v>
      </c>
      <c r="C917" s="67">
        <v>65</v>
      </c>
      <c r="D917" s="67" t="s">
        <v>340</v>
      </c>
      <c r="E917" s="71">
        <v>0.25777071351792302</v>
      </c>
      <c r="F917" s="68">
        <v>52.895752895752899</v>
      </c>
      <c r="G917" s="71">
        <v>0.25</v>
      </c>
      <c r="H917" s="68">
        <v>57.804743519029202</v>
      </c>
      <c r="I917" s="71">
        <v>7.1528400704464701E-2</v>
      </c>
      <c r="J917" s="68">
        <v>70.711527854384997</v>
      </c>
      <c r="K917" s="71">
        <v>0.45178373984930598</v>
      </c>
      <c r="L917" s="68">
        <v>56.287920573634899</v>
      </c>
    </row>
    <row r="918" spans="1:12" x14ac:dyDescent="0.2">
      <c r="A918" s="72" t="s">
        <v>2074</v>
      </c>
      <c r="B918" s="66" t="s">
        <v>2075</v>
      </c>
      <c r="C918" s="67">
        <v>65</v>
      </c>
      <c r="D918" s="67" t="s">
        <v>340</v>
      </c>
      <c r="E918" s="71">
        <v>0.26728232929767398</v>
      </c>
      <c r="F918" s="68">
        <v>56.2051847766134</v>
      </c>
      <c r="G918" s="71">
        <v>0.25</v>
      </c>
      <c r="H918" s="68">
        <v>57.804743519029202</v>
      </c>
      <c r="I918" s="71">
        <v>7.3003270157405098E-2</v>
      </c>
      <c r="J918" s="68">
        <v>71.373414230557103</v>
      </c>
      <c r="K918" s="71">
        <v>0.47884371773561801</v>
      </c>
      <c r="L918" s="68">
        <v>59.459459459459502</v>
      </c>
    </row>
    <row r="919" spans="1:12" x14ac:dyDescent="0.2">
      <c r="A919" s="72" t="s">
        <v>1034</v>
      </c>
      <c r="B919" s="66" t="s">
        <v>2076</v>
      </c>
      <c r="C919" s="67">
        <v>65</v>
      </c>
      <c r="D919" s="67" t="s">
        <v>340</v>
      </c>
      <c r="E919" s="71">
        <v>0.26770858617701898</v>
      </c>
      <c r="F919" s="68">
        <v>56.398234969663498</v>
      </c>
      <c r="G919" s="71">
        <v>0.25</v>
      </c>
      <c r="H919" s="68">
        <v>57.804743519029202</v>
      </c>
      <c r="I919" s="71">
        <v>5.5688603142127299E-2</v>
      </c>
      <c r="J919" s="68">
        <v>64.009928295642595</v>
      </c>
      <c r="K919" s="71">
        <v>0.49743715538893102</v>
      </c>
      <c r="L919" s="68">
        <v>61.9139547710976</v>
      </c>
    </row>
    <row r="920" spans="1:12" x14ac:dyDescent="0.2">
      <c r="A920" s="72" t="s">
        <v>2077</v>
      </c>
      <c r="B920" s="66" t="s">
        <v>2078</v>
      </c>
      <c r="C920" s="67">
        <v>65</v>
      </c>
      <c r="D920" s="67" t="s">
        <v>340</v>
      </c>
      <c r="E920" s="71">
        <v>0.26888177539660502</v>
      </c>
      <c r="F920" s="68">
        <v>56.922228350799799</v>
      </c>
      <c r="G920" s="71">
        <v>0.25</v>
      </c>
      <c r="H920" s="68">
        <v>57.804743519029202</v>
      </c>
      <c r="I920" s="71">
        <v>3.55183335781298E-2</v>
      </c>
      <c r="J920" s="68">
        <v>52.950910093767199</v>
      </c>
      <c r="K920" s="71">
        <v>0.52112699261168605</v>
      </c>
      <c r="L920" s="68">
        <v>64.478764478764504</v>
      </c>
    </row>
    <row r="921" spans="1:12" x14ac:dyDescent="0.2">
      <c r="A921" s="72" t="s">
        <v>2079</v>
      </c>
      <c r="B921" s="66" t="s">
        <v>2080</v>
      </c>
      <c r="C921" s="67">
        <v>65</v>
      </c>
      <c r="D921" s="67" t="s">
        <v>340</v>
      </c>
      <c r="E921" s="71">
        <v>0.31571920421931199</v>
      </c>
      <c r="F921" s="68">
        <v>74.931053502482101</v>
      </c>
      <c r="G921" s="71">
        <v>0.25</v>
      </c>
      <c r="H921" s="68">
        <v>57.804743519029202</v>
      </c>
      <c r="I921" s="71">
        <v>3.5749659052744999E-2</v>
      </c>
      <c r="J921" s="68">
        <v>53.199117484831802</v>
      </c>
      <c r="K921" s="71">
        <v>0.661407953605191</v>
      </c>
      <c r="L921" s="68">
        <v>81.577495863210103</v>
      </c>
    </row>
    <row r="922" spans="1:12" x14ac:dyDescent="0.2">
      <c r="A922" s="72" t="s">
        <v>2081</v>
      </c>
      <c r="B922" s="66" t="s">
        <v>2082</v>
      </c>
      <c r="C922" s="67">
        <v>65</v>
      </c>
      <c r="D922" s="67" t="s">
        <v>340</v>
      </c>
      <c r="E922" s="71">
        <v>0.26552787578898102</v>
      </c>
      <c r="F922" s="68">
        <v>55.653612796469901</v>
      </c>
      <c r="G922" s="71">
        <v>0.25</v>
      </c>
      <c r="H922" s="68">
        <v>57.804743519029202</v>
      </c>
      <c r="I922" s="71">
        <v>5.4160494399241303E-2</v>
      </c>
      <c r="J922" s="68">
        <v>63.017098731384401</v>
      </c>
      <c r="K922" s="71">
        <v>0.49242313296770202</v>
      </c>
      <c r="L922" s="68">
        <v>61.196911196911202</v>
      </c>
    </row>
    <row r="923" spans="1:12" x14ac:dyDescent="0.2">
      <c r="A923" s="72" t="s">
        <v>2083</v>
      </c>
      <c r="B923" s="66" t="s">
        <v>2084</v>
      </c>
      <c r="C923" s="67">
        <v>65</v>
      </c>
      <c r="D923" s="67" t="s">
        <v>340</v>
      </c>
      <c r="E923" s="71">
        <v>0.32007125572770001</v>
      </c>
      <c r="F923" s="68">
        <v>76.585769442912294</v>
      </c>
      <c r="G923" s="71">
        <v>0.25</v>
      </c>
      <c r="H923" s="68">
        <v>57.804743519029202</v>
      </c>
      <c r="I923" s="71">
        <v>6.4029110567665901E-2</v>
      </c>
      <c r="J923" s="68">
        <v>68.036403750689502</v>
      </c>
      <c r="K923" s="71">
        <v>0.646184656615435</v>
      </c>
      <c r="L923" s="68">
        <v>80.060672917815793</v>
      </c>
    </row>
    <row r="924" spans="1:12" x14ac:dyDescent="0.2">
      <c r="A924" s="72" t="s">
        <v>2085</v>
      </c>
      <c r="B924" s="66" t="s">
        <v>2086</v>
      </c>
      <c r="C924" s="67">
        <v>65</v>
      </c>
      <c r="D924" s="67" t="s">
        <v>340</v>
      </c>
      <c r="E924" s="71">
        <v>0.29423220752766999</v>
      </c>
      <c r="F924" s="68">
        <v>66.271373414230595</v>
      </c>
      <c r="G924" s="71">
        <v>0.25</v>
      </c>
      <c r="H924" s="68">
        <v>57.804743519029202</v>
      </c>
      <c r="I924" s="71">
        <v>3.5551997600398698E-2</v>
      </c>
      <c r="J924" s="68">
        <v>52.978488692774398</v>
      </c>
      <c r="K924" s="71">
        <v>0.59714462498261001</v>
      </c>
      <c r="L924" s="68">
        <v>74.489795918367307</v>
      </c>
    </row>
    <row r="925" spans="1:12" x14ac:dyDescent="0.2">
      <c r="A925" s="72" t="s">
        <v>2087</v>
      </c>
      <c r="B925" s="66" t="s">
        <v>2088</v>
      </c>
      <c r="C925" s="67">
        <v>65</v>
      </c>
      <c r="D925" s="67" t="s">
        <v>340</v>
      </c>
      <c r="E925" s="71">
        <v>0.33343932930911802</v>
      </c>
      <c r="F925" s="68">
        <v>80.943188086045197</v>
      </c>
      <c r="G925" s="71">
        <v>0.30393239807599198</v>
      </c>
      <c r="H925" s="68">
        <v>84.721456150027606</v>
      </c>
      <c r="I925" s="71">
        <v>0.12455820841953601</v>
      </c>
      <c r="J925" s="68">
        <v>82.266960838389394</v>
      </c>
      <c r="K925" s="71">
        <v>0.57182738143182599</v>
      </c>
      <c r="L925" s="68">
        <v>71.676778819635999</v>
      </c>
    </row>
    <row r="926" spans="1:12" x14ac:dyDescent="0.2">
      <c r="A926" s="72" t="s">
        <v>986</v>
      </c>
      <c r="B926" s="66" t="s">
        <v>2089</v>
      </c>
      <c r="C926" s="67">
        <v>65</v>
      </c>
      <c r="D926" s="67" t="s">
        <v>340</v>
      </c>
      <c r="E926" s="71">
        <v>0.30528991314551401</v>
      </c>
      <c r="F926" s="68">
        <v>70.683949255377797</v>
      </c>
      <c r="G926" s="71">
        <v>0.25</v>
      </c>
      <c r="H926" s="68">
        <v>57.804743519029202</v>
      </c>
      <c r="I926" s="71">
        <v>0.105879038901272</v>
      </c>
      <c r="J926" s="68">
        <v>79.233314947600704</v>
      </c>
      <c r="K926" s="71">
        <v>0.559990700535269</v>
      </c>
      <c r="L926" s="68">
        <v>69.884169884169907</v>
      </c>
    </row>
    <row r="927" spans="1:12" x14ac:dyDescent="0.2">
      <c r="A927" s="72" t="s">
        <v>2090</v>
      </c>
      <c r="B927" s="66" t="s">
        <v>2091</v>
      </c>
      <c r="C927" s="67">
        <v>65</v>
      </c>
      <c r="D927" s="67" t="s">
        <v>340</v>
      </c>
      <c r="E927" s="71">
        <v>0.27150238698052498</v>
      </c>
      <c r="F927" s="68">
        <v>57.887479316050801</v>
      </c>
      <c r="G927" s="71">
        <v>0.25348432055749098</v>
      </c>
      <c r="H927" s="68">
        <v>66.133480419194697</v>
      </c>
      <c r="I927" s="71">
        <v>5.5135620191795201E-2</v>
      </c>
      <c r="J927" s="68">
        <v>63.6789851075565</v>
      </c>
      <c r="K927" s="71">
        <v>0.50588722019228705</v>
      </c>
      <c r="L927" s="68">
        <v>62.741312741312697</v>
      </c>
    </row>
    <row r="928" spans="1:12" x14ac:dyDescent="0.2">
      <c r="A928" s="72" t="s">
        <v>2092</v>
      </c>
      <c r="B928" s="66" t="s">
        <v>2093</v>
      </c>
      <c r="C928" s="67">
        <v>65</v>
      </c>
      <c r="D928" s="67" t="s">
        <v>340</v>
      </c>
      <c r="E928" s="71">
        <v>0.29144238069425099</v>
      </c>
      <c r="F928" s="68">
        <v>65.113072255929396</v>
      </c>
      <c r="G928" s="71">
        <v>0.25</v>
      </c>
      <c r="H928" s="68">
        <v>57.804743519029202</v>
      </c>
      <c r="I928" s="71">
        <v>4.7419836511129403E-2</v>
      </c>
      <c r="J928" s="68">
        <v>59.431880860452303</v>
      </c>
      <c r="K928" s="71">
        <v>0.57690730557162495</v>
      </c>
      <c r="L928" s="68">
        <v>72.173193601765007</v>
      </c>
    </row>
    <row r="929" spans="1:12" x14ac:dyDescent="0.2">
      <c r="A929" s="72" t="s">
        <v>2094</v>
      </c>
      <c r="B929" s="66" t="s">
        <v>2095</v>
      </c>
      <c r="C929" s="67">
        <v>65</v>
      </c>
      <c r="D929" s="67" t="s">
        <v>340</v>
      </c>
      <c r="E929" s="71">
        <v>0.30962072059060097</v>
      </c>
      <c r="F929" s="68">
        <v>72.476558190843903</v>
      </c>
      <c r="G929" s="71">
        <v>0.239243008626605</v>
      </c>
      <c r="H929" s="68">
        <v>11.3899613899614</v>
      </c>
      <c r="I929" s="71">
        <v>0.138094992842929</v>
      </c>
      <c r="J929" s="68">
        <v>84.500827357970195</v>
      </c>
      <c r="K929" s="71">
        <v>0.55152416030227003</v>
      </c>
      <c r="L929" s="68">
        <v>68.477661334804196</v>
      </c>
    </row>
    <row r="930" spans="1:12" x14ac:dyDescent="0.2">
      <c r="A930" s="72" t="s">
        <v>2096</v>
      </c>
      <c r="B930" s="66" t="s">
        <v>2097</v>
      </c>
      <c r="C930" s="67">
        <v>65</v>
      </c>
      <c r="D930" s="67" t="s">
        <v>340</v>
      </c>
      <c r="E930" s="71">
        <v>0.29072736983514502</v>
      </c>
      <c r="F930" s="68">
        <v>64.864864864864899</v>
      </c>
      <c r="G930" s="71">
        <v>0.32634543178973702</v>
      </c>
      <c r="H930" s="68">
        <v>87.313844456701602</v>
      </c>
      <c r="I930" s="71">
        <v>0.110953067473106</v>
      </c>
      <c r="J930" s="68">
        <v>79.977937120794294</v>
      </c>
      <c r="K930" s="71">
        <v>0.43488361024259198</v>
      </c>
      <c r="L930" s="68">
        <v>54.633204633204599</v>
      </c>
    </row>
    <row r="931" spans="1:12" x14ac:dyDescent="0.2">
      <c r="A931" s="72" t="s">
        <v>2098</v>
      </c>
      <c r="B931" s="66" t="s">
        <v>2099</v>
      </c>
      <c r="C931" s="67">
        <v>65</v>
      </c>
      <c r="D931" s="67" t="s">
        <v>340</v>
      </c>
      <c r="E931" s="71">
        <v>0.26341824491313298</v>
      </c>
      <c r="F931" s="68">
        <v>54.853833425262003</v>
      </c>
      <c r="G931" s="71">
        <v>0.25174216027874602</v>
      </c>
      <c r="H931" s="68">
        <v>62.934362934362902</v>
      </c>
      <c r="I931" s="71">
        <v>1.9144791614137499E-2</v>
      </c>
      <c r="J931" s="68">
        <v>38.0584666298952</v>
      </c>
      <c r="K931" s="71">
        <v>0.51936778284651597</v>
      </c>
      <c r="L931" s="68">
        <v>64.230557087699907</v>
      </c>
    </row>
    <row r="932" spans="1:12" x14ac:dyDescent="0.2">
      <c r="A932" s="72" t="s">
        <v>2100</v>
      </c>
      <c r="B932" s="66" t="s">
        <v>2101</v>
      </c>
      <c r="C932" s="67">
        <v>65</v>
      </c>
      <c r="D932" s="67" t="s">
        <v>340</v>
      </c>
      <c r="E932" s="71">
        <v>0.28002193077456899</v>
      </c>
      <c r="F932" s="68">
        <v>61.307225592939901</v>
      </c>
      <c r="G932" s="71">
        <v>0.25</v>
      </c>
      <c r="H932" s="68">
        <v>57.804743519029202</v>
      </c>
      <c r="I932" s="71">
        <v>8.2485264084821E-2</v>
      </c>
      <c r="J932" s="68">
        <v>74.324324324324294</v>
      </c>
      <c r="K932" s="71">
        <v>0.507580528238887</v>
      </c>
      <c r="L932" s="68">
        <v>62.961941533370101</v>
      </c>
    </row>
    <row r="933" spans="1:12" x14ac:dyDescent="0.2">
      <c r="A933" s="72" t="s">
        <v>2102</v>
      </c>
      <c r="B933" s="66" t="s">
        <v>2103</v>
      </c>
      <c r="C933" s="67">
        <v>65</v>
      </c>
      <c r="D933" s="67" t="s">
        <v>340</v>
      </c>
      <c r="E933" s="71">
        <v>0.32010275173722103</v>
      </c>
      <c r="F933" s="68">
        <v>76.613348041919494</v>
      </c>
      <c r="G933" s="71">
        <v>0.292512853610567</v>
      </c>
      <c r="H933" s="68">
        <v>82.349696635410893</v>
      </c>
      <c r="I933" s="71">
        <v>0.106144343878512</v>
      </c>
      <c r="J933" s="68">
        <v>79.288472145615003</v>
      </c>
      <c r="K933" s="71">
        <v>0.56165105772258395</v>
      </c>
      <c r="L933" s="68">
        <v>70.104798676227205</v>
      </c>
    </row>
    <row r="934" spans="1:12" x14ac:dyDescent="0.2">
      <c r="A934" s="72" t="s">
        <v>2104</v>
      </c>
      <c r="B934" s="66" t="s">
        <v>2105</v>
      </c>
      <c r="C934" s="67">
        <v>65</v>
      </c>
      <c r="D934" s="67" t="s">
        <v>340</v>
      </c>
      <c r="E934" s="71">
        <v>0.29769157174031302</v>
      </c>
      <c r="F934" s="68">
        <v>67.484831770546094</v>
      </c>
      <c r="G934" s="71">
        <v>0.27012009785751401</v>
      </c>
      <c r="H934" s="68">
        <v>76.475455046883596</v>
      </c>
      <c r="I934" s="71">
        <v>2.4182586052786E-2</v>
      </c>
      <c r="J934" s="68">
        <v>43.7948152233866</v>
      </c>
      <c r="K934" s="71">
        <v>0.59877203131064005</v>
      </c>
      <c r="L934" s="68">
        <v>74.655267512410404</v>
      </c>
    </row>
    <row r="935" spans="1:12" x14ac:dyDescent="0.2">
      <c r="A935" s="72" t="s">
        <v>2106</v>
      </c>
      <c r="B935" s="66" t="s">
        <v>2107</v>
      </c>
      <c r="C935" s="67">
        <v>65</v>
      </c>
      <c r="D935" s="67" t="s">
        <v>340</v>
      </c>
      <c r="E935" s="71">
        <v>0.34300839801754801</v>
      </c>
      <c r="F935" s="68">
        <v>83.645890788747906</v>
      </c>
      <c r="G935" s="71">
        <v>0.26351689612015</v>
      </c>
      <c r="H935" s="68">
        <v>73.193601765030294</v>
      </c>
      <c r="I935" s="71">
        <v>4.4752518818363804E-3</v>
      </c>
      <c r="J935" s="68">
        <v>13.7892995035852</v>
      </c>
      <c r="K935" s="71">
        <v>0.76103304605065702</v>
      </c>
      <c r="L935" s="68">
        <v>89.271924986210706</v>
      </c>
    </row>
    <row r="936" spans="1:12" x14ac:dyDescent="0.2">
      <c r="A936" s="72" t="s">
        <v>2108</v>
      </c>
      <c r="B936" s="66" t="s">
        <v>2109</v>
      </c>
      <c r="C936" s="67">
        <v>65</v>
      </c>
      <c r="D936" s="67" t="s">
        <v>340</v>
      </c>
      <c r="E936" s="71">
        <v>0.33634106546169901</v>
      </c>
      <c r="F936" s="68">
        <v>81.908439051296199</v>
      </c>
      <c r="G936" s="71">
        <v>0.25275344180225301</v>
      </c>
      <c r="H936" s="68">
        <v>64.616657473800302</v>
      </c>
      <c r="I936" s="71">
        <v>8.7666974753429008E-3</v>
      </c>
      <c r="J936" s="68">
        <v>22.972972972973</v>
      </c>
      <c r="K936" s="71">
        <v>0.74750305710750098</v>
      </c>
      <c r="L936" s="68">
        <v>88.389409817981203</v>
      </c>
    </row>
    <row r="937" spans="1:12" x14ac:dyDescent="0.2">
      <c r="A937" s="72" t="s">
        <v>2110</v>
      </c>
      <c r="B937" s="66" t="s">
        <v>2111</v>
      </c>
      <c r="C937" s="67">
        <v>65</v>
      </c>
      <c r="D937" s="67" t="s">
        <v>340</v>
      </c>
      <c r="E937" s="71">
        <v>0.26151570617726599</v>
      </c>
      <c r="F937" s="68">
        <v>54.274682846111403</v>
      </c>
      <c r="G937" s="71">
        <v>0.25</v>
      </c>
      <c r="H937" s="68">
        <v>57.804743519029202</v>
      </c>
      <c r="I937" s="71">
        <v>5.5686925366537403E-2</v>
      </c>
      <c r="J937" s="68">
        <v>63.982349696635403</v>
      </c>
      <c r="K937" s="71">
        <v>0.47886019316526002</v>
      </c>
      <c r="L937" s="68">
        <v>59.542195256481001</v>
      </c>
    </row>
    <row r="938" spans="1:12" x14ac:dyDescent="0.2">
      <c r="A938" s="72" t="s">
        <v>2112</v>
      </c>
      <c r="B938" s="66" t="s">
        <v>2113</v>
      </c>
      <c r="C938" s="67">
        <v>65</v>
      </c>
      <c r="D938" s="67" t="s">
        <v>340</v>
      </c>
      <c r="E938" s="71">
        <v>0.28072121586693899</v>
      </c>
      <c r="F938" s="68">
        <v>61.500275785990098</v>
      </c>
      <c r="G938" s="71">
        <v>0.26063829787234</v>
      </c>
      <c r="H938" s="68">
        <v>71.5664644236073</v>
      </c>
      <c r="I938" s="71">
        <v>8.2378410863303303E-2</v>
      </c>
      <c r="J938" s="68">
        <v>74.158852730281296</v>
      </c>
      <c r="K938" s="71">
        <v>0.49914693886517297</v>
      </c>
      <c r="L938" s="68">
        <v>62.051847766133498</v>
      </c>
    </row>
    <row r="939" spans="1:12" x14ac:dyDescent="0.2">
      <c r="A939" s="72" t="s">
        <v>2114</v>
      </c>
      <c r="B939" s="66" t="s">
        <v>2115</v>
      </c>
      <c r="C939" s="67">
        <v>65</v>
      </c>
      <c r="D939" s="67" t="s">
        <v>340</v>
      </c>
      <c r="E939" s="71">
        <v>0.311850998077149</v>
      </c>
      <c r="F939" s="68">
        <v>73.414230557087706</v>
      </c>
      <c r="G939" s="71">
        <v>0.25348432055749098</v>
      </c>
      <c r="H939" s="68">
        <v>66.133480419194697</v>
      </c>
      <c r="I939" s="71">
        <v>0.101791227438773</v>
      </c>
      <c r="J939" s="68">
        <v>78.212906784335402</v>
      </c>
      <c r="K939" s="71">
        <v>0.58027744623518196</v>
      </c>
      <c r="L939" s="68">
        <v>72.504136789851103</v>
      </c>
    </row>
    <row r="940" spans="1:12" x14ac:dyDescent="0.2">
      <c r="A940" s="72" t="s">
        <v>2116</v>
      </c>
      <c r="B940" s="66" t="s">
        <v>2117</v>
      </c>
      <c r="C940" s="67">
        <v>65</v>
      </c>
      <c r="D940" s="67" t="s">
        <v>340</v>
      </c>
      <c r="E940" s="71">
        <v>0.33315783924259501</v>
      </c>
      <c r="F940" s="68">
        <v>80.888030888030897</v>
      </c>
      <c r="G940" s="71">
        <v>0.271977384622764</v>
      </c>
      <c r="H940" s="68">
        <v>77.220077220077201</v>
      </c>
      <c r="I940" s="71">
        <v>0.130335032692768</v>
      </c>
      <c r="J940" s="68">
        <v>83.425261996690594</v>
      </c>
      <c r="K940" s="71">
        <v>0.59716110041225301</v>
      </c>
      <c r="L940" s="68">
        <v>74.544953116381706</v>
      </c>
    </row>
    <row r="941" spans="1:12" x14ac:dyDescent="0.2">
      <c r="A941" s="72" t="s">
        <v>2029</v>
      </c>
      <c r="B941" s="66" t="s">
        <v>2118</v>
      </c>
      <c r="C941" s="67">
        <v>65</v>
      </c>
      <c r="D941" s="67" t="s">
        <v>340</v>
      </c>
      <c r="E941" s="71">
        <v>0.286969575388419</v>
      </c>
      <c r="F941" s="68">
        <v>63.596249310535001</v>
      </c>
      <c r="G941" s="71">
        <v>0.25</v>
      </c>
      <c r="H941" s="68">
        <v>57.804743519029202</v>
      </c>
      <c r="I941" s="71">
        <v>9.6554965739969606E-2</v>
      </c>
      <c r="J941" s="68">
        <v>77.220077220077201</v>
      </c>
      <c r="K941" s="71">
        <v>0.51435376042528702</v>
      </c>
      <c r="L941" s="68">
        <v>63.816878102592398</v>
      </c>
    </row>
    <row r="942" spans="1:12" x14ac:dyDescent="0.2">
      <c r="A942" s="72" t="s">
        <v>2119</v>
      </c>
      <c r="B942" s="66" t="s">
        <v>2120</v>
      </c>
      <c r="C942" s="67">
        <v>65</v>
      </c>
      <c r="D942" s="67" t="s">
        <v>340</v>
      </c>
      <c r="E942" s="71">
        <v>0.27590792175439199</v>
      </c>
      <c r="F942" s="68">
        <v>59.597352454495301</v>
      </c>
      <c r="G942" s="71">
        <v>0.25</v>
      </c>
      <c r="H942" s="68">
        <v>57.804743519029202</v>
      </c>
      <c r="I942" s="71">
        <v>2.9586221054105698E-2</v>
      </c>
      <c r="J942" s="68">
        <v>48.207391064533901</v>
      </c>
      <c r="K942" s="71">
        <v>0.54813754420907002</v>
      </c>
      <c r="L942" s="68">
        <v>68.063982349696602</v>
      </c>
    </row>
    <row r="943" spans="1:12" x14ac:dyDescent="0.2">
      <c r="A943" s="72" t="s">
        <v>2121</v>
      </c>
      <c r="B943" s="66" t="s">
        <v>2122</v>
      </c>
      <c r="C943" s="67">
        <v>65</v>
      </c>
      <c r="D943" s="67" t="s">
        <v>340</v>
      </c>
      <c r="E943" s="71">
        <v>0.30866887714148999</v>
      </c>
      <c r="F943" s="68">
        <v>72.145615002757907</v>
      </c>
      <c r="G943" s="71">
        <v>0.28704630788485602</v>
      </c>
      <c r="H943" s="68">
        <v>81.522338665195804</v>
      </c>
      <c r="I943" s="71">
        <v>0.19727053025133701</v>
      </c>
      <c r="J943" s="68">
        <v>90.182018753447295</v>
      </c>
      <c r="K943" s="71">
        <v>0.44168979328827701</v>
      </c>
      <c r="L943" s="68">
        <v>55.1296194153337</v>
      </c>
    </row>
    <row r="944" spans="1:12" x14ac:dyDescent="0.2">
      <c r="A944" s="72" t="s">
        <v>2123</v>
      </c>
      <c r="B944" s="66" t="s">
        <v>2124</v>
      </c>
      <c r="C944" s="67">
        <v>65</v>
      </c>
      <c r="D944" s="67" t="s">
        <v>340</v>
      </c>
      <c r="E944" s="71">
        <v>0.27636689595340602</v>
      </c>
      <c r="F944" s="68">
        <v>59.873138444566997</v>
      </c>
      <c r="G944" s="71">
        <v>0.25963704630788498</v>
      </c>
      <c r="H944" s="68">
        <v>70.849420849420895</v>
      </c>
      <c r="I944" s="71">
        <v>6.5253253977002504E-2</v>
      </c>
      <c r="J944" s="68">
        <v>68.587975730832895</v>
      </c>
      <c r="K944" s="71">
        <v>0.50421038757532999</v>
      </c>
      <c r="L944" s="68">
        <v>62.5206839492554</v>
      </c>
    </row>
    <row r="945" spans="1:12" x14ac:dyDescent="0.2">
      <c r="A945" s="72" t="s">
        <v>2125</v>
      </c>
      <c r="B945" s="66" t="s">
        <v>2126</v>
      </c>
      <c r="C945" s="67">
        <v>65</v>
      </c>
      <c r="D945" s="67" t="s">
        <v>340</v>
      </c>
      <c r="E945" s="71">
        <v>0.29881707389608397</v>
      </c>
      <c r="F945" s="68">
        <v>67.926089354660803</v>
      </c>
      <c r="G945" s="71">
        <v>0.25</v>
      </c>
      <c r="H945" s="68">
        <v>57.804743519029202</v>
      </c>
      <c r="I945" s="71">
        <v>0.11690711513249499</v>
      </c>
      <c r="J945" s="68">
        <v>81.108659680088294</v>
      </c>
      <c r="K945" s="71">
        <v>0.52954410655575701</v>
      </c>
      <c r="L945" s="68">
        <v>65.609487038058504</v>
      </c>
    </row>
    <row r="946" spans="1:12" x14ac:dyDescent="0.2">
      <c r="A946" s="72" t="s">
        <v>2127</v>
      </c>
      <c r="B946" s="66" t="s">
        <v>2128</v>
      </c>
      <c r="C946" s="67">
        <v>65</v>
      </c>
      <c r="D946" s="67" t="s">
        <v>340</v>
      </c>
      <c r="E946" s="71">
        <v>0.27471163716665697</v>
      </c>
      <c r="F946" s="68">
        <v>58.963044677330402</v>
      </c>
      <c r="G946" s="71">
        <v>0.25</v>
      </c>
      <c r="H946" s="68">
        <v>57.804743519029202</v>
      </c>
      <c r="I946" s="71">
        <v>5.6443961270411701E-2</v>
      </c>
      <c r="J946" s="68">
        <v>64.533921676778803</v>
      </c>
      <c r="K946" s="71">
        <v>0.51769095022955902</v>
      </c>
      <c r="L946" s="68">
        <v>64.065085493656895</v>
      </c>
    </row>
    <row r="947" spans="1:12" x14ac:dyDescent="0.2">
      <c r="A947" s="72" t="s">
        <v>680</v>
      </c>
      <c r="B947" s="66" t="s">
        <v>2129</v>
      </c>
      <c r="C947" s="67">
        <v>65</v>
      </c>
      <c r="D947" s="67" t="s">
        <v>340</v>
      </c>
      <c r="E947" s="71">
        <v>0.29665841321883901</v>
      </c>
      <c r="F947" s="68">
        <v>67.098731384445699</v>
      </c>
      <c r="G947" s="71">
        <v>0.25</v>
      </c>
      <c r="H947" s="68">
        <v>57.804743519029202</v>
      </c>
      <c r="I947" s="71">
        <v>8.1694322597489197E-2</v>
      </c>
      <c r="J947" s="68">
        <v>73.938223938223899</v>
      </c>
      <c r="K947" s="71">
        <v>0.55828091705902705</v>
      </c>
      <c r="L947" s="68">
        <v>69.580805295090997</v>
      </c>
    </row>
    <row r="948" spans="1:12" x14ac:dyDescent="0.2">
      <c r="A948" s="72" t="s">
        <v>686</v>
      </c>
      <c r="B948" s="66" t="s">
        <v>2130</v>
      </c>
      <c r="C948" s="67">
        <v>65</v>
      </c>
      <c r="D948" s="67" t="s">
        <v>340</v>
      </c>
      <c r="E948" s="71">
        <v>0.285738907310639</v>
      </c>
      <c r="F948" s="68">
        <v>63.182570325427498</v>
      </c>
      <c r="G948" s="71">
        <v>0.25</v>
      </c>
      <c r="H948" s="68">
        <v>57.804743519029202</v>
      </c>
      <c r="I948" s="71">
        <v>0.108069783066744</v>
      </c>
      <c r="J948" s="68">
        <v>79.646993932708199</v>
      </c>
      <c r="K948" s="71">
        <v>0.49914693886517297</v>
      </c>
      <c r="L948" s="68">
        <v>62.051847766133498</v>
      </c>
    </row>
    <row r="949" spans="1:12" x14ac:dyDescent="0.2">
      <c r="A949" s="72" t="s">
        <v>2131</v>
      </c>
      <c r="B949" s="66" t="s">
        <v>2132</v>
      </c>
      <c r="C949" s="67">
        <v>65</v>
      </c>
      <c r="D949" s="67" t="s">
        <v>340</v>
      </c>
      <c r="E949" s="71">
        <v>0.31001922473496601</v>
      </c>
      <c r="F949" s="68">
        <v>72.7523441809156</v>
      </c>
      <c r="G949" s="71">
        <v>0.25212765957446798</v>
      </c>
      <c r="H949" s="68">
        <v>63.541092112520701</v>
      </c>
      <c r="I949" s="71">
        <v>8.4155530311377902E-2</v>
      </c>
      <c r="J949" s="68">
        <v>74.820739106453402</v>
      </c>
      <c r="K949" s="71">
        <v>0.593774484319053</v>
      </c>
      <c r="L949" s="68">
        <v>74.103695532266997</v>
      </c>
    </row>
    <row r="950" spans="1:12" x14ac:dyDescent="0.2">
      <c r="A950" s="72" t="s">
        <v>2133</v>
      </c>
      <c r="B950" s="66" t="s">
        <v>2134</v>
      </c>
      <c r="C950" s="67">
        <v>65</v>
      </c>
      <c r="D950" s="67" t="s">
        <v>340</v>
      </c>
      <c r="E950" s="71">
        <v>0.30970172557112702</v>
      </c>
      <c r="F950" s="68">
        <v>72.504136789851103</v>
      </c>
      <c r="G950" s="71">
        <v>0.253128911138924</v>
      </c>
      <c r="H950" s="68">
        <v>64.8097076668505</v>
      </c>
      <c r="I950" s="71">
        <v>0.20387282916595501</v>
      </c>
      <c r="J950" s="68">
        <v>90.678433535576403</v>
      </c>
      <c r="K950" s="71">
        <v>0.472103436408504</v>
      </c>
      <c r="L950" s="68">
        <v>58.687258687258698</v>
      </c>
    </row>
    <row r="951" spans="1:12" x14ac:dyDescent="0.2">
      <c r="A951" s="72" t="s">
        <v>2135</v>
      </c>
      <c r="B951" s="66" t="s">
        <v>2136</v>
      </c>
      <c r="C951" s="67">
        <v>65</v>
      </c>
      <c r="D951" s="67" t="s">
        <v>340</v>
      </c>
      <c r="E951" s="71">
        <v>0.28822652757331402</v>
      </c>
      <c r="F951" s="68">
        <v>64.120242691671294</v>
      </c>
      <c r="G951" s="71">
        <v>0.25</v>
      </c>
      <c r="H951" s="68">
        <v>57.804743519029202</v>
      </c>
      <c r="I951" s="71">
        <v>8.5119000734540998E-2</v>
      </c>
      <c r="J951" s="68">
        <v>74.9862107004964</v>
      </c>
      <c r="K951" s="71">
        <v>0.52956058198540001</v>
      </c>
      <c r="L951" s="68">
        <v>65.637065637065604</v>
      </c>
    </row>
    <row r="952" spans="1:12" x14ac:dyDescent="0.2">
      <c r="A952" s="72" t="s">
        <v>2137</v>
      </c>
      <c r="B952" s="66" t="s">
        <v>2138</v>
      </c>
      <c r="C952" s="67">
        <v>65</v>
      </c>
      <c r="D952" s="67" t="s">
        <v>340</v>
      </c>
      <c r="E952" s="71">
        <v>0.32887882680262598</v>
      </c>
      <c r="F952" s="68">
        <v>79.5366795366795</v>
      </c>
      <c r="G952" s="71">
        <v>0.29292866082603303</v>
      </c>
      <c r="H952" s="68">
        <v>82.460011031439606</v>
      </c>
      <c r="I952" s="71">
        <v>0.137087259710134</v>
      </c>
      <c r="J952" s="68">
        <v>84.335355763927197</v>
      </c>
      <c r="K952" s="71">
        <v>0.556620559871712</v>
      </c>
      <c r="L952" s="68">
        <v>69.249862107005001</v>
      </c>
    </row>
    <row r="953" spans="1:12" x14ac:dyDescent="0.2">
      <c r="A953" s="72" t="s">
        <v>648</v>
      </c>
      <c r="B953" s="66" t="s">
        <v>2139</v>
      </c>
      <c r="C953" s="67">
        <v>65</v>
      </c>
      <c r="D953" s="67" t="s">
        <v>340</v>
      </c>
      <c r="E953" s="71">
        <v>0.30075662533847197</v>
      </c>
      <c r="F953" s="68">
        <v>68.863761720904606</v>
      </c>
      <c r="G953" s="71">
        <v>0.25</v>
      </c>
      <c r="H953" s="68">
        <v>57.804743519029202</v>
      </c>
      <c r="I953" s="71">
        <v>0.12946605078677201</v>
      </c>
      <c r="J953" s="68">
        <v>83.259790402647596</v>
      </c>
      <c r="K953" s="71">
        <v>0.52280382522864299</v>
      </c>
      <c r="L953" s="68">
        <v>64.726971869829001</v>
      </c>
    </row>
    <row r="954" spans="1:12" x14ac:dyDescent="0.2">
      <c r="A954" s="72" t="s">
        <v>2140</v>
      </c>
      <c r="B954" s="66" t="s">
        <v>2141</v>
      </c>
      <c r="C954" s="67">
        <v>65</v>
      </c>
      <c r="D954" s="67" t="s">
        <v>340</v>
      </c>
      <c r="E954" s="71">
        <v>0.31537291929029398</v>
      </c>
      <c r="F954" s="68">
        <v>74.793160507446203</v>
      </c>
      <c r="G954" s="71">
        <v>0.25</v>
      </c>
      <c r="H954" s="68">
        <v>57.804743519029202</v>
      </c>
      <c r="I954" s="71">
        <v>2.2907074228418901E-2</v>
      </c>
      <c r="J954" s="68">
        <v>42.333149476006597</v>
      </c>
      <c r="K954" s="71">
        <v>0.67321168364246198</v>
      </c>
      <c r="L954" s="68">
        <v>82.790954219525602</v>
      </c>
    </row>
    <row r="955" spans="1:12" x14ac:dyDescent="0.2">
      <c r="A955" s="72" t="s">
        <v>2142</v>
      </c>
      <c r="B955" s="66" t="s">
        <v>2143</v>
      </c>
      <c r="C955" s="67">
        <v>65</v>
      </c>
      <c r="D955" s="67" t="s">
        <v>340</v>
      </c>
      <c r="E955" s="71">
        <v>0.30590655732065702</v>
      </c>
      <c r="F955" s="68">
        <v>70.821842250413695</v>
      </c>
      <c r="G955" s="71">
        <v>0.25174216027874602</v>
      </c>
      <c r="H955" s="68">
        <v>62.934362934362902</v>
      </c>
      <c r="I955" s="71">
        <v>0.134707146221582</v>
      </c>
      <c r="J955" s="68">
        <v>84.0595697738555</v>
      </c>
      <c r="K955" s="71">
        <v>0.53127036546164297</v>
      </c>
      <c r="L955" s="68">
        <v>65.9404302261445</v>
      </c>
    </row>
    <row r="956" spans="1:12" x14ac:dyDescent="0.2">
      <c r="A956" s="72" t="s">
        <v>2144</v>
      </c>
      <c r="B956" s="66" t="s">
        <v>2145</v>
      </c>
      <c r="C956" s="67">
        <v>65</v>
      </c>
      <c r="D956" s="67" t="s">
        <v>340</v>
      </c>
      <c r="E956" s="71">
        <v>0.302086823614651</v>
      </c>
      <c r="F956" s="68">
        <v>69.415333701047999</v>
      </c>
      <c r="G956" s="71">
        <v>0.25174216027874602</v>
      </c>
      <c r="H956" s="68">
        <v>62.934362934362902</v>
      </c>
      <c r="I956" s="71">
        <v>0.135084626000121</v>
      </c>
      <c r="J956" s="68">
        <v>84.1147269718698</v>
      </c>
      <c r="K956" s="71">
        <v>0.51943368456508598</v>
      </c>
      <c r="L956" s="68">
        <v>64.313292884721406</v>
      </c>
    </row>
    <row r="957" spans="1:12" x14ac:dyDescent="0.2">
      <c r="A957" s="72" t="s">
        <v>2146</v>
      </c>
      <c r="B957" s="66" t="s">
        <v>2147</v>
      </c>
      <c r="C957" s="67">
        <v>65</v>
      </c>
      <c r="D957" s="67" t="s">
        <v>340</v>
      </c>
      <c r="E957" s="71">
        <v>0.302705427060802</v>
      </c>
      <c r="F957" s="68">
        <v>69.525648097076697</v>
      </c>
      <c r="G957" s="71">
        <v>0.25087108013937298</v>
      </c>
      <c r="H957" s="68">
        <v>61.086596800882504</v>
      </c>
      <c r="I957" s="71">
        <v>0.142891440617747</v>
      </c>
      <c r="J957" s="68">
        <v>85.162713734142301</v>
      </c>
      <c r="K957" s="71">
        <v>0.51435376042528702</v>
      </c>
      <c r="L957" s="68">
        <v>63.816878102592398</v>
      </c>
    </row>
    <row r="958" spans="1:12" x14ac:dyDescent="0.2">
      <c r="A958" s="72" t="s">
        <v>2148</v>
      </c>
      <c r="B958" s="66" t="s">
        <v>2149</v>
      </c>
      <c r="C958" s="67">
        <v>65</v>
      </c>
      <c r="D958" s="67" t="s">
        <v>340</v>
      </c>
      <c r="E958" s="71">
        <v>0.294160714003594</v>
      </c>
      <c r="F958" s="68">
        <v>66.161059018201897</v>
      </c>
      <c r="G958" s="71">
        <v>0.25348432055749098</v>
      </c>
      <c r="H958" s="68">
        <v>66.133480419194697</v>
      </c>
      <c r="I958" s="71">
        <v>1.49530668639665E-2</v>
      </c>
      <c r="J958" s="68">
        <v>32.735797021511303</v>
      </c>
      <c r="K958" s="71">
        <v>0.61404475458932295</v>
      </c>
      <c r="L958" s="68">
        <v>76.392719249862097</v>
      </c>
    </row>
    <row r="959" spans="1:12" x14ac:dyDescent="0.2">
      <c r="A959" s="72" t="s">
        <v>2150</v>
      </c>
      <c r="B959" s="66" t="s">
        <v>2151</v>
      </c>
      <c r="C959" s="67">
        <v>65</v>
      </c>
      <c r="D959" s="67" t="s">
        <v>340</v>
      </c>
      <c r="E959" s="71">
        <v>0.428529685451985</v>
      </c>
      <c r="F959" s="68">
        <v>96.332046332046303</v>
      </c>
      <c r="G959" s="71">
        <v>0.57349001537905298</v>
      </c>
      <c r="H959" s="68">
        <v>96.883618312189697</v>
      </c>
      <c r="I959" s="71">
        <v>9.8037810957935706E-2</v>
      </c>
      <c r="J959" s="68">
        <v>77.578599007170396</v>
      </c>
      <c r="K959" s="71">
        <v>0.61406123001896595</v>
      </c>
      <c r="L959" s="68">
        <v>76.420297848869296</v>
      </c>
    </row>
    <row r="960" spans="1:12" x14ac:dyDescent="0.2">
      <c r="A960" s="72" t="s">
        <v>2152</v>
      </c>
      <c r="B960" s="66" t="s">
        <v>2153</v>
      </c>
      <c r="C960" s="67">
        <v>65</v>
      </c>
      <c r="D960" s="67" t="s">
        <v>340</v>
      </c>
      <c r="E960" s="71">
        <v>0.32442377732342798</v>
      </c>
      <c r="F960" s="68">
        <v>78.185328185328203</v>
      </c>
      <c r="G960" s="71">
        <v>0.27678347934918701</v>
      </c>
      <c r="H960" s="68">
        <v>78.488692774407099</v>
      </c>
      <c r="I960" s="71">
        <v>1.9922503744719999E-2</v>
      </c>
      <c r="J960" s="68">
        <v>39.1891891891892</v>
      </c>
      <c r="K960" s="71">
        <v>0.67656534887637698</v>
      </c>
      <c r="L960" s="68">
        <v>83.066740209597398</v>
      </c>
    </row>
    <row r="961" spans="1:12" x14ac:dyDescent="0.2">
      <c r="A961" s="72" t="s">
        <v>2154</v>
      </c>
      <c r="B961" s="66" t="s">
        <v>2155</v>
      </c>
      <c r="C961" s="67">
        <v>65</v>
      </c>
      <c r="D961" s="67" t="s">
        <v>340</v>
      </c>
      <c r="E961" s="71">
        <v>0.31918480936751298</v>
      </c>
      <c r="F961" s="68">
        <v>76.282404853833398</v>
      </c>
      <c r="G961" s="71">
        <v>0.25174216027874602</v>
      </c>
      <c r="H961" s="68">
        <v>62.934362934362902</v>
      </c>
      <c r="I961" s="71">
        <v>0.100184627178542</v>
      </c>
      <c r="J961" s="68">
        <v>77.909542195256506</v>
      </c>
      <c r="K961" s="71">
        <v>0.60562764064525199</v>
      </c>
      <c r="L961" s="68">
        <v>75.648097076668506</v>
      </c>
    </row>
    <row r="962" spans="1:12" x14ac:dyDescent="0.2">
      <c r="A962" s="72" t="s">
        <v>1138</v>
      </c>
      <c r="B962" s="66" t="s">
        <v>2156</v>
      </c>
      <c r="C962" s="67">
        <v>65</v>
      </c>
      <c r="D962" s="67" t="s">
        <v>340</v>
      </c>
      <c r="E962" s="71">
        <v>0.31135594559978202</v>
      </c>
      <c r="F962" s="68">
        <v>73.303916161059007</v>
      </c>
      <c r="G962" s="71">
        <v>0.27006994806225598</v>
      </c>
      <c r="H962" s="68">
        <v>76.447876447876496</v>
      </c>
      <c r="I962" s="71">
        <v>5.6676940045239398E-2</v>
      </c>
      <c r="J962" s="68">
        <v>64.7545504688362</v>
      </c>
      <c r="K962" s="71">
        <v>0.60732094869185205</v>
      </c>
      <c r="L962" s="68">
        <v>75.785990071704404</v>
      </c>
    </row>
    <row r="963" spans="1:12" x14ac:dyDescent="0.2">
      <c r="A963" s="72" t="s">
        <v>2157</v>
      </c>
      <c r="B963" s="66" t="s">
        <v>2158</v>
      </c>
      <c r="C963" s="67">
        <v>65</v>
      </c>
      <c r="D963" s="67" t="s">
        <v>340</v>
      </c>
      <c r="E963" s="71">
        <v>0.33078233783487698</v>
      </c>
      <c r="F963" s="68">
        <v>80.170987313844407</v>
      </c>
      <c r="G963" s="71">
        <v>0.30081831383305802</v>
      </c>
      <c r="H963" s="68">
        <v>84.004412575841101</v>
      </c>
      <c r="I963" s="71">
        <v>4.1973902392579997E-2</v>
      </c>
      <c r="J963" s="68">
        <v>56.8394925537783</v>
      </c>
      <c r="K963" s="71">
        <v>0.64955479727899201</v>
      </c>
      <c r="L963" s="68">
        <v>80.253723110866005</v>
      </c>
    </row>
    <row r="964" spans="1:12" x14ac:dyDescent="0.2">
      <c r="A964" s="72" t="s">
        <v>2159</v>
      </c>
      <c r="B964" s="66" t="s">
        <v>2160</v>
      </c>
      <c r="C964" s="67">
        <v>65</v>
      </c>
      <c r="D964" s="67" t="s">
        <v>340</v>
      </c>
      <c r="E964" s="71">
        <v>0.34298005752356298</v>
      </c>
      <c r="F964" s="68">
        <v>83.618312189740806</v>
      </c>
      <c r="G964" s="71">
        <v>0.29836533471717702</v>
      </c>
      <c r="H964" s="68">
        <v>83.701047986762305</v>
      </c>
      <c r="I964" s="71">
        <v>0.113110516311704</v>
      </c>
      <c r="J964" s="68">
        <v>80.308880308880305</v>
      </c>
      <c r="K964" s="71">
        <v>0.61746432154180797</v>
      </c>
      <c r="L964" s="68">
        <v>76.723662437948093</v>
      </c>
    </row>
    <row r="965" spans="1:12" x14ac:dyDescent="0.2">
      <c r="A965" s="72" t="s">
        <v>1949</v>
      </c>
      <c r="B965" s="66" t="s">
        <v>2161</v>
      </c>
      <c r="C965" s="67">
        <v>65</v>
      </c>
      <c r="D965" s="67" t="s">
        <v>340</v>
      </c>
      <c r="E965" s="71">
        <v>0.30979672322457502</v>
      </c>
      <c r="F965" s="68">
        <v>72.614451185879801</v>
      </c>
      <c r="G965" s="71">
        <v>0.25299873971384101</v>
      </c>
      <c r="H965" s="68">
        <v>64.7545504688362</v>
      </c>
      <c r="I965" s="71">
        <v>7.0780264744274096E-2</v>
      </c>
      <c r="J965" s="68">
        <v>70.518477661334799</v>
      </c>
      <c r="K965" s="71">
        <v>0.60561116521560898</v>
      </c>
      <c r="L965" s="68">
        <v>75.620518477661307</v>
      </c>
    </row>
    <row r="966" spans="1:12" x14ac:dyDescent="0.2">
      <c r="A966" s="72" t="s">
        <v>2162</v>
      </c>
      <c r="B966" s="66" t="s">
        <v>2163</v>
      </c>
      <c r="C966" s="67">
        <v>65</v>
      </c>
      <c r="D966" s="67" t="s">
        <v>340</v>
      </c>
      <c r="E966" s="71">
        <v>0.31092340497049797</v>
      </c>
      <c r="F966" s="68">
        <v>73.193601765030294</v>
      </c>
      <c r="G966" s="71">
        <v>0.25087108013937298</v>
      </c>
      <c r="H966" s="68">
        <v>61.086596800882504</v>
      </c>
      <c r="I966" s="71">
        <v>1.9801206618296598E-3</v>
      </c>
      <c r="J966" s="68">
        <v>6.8670711527854396</v>
      </c>
      <c r="K966" s="71">
        <v>0.67991901411029099</v>
      </c>
      <c r="L966" s="68">
        <v>83.425261996690594</v>
      </c>
    </row>
    <row r="967" spans="1:12" x14ac:dyDescent="0.2">
      <c r="A967" s="72" t="s">
        <v>2164</v>
      </c>
      <c r="B967" s="66" t="s">
        <v>2165</v>
      </c>
      <c r="C967" s="67">
        <v>65</v>
      </c>
      <c r="D967" s="67" t="s">
        <v>340</v>
      </c>
      <c r="E967" s="71">
        <v>0.29103853721019002</v>
      </c>
      <c r="F967" s="68">
        <v>64.975179260893498</v>
      </c>
      <c r="G967" s="71">
        <v>0.26306620209059201</v>
      </c>
      <c r="H967" s="68">
        <v>73.138444567015995</v>
      </c>
      <c r="I967" s="71">
        <v>6.0202081854666203E-2</v>
      </c>
      <c r="J967" s="68">
        <v>66.216216216216196</v>
      </c>
      <c r="K967" s="71">
        <v>0.54984732768531297</v>
      </c>
      <c r="L967" s="68">
        <v>68.339768339768298</v>
      </c>
    </row>
    <row r="968" spans="1:12" x14ac:dyDescent="0.2">
      <c r="A968" s="72" t="s">
        <v>2166</v>
      </c>
      <c r="B968" s="66" t="s">
        <v>2167</v>
      </c>
      <c r="C968" s="67">
        <v>65</v>
      </c>
      <c r="D968" s="67" t="s">
        <v>340</v>
      </c>
      <c r="E968" s="71">
        <v>0.33467373551003199</v>
      </c>
      <c r="F968" s="68">
        <v>81.356867071152806</v>
      </c>
      <c r="G968" s="71">
        <v>0.25174216027874602</v>
      </c>
      <c r="H968" s="68">
        <v>62.934362934362902</v>
      </c>
      <c r="I968" s="71">
        <v>6.4363463311629702E-3</v>
      </c>
      <c r="J968" s="68">
        <v>18.146718146718101</v>
      </c>
      <c r="K968" s="71">
        <v>0.74584269992018704</v>
      </c>
      <c r="L968" s="68">
        <v>88.168781025923906</v>
      </c>
    </row>
    <row r="969" spans="1:12" x14ac:dyDescent="0.2">
      <c r="A969" s="72" t="s">
        <v>2168</v>
      </c>
      <c r="B969" s="66" t="s">
        <v>2169</v>
      </c>
      <c r="C969" s="67">
        <v>65</v>
      </c>
      <c r="D969" s="67" t="s">
        <v>340</v>
      </c>
      <c r="E969" s="71">
        <v>0.29907710278619898</v>
      </c>
      <c r="F969" s="68">
        <v>68.036403750689502</v>
      </c>
      <c r="G969" s="71">
        <v>0.25087108013937298</v>
      </c>
      <c r="H969" s="68">
        <v>61.086596800882504</v>
      </c>
      <c r="I969" s="71">
        <v>7.04765636804521E-3</v>
      </c>
      <c r="J969" s="68">
        <v>19.3601765030336</v>
      </c>
      <c r="K969" s="71">
        <v>0.63931257185117996</v>
      </c>
      <c r="L969" s="68">
        <v>78.985107556536093</v>
      </c>
    </row>
    <row r="970" spans="1:12" x14ac:dyDescent="0.2">
      <c r="A970" s="72" t="s">
        <v>2170</v>
      </c>
      <c r="B970" s="66" t="s">
        <v>2171</v>
      </c>
      <c r="C970" s="67">
        <v>65</v>
      </c>
      <c r="D970" s="67" t="s">
        <v>340</v>
      </c>
      <c r="E970" s="71">
        <v>0.30353319825099001</v>
      </c>
      <c r="F970" s="68">
        <v>69.966905681191406</v>
      </c>
      <c r="G970" s="71">
        <v>0.25087108013937298</v>
      </c>
      <c r="H970" s="68">
        <v>61.086596800882504</v>
      </c>
      <c r="I970" s="71">
        <v>8.5298355769341302E-3</v>
      </c>
      <c r="J970" s="68">
        <v>22.531715388858199</v>
      </c>
      <c r="K970" s="71">
        <v>0.65119867903666395</v>
      </c>
      <c r="L970" s="68">
        <v>80.364037506894604</v>
      </c>
    </row>
    <row r="971" spans="1:12" x14ac:dyDescent="0.2">
      <c r="A971" s="72" t="s">
        <v>2172</v>
      </c>
      <c r="B971" s="66" t="s">
        <v>2173</v>
      </c>
      <c r="C971" s="67">
        <v>65</v>
      </c>
      <c r="D971" s="67" t="s">
        <v>340</v>
      </c>
      <c r="E971" s="71">
        <v>0.29532402831333598</v>
      </c>
      <c r="F971" s="68">
        <v>66.602316602316606</v>
      </c>
      <c r="G971" s="71">
        <v>0.25087108013937298</v>
      </c>
      <c r="H971" s="68">
        <v>61.086596800882504</v>
      </c>
      <c r="I971" s="71">
        <v>2.2848410835766501E-2</v>
      </c>
      <c r="J971" s="68">
        <v>42.305570876999397</v>
      </c>
      <c r="K971" s="71">
        <v>0.61225259396486797</v>
      </c>
      <c r="L971" s="68">
        <v>76.199669056811899</v>
      </c>
    </row>
    <row r="972" spans="1:12" x14ac:dyDescent="0.2">
      <c r="A972" s="72" t="s">
        <v>2174</v>
      </c>
      <c r="B972" s="66" t="s">
        <v>2175</v>
      </c>
      <c r="C972" s="67">
        <v>65</v>
      </c>
      <c r="D972" s="67" t="s">
        <v>340</v>
      </c>
      <c r="E972" s="71">
        <v>0.307237944842774</v>
      </c>
      <c r="F972" s="68">
        <v>71.318257032542704</v>
      </c>
      <c r="G972" s="71">
        <v>0.25</v>
      </c>
      <c r="H972" s="68">
        <v>57.804743519029202</v>
      </c>
      <c r="I972" s="71">
        <v>7.2842950639825502E-2</v>
      </c>
      <c r="J972" s="68">
        <v>71.290678433535604</v>
      </c>
      <c r="K972" s="71">
        <v>0.59887088388849496</v>
      </c>
      <c r="L972" s="68">
        <v>74.738003309431903</v>
      </c>
    </row>
    <row r="973" spans="1:12" x14ac:dyDescent="0.2">
      <c r="A973" s="72" t="s">
        <v>2176</v>
      </c>
      <c r="B973" s="66" t="s">
        <v>2177</v>
      </c>
      <c r="C973" s="67">
        <v>65</v>
      </c>
      <c r="D973" s="67" t="s">
        <v>340</v>
      </c>
      <c r="E973" s="71">
        <v>0.33475174812754699</v>
      </c>
      <c r="F973" s="68">
        <v>81.384445670159906</v>
      </c>
      <c r="G973" s="71">
        <v>0.25</v>
      </c>
      <c r="H973" s="68">
        <v>57.804743519029202</v>
      </c>
      <c r="I973" s="71">
        <v>3.2052955396282397E-2</v>
      </c>
      <c r="J973" s="68">
        <v>50.303364589078903</v>
      </c>
      <c r="K973" s="71">
        <v>0.72220228898635896</v>
      </c>
      <c r="L973" s="68">
        <v>86.486486486486498</v>
      </c>
    </row>
    <row r="974" spans="1:12" x14ac:dyDescent="0.2">
      <c r="A974" s="72" t="s">
        <v>2178</v>
      </c>
      <c r="B974" s="66" t="s">
        <v>2179</v>
      </c>
      <c r="C974" s="67">
        <v>65</v>
      </c>
      <c r="D974" s="67" t="s">
        <v>340</v>
      </c>
      <c r="E974" s="71">
        <v>0.32048171476799903</v>
      </c>
      <c r="F974" s="68">
        <v>76.751241036955307</v>
      </c>
      <c r="G974" s="71">
        <v>0.26702127659574498</v>
      </c>
      <c r="H974" s="68">
        <v>75.151682294539398</v>
      </c>
      <c r="I974" s="71">
        <v>3.4725697579304798E-2</v>
      </c>
      <c r="J974" s="68">
        <v>52.2890237175951</v>
      </c>
      <c r="K974" s="71">
        <v>0.65969817012894905</v>
      </c>
      <c r="L974" s="68">
        <v>81.356867071152806</v>
      </c>
    </row>
    <row r="975" spans="1:12" x14ac:dyDescent="0.2">
      <c r="A975" s="72" t="s">
        <v>2180</v>
      </c>
      <c r="B975" s="66" t="s">
        <v>2181</v>
      </c>
      <c r="C975" s="67">
        <v>65</v>
      </c>
      <c r="D975" s="67" t="s">
        <v>340</v>
      </c>
      <c r="E975" s="71">
        <v>0.322888493082156</v>
      </c>
      <c r="F975" s="68">
        <v>77.716492002206294</v>
      </c>
      <c r="G975" s="71">
        <v>0.33811013767209003</v>
      </c>
      <c r="H975" s="68">
        <v>88.444567015995602</v>
      </c>
      <c r="I975" s="71">
        <v>6.0437743618793199E-2</v>
      </c>
      <c r="J975" s="68">
        <v>66.354109211252094</v>
      </c>
      <c r="K975" s="71">
        <v>0.57011759795558303</v>
      </c>
      <c r="L975" s="68">
        <v>71.511307225592901</v>
      </c>
    </row>
    <row r="976" spans="1:12" x14ac:dyDescent="0.2">
      <c r="A976" s="72" t="s">
        <v>2182</v>
      </c>
      <c r="B976" s="66" t="s">
        <v>2183</v>
      </c>
      <c r="C976" s="67">
        <v>65</v>
      </c>
      <c r="D976" s="67" t="s">
        <v>340</v>
      </c>
      <c r="E976" s="71">
        <v>0.41473863594217902</v>
      </c>
      <c r="F976" s="68">
        <v>94.980694980695006</v>
      </c>
      <c r="G976" s="71">
        <v>0.56051314142678299</v>
      </c>
      <c r="H976" s="68">
        <v>96.607832322118</v>
      </c>
      <c r="I976" s="71">
        <v>7.2033192419459898E-3</v>
      </c>
      <c r="J976" s="68">
        <v>19.663541092112499</v>
      </c>
      <c r="K976" s="71">
        <v>0.67649944715780597</v>
      </c>
      <c r="L976" s="68">
        <v>82.9840044125758</v>
      </c>
    </row>
    <row r="977" spans="1:12" x14ac:dyDescent="0.2">
      <c r="A977" s="72" t="s">
        <v>2184</v>
      </c>
      <c r="B977" s="66" t="s">
        <v>2185</v>
      </c>
      <c r="C977" s="67">
        <v>65</v>
      </c>
      <c r="D977" s="67" t="s">
        <v>340</v>
      </c>
      <c r="E977" s="71">
        <v>0.30538958403972499</v>
      </c>
      <c r="F977" s="68">
        <v>70.711527854384997</v>
      </c>
      <c r="G977" s="71">
        <v>0.25638297872340399</v>
      </c>
      <c r="H977" s="68">
        <v>68.615554329840094</v>
      </c>
      <c r="I977" s="71">
        <v>6.6011289076717203E-2</v>
      </c>
      <c r="J977" s="68">
        <v>69.056811913954803</v>
      </c>
      <c r="K977" s="71">
        <v>0.593774484319053</v>
      </c>
      <c r="L977" s="68">
        <v>74.103695532266997</v>
      </c>
    </row>
    <row r="978" spans="1:12" x14ac:dyDescent="0.2">
      <c r="A978" s="72" t="s">
        <v>2186</v>
      </c>
      <c r="B978" s="66" t="s">
        <v>2187</v>
      </c>
      <c r="C978" s="67">
        <v>66</v>
      </c>
      <c r="D978" s="67" t="s">
        <v>340</v>
      </c>
      <c r="E978" s="71">
        <v>0.12975316207978499</v>
      </c>
      <c r="F978" s="68">
        <v>30.642201834862401</v>
      </c>
      <c r="G978" s="71">
        <v>0.133257287776683</v>
      </c>
      <c r="H978" s="68">
        <v>7.8899082568807302</v>
      </c>
      <c r="I978" s="71">
        <v>4.4997655108274101E-4</v>
      </c>
      <c r="J978" s="68">
        <v>4.2201834862385299</v>
      </c>
      <c r="K978" s="71">
        <v>0.255552221911588</v>
      </c>
      <c r="L978" s="68">
        <v>50.825688073394502</v>
      </c>
    </row>
    <row r="979" spans="1:12" x14ac:dyDescent="0.2">
      <c r="A979" s="72" t="s">
        <v>2188</v>
      </c>
      <c r="B979" s="66" t="s">
        <v>2189</v>
      </c>
      <c r="C979" s="67">
        <v>66</v>
      </c>
      <c r="D979" s="67" t="s">
        <v>340</v>
      </c>
      <c r="E979" s="71">
        <v>0.229010551074702</v>
      </c>
      <c r="F979" s="68">
        <v>62.752293577981703</v>
      </c>
      <c r="G979" s="71">
        <v>0.13290789838323999</v>
      </c>
      <c r="H979" s="68">
        <v>7.7064220183486203</v>
      </c>
      <c r="I979" s="71">
        <v>2.39010522708538E-2</v>
      </c>
      <c r="J979" s="68">
        <v>35.779816513761503</v>
      </c>
      <c r="K979" s="71">
        <v>0.53022270257001403</v>
      </c>
      <c r="L979" s="68">
        <v>75.9633027522936</v>
      </c>
    </row>
    <row r="980" spans="1:12" x14ac:dyDescent="0.2">
      <c r="A980" s="72" t="s">
        <v>2190</v>
      </c>
      <c r="B980" s="66" t="s">
        <v>2191</v>
      </c>
      <c r="C980" s="67">
        <v>66</v>
      </c>
      <c r="D980" s="67" t="s">
        <v>340</v>
      </c>
      <c r="E980" s="71">
        <v>0.33126392084316297</v>
      </c>
      <c r="F980" s="68">
        <v>84.770642201834903</v>
      </c>
      <c r="G980" s="71">
        <v>0.167702105786423</v>
      </c>
      <c r="H980" s="68">
        <v>12.660550458715599</v>
      </c>
      <c r="I980" s="71">
        <v>1.27667107412792E-2</v>
      </c>
      <c r="J980" s="68">
        <v>20.550458715596299</v>
      </c>
      <c r="K980" s="71">
        <v>0.813322946001789</v>
      </c>
      <c r="L980" s="68">
        <v>97.064220183486199</v>
      </c>
    </row>
    <row r="981" spans="1:12" x14ac:dyDescent="0.2">
      <c r="A981" s="72" t="s">
        <v>2192</v>
      </c>
      <c r="B981" s="66" t="s">
        <v>2193</v>
      </c>
      <c r="C981" s="67">
        <v>45</v>
      </c>
      <c r="D981" s="67" t="s">
        <v>340</v>
      </c>
      <c r="E981" s="71">
        <v>0.14289750305816101</v>
      </c>
      <c r="F981" s="68">
        <v>22.165991902834001</v>
      </c>
      <c r="G981" s="71">
        <v>0.14760642103254601</v>
      </c>
      <c r="H981" s="68">
        <v>5.2631578947368398</v>
      </c>
      <c r="I981" s="71">
        <v>1.15432863309399E-2</v>
      </c>
      <c r="J981" s="68">
        <v>30.465587044534399</v>
      </c>
      <c r="K981" s="71">
        <v>0.26954280181099699</v>
      </c>
      <c r="L981" s="68">
        <v>50.809716599190303</v>
      </c>
    </row>
    <row r="982" spans="1:12" x14ac:dyDescent="0.2">
      <c r="A982" s="72" t="s">
        <v>2194</v>
      </c>
      <c r="B982" s="66" t="s">
        <v>2195</v>
      </c>
      <c r="C982" s="67">
        <v>45</v>
      </c>
      <c r="D982" s="67" t="s">
        <v>340</v>
      </c>
      <c r="E982" s="71">
        <v>0.22872003285022599</v>
      </c>
      <c r="F982" s="68">
        <v>55.668016194331997</v>
      </c>
      <c r="G982" s="71">
        <v>0.24911374818891599</v>
      </c>
      <c r="H982" s="68">
        <v>22.8238866396761</v>
      </c>
      <c r="I982" s="71">
        <v>1.2587424921443199E-2</v>
      </c>
      <c r="J982" s="68">
        <v>32.135627530364403</v>
      </c>
      <c r="K982" s="71">
        <v>0.42445892544031799</v>
      </c>
      <c r="L982" s="68">
        <v>67.661943319838102</v>
      </c>
    </row>
    <row r="983" spans="1:12" x14ac:dyDescent="0.2">
      <c r="A983" s="72" t="s">
        <v>2196</v>
      </c>
      <c r="B983" s="66" t="s">
        <v>2197</v>
      </c>
      <c r="C983" s="67">
        <v>45</v>
      </c>
      <c r="D983" s="67" t="s">
        <v>340</v>
      </c>
      <c r="E983" s="71">
        <v>0.23289554192068401</v>
      </c>
      <c r="F983" s="68">
        <v>57.085020242915</v>
      </c>
      <c r="G983" s="71">
        <v>0.22599410853231999</v>
      </c>
      <c r="H983" s="68">
        <v>12.550607287449401</v>
      </c>
      <c r="I983" s="71">
        <v>2.1107895000530601E-2</v>
      </c>
      <c r="J983" s="68">
        <v>45.597165991902799</v>
      </c>
      <c r="K983" s="71">
        <v>0.45158462222920098</v>
      </c>
      <c r="L983" s="68">
        <v>72.165991902833994</v>
      </c>
    </row>
    <row r="984" spans="1:12" x14ac:dyDescent="0.2">
      <c r="A984" s="72" t="s">
        <v>2198</v>
      </c>
      <c r="B984" s="66" t="s">
        <v>2199</v>
      </c>
      <c r="C984" s="67">
        <v>66</v>
      </c>
      <c r="D984" s="67" t="s">
        <v>340</v>
      </c>
      <c r="E984" s="71">
        <v>0.177679917367805</v>
      </c>
      <c r="F984" s="68">
        <v>48.623853211009198</v>
      </c>
      <c r="G984" s="71">
        <v>0.163707608246209</v>
      </c>
      <c r="H984" s="68">
        <v>12.1100917431193</v>
      </c>
      <c r="I984" s="71">
        <v>1.4063243800608799E-2</v>
      </c>
      <c r="J984" s="68">
        <v>22.385321100917398</v>
      </c>
      <c r="K984" s="71">
        <v>0.355268900056597</v>
      </c>
      <c r="L984" s="68">
        <v>59.082568807339499</v>
      </c>
    </row>
    <row r="985" spans="1:12" x14ac:dyDescent="0.2">
      <c r="A985" s="72" t="s">
        <v>2200</v>
      </c>
      <c r="B985" s="66" t="s">
        <v>2201</v>
      </c>
      <c r="C985" s="67">
        <v>45</v>
      </c>
      <c r="D985" s="67" t="s">
        <v>340</v>
      </c>
      <c r="E985" s="71">
        <v>0.12502349660286199</v>
      </c>
      <c r="F985" s="68">
        <v>13.5121457489879</v>
      </c>
      <c r="G985" s="71">
        <v>0.103480670069815</v>
      </c>
      <c r="H985" s="68">
        <v>2.9352226720647798</v>
      </c>
      <c r="I985" s="71">
        <v>8.5634660709800105E-3</v>
      </c>
      <c r="J985" s="68">
        <v>24.3927125506073</v>
      </c>
      <c r="K985" s="71">
        <v>0.26302635366779198</v>
      </c>
      <c r="L985" s="68">
        <v>49.797570850202398</v>
      </c>
    </row>
    <row r="986" spans="1:12" x14ac:dyDescent="0.2">
      <c r="A986" s="72" t="s">
        <v>666</v>
      </c>
      <c r="B986" s="66" t="s">
        <v>2202</v>
      </c>
      <c r="C986" s="67">
        <v>45</v>
      </c>
      <c r="D986" s="67" t="s">
        <v>340</v>
      </c>
      <c r="E986" s="71">
        <v>0.20889388151222299</v>
      </c>
      <c r="F986" s="68">
        <v>50.3036437246964</v>
      </c>
      <c r="G986" s="71">
        <v>0.237629871523339</v>
      </c>
      <c r="H986" s="68">
        <v>15.536437246963599</v>
      </c>
      <c r="I986" s="71">
        <v>2.5164410735452201E-2</v>
      </c>
      <c r="J986" s="68">
        <v>49.645748987854198</v>
      </c>
      <c r="K986" s="71">
        <v>0.36388736227787799</v>
      </c>
      <c r="L986" s="68">
        <v>60.779352226720697</v>
      </c>
    </row>
    <row r="987" spans="1:12" x14ac:dyDescent="0.2">
      <c r="A987" s="72" t="s">
        <v>2203</v>
      </c>
      <c r="B987" s="66" t="s">
        <v>2204</v>
      </c>
      <c r="C987" s="67">
        <v>45</v>
      </c>
      <c r="D987" s="67" t="s">
        <v>340</v>
      </c>
      <c r="E987" s="71">
        <v>0.229703659089076</v>
      </c>
      <c r="F987" s="68">
        <v>56.072874493927102</v>
      </c>
      <c r="G987" s="71">
        <v>0.27741646725575703</v>
      </c>
      <c r="H987" s="68">
        <v>74.2408906882591</v>
      </c>
      <c r="I987" s="71">
        <v>3.3047000132115298E-2</v>
      </c>
      <c r="J987" s="68">
        <v>56.7813765182186</v>
      </c>
      <c r="K987" s="71">
        <v>0.37864750987935403</v>
      </c>
      <c r="L987" s="68">
        <v>62.3481781376518</v>
      </c>
    </row>
    <row r="988" spans="1:12" x14ac:dyDescent="0.2">
      <c r="A988" s="72" t="s">
        <v>2205</v>
      </c>
      <c r="B988" s="66" t="s">
        <v>2206</v>
      </c>
      <c r="C988" s="67">
        <v>45</v>
      </c>
      <c r="D988" s="67" t="s">
        <v>340</v>
      </c>
      <c r="E988" s="71">
        <v>0.30256950073004102</v>
      </c>
      <c r="F988" s="68">
        <v>77.783400809716596</v>
      </c>
      <c r="G988" s="71">
        <v>0.35049636263014999</v>
      </c>
      <c r="H988" s="68">
        <v>84.210526315789494</v>
      </c>
      <c r="I988" s="71">
        <v>6.8727148327083404E-2</v>
      </c>
      <c r="J988" s="68">
        <v>73.684210526315795</v>
      </c>
      <c r="K988" s="71">
        <v>0.48848499123289102</v>
      </c>
      <c r="L988" s="68">
        <v>77.732793522267201</v>
      </c>
    </row>
    <row r="989" spans="1:12" x14ac:dyDescent="0.2">
      <c r="A989" s="72" t="s">
        <v>2207</v>
      </c>
      <c r="B989" s="66" t="s">
        <v>2208</v>
      </c>
      <c r="C989" s="67">
        <v>45</v>
      </c>
      <c r="D989" s="67" t="s">
        <v>340</v>
      </c>
      <c r="E989" s="71">
        <v>0.26689552995190202</v>
      </c>
      <c r="F989" s="68">
        <v>68.977732793522307</v>
      </c>
      <c r="G989" s="71">
        <v>0.27931939072427497</v>
      </c>
      <c r="H989" s="68">
        <v>74.746963562752995</v>
      </c>
      <c r="I989" s="71">
        <v>1.65256613543498E-2</v>
      </c>
      <c r="J989" s="68">
        <v>39.271255060728699</v>
      </c>
      <c r="K989" s="71">
        <v>0.50484153777707996</v>
      </c>
      <c r="L989" s="68">
        <v>80.060728744939297</v>
      </c>
    </row>
    <row r="990" spans="1:12" x14ac:dyDescent="0.2">
      <c r="A990" s="72" t="s">
        <v>2209</v>
      </c>
      <c r="B990" s="66" t="s">
        <v>2210</v>
      </c>
      <c r="C990" s="67">
        <v>45</v>
      </c>
      <c r="D990" s="67" t="s">
        <v>340</v>
      </c>
      <c r="E990" s="71">
        <v>0.24412172142322</v>
      </c>
      <c r="F990" s="68">
        <v>60.678137651821899</v>
      </c>
      <c r="G990" s="71">
        <v>0.26619776713392501</v>
      </c>
      <c r="H990" s="68">
        <v>69.281376518218593</v>
      </c>
      <c r="I990" s="71">
        <v>1.8639198449492699E-2</v>
      </c>
      <c r="J990" s="68">
        <v>42.408906882591097</v>
      </c>
      <c r="K990" s="71">
        <v>0.447528198686242</v>
      </c>
      <c r="L990" s="68">
        <v>71.710526315789494</v>
      </c>
    </row>
    <row r="991" spans="1:12" x14ac:dyDescent="0.2">
      <c r="A991" s="72" t="s">
        <v>2211</v>
      </c>
      <c r="B991" s="66" t="s">
        <v>2212</v>
      </c>
      <c r="C991" s="67">
        <v>45</v>
      </c>
      <c r="D991" s="67" t="s">
        <v>340</v>
      </c>
      <c r="E991" s="71">
        <v>0.25936413560333899</v>
      </c>
      <c r="F991" s="68">
        <v>66.396761133603206</v>
      </c>
      <c r="G991" s="71">
        <v>0.29826209756623001</v>
      </c>
      <c r="H991" s="68">
        <v>79.099190283400802</v>
      </c>
      <c r="I991" s="71">
        <v>3.5560334629147899E-2</v>
      </c>
      <c r="J991" s="68">
        <v>59.311740890688299</v>
      </c>
      <c r="K991" s="71">
        <v>0.44426997461464002</v>
      </c>
      <c r="L991" s="68">
        <v>71.052631578947398</v>
      </c>
    </row>
    <row r="992" spans="1:12" x14ac:dyDescent="0.2">
      <c r="A992" s="72" t="s">
        <v>2213</v>
      </c>
      <c r="B992" s="66" t="s">
        <v>2214</v>
      </c>
      <c r="C992" s="67">
        <v>45</v>
      </c>
      <c r="D992" s="67" t="s">
        <v>340</v>
      </c>
      <c r="E992" s="71">
        <v>0.307601079995037</v>
      </c>
      <c r="F992" s="68">
        <v>78.997975708501997</v>
      </c>
      <c r="G992" s="71">
        <v>0.334995517581678</v>
      </c>
      <c r="H992" s="68">
        <v>83.046558704453403</v>
      </c>
      <c r="I992" s="71">
        <v>0.101782755770789</v>
      </c>
      <c r="J992" s="68">
        <v>81.174089068825893</v>
      </c>
      <c r="K992" s="71">
        <v>0.48602496663264499</v>
      </c>
      <c r="L992" s="68">
        <v>77.327935222672096</v>
      </c>
    </row>
    <row r="993" spans="1:12" x14ac:dyDescent="0.2">
      <c r="A993" s="72" t="s">
        <v>2215</v>
      </c>
      <c r="B993" s="66" t="s">
        <v>2216</v>
      </c>
      <c r="C993" s="67">
        <v>45</v>
      </c>
      <c r="D993" s="67" t="s">
        <v>340</v>
      </c>
      <c r="E993" s="71">
        <v>0.24784505003954499</v>
      </c>
      <c r="F993" s="68">
        <v>61.791497975708502</v>
      </c>
      <c r="G993" s="71">
        <v>0.28220322428599598</v>
      </c>
      <c r="H993" s="68">
        <v>75.4554655870445</v>
      </c>
      <c r="I993" s="71">
        <v>2.36438255473819E-2</v>
      </c>
      <c r="J993" s="68">
        <v>47.925101214574902</v>
      </c>
      <c r="K993" s="71">
        <v>0.43768810028525801</v>
      </c>
      <c r="L993" s="68">
        <v>70.293522267206498</v>
      </c>
    </row>
    <row r="994" spans="1:12" x14ac:dyDescent="0.2">
      <c r="A994" s="72" t="s">
        <v>2217</v>
      </c>
      <c r="B994" s="66" t="s">
        <v>2218</v>
      </c>
      <c r="C994" s="67">
        <v>45</v>
      </c>
      <c r="D994" s="67" t="s">
        <v>340</v>
      </c>
      <c r="E994" s="71">
        <v>0.27386466256120101</v>
      </c>
      <c r="F994" s="68">
        <v>70.850202429149803</v>
      </c>
      <c r="G994" s="71">
        <v>0.36427115060196302</v>
      </c>
      <c r="H994" s="68">
        <v>85.475708502024304</v>
      </c>
      <c r="I994" s="71">
        <v>5.2413256070935901E-2</v>
      </c>
      <c r="J994" s="68">
        <v>67.459514170040507</v>
      </c>
      <c r="K994" s="71">
        <v>0.40490958101070401</v>
      </c>
      <c r="L994" s="68">
        <v>65.030364372469606</v>
      </c>
    </row>
    <row r="995" spans="1:12" x14ac:dyDescent="0.2">
      <c r="A995" s="72" t="s">
        <v>2219</v>
      </c>
      <c r="B995" s="66" t="s">
        <v>2220</v>
      </c>
      <c r="C995" s="67">
        <v>45</v>
      </c>
      <c r="D995" s="67" t="s">
        <v>340</v>
      </c>
      <c r="E995" s="71">
        <v>0.22477294540728901</v>
      </c>
      <c r="F995" s="68">
        <v>54.149797570850197</v>
      </c>
      <c r="G995" s="71">
        <v>0.233544518575691</v>
      </c>
      <c r="H995" s="68">
        <v>14.17004048583</v>
      </c>
      <c r="I995" s="71">
        <v>1.3724515233259601E-2</v>
      </c>
      <c r="J995" s="68">
        <v>34.311740890688299</v>
      </c>
      <c r="K995" s="71">
        <v>0.42704980241291801</v>
      </c>
      <c r="L995" s="68">
        <v>68.269230769230802</v>
      </c>
    </row>
    <row r="996" spans="1:12" x14ac:dyDescent="0.2">
      <c r="A996" s="72" t="s">
        <v>2221</v>
      </c>
      <c r="B996" s="66" t="s">
        <v>2222</v>
      </c>
      <c r="C996" s="67">
        <v>45</v>
      </c>
      <c r="D996" s="67" t="s">
        <v>340</v>
      </c>
      <c r="E996" s="71">
        <v>0.26119210909200202</v>
      </c>
      <c r="F996" s="68">
        <v>67.054655870445302</v>
      </c>
      <c r="G996" s="71">
        <v>0.29103373338141297</v>
      </c>
      <c r="H996" s="68">
        <v>77.580971659919001</v>
      </c>
      <c r="I996" s="71">
        <v>1.3034075405154199E-2</v>
      </c>
      <c r="J996" s="68">
        <v>33.198380566801603</v>
      </c>
      <c r="K996" s="71">
        <v>0.47950851848943998</v>
      </c>
      <c r="L996" s="68">
        <v>76.5182186234818</v>
      </c>
    </row>
    <row r="997" spans="1:12" x14ac:dyDescent="0.2">
      <c r="A997" s="72" t="s">
        <v>2223</v>
      </c>
      <c r="B997" s="66" t="s">
        <v>2224</v>
      </c>
      <c r="C997" s="67">
        <v>45</v>
      </c>
      <c r="D997" s="67" t="s">
        <v>340</v>
      </c>
      <c r="E997" s="71">
        <v>0.26306787171879797</v>
      </c>
      <c r="F997" s="68">
        <v>67.763157894736807</v>
      </c>
      <c r="G997" s="71">
        <v>0.31145999060685797</v>
      </c>
      <c r="H997" s="68">
        <v>80.769230769230802</v>
      </c>
      <c r="I997" s="71">
        <v>1.6253477733175599E-2</v>
      </c>
      <c r="J997" s="68">
        <v>38.714574898785401</v>
      </c>
      <c r="K997" s="71">
        <v>0.46149014681636202</v>
      </c>
      <c r="L997" s="68">
        <v>73.785425101214599</v>
      </c>
    </row>
    <row r="998" spans="1:12" x14ac:dyDescent="0.2">
      <c r="A998" s="72" t="s">
        <v>2225</v>
      </c>
      <c r="B998" s="66" t="s">
        <v>2226</v>
      </c>
      <c r="C998" s="67">
        <v>45</v>
      </c>
      <c r="D998" s="67" t="s">
        <v>340</v>
      </c>
      <c r="E998" s="71">
        <v>0.25497543824570901</v>
      </c>
      <c r="F998" s="68">
        <v>64.777327935222701</v>
      </c>
      <c r="G998" s="71">
        <v>0.32577013897386897</v>
      </c>
      <c r="H998" s="68">
        <v>82.439271255060703</v>
      </c>
      <c r="I998" s="71">
        <v>3.5842993695266299E-2</v>
      </c>
      <c r="J998" s="68">
        <v>59.564777327935197</v>
      </c>
      <c r="K998" s="71">
        <v>0.40331318206799099</v>
      </c>
      <c r="L998" s="68">
        <v>64.878542510121505</v>
      </c>
    </row>
    <row r="999" spans="1:12" x14ac:dyDescent="0.2">
      <c r="A999" s="72" t="s">
        <v>2227</v>
      </c>
      <c r="B999" s="66" t="s">
        <v>2228</v>
      </c>
      <c r="C999" s="67">
        <v>66</v>
      </c>
      <c r="D999" s="67" t="s">
        <v>340</v>
      </c>
      <c r="E999" s="71">
        <v>0.18691061897771899</v>
      </c>
      <c r="F999" s="68">
        <v>51.0091743119266</v>
      </c>
      <c r="G999" s="71">
        <v>0.105114960546125</v>
      </c>
      <c r="H999" s="68">
        <v>5.3211009174311901</v>
      </c>
      <c r="I999" s="71">
        <v>4.4413323003758996E-3</v>
      </c>
      <c r="J999" s="68">
        <v>9.9082568807339495</v>
      </c>
      <c r="K999" s="71">
        <v>0.45117556408665399</v>
      </c>
      <c r="L999" s="68">
        <v>68.623853211009205</v>
      </c>
    </row>
    <row r="1000" spans="1:12" x14ac:dyDescent="0.2">
      <c r="A1000" s="72" t="s">
        <v>2229</v>
      </c>
      <c r="B1000" s="66" t="s">
        <v>2230</v>
      </c>
      <c r="C1000" s="67">
        <v>45</v>
      </c>
      <c r="D1000" s="67" t="s">
        <v>340</v>
      </c>
      <c r="E1000" s="71">
        <v>0.221401763312497</v>
      </c>
      <c r="F1000" s="68">
        <v>53.087044534413003</v>
      </c>
      <c r="G1000" s="71">
        <v>0.19476732987673101</v>
      </c>
      <c r="H1000" s="68">
        <v>7.9959514170040498</v>
      </c>
      <c r="I1000" s="71">
        <v>2.8491635703898701E-2</v>
      </c>
      <c r="J1000" s="68">
        <v>53.390688259109297</v>
      </c>
      <c r="K1000" s="71">
        <v>0.44094632435686099</v>
      </c>
      <c r="L1000" s="68">
        <v>70.546558704453403</v>
      </c>
    </row>
    <row r="1001" spans="1:12" x14ac:dyDescent="0.2">
      <c r="A1001" s="72" t="s">
        <v>1034</v>
      </c>
      <c r="B1001" s="66" t="s">
        <v>2231</v>
      </c>
      <c r="C1001" s="67">
        <v>45</v>
      </c>
      <c r="D1001" s="67" t="s">
        <v>340</v>
      </c>
      <c r="E1001" s="71">
        <v>0.207014600513138</v>
      </c>
      <c r="F1001" s="68">
        <v>49.6963562753036</v>
      </c>
      <c r="G1001" s="71">
        <v>0.17111277443873199</v>
      </c>
      <c r="H1001" s="68">
        <v>6.1234817813765199</v>
      </c>
      <c r="I1001" s="71">
        <v>1.23083530016005E-2</v>
      </c>
      <c r="J1001" s="68">
        <v>31.730769230769202</v>
      </c>
      <c r="K1001" s="71">
        <v>0.43762267409908101</v>
      </c>
      <c r="L1001" s="68">
        <v>70.091093117408903</v>
      </c>
    </row>
    <row r="1002" spans="1:12" x14ac:dyDescent="0.2">
      <c r="A1002" s="72" t="s">
        <v>2232</v>
      </c>
      <c r="B1002" s="66" t="s">
        <v>2233</v>
      </c>
      <c r="C1002" s="67">
        <v>45</v>
      </c>
      <c r="D1002" s="67" t="s">
        <v>340</v>
      </c>
      <c r="E1002" s="71">
        <v>0.242348369146794</v>
      </c>
      <c r="F1002" s="68">
        <v>59.514170040485801</v>
      </c>
      <c r="G1002" s="71">
        <v>0.25774029015625999</v>
      </c>
      <c r="H1002" s="68">
        <v>62.854251012145703</v>
      </c>
      <c r="I1002" s="71">
        <v>1.35983453257863E-2</v>
      </c>
      <c r="J1002" s="68">
        <v>33.906882591093101</v>
      </c>
      <c r="K1002" s="71">
        <v>0.45570647195833702</v>
      </c>
      <c r="L1002" s="68">
        <v>72.925101214574894</v>
      </c>
    </row>
    <row r="1003" spans="1:12" x14ac:dyDescent="0.2">
      <c r="A1003" s="72" t="s">
        <v>2234</v>
      </c>
      <c r="B1003" s="66" t="s">
        <v>2235</v>
      </c>
      <c r="C1003" s="67">
        <v>45</v>
      </c>
      <c r="D1003" s="67" t="s">
        <v>340</v>
      </c>
      <c r="E1003" s="71">
        <v>0.226409676750951</v>
      </c>
      <c r="F1003" s="68">
        <v>54.605263157894697</v>
      </c>
      <c r="G1003" s="71">
        <v>0.19439415581453701</v>
      </c>
      <c r="H1003" s="68">
        <v>7.9453441295546599</v>
      </c>
      <c r="I1003" s="71">
        <v>1.11754569930779E-2</v>
      </c>
      <c r="J1003" s="68">
        <v>30.111336032388699</v>
      </c>
      <c r="K1003" s="71">
        <v>0.47365941744523798</v>
      </c>
      <c r="L1003" s="68">
        <v>75.506072874493896</v>
      </c>
    </row>
    <row r="1004" spans="1:12" x14ac:dyDescent="0.2">
      <c r="A1004" s="72" t="s">
        <v>2236</v>
      </c>
      <c r="B1004" s="66" t="s">
        <v>2237</v>
      </c>
      <c r="C1004" s="67">
        <v>45</v>
      </c>
      <c r="D1004" s="67" t="s">
        <v>340</v>
      </c>
      <c r="E1004" s="71">
        <v>0.21829386299234299</v>
      </c>
      <c r="F1004" s="68">
        <v>52.074898785425098</v>
      </c>
      <c r="G1004" s="71">
        <v>0.27047995702553101</v>
      </c>
      <c r="H1004" s="68">
        <v>72.115384615384599</v>
      </c>
      <c r="I1004" s="71">
        <v>1.79888188871981E-2</v>
      </c>
      <c r="J1004" s="68">
        <v>41.244939271255099</v>
      </c>
      <c r="K1004" s="71">
        <v>0.36641281306430101</v>
      </c>
      <c r="L1004" s="68">
        <v>61.082995951416997</v>
      </c>
    </row>
    <row r="1005" spans="1:12" x14ac:dyDescent="0.2">
      <c r="A1005" s="72" t="s">
        <v>2238</v>
      </c>
      <c r="B1005" s="66" t="s">
        <v>2239</v>
      </c>
      <c r="C1005" s="67">
        <v>45</v>
      </c>
      <c r="D1005" s="67" t="s">
        <v>340</v>
      </c>
      <c r="E1005" s="71">
        <v>0.17016702227663699</v>
      </c>
      <c r="F1005" s="68">
        <v>36.184210526315802</v>
      </c>
      <c r="G1005" s="71">
        <v>0.111358444259767</v>
      </c>
      <c r="H1005" s="68">
        <v>3.34008097165992</v>
      </c>
      <c r="I1005" s="71">
        <v>3.1931610034487697E-2</v>
      </c>
      <c r="J1005" s="68">
        <v>56.123481781376498</v>
      </c>
      <c r="K1005" s="71">
        <v>0.36721101253565702</v>
      </c>
      <c r="L1005" s="68">
        <v>61.285425101214599</v>
      </c>
    </row>
    <row r="1006" spans="1:12" x14ac:dyDescent="0.2">
      <c r="A1006" s="72" t="s">
        <v>1878</v>
      </c>
      <c r="B1006" s="66" t="s">
        <v>2240</v>
      </c>
      <c r="C1006" s="67">
        <v>45</v>
      </c>
      <c r="D1006" s="67" t="s">
        <v>340</v>
      </c>
      <c r="E1006" s="71">
        <v>0.18476740357205901</v>
      </c>
      <c r="F1006" s="68">
        <v>42.510121457489902</v>
      </c>
      <c r="G1006" s="71">
        <v>0.15184222220867</v>
      </c>
      <c r="H1006" s="68">
        <v>5.4149797570850202</v>
      </c>
      <c r="I1006" s="71">
        <v>2.04888283703736E-2</v>
      </c>
      <c r="J1006" s="68">
        <v>44.939271255060703</v>
      </c>
      <c r="K1006" s="71">
        <v>0.381971160137133</v>
      </c>
      <c r="L1006" s="68">
        <v>62.753036437246998</v>
      </c>
    </row>
    <row r="1007" spans="1:12" x14ac:dyDescent="0.2">
      <c r="A1007" s="72" t="s">
        <v>2241</v>
      </c>
      <c r="B1007" s="66" t="s">
        <v>2242</v>
      </c>
      <c r="C1007" s="67">
        <v>45</v>
      </c>
      <c r="D1007" s="67" t="s">
        <v>340</v>
      </c>
      <c r="E1007" s="71">
        <v>0.225505207678662</v>
      </c>
      <c r="F1007" s="68">
        <v>54.352226720647799</v>
      </c>
      <c r="G1007" s="71">
        <v>0.30704344540679901</v>
      </c>
      <c r="H1007" s="68">
        <v>80.364372469635597</v>
      </c>
      <c r="I1007" s="71">
        <v>1.2101263494512101E-2</v>
      </c>
      <c r="J1007" s="68">
        <v>31.224696356275299</v>
      </c>
      <c r="K1007" s="71">
        <v>0.35737091413467298</v>
      </c>
      <c r="L1007" s="68">
        <v>60.070850202429099</v>
      </c>
    </row>
    <row r="1008" spans="1:12" x14ac:dyDescent="0.2">
      <c r="A1008" s="72" t="s">
        <v>2243</v>
      </c>
      <c r="B1008" s="66" t="s">
        <v>2244</v>
      </c>
      <c r="C1008" s="67">
        <v>45</v>
      </c>
      <c r="D1008" s="67" t="s">
        <v>340</v>
      </c>
      <c r="E1008" s="71">
        <v>0.20485211204048301</v>
      </c>
      <c r="F1008" s="68">
        <v>48.987854251012102</v>
      </c>
      <c r="G1008" s="71">
        <v>0.171920094137052</v>
      </c>
      <c r="H1008" s="68">
        <v>6.2753036437247003</v>
      </c>
      <c r="I1008" s="71">
        <v>3.5266636373447298E-2</v>
      </c>
      <c r="J1008" s="68">
        <v>59.159919028340099</v>
      </c>
      <c r="K1008" s="71">
        <v>0.40736960561094998</v>
      </c>
      <c r="L1008" s="68">
        <v>65.637651821862306</v>
      </c>
    </row>
    <row r="1009" spans="1:12" x14ac:dyDescent="0.2">
      <c r="A1009" s="72" t="s">
        <v>2245</v>
      </c>
      <c r="B1009" s="66" t="s">
        <v>2246</v>
      </c>
      <c r="C1009" s="67">
        <v>45</v>
      </c>
      <c r="D1009" s="67" t="s">
        <v>340</v>
      </c>
      <c r="E1009" s="71">
        <v>0.28718634248310798</v>
      </c>
      <c r="F1009" s="68">
        <v>74.0890688259109</v>
      </c>
      <c r="G1009" s="71">
        <v>0.418973323877599</v>
      </c>
      <c r="H1009" s="68">
        <v>88.562753036437201</v>
      </c>
      <c r="I1009" s="71">
        <v>5.15726445049643E-2</v>
      </c>
      <c r="J1009" s="68">
        <v>67.257085020242897</v>
      </c>
      <c r="K1009" s="71">
        <v>0.39101305906676098</v>
      </c>
      <c r="L1009" s="68">
        <v>63.461538461538503</v>
      </c>
    </row>
    <row r="1010" spans="1:12" x14ac:dyDescent="0.2">
      <c r="A1010" s="72" t="s">
        <v>2247</v>
      </c>
      <c r="B1010" s="66" t="s">
        <v>2248</v>
      </c>
      <c r="C1010" s="67">
        <v>45</v>
      </c>
      <c r="D1010" s="67" t="s">
        <v>340</v>
      </c>
      <c r="E1010" s="71">
        <v>0.28170280263429698</v>
      </c>
      <c r="F1010" s="68">
        <v>72.672064777327904</v>
      </c>
      <c r="G1010" s="71">
        <v>0.405455848171066</v>
      </c>
      <c r="H1010" s="68">
        <v>87.9554655870445</v>
      </c>
      <c r="I1010" s="71">
        <v>1.5860981390511099E-2</v>
      </c>
      <c r="J1010" s="68">
        <v>38.208502024291498</v>
      </c>
      <c r="K1010" s="71">
        <v>0.42379157834131498</v>
      </c>
      <c r="L1010" s="68">
        <v>67.611336032388706</v>
      </c>
    </row>
    <row r="1011" spans="1:12" x14ac:dyDescent="0.2">
      <c r="A1011" s="72" t="s">
        <v>2249</v>
      </c>
      <c r="B1011" s="66" t="s">
        <v>2250</v>
      </c>
      <c r="C1011" s="67">
        <v>45</v>
      </c>
      <c r="D1011" s="67" t="s">
        <v>340</v>
      </c>
      <c r="E1011" s="71">
        <v>0.28367451504764402</v>
      </c>
      <c r="F1011" s="68">
        <v>73.127530364372504</v>
      </c>
      <c r="G1011" s="71">
        <v>0.45835989358477902</v>
      </c>
      <c r="H1011" s="68">
        <v>90.637651821862306</v>
      </c>
      <c r="I1011" s="71">
        <v>1.8870764693115102E-2</v>
      </c>
      <c r="J1011" s="68">
        <v>42.864372469635597</v>
      </c>
      <c r="K1011" s="71">
        <v>0.37379288686503898</v>
      </c>
      <c r="L1011" s="68">
        <v>61.842105263157897</v>
      </c>
    </row>
    <row r="1012" spans="1:12" x14ac:dyDescent="0.2">
      <c r="A1012" s="72" t="s">
        <v>2251</v>
      </c>
      <c r="B1012" s="66" t="s">
        <v>2252</v>
      </c>
      <c r="C1012" s="67">
        <v>45</v>
      </c>
      <c r="D1012" s="67" t="s">
        <v>340</v>
      </c>
      <c r="E1012" s="71">
        <v>0.242758669997405</v>
      </c>
      <c r="F1012" s="68">
        <v>59.817813765182201</v>
      </c>
      <c r="G1012" s="71">
        <v>0.31371763699611599</v>
      </c>
      <c r="H1012" s="68">
        <v>81.174089068825893</v>
      </c>
      <c r="I1012" s="71">
        <v>7.9869668565044696E-3</v>
      </c>
      <c r="J1012" s="68">
        <v>22.722672064777299</v>
      </c>
      <c r="K1012" s="71">
        <v>0.40657140613959297</v>
      </c>
      <c r="L1012" s="68">
        <v>65.435222672064796</v>
      </c>
    </row>
    <row r="1013" spans="1:12" x14ac:dyDescent="0.2">
      <c r="A1013" s="72" t="s">
        <v>2253</v>
      </c>
      <c r="B1013" s="66" t="s">
        <v>2254</v>
      </c>
      <c r="C1013" s="67">
        <v>45</v>
      </c>
      <c r="D1013" s="67" t="s">
        <v>340</v>
      </c>
      <c r="E1013" s="71">
        <v>0.28218748079919498</v>
      </c>
      <c r="F1013" s="68">
        <v>72.823886639676104</v>
      </c>
      <c r="G1013" s="71">
        <v>0.37337764049880701</v>
      </c>
      <c r="H1013" s="68">
        <v>86.234817813765204</v>
      </c>
      <c r="I1013" s="71">
        <v>0.100190114505097</v>
      </c>
      <c r="J1013" s="68">
        <v>80.819838056680197</v>
      </c>
      <c r="K1013" s="71">
        <v>0.37299468739368302</v>
      </c>
      <c r="L1013" s="68">
        <v>61.690283400809697</v>
      </c>
    </row>
    <row r="1014" spans="1:12" x14ac:dyDescent="0.2">
      <c r="A1014" s="72" t="s">
        <v>1284</v>
      </c>
      <c r="B1014" s="66" t="s">
        <v>2255</v>
      </c>
      <c r="C1014" s="67">
        <v>45</v>
      </c>
      <c r="D1014" s="67" t="s">
        <v>340</v>
      </c>
      <c r="E1014" s="71">
        <v>0.39332899969490898</v>
      </c>
      <c r="F1014" s="68">
        <v>92.510121457489902</v>
      </c>
      <c r="G1014" s="71">
        <v>0.67664596876770999</v>
      </c>
      <c r="H1014" s="68">
        <v>96.862348178137694</v>
      </c>
      <c r="I1014" s="71">
        <v>0.10986794665001</v>
      </c>
      <c r="J1014" s="68">
        <v>82.489878542510098</v>
      </c>
      <c r="K1014" s="71">
        <v>0.39347308366700701</v>
      </c>
      <c r="L1014" s="68">
        <v>63.714574898785401</v>
      </c>
    </row>
    <row r="1015" spans="1:12" x14ac:dyDescent="0.2">
      <c r="A1015" s="72" t="s">
        <v>2256</v>
      </c>
      <c r="B1015" s="66" t="s">
        <v>2257</v>
      </c>
      <c r="C1015" s="67">
        <v>45</v>
      </c>
      <c r="D1015" s="67" t="s">
        <v>340</v>
      </c>
      <c r="E1015" s="71">
        <v>0.31121851150274998</v>
      </c>
      <c r="F1015" s="68">
        <v>79.554655870445302</v>
      </c>
      <c r="G1015" s="71">
        <v>0.48000132035248999</v>
      </c>
      <c r="H1015" s="68">
        <v>91.751012145749002</v>
      </c>
      <c r="I1015" s="71">
        <v>2.98626358144456E-2</v>
      </c>
      <c r="J1015" s="68">
        <v>54.504048582995999</v>
      </c>
      <c r="K1015" s="71">
        <v>0.42379157834131498</v>
      </c>
      <c r="L1015" s="68">
        <v>67.611336032388706</v>
      </c>
    </row>
    <row r="1016" spans="1:12" x14ac:dyDescent="0.2">
      <c r="A1016" s="72" t="s">
        <v>2258</v>
      </c>
      <c r="B1016" s="66" t="s">
        <v>2259</v>
      </c>
      <c r="C1016" s="67">
        <v>45</v>
      </c>
      <c r="D1016" s="67" t="s">
        <v>340</v>
      </c>
      <c r="E1016" s="71">
        <v>0.28880083158074699</v>
      </c>
      <c r="F1016" s="68">
        <v>74.595141700404895</v>
      </c>
      <c r="G1016" s="71">
        <v>0.43230712024740697</v>
      </c>
      <c r="H1016" s="68">
        <v>89.0182186234818</v>
      </c>
      <c r="I1016" s="71">
        <v>7.9982684431764997E-2</v>
      </c>
      <c r="J1016" s="68">
        <v>76.5182186234818</v>
      </c>
      <c r="K1016" s="71">
        <v>0.354112690063071</v>
      </c>
      <c r="L1016" s="68">
        <v>59.716599190283397</v>
      </c>
    </row>
    <row r="1017" spans="1:12" x14ac:dyDescent="0.2">
      <c r="A1017" s="72" t="s">
        <v>2260</v>
      </c>
      <c r="B1017" s="66" t="s">
        <v>2261</v>
      </c>
      <c r="C1017" s="67">
        <v>45</v>
      </c>
      <c r="D1017" s="67" t="s">
        <v>340</v>
      </c>
      <c r="E1017" s="71">
        <v>0.38637087130645198</v>
      </c>
      <c r="F1017" s="68">
        <v>92.004048582995907</v>
      </c>
      <c r="G1017" s="71">
        <v>0.68010317687607402</v>
      </c>
      <c r="H1017" s="68">
        <v>96.912955465587004</v>
      </c>
      <c r="I1017" s="71">
        <v>5.3621459759253698E-2</v>
      </c>
      <c r="J1017" s="68">
        <v>68.016194331983797</v>
      </c>
      <c r="K1017" s="71">
        <v>0.425387977284028</v>
      </c>
      <c r="L1017" s="68">
        <v>68.016194331983797</v>
      </c>
    </row>
    <row r="1018" spans="1:12" x14ac:dyDescent="0.2">
      <c r="A1018" s="72" t="s">
        <v>2262</v>
      </c>
      <c r="B1018" s="66" t="s">
        <v>2263</v>
      </c>
      <c r="C1018" s="67">
        <v>45</v>
      </c>
      <c r="D1018" s="67" t="s">
        <v>340</v>
      </c>
      <c r="E1018" s="71">
        <v>0.25295014685218198</v>
      </c>
      <c r="F1018" s="68">
        <v>64.068825910931196</v>
      </c>
      <c r="G1018" s="71">
        <v>0.36090678600485998</v>
      </c>
      <c r="H1018" s="68">
        <v>85.273279352226695</v>
      </c>
      <c r="I1018" s="71">
        <v>3.0732642016030199E-2</v>
      </c>
      <c r="J1018" s="68">
        <v>55.161943319838102</v>
      </c>
      <c r="K1018" s="71">
        <v>0.36721101253565702</v>
      </c>
      <c r="L1018" s="68">
        <v>61.285425101214599</v>
      </c>
    </row>
    <row r="1019" spans="1:12" x14ac:dyDescent="0.2">
      <c r="A1019" s="72" t="s">
        <v>2264</v>
      </c>
      <c r="B1019" s="66" t="s">
        <v>2265</v>
      </c>
      <c r="C1019" s="67">
        <v>45</v>
      </c>
      <c r="D1019" s="67" t="s">
        <v>340</v>
      </c>
      <c r="E1019" s="71">
        <v>0.486907050600969</v>
      </c>
      <c r="F1019" s="68">
        <v>98.633603238866399</v>
      </c>
      <c r="G1019" s="71">
        <v>0.96771556565489902</v>
      </c>
      <c r="H1019" s="68">
        <v>99.6963562753036</v>
      </c>
      <c r="I1019" s="71">
        <v>0.162760368802219</v>
      </c>
      <c r="J1019" s="68">
        <v>88.360323886639705</v>
      </c>
      <c r="K1019" s="71">
        <v>0.33024521734578999</v>
      </c>
      <c r="L1019" s="68">
        <v>57.439271255060703</v>
      </c>
    </row>
    <row r="1020" spans="1:12" x14ac:dyDescent="0.2">
      <c r="A1020" s="72" t="s">
        <v>2266</v>
      </c>
      <c r="B1020" s="66" t="s">
        <v>2267</v>
      </c>
      <c r="C1020" s="67">
        <v>45</v>
      </c>
      <c r="D1020" s="67" t="s">
        <v>340</v>
      </c>
      <c r="E1020" s="71">
        <v>0.47582227660399201</v>
      </c>
      <c r="F1020" s="68">
        <v>98.228744939271294</v>
      </c>
      <c r="G1020" s="71">
        <v>0.98792519670361101</v>
      </c>
      <c r="H1020" s="68">
        <v>99.797570850202405</v>
      </c>
      <c r="I1020" s="71">
        <v>0.22478671960178301</v>
      </c>
      <c r="J1020" s="68">
        <v>91.953441295546597</v>
      </c>
      <c r="K1020" s="71">
        <v>0.21475491350658199</v>
      </c>
      <c r="L1020" s="68">
        <v>41.346153846153797</v>
      </c>
    </row>
    <row r="1021" spans="1:12" x14ac:dyDescent="0.2">
      <c r="A1021" s="72" t="s">
        <v>2268</v>
      </c>
      <c r="B1021" s="66" t="s">
        <v>2269</v>
      </c>
      <c r="C1021" s="67">
        <v>45</v>
      </c>
      <c r="D1021" s="67" t="s">
        <v>340</v>
      </c>
      <c r="E1021" s="71">
        <v>0.44013971858092599</v>
      </c>
      <c r="F1021" s="68">
        <v>96.811740890688299</v>
      </c>
      <c r="G1021" s="71">
        <v>0.99999999968463804</v>
      </c>
      <c r="H1021" s="68">
        <v>99.898785425101195</v>
      </c>
      <c r="I1021" s="71">
        <v>0.14170098589771499</v>
      </c>
      <c r="J1021" s="68">
        <v>86.386639676113404</v>
      </c>
      <c r="K1021" s="71">
        <v>0.17871817016042499</v>
      </c>
      <c r="L1021" s="68">
        <v>31.578947368421101</v>
      </c>
    </row>
    <row r="1022" spans="1:12" x14ac:dyDescent="0.2">
      <c r="A1022" s="72" t="s">
        <v>2270</v>
      </c>
      <c r="B1022" s="66" t="s">
        <v>2271</v>
      </c>
      <c r="C1022" s="67">
        <v>45</v>
      </c>
      <c r="D1022" s="67" t="s">
        <v>340</v>
      </c>
      <c r="E1022" s="71">
        <v>0.46580272452951699</v>
      </c>
      <c r="F1022" s="68">
        <v>97.823886639676104</v>
      </c>
      <c r="G1022" s="71">
        <v>0.97761732508083699</v>
      </c>
      <c r="H1022" s="68">
        <v>99.746963562752995</v>
      </c>
      <c r="I1022" s="71">
        <v>0.22797435587470299</v>
      </c>
      <c r="J1022" s="68">
        <v>92.155870445344107</v>
      </c>
      <c r="K1022" s="71">
        <v>0.19181649263301101</v>
      </c>
      <c r="L1022" s="68">
        <v>35.222672064777299</v>
      </c>
    </row>
    <row r="1023" spans="1:12" x14ac:dyDescent="0.2">
      <c r="A1023" s="72" t="s">
        <v>2272</v>
      </c>
      <c r="B1023" s="66" t="s">
        <v>2273</v>
      </c>
      <c r="C1023" s="67">
        <v>45</v>
      </c>
      <c r="D1023" s="67" t="s">
        <v>340</v>
      </c>
      <c r="E1023" s="71">
        <v>0.32998661066579099</v>
      </c>
      <c r="F1023" s="68">
        <v>83.248987854250998</v>
      </c>
      <c r="G1023" s="71">
        <v>0.58349385593192704</v>
      </c>
      <c r="H1023" s="68">
        <v>94.939271255060703</v>
      </c>
      <c r="I1023" s="71">
        <v>0.23672427864847301</v>
      </c>
      <c r="J1023" s="68">
        <v>92.510121457489902</v>
      </c>
      <c r="K1023" s="71">
        <v>0.16974169741697401</v>
      </c>
      <c r="L1023" s="68">
        <v>29.402834008097201</v>
      </c>
    </row>
    <row r="1024" spans="1:12" x14ac:dyDescent="0.2">
      <c r="A1024" s="72" t="s">
        <v>2274</v>
      </c>
      <c r="B1024" s="66" t="s">
        <v>2275</v>
      </c>
      <c r="C1024" s="67">
        <v>45</v>
      </c>
      <c r="D1024" s="67" t="s">
        <v>340</v>
      </c>
      <c r="E1024" s="71">
        <v>0.33057364709128301</v>
      </c>
      <c r="F1024" s="68">
        <v>83.400809716599198</v>
      </c>
      <c r="G1024" s="71">
        <v>0.63557264193052498</v>
      </c>
      <c r="H1024" s="68">
        <v>95.951417004048594</v>
      </c>
      <c r="I1024" s="71">
        <v>0.188866626526597</v>
      </c>
      <c r="J1024" s="68">
        <v>89.878542510121505</v>
      </c>
      <c r="K1024" s="71">
        <v>0.16728167281672801</v>
      </c>
      <c r="L1024" s="68">
        <v>28.744939271255099</v>
      </c>
    </row>
    <row r="1025" spans="1:12" x14ac:dyDescent="0.2">
      <c r="A1025" s="72" t="s">
        <v>2276</v>
      </c>
      <c r="B1025" s="66" t="s">
        <v>2277</v>
      </c>
      <c r="C1025" s="67">
        <v>45</v>
      </c>
      <c r="D1025" s="67" t="s">
        <v>340</v>
      </c>
      <c r="E1025" s="71">
        <v>0.41221579981971002</v>
      </c>
      <c r="F1025" s="68">
        <v>94.585020242914993</v>
      </c>
      <c r="G1025" s="71">
        <v>0.55023015219342097</v>
      </c>
      <c r="H1025" s="68">
        <v>94.028340080971702</v>
      </c>
      <c r="I1025" s="71">
        <v>0.52159559904922703</v>
      </c>
      <c r="J1025" s="68">
        <v>99.190283400809705</v>
      </c>
      <c r="K1025" s="71">
        <v>0.16482164821648199</v>
      </c>
      <c r="L1025" s="68">
        <v>28.036437246963601</v>
      </c>
    </row>
    <row r="1026" spans="1:12" x14ac:dyDescent="0.2">
      <c r="A1026" s="72" t="s">
        <v>2278</v>
      </c>
      <c r="B1026" s="66" t="s">
        <v>2279</v>
      </c>
      <c r="C1026" s="67">
        <v>45</v>
      </c>
      <c r="D1026" s="67" t="s">
        <v>340</v>
      </c>
      <c r="E1026" s="71">
        <v>0.52492036020828103</v>
      </c>
      <c r="F1026" s="68">
        <v>99.443319838056695</v>
      </c>
      <c r="G1026" s="71">
        <v>1</v>
      </c>
      <c r="H1026" s="68">
        <v>100</v>
      </c>
      <c r="I1026" s="71">
        <v>0.15017130281217</v>
      </c>
      <c r="J1026" s="68">
        <v>87.246963562752995</v>
      </c>
      <c r="K1026" s="71">
        <v>0.42458977781267199</v>
      </c>
      <c r="L1026" s="68">
        <v>67.763157894736807</v>
      </c>
    </row>
    <row r="1027" spans="1:12" x14ac:dyDescent="0.2">
      <c r="A1027" s="72" t="s">
        <v>680</v>
      </c>
      <c r="B1027" s="66" t="s">
        <v>2280</v>
      </c>
      <c r="C1027" s="67">
        <v>45</v>
      </c>
      <c r="D1027" s="67" t="s">
        <v>340</v>
      </c>
      <c r="E1027" s="71">
        <v>0.49292355833155899</v>
      </c>
      <c r="F1027" s="68">
        <v>98.886639676113404</v>
      </c>
      <c r="G1027" s="71">
        <v>0.96705186294610002</v>
      </c>
      <c r="H1027" s="68">
        <v>99.645748987854304</v>
      </c>
      <c r="I1027" s="71">
        <v>0.22236496106325901</v>
      </c>
      <c r="J1027" s="68">
        <v>91.852226720647806</v>
      </c>
      <c r="K1027" s="71">
        <v>0.28935385098531802</v>
      </c>
      <c r="L1027" s="68">
        <v>53.188259109311701</v>
      </c>
    </row>
    <row r="1028" spans="1:12" x14ac:dyDescent="0.2">
      <c r="A1028" s="72" t="s">
        <v>682</v>
      </c>
      <c r="B1028" s="66" t="s">
        <v>2281</v>
      </c>
      <c r="C1028" s="67">
        <v>45</v>
      </c>
      <c r="D1028" s="67" t="s">
        <v>340</v>
      </c>
      <c r="E1028" s="71">
        <v>0.36371171598353602</v>
      </c>
      <c r="F1028" s="68">
        <v>88.866396761133601</v>
      </c>
      <c r="G1028" s="71">
        <v>0.70641681789771604</v>
      </c>
      <c r="H1028" s="68">
        <v>97.419028340080999</v>
      </c>
      <c r="I1028" s="71">
        <v>0.18791636203320999</v>
      </c>
      <c r="J1028" s="68">
        <v>89.827935222672096</v>
      </c>
      <c r="K1028" s="71">
        <v>0.19680196801968</v>
      </c>
      <c r="L1028" s="68">
        <v>36.538461538461497</v>
      </c>
    </row>
    <row r="1029" spans="1:12" x14ac:dyDescent="0.2">
      <c r="A1029" s="72" t="s">
        <v>686</v>
      </c>
      <c r="B1029" s="66" t="s">
        <v>2282</v>
      </c>
      <c r="C1029" s="67">
        <v>45</v>
      </c>
      <c r="D1029" s="67" t="s">
        <v>340</v>
      </c>
      <c r="E1029" s="71">
        <v>0.34234194606922003</v>
      </c>
      <c r="F1029" s="68">
        <v>85.323886639676104</v>
      </c>
      <c r="G1029" s="71">
        <v>0.55529629178543105</v>
      </c>
      <c r="H1029" s="68">
        <v>94.281376518218593</v>
      </c>
      <c r="I1029" s="71">
        <v>0.23237438691318499</v>
      </c>
      <c r="J1029" s="68">
        <v>92.408906882591097</v>
      </c>
      <c r="K1029" s="71">
        <v>0.23935515950904199</v>
      </c>
      <c r="L1029" s="68">
        <v>46.002024291498003</v>
      </c>
    </row>
    <row r="1030" spans="1:12" x14ac:dyDescent="0.2">
      <c r="A1030" s="72" t="s">
        <v>2283</v>
      </c>
      <c r="B1030" s="66" t="s">
        <v>2284</v>
      </c>
      <c r="C1030" s="67">
        <v>45</v>
      </c>
      <c r="D1030" s="67" t="s">
        <v>340</v>
      </c>
      <c r="E1030" s="71">
        <v>0.33360984456578302</v>
      </c>
      <c r="F1030" s="68">
        <v>83.755060728744894</v>
      </c>
      <c r="G1030" s="71">
        <v>0.61053257250841797</v>
      </c>
      <c r="H1030" s="68">
        <v>95.445344129554698</v>
      </c>
      <c r="I1030" s="71">
        <v>0.132125230535454</v>
      </c>
      <c r="J1030" s="68">
        <v>84.817813765182194</v>
      </c>
      <c r="K1030" s="71">
        <v>0.25817173065347698</v>
      </c>
      <c r="L1030" s="68">
        <v>49.139676113360302</v>
      </c>
    </row>
    <row r="1031" spans="1:12" x14ac:dyDescent="0.2">
      <c r="A1031" s="72" t="s">
        <v>2285</v>
      </c>
      <c r="B1031" s="66" t="s">
        <v>2286</v>
      </c>
      <c r="C1031" s="67">
        <v>45</v>
      </c>
      <c r="D1031" s="67" t="s">
        <v>340</v>
      </c>
      <c r="E1031" s="71">
        <v>0.295186811384823</v>
      </c>
      <c r="F1031" s="68">
        <v>75.9109311740891</v>
      </c>
      <c r="G1031" s="71">
        <v>0.42598857915809402</v>
      </c>
      <c r="H1031" s="68">
        <v>88.714574898785401</v>
      </c>
      <c r="I1031" s="71">
        <v>0.29721023138014002</v>
      </c>
      <c r="J1031" s="68">
        <v>94.939271255060703</v>
      </c>
      <c r="K1031" s="71">
        <v>0.16236162361623599</v>
      </c>
      <c r="L1031" s="68">
        <v>27.530364372469599</v>
      </c>
    </row>
    <row r="1032" spans="1:12" x14ac:dyDescent="0.2">
      <c r="A1032" s="72" t="s">
        <v>2287</v>
      </c>
      <c r="B1032" s="66" t="s">
        <v>2288</v>
      </c>
      <c r="C1032" s="67">
        <v>45</v>
      </c>
      <c r="D1032" s="67" t="s">
        <v>340</v>
      </c>
      <c r="E1032" s="71">
        <v>0.32609185823932002</v>
      </c>
      <c r="F1032" s="68">
        <v>82.439271255060703</v>
      </c>
      <c r="G1032" s="71">
        <v>0.46406530419554198</v>
      </c>
      <c r="H1032" s="68">
        <v>91.042510121457497</v>
      </c>
      <c r="I1032" s="71">
        <v>0.26501501261239102</v>
      </c>
      <c r="J1032" s="68">
        <v>93.674089068825893</v>
      </c>
      <c r="K1032" s="71">
        <v>0.249195257910026</v>
      </c>
      <c r="L1032" s="68">
        <v>47.975708502024297</v>
      </c>
    </row>
    <row r="1033" spans="1:12" x14ac:dyDescent="0.2">
      <c r="A1033" s="72" t="s">
        <v>2289</v>
      </c>
      <c r="B1033" s="66" t="s">
        <v>2290</v>
      </c>
      <c r="C1033" s="67">
        <v>45</v>
      </c>
      <c r="D1033" s="67" t="s">
        <v>340</v>
      </c>
      <c r="E1033" s="71">
        <v>0.24807267525591101</v>
      </c>
      <c r="F1033" s="68">
        <v>61.8927125506073</v>
      </c>
      <c r="G1033" s="71">
        <v>0.348000508794507</v>
      </c>
      <c r="H1033" s="68">
        <v>83.957489878542503</v>
      </c>
      <c r="I1033" s="71">
        <v>0.189575450552563</v>
      </c>
      <c r="J1033" s="68">
        <v>89.929149797570901</v>
      </c>
      <c r="K1033" s="71">
        <v>0.20664206642066399</v>
      </c>
      <c r="L1033" s="68">
        <v>39.372469635627503</v>
      </c>
    </row>
    <row r="1034" spans="1:12" x14ac:dyDescent="0.2">
      <c r="A1034" s="72" t="s">
        <v>2291</v>
      </c>
      <c r="B1034" s="66" t="s">
        <v>2292</v>
      </c>
      <c r="C1034" s="67">
        <v>45</v>
      </c>
      <c r="D1034" s="67" t="s">
        <v>340</v>
      </c>
      <c r="E1034" s="71">
        <v>0.228402032501416</v>
      </c>
      <c r="F1034" s="68">
        <v>55.465587044534402</v>
      </c>
      <c r="G1034" s="71">
        <v>0.44203497512595802</v>
      </c>
      <c r="H1034" s="68">
        <v>89.726720647773305</v>
      </c>
      <c r="I1034" s="71">
        <v>0.13985008916795899</v>
      </c>
      <c r="J1034" s="68">
        <v>86.032388663967595</v>
      </c>
      <c r="K1034" s="71">
        <v>0.10332103321033199</v>
      </c>
      <c r="L1034" s="68">
        <v>12.145748987854301</v>
      </c>
    </row>
    <row r="1035" spans="1:12" x14ac:dyDescent="0.2">
      <c r="A1035" s="72" t="s">
        <v>2293</v>
      </c>
      <c r="B1035" s="66" t="s">
        <v>2294</v>
      </c>
      <c r="C1035" s="67">
        <v>45</v>
      </c>
      <c r="D1035" s="67" t="s">
        <v>340</v>
      </c>
      <c r="E1035" s="71">
        <v>0.23879507960544299</v>
      </c>
      <c r="F1035" s="68">
        <v>58.603238866396801</v>
      </c>
      <c r="G1035" s="71">
        <v>0.50721655204581095</v>
      </c>
      <c r="H1035" s="68">
        <v>92.813765182186202</v>
      </c>
      <c r="I1035" s="71">
        <v>7.38673337569863E-2</v>
      </c>
      <c r="J1035" s="68">
        <v>74.949392712550605</v>
      </c>
      <c r="K1035" s="71">
        <v>0.13530135301353</v>
      </c>
      <c r="L1035" s="68">
        <v>19.534412955465601</v>
      </c>
    </row>
    <row r="1036" spans="1:12" x14ac:dyDescent="0.2">
      <c r="A1036" s="72" t="s">
        <v>2295</v>
      </c>
      <c r="B1036" s="66" t="s">
        <v>2296</v>
      </c>
      <c r="C1036" s="67">
        <v>45</v>
      </c>
      <c r="D1036" s="67" t="s">
        <v>340</v>
      </c>
      <c r="E1036" s="71">
        <v>0.423668187097541</v>
      </c>
      <c r="F1036" s="68">
        <v>95.495951417004093</v>
      </c>
      <c r="G1036" s="71">
        <v>0.50231273353329298</v>
      </c>
      <c r="H1036" s="68">
        <v>92.611336032388706</v>
      </c>
      <c r="I1036" s="71">
        <v>0.55712971213817397</v>
      </c>
      <c r="J1036" s="68">
        <v>99.493927125506104</v>
      </c>
      <c r="K1036" s="71">
        <v>0.21156211562115601</v>
      </c>
      <c r="L1036" s="68">
        <v>40.485829959514199</v>
      </c>
    </row>
    <row r="1037" spans="1:12" x14ac:dyDescent="0.2">
      <c r="A1037" s="72" t="s">
        <v>2297</v>
      </c>
      <c r="B1037" s="66" t="s">
        <v>2298</v>
      </c>
      <c r="C1037" s="67">
        <v>45</v>
      </c>
      <c r="D1037" s="67" t="s">
        <v>340</v>
      </c>
      <c r="E1037" s="71">
        <v>0.34963150692324402</v>
      </c>
      <c r="F1037" s="68">
        <v>86.690283400809705</v>
      </c>
      <c r="G1037" s="71">
        <v>0.456570001863988</v>
      </c>
      <c r="H1037" s="68">
        <v>90.384615384615401</v>
      </c>
      <c r="I1037" s="71">
        <v>0.41274272308778498</v>
      </c>
      <c r="J1037" s="68">
        <v>97.874493927125499</v>
      </c>
      <c r="K1037" s="71">
        <v>0.179581795817958</v>
      </c>
      <c r="L1037" s="68">
        <v>32.034412955465598</v>
      </c>
    </row>
    <row r="1038" spans="1:12" x14ac:dyDescent="0.2">
      <c r="A1038" s="72" t="s">
        <v>2299</v>
      </c>
      <c r="B1038" s="66" t="s">
        <v>2300</v>
      </c>
      <c r="C1038" s="67">
        <v>45</v>
      </c>
      <c r="D1038" s="67" t="s">
        <v>340</v>
      </c>
      <c r="E1038" s="71">
        <v>0.37600191489540302</v>
      </c>
      <c r="F1038" s="68">
        <v>90.688259109311701</v>
      </c>
      <c r="G1038" s="71">
        <v>0.49340978613929098</v>
      </c>
      <c r="H1038" s="68">
        <v>92.257085020242897</v>
      </c>
      <c r="I1038" s="71">
        <v>0.47223433493068201</v>
      </c>
      <c r="J1038" s="68">
        <v>98.582995951417004</v>
      </c>
      <c r="K1038" s="71">
        <v>0.16236162361623599</v>
      </c>
      <c r="L1038" s="68">
        <v>27.530364372469599</v>
      </c>
    </row>
    <row r="1039" spans="1:12" x14ac:dyDescent="0.2">
      <c r="A1039" s="72" t="s">
        <v>2301</v>
      </c>
      <c r="B1039" s="66" t="s">
        <v>2302</v>
      </c>
      <c r="C1039" s="67">
        <v>45</v>
      </c>
      <c r="D1039" s="67" t="s">
        <v>340</v>
      </c>
      <c r="E1039" s="71">
        <v>0.31658432539898901</v>
      </c>
      <c r="F1039" s="68">
        <v>80.617408906882602</v>
      </c>
      <c r="G1039" s="71">
        <v>0.43515009882373501</v>
      </c>
      <c r="H1039" s="68">
        <v>89.321862348178101</v>
      </c>
      <c r="I1039" s="71">
        <v>0.33748110615552102</v>
      </c>
      <c r="J1039" s="68">
        <v>96.153846153846203</v>
      </c>
      <c r="K1039" s="71">
        <v>0.177121771217712</v>
      </c>
      <c r="L1039" s="68">
        <v>31.275303643724701</v>
      </c>
    </row>
    <row r="1040" spans="1:12" x14ac:dyDescent="0.2">
      <c r="A1040" s="72" t="s">
        <v>2303</v>
      </c>
      <c r="B1040" s="66" t="s">
        <v>2304</v>
      </c>
      <c r="C1040" s="67">
        <v>45</v>
      </c>
      <c r="D1040" s="67" t="s">
        <v>340</v>
      </c>
      <c r="E1040" s="71">
        <v>0.30870842019570499</v>
      </c>
      <c r="F1040" s="68">
        <v>79.149797570850197</v>
      </c>
      <c r="G1040" s="71">
        <v>0.49669500528534</v>
      </c>
      <c r="H1040" s="68">
        <v>92.408906882591097</v>
      </c>
      <c r="I1040" s="71">
        <v>0.29166887768799898</v>
      </c>
      <c r="J1040" s="68">
        <v>94.686234817813798</v>
      </c>
      <c r="K1040" s="71">
        <v>0.13776137761377599</v>
      </c>
      <c r="L1040" s="68">
        <v>20.597165991902799</v>
      </c>
    </row>
    <row r="1041" spans="1:12" x14ac:dyDescent="0.2">
      <c r="A1041" s="72" t="s">
        <v>2305</v>
      </c>
      <c r="B1041" s="66" t="s">
        <v>2306</v>
      </c>
      <c r="C1041" s="67">
        <v>45</v>
      </c>
      <c r="D1041" s="67" t="s">
        <v>340</v>
      </c>
      <c r="E1041" s="71">
        <v>0.35517708342062798</v>
      </c>
      <c r="F1041" s="68">
        <v>87.753036437247005</v>
      </c>
      <c r="G1041" s="71">
        <v>0.63076168255874199</v>
      </c>
      <c r="H1041" s="68">
        <v>95.900809716599198</v>
      </c>
      <c r="I1041" s="71">
        <v>0.29454816548912099</v>
      </c>
      <c r="J1041" s="68">
        <v>94.838056680161898</v>
      </c>
      <c r="K1041" s="71">
        <v>0.14022140221402199</v>
      </c>
      <c r="L1041" s="68">
        <v>21.103238866396801</v>
      </c>
    </row>
    <row r="1042" spans="1:12" x14ac:dyDescent="0.2">
      <c r="A1042" s="72" t="s">
        <v>2307</v>
      </c>
      <c r="B1042" s="66" t="s">
        <v>2308</v>
      </c>
      <c r="C1042" s="67">
        <v>45</v>
      </c>
      <c r="D1042" s="67" t="s">
        <v>340</v>
      </c>
      <c r="E1042" s="71">
        <v>0.33328853881868398</v>
      </c>
      <c r="F1042" s="68">
        <v>83.704453441295499</v>
      </c>
      <c r="G1042" s="71">
        <v>0.54015375353021999</v>
      </c>
      <c r="H1042" s="68">
        <v>93.775303643724698</v>
      </c>
      <c r="I1042" s="71">
        <v>0.33425060831328501</v>
      </c>
      <c r="J1042" s="68">
        <v>95.951417004048594</v>
      </c>
      <c r="K1042" s="71">
        <v>0.12546125461254601</v>
      </c>
      <c r="L1042" s="68">
        <v>17.1558704453441</v>
      </c>
    </row>
    <row r="1043" spans="1:12" x14ac:dyDescent="0.2">
      <c r="A1043" s="72" t="s">
        <v>2309</v>
      </c>
      <c r="B1043" s="66" t="s">
        <v>2310</v>
      </c>
      <c r="C1043" s="67">
        <v>45</v>
      </c>
      <c r="D1043" s="67" t="s">
        <v>340</v>
      </c>
      <c r="E1043" s="71">
        <v>0.35103187136020902</v>
      </c>
      <c r="F1043" s="68">
        <v>87.0445344129555</v>
      </c>
      <c r="G1043" s="71">
        <v>0.79310032393290597</v>
      </c>
      <c r="H1043" s="68">
        <v>98.684210526315795</v>
      </c>
      <c r="I1043" s="71">
        <v>0.12469393713419</v>
      </c>
      <c r="J1043" s="68">
        <v>84.159919028340099</v>
      </c>
      <c r="K1043" s="71">
        <v>0.13530135301353</v>
      </c>
      <c r="L1043" s="68">
        <v>19.534412955465601</v>
      </c>
    </row>
    <row r="1044" spans="1:12" x14ac:dyDescent="0.2">
      <c r="A1044" s="72" t="s">
        <v>1776</v>
      </c>
      <c r="B1044" s="66" t="s">
        <v>2311</v>
      </c>
      <c r="C1044" s="67">
        <v>45</v>
      </c>
      <c r="D1044" s="67" t="s">
        <v>340</v>
      </c>
      <c r="E1044" s="71">
        <v>0.35242421569793397</v>
      </c>
      <c r="F1044" s="68">
        <v>87.3481781376518</v>
      </c>
      <c r="G1044" s="71">
        <v>0.47673409975592801</v>
      </c>
      <c r="H1044" s="68">
        <v>91.649797570850197</v>
      </c>
      <c r="I1044" s="71">
        <v>0.13467217378052099</v>
      </c>
      <c r="J1044" s="68">
        <v>85.222672064777299</v>
      </c>
      <c r="K1044" s="71">
        <v>0.44586637355735298</v>
      </c>
      <c r="L1044" s="68">
        <v>71.204453441295499</v>
      </c>
    </row>
    <row r="1045" spans="1:12" x14ac:dyDescent="0.2">
      <c r="A1045" s="72" t="s">
        <v>2312</v>
      </c>
      <c r="B1045" s="66" t="s">
        <v>2313</v>
      </c>
      <c r="C1045" s="67">
        <v>45</v>
      </c>
      <c r="D1045" s="67" t="s">
        <v>340</v>
      </c>
      <c r="E1045" s="71">
        <v>0.42806121092608301</v>
      </c>
      <c r="F1045" s="68">
        <v>95.900809716599198</v>
      </c>
      <c r="G1045" s="71">
        <v>0.68765502655912703</v>
      </c>
      <c r="H1045" s="68">
        <v>97.115384615384599</v>
      </c>
      <c r="I1045" s="71">
        <v>0.14654038293263399</v>
      </c>
      <c r="J1045" s="68">
        <v>87.0445344129555</v>
      </c>
      <c r="K1045" s="71">
        <v>0.44998822328648802</v>
      </c>
      <c r="L1045" s="68">
        <v>72.115384615384599</v>
      </c>
    </row>
    <row r="1046" spans="1:12" x14ac:dyDescent="0.2">
      <c r="A1046" s="72" t="s">
        <v>2314</v>
      </c>
      <c r="B1046" s="66" t="s">
        <v>2315</v>
      </c>
      <c r="C1046" s="67">
        <v>45</v>
      </c>
      <c r="D1046" s="67" t="s">
        <v>340</v>
      </c>
      <c r="E1046" s="71">
        <v>0.329433151250284</v>
      </c>
      <c r="F1046" s="68">
        <v>82.945344129554698</v>
      </c>
      <c r="G1046" s="71">
        <v>0.516864600098219</v>
      </c>
      <c r="H1046" s="68">
        <v>92.965587044534402</v>
      </c>
      <c r="I1046" s="71">
        <v>0.10508746677451</v>
      </c>
      <c r="J1046" s="68">
        <v>81.730769230769198</v>
      </c>
      <c r="K1046" s="71">
        <v>0.36634738687812402</v>
      </c>
      <c r="L1046" s="68">
        <v>61.032388663967602</v>
      </c>
    </row>
    <row r="1047" spans="1:12" x14ac:dyDescent="0.2">
      <c r="A1047" s="72" t="s">
        <v>2316</v>
      </c>
      <c r="B1047" s="66" t="s">
        <v>2317</v>
      </c>
      <c r="C1047" s="67">
        <v>45</v>
      </c>
      <c r="D1047" s="67" t="s">
        <v>340</v>
      </c>
      <c r="E1047" s="71">
        <v>0.45265875178543202</v>
      </c>
      <c r="F1047" s="68">
        <v>97.368421052631604</v>
      </c>
      <c r="G1047" s="71">
        <v>0.779843004484299</v>
      </c>
      <c r="H1047" s="68">
        <v>98.582995951417004</v>
      </c>
      <c r="I1047" s="71">
        <v>0.13226687731464501</v>
      </c>
      <c r="J1047" s="68">
        <v>84.868421052631604</v>
      </c>
      <c r="K1047" s="71">
        <v>0.44586637355735298</v>
      </c>
      <c r="L1047" s="68">
        <v>71.204453441295499</v>
      </c>
    </row>
    <row r="1048" spans="1:12" x14ac:dyDescent="0.2">
      <c r="A1048" s="72" t="s">
        <v>2318</v>
      </c>
      <c r="B1048" s="66" t="s">
        <v>2319</v>
      </c>
      <c r="C1048" s="67">
        <v>45</v>
      </c>
      <c r="D1048" s="67" t="s">
        <v>340</v>
      </c>
      <c r="E1048" s="71">
        <v>0.30257302392447499</v>
      </c>
      <c r="F1048" s="68">
        <v>77.834008097166006</v>
      </c>
      <c r="G1048" s="71">
        <v>0.47352309280184202</v>
      </c>
      <c r="H1048" s="68">
        <v>91.396761133603206</v>
      </c>
      <c r="I1048" s="71">
        <v>9.5772488353698906E-2</v>
      </c>
      <c r="J1048" s="68">
        <v>80.111336032388706</v>
      </c>
      <c r="K1048" s="71">
        <v>0.33842349061788501</v>
      </c>
      <c r="L1048" s="68">
        <v>58.248987854250998</v>
      </c>
    </row>
    <row r="1049" spans="1:12" x14ac:dyDescent="0.2">
      <c r="A1049" s="72" t="s">
        <v>2320</v>
      </c>
      <c r="B1049" s="66" t="s">
        <v>2321</v>
      </c>
      <c r="C1049" s="67">
        <v>45</v>
      </c>
      <c r="D1049" s="67" t="s">
        <v>340</v>
      </c>
      <c r="E1049" s="71">
        <v>0.3909800734585</v>
      </c>
      <c r="F1049" s="68">
        <v>92.358299595141702</v>
      </c>
      <c r="G1049" s="71">
        <v>0.64696062151586697</v>
      </c>
      <c r="H1049" s="68">
        <v>96.255060728744894</v>
      </c>
      <c r="I1049" s="71">
        <v>0.121933643506463</v>
      </c>
      <c r="J1049" s="68">
        <v>83.957489878542503</v>
      </c>
      <c r="K1049" s="71">
        <v>0.404045955353171</v>
      </c>
      <c r="L1049" s="68">
        <v>64.929149797570901</v>
      </c>
    </row>
    <row r="1050" spans="1:12" x14ac:dyDescent="0.2">
      <c r="A1050" s="72" t="s">
        <v>2322</v>
      </c>
      <c r="B1050" s="66" t="s">
        <v>2323</v>
      </c>
      <c r="C1050" s="67">
        <v>45</v>
      </c>
      <c r="D1050" s="67" t="s">
        <v>340</v>
      </c>
      <c r="E1050" s="71">
        <v>0.325203358960649</v>
      </c>
      <c r="F1050" s="68">
        <v>82.287449392712503</v>
      </c>
      <c r="G1050" s="71">
        <v>0.54332970232941902</v>
      </c>
      <c r="H1050" s="68">
        <v>93.876518218623502</v>
      </c>
      <c r="I1050" s="71">
        <v>0.134748250295114</v>
      </c>
      <c r="J1050" s="68">
        <v>85.273279352226695</v>
      </c>
      <c r="K1050" s="71">
        <v>0.29753212425741299</v>
      </c>
      <c r="L1050" s="68">
        <v>54.402834008097201</v>
      </c>
    </row>
    <row r="1051" spans="1:12" x14ac:dyDescent="0.2">
      <c r="A1051" s="72" t="s">
        <v>1778</v>
      </c>
      <c r="B1051" s="66" t="s">
        <v>2324</v>
      </c>
      <c r="C1051" s="67">
        <v>45</v>
      </c>
      <c r="D1051" s="67" t="s">
        <v>340</v>
      </c>
      <c r="E1051" s="71">
        <v>0.31368861409106502</v>
      </c>
      <c r="F1051" s="68">
        <v>79.858299595141702</v>
      </c>
      <c r="G1051" s="71">
        <v>0.55568561791717996</v>
      </c>
      <c r="H1051" s="68">
        <v>94.331983805668003</v>
      </c>
      <c r="I1051" s="71">
        <v>0.248482472399772</v>
      </c>
      <c r="J1051" s="68">
        <v>92.813765182186202</v>
      </c>
      <c r="K1051" s="71">
        <v>0.13689775195624301</v>
      </c>
      <c r="L1051" s="68">
        <v>19.7368421052632</v>
      </c>
    </row>
    <row r="1052" spans="1:12" x14ac:dyDescent="0.2">
      <c r="A1052" s="72" t="s">
        <v>1169</v>
      </c>
      <c r="B1052" s="66" t="s">
        <v>2325</v>
      </c>
      <c r="C1052" s="67">
        <v>45</v>
      </c>
      <c r="D1052" s="67" t="s">
        <v>340</v>
      </c>
      <c r="E1052" s="71">
        <v>0.43171161311529799</v>
      </c>
      <c r="F1052" s="68">
        <v>96.305668016194304</v>
      </c>
      <c r="G1052" s="71">
        <v>0.86360604617340897</v>
      </c>
      <c r="H1052" s="68">
        <v>99.190283400809705</v>
      </c>
      <c r="I1052" s="71">
        <v>0.30360751395969299</v>
      </c>
      <c r="J1052" s="68">
        <v>95.091093117408903</v>
      </c>
      <c r="K1052" s="71">
        <v>0.12792127921279201</v>
      </c>
      <c r="L1052" s="68">
        <v>17.965587044534399</v>
      </c>
    </row>
    <row r="1053" spans="1:12" x14ac:dyDescent="0.2">
      <c r="A1053" s="72" t="s">
        <v>666</v>
      </c>
      <c r="B1053" s="66" t="s">
        <v>2326</v>
      </c>
      <c r="C1053" s="67">
        <v>45</v>
      </c>
      <c r="D1053" s="67" t="s">
        <v>340</v>
      </c>
      <c r="E1053" s="71">
        <v>0.34191734137593399</v>
      </c>
      <c r="F1053" s="68">
        <v>85.121457489878495</v>
      </c>
      <c r="G1053" s="71">
        <v>0.76752338620695904</v>
      </c>
      <c r="H1053" s="68">
        <v>98.431174089068804</v>
      </c>
      <c r="I1053" s="71">
        <v>0.117209036235466</v>
      </c>
      <c r="J1053" s="68">
        <v>83.400809716599198</v>
      </c>
      <c r="K1053" s="71">
        <v>0.141019601685379</v>
      </c>
      <c r="L1053" s="68">
        <v>21.153846153846199</v>
      </c>
    </row>
    <row r="1054" spans="1:12" x14ac:dyDescent="0.2">
      <c r="A1054" s="72" t="s">
        <v>2327</v>
      </c>
      <c r="B1054" s="66" t="s">
        <v>2328</v>
      </c>
      <c r="C1054" s="67">
        <v>45</v>
      </c>
      <c r="D1054" s="67" t="s">
        <v>340</v>
      </c>
      <c r="E1054" s="71">
        <v>0.374741407188459</v>
      </c>
      <c r="F1054" s="68">
        <v>90.435222672064796</v>
      </c>
      <c r="G1054" s="71">
        <v>0.66893917975686401</v>
      </c>
      <c r="H1054" s="68">
        <v>96.710526315789494</v>
      </c>
      <c r="I1054" s="71">
        <v>0.18481318815380501</v>
      </c>
      <c r="J1054" s="68">
        <v>89.726720647773305</v>
      </c>
      <c r="K1054" s="71">
        <v>0.270471853654707</v>
      </c>
      <c r="L1054" s="68">
        <v>50.9109311740891</v>
      </c>
    </row>
    <row r="1055" spans="1:12" x14ac:dyDescent="0.2">
      <c r="A1055" s="72" t="s">
        <v>2329</v>
      </c>
      <c r="B1055" s="66" t="s">
        <v>2330</v>
      </c>
      <c r="C1055" s="67">
        <v>45</v>
      </c>
      <c r="D1055" s="67" t="s">
        <v>340</v>
      </c>
      <c r="E1055" s="71">
        <v>0.21433705539155101</v>
      </c>
      <c r="F1055" s="68">
        <v>51.0627530364373</v>
      </c>
      <c r="G1055" s="71">
        <v>0.44179394675565498</v>
      </c>
      <c r="H1055" s="68">
        <v>89.676113360323896</v>
      </c>
      <c r="I1055" s="71">
        <v>2.9944549245489002E-2</v>
      </c>
      <c r="J1055" s="68">
        <v>54.605263157894697</v>
      </c>
      <c r="K1055" s="71">
        <v>0.17127267017351</v>
      </c>
      <c r="L1055" s="68">
        <v>29.5040485829959</v>
      </c>
    </row>
    <row r="1056" spans="1:12" x14ac:dyDescent="0.2">
      <c r="A1056" s="72" t="s">
        <v>2331</v>
      </c>
      <c r="B1056" s="66" t="s">
        <v>2332</v>
      </c>
      <c r="C1056" s="67">
        <v>45</v>
      </c>
      <c r="D1056" s="67" t="s">
        <v>340</v>
      </c>
      <c r="E1056" s="71">
        <v>0.23307343072279901</v>
      </c>
      <c r="F1056" s="68">
        <v>57.186234817813798</v>
      </c>
      <c r="G1056" s="71">
        <v>0.38511219000015701</v>
      </c>
      <c r="H1056" s="68">
        <v>86.8927125506073</v>
      </c>
      <c r="I1056" s="71">
        <v>1.6706830283179899E-2</v>
      </c>
      <c r="J1056" s="68">
        <v>39.625506072874501</v>
      </c>
      <c r="K1056" s="71">
        <v>0.29740127188505899</v>
      </c>
      <c r="L1056" s="68">
        <v>54.301619433198397</v>
      </c>
    </row>
    <row r="1057" spans="1:12" x14ac:dyDescent="0.2">
      <c r="A1057" s="72" t="s">
        <v>2333</v>
      </c>
      <c r="B1057" s="66" t="s">
        <v>2334</v>
      </c>
      <c r="C1057" s="67">
        <v>45</v>
      </c>
      <c r="D1057" s="67" t="s">
        <v>340</v>
      </c>
      <c r="E1057" s="71">
        <v>0.26499676996098498</v>
      </c>
      <c r="F1057" s="68">
        <v>68.623481781376498</v>
      </c>
      <c r="G1057" s="71">
        <v>0.48400749586597802</v>
      </c>
      <c r="H1057" s="68">
        <v>92.004048582995907</v>
      </c>
      <c r="I1057" s="71">
        <v>5.0351058763253402E-2</v>
      </c>
      <c r="J1057" s="68">
        <v>66.447368421052602</v>
      </c>
      <c r="K1057" s="71">
        <v>0.26063175525372301</v>
      </c>
      <c r="L1057" s="68">
        <v>49.443319838056702</v>
      </c>
    </row>
    <row r="1058" spans="1:12" x14ac:dyDescent="0.2">
      <c r="A1058" s="72" t="s">
        <v>986</v>
      </c>
      <c r="B1058" s="66" t="s">
        <v>2335</v>
      </c>
      <c r="C1058" s="67">
        <v>45</v>
      </c>
      <c r="D1058" s="67" t="s">
        <v>340</v>
      </c>
      <c r="E1058" s="71">
        <v>0.27031916987610399</v>
      </c>
      <c r="F1058" s="68">
        <v>69.838056680161898</v>
      </c>
      <c r="G1058" s="71">
        <v>0.48745529647843799</v>
      </c>
      <c r="H1058" s="68">
        <v>92.105263157894697</v>
      </c>
      <c r="I1058" s="71">
        <v>3.1819189936661697E-2</v>
      </c>
      <c r="J1058" s="68">
        <v>56.072874493927102</v>
      </c>
      <c r="K1058" s="71">
        <v>0.29168302321321099</v>
      </c>
      <c r="L1058" s="68">
        <v>53.542510121457497</v>
      </c>
    </row>
    <row r="1059" spans="1:12" x14ac:dyDescent="0.2">
      <c r="A1059" s="72" t="s">
        <v>2336</v>
      </c>
      <c r="B1059" s="66" t="s">
        <v>2337</v>
      </c>
      <c r="C1059" s="67">
        <v>45</v>
      </c>
      <c r="D1059" s="67" t="s">
        <v>340</v>
      </c>
      <c r="E1059" s="71">
        <v>0.30139718649180902</v>
      </c>
      <c r="F1059" s="68">
        <v>77.530364372469606</v>
      </c>
      <c r="G1059" s="71">
        <v>0.35521124464843801</v>
      </c>
      <c r="H1059" s="68">
        <v>84.615384615384599</v>
      </c>
      <c r="I1059" s="71">
        <v>6.9537222523725198E-2</v>
      </c>
      <c r="J1059" s="68">
        <v>73.886639676113404</v>
      </c>
      <c r="K1059" s="71">
        <v>0.47944309230326299</v>
      </c>
      <c r="L1059" s="68">
        <v>76.467611336032405</v>
      </c>
    </row>
    <row r="1060" spans="1:12" x14ac:dyDescent="0.2">
      <c r="A1060" s="72" t="s">
        <v>2338</v>
      </c>
      <c r="B1060" s="66" t="s">
        <v>2339</v>
      </c>
      <c r="C1060" s="67">
        <v>45</v>
      </c>
      <c r="D1060" s="67" t="s">
        <v>340</v>
      </c>
      <c r="E1060" s="71">
        <v>0.264757515541439</v>
      </c>
      <c r="F1060" s="68">
        <v>68.522267206477693</v>
      </c>
      <c r="G1060" s="71">
        <v>0.35199440430336398</v>
      </c>
      <c r="H1060" s="68">
        <v>84.311740890688299</v>
      </c>
      <c r="I1060" s="71">
        <v>4.9668684311478299E-2</v>
      </c>
      <c r="J1060" s="68">
        <v>66.244939271255106</v>
      </c>
      <c r="K1060" s="71">
        <v>0.392609458009474</v>
      </c>
      <c r="L1060" s="68">
        <v>63.663967611335998</v>
      </c>
    </row>
    <row r="1061" spans="1:12" x14ac:dyDescent="0.2">
      <c r="A1061" s="72" t="s">
        <v>1138</v>
      </c>
      <c r="B1061" s="66" t="s">
        <v>2340</v>
      </c>
      <c r="C1061" s="67">
        <v>45</v>
      </c>
      <c r="D1061" s="67" t="s">
        <v>340</v>
      </c>
      <c r="E1061" s="71">
        <v>0.28582119241475601</v>
      </c>
      <c r="F1061" s="68">
        <v>73.785425101214599</v>
      </c>
      <c r="G1061" s="71">
        <v>0.254668741662961</v>
      </c>
      <c r="H1061" s="68">
        <v>59.767206477732799</v>
      </c>
      <c r="I1061" s="71">
        <v>6.2650404961202702E-3</v>
      </c>
      <c r="J1061" s="68">
        <v>18.6740890688259</v>
      </c>
      <c r="K1061" s="71">
        <v>0.596529795085185</v>
      </c>
      <c r="L1061" s="68">
        <v>87.601214574898805</v>
      </c>
    </row>
    <row r="1062" spans="1:12" x14ac:dyDescent="0.2">
      <c r="A1062" s="72" t="s">
        <v>2341</v>
      </c>
      <c r="B1062" s="66" t="s">
        <v>2342</v>
      </c>
      <c r="C1062" s="67">
        <v>45</v>
      </c>
      <c r="D1062" s="67" t="s">
        <v>340</v>
      </c>
      <c r="E1062" s="71">
        <v>0.31260875775208402</v>
      </c>
      <c r="F1062" s="68">
        <v>79.757085020242897</v>
      </c>
      <c r="G1062" s="71">
        <v>0.26022675993546301</v>
      </c>
      <c r="H1062" s="68">
        <v>65.030364372469606</v>
      </c>
      <c r="I1062" s="71">
        <v>3.1934652416859798E-2</v>
      </c>
      <c r="J1062" s="68">
        <v>56.1740890688259</v>
      </c>
      <c r="K1062" s="71">
        <v>0.64566486090392805</v>
      </c>
      <c r="L1062" s="68">
        <v>90.182186234817806</v>
      </c>
    </row>
    <row r="1063" spans="1:12" x14ac:dyDescent="0.2">
      <c r="A1063" s="72" t="s">
        <v>2343</v>
      </c>
      <c r="B1063" s="66" t="s">
        <v>2344</v>
      </c>
      <c r="C1063" s="67">
        <v>45</v>
      </c>
      <c r="D1063" s="67" t="s">
        <v>340</v>
      </c>
      <c r="E1063" s="71">
        <v>0.21449798595550201</v>
      </c>
      <c r="F1063" s="68">
        <v>51.113360323886603</v>
      </c>
      <c r="G1063" s="71">
        <v>0.266589097079659</v>
      </c>
      <c r="H1063" s="68">
        <v>69.433198380566793</v>
      </c>
      <c r="I1063" s="71">
        <v>2.0397572309705798E-2</v>
      </c>
      <c r="J1063" s="68">
        <v>44.7368421052632</v>
      </c>
      <c r="K1063" s="71">
        <v>0.35650728847714003</v>
      </c>
      <c r="L1063" s="68">
        <v>59.868421052631597</v>
      </c>
    </row>
    <row r="1064" spans="1:12" x14ac:dyDescent="0.2">
      <c r="A1064" s="72" t="s">
        <v>387</v>
      </c>
      <c r="B1064" s="66" t="s">
        <v>2345</v>
      </c>
      <c r="C1064" s="67">
        <v>45</v>
      </c>
      <c r="D1064" s="67" t="s">
        <v>340</v>
      </c>
      <c r="E1064" s="71">
        <v>0.285533108147631</v>
      </c>
      <c r="F1064" s="68">
        <v>73.734817813765204</v>
      </c>
      <c r="G1064" s="71">
        <v>0.370784054274784</v>
      </c>
      <c r="H1064" s="68">
        <v>86.082995951417004</v>
      </c>
      <c r="I1064" s="71">
        <v>5.0718046855448798E-2</v>
      </c>
      <c r="J1064" s="68">
        <v>66.548582995951406</v>
      </c>
      <c r="K1064" s="71">
        <v>0.43509722331265899</v>
      </c>
      <c r="L1064" s="68">
        <v>69.534412955465598</v>
      </c>
    </row>
    <row r="1065" spans="1:12" x14ac:dyDescent="0.2">
      <c r="A1065" s="72" t="s">
        <v>2219</v>
      </c>
      <c r="B1065" s="66" t="s">
        <v>2346</v>
      </c>
      <c r="C1065" s="67">
        <v>45</v>
      </c>
      <c r="D1065" s="67" t="s">
        <v>340</v>
      </c>
      <c r="E1065" s="71">
        <v>0.35153732528083698</v>
      </c>
      <c r="F1065" s="68">
        <v>87.145748987854304</v>
      </c>
      <c r="G1065" s="71">
        <v>0.44262901010749101</v>
      </c>
      <c r="H1065" s="68">
        <v>89.827935222672096</v>
      </c>
      <c r="I1065" s="71">
        <v>0.103883203886339</v>
      </c>
      <c r="J1065" s="68">
        <v>81.528340080971702</v>
      </c>
      <c r="K1065" s="71">
        <v>0.508099761848682</v>
      </c>
      <c r="L1065" s="68">
        <v>80.516194331983797</v>
      </c>
    </row>
    <row r="1066" spans="1:12" x14ac:dyDescent="0.2">
      <c r="A1066" s="72" t="s">
        <v>2347</v>
      </c>
      <c r="B1066" s="66" t="s">
        <v>2348</v>
      </c>
      <c r="C1066" s="67">
        <v>45</v>
      </c>
      <c r="D1066" s="67" t="s">
        <v>340</v>
      </c>
      <c r="E1066" s="71">
        <v>0.28392126238784798</v>
      </c>
      <c r="F1066" s="68">
        <v>73.279352226720604</v>
      </c>
      <c r="G1066" s="71">
        <v>0.22111075306853101</v>
      </c>
      <c r="H1066" s="68">
        <v>11.386639676113401</v>
      </c>
      <c r="I1066" s="71">
        <v>1.0386618664900401E-2</v>
      </c>
      <c r="J1066" s="68">
        <v>28.2388663967611</v>
      </c>
      <c r="K1066" s="71">
        <v>0.62026641543011196</v>
      </c>
      <c r="L1066" s="68">
        <v>88.815789473684205</v>
      </c>
    </row>
    <row r="1067" spans="1:12" x14ac:dyDescent="0.2">
      <c r="A1067" s="72" t="s">
        <v>2349</v>
      </c>
      <c r="B1067" s="66" t="s">
        <v>2350</v>
      </c>
      <c r="C1067" s="67">
        <v>45</v>
      </c>
      <c r="D1067" s="67" t="s">
        <v>340</v>
      </c>
      <c r="E1067" s="71">
        <v>0.26414583599798402</v>
      </c>
      <c r="F1067" s="68">
        <v>68.117408906882602</v>
      </c>
      <c r="G1067" s="71">
        <v>0.25948297902758499</v>
      </c>
      <c r="H1067" s="68">
        <v>64.473684210526301</v>
      </c>
      <c r="I1067" s="71">
        <v>1.99347179171942E-2</v>
      </c>
      <c r="J1067" s="68">
        <v>44.180161943319803</v>
      </c>
      <c r="K1067" s="71">
        <v>0.51301981104917405</v>
      </c>
      <c r="L1067" s="68">
        <v>81.224696356275302</v>
      </c>
    </row>
    <row r="1068" spans="1:12" x14ac:dyDescent="0.2">
      <c r="A1068" s="72" t="s">
        <v>2351</v>
      </c>
      <c r="B1068" s="66" t="s">
        <v>2352</v>
      </c>
      <c r="C1068" s="67">
        <v>45</v>
      </c>
      <c r="D1068" s="67" t="s">
        <v>340</v>
      </c>
      <c r="E1068" s="71">
        <v>0.27313292659630101</v>
      </c>
      <c r="F1068" s="68">
        <v>70.698380566801603</v>
      </c>
      <c r="G1068" s="71">
        <v>0.257085320808983</v>
      </c>
      <c r="H1068" s="68">
        <v>61.993927125506097</v>
      </c>
      <c r="I1068" s="71">
        <v>6.6750302552083399E-3</v>
      </c>
      <c r="J1068" s="68">
        <v>19.838056680161898</v>
      </c>
      <c r="K1068" s="71">
        <v>0.55563842872471303</v>
      </c>
      <c r="L1068" s="68">
        <v>84.919028340080999</v>
      </c>
    </row>
    <row r="1069" spans="1:12" x14ac:dyDescent="0.2">
      <c r="A1069" s="72" t="s">
        <v>2353</v>
      </c>
      <c r="B1069" s="66" t="s">
        <v>2354</v>
      </c>
      <c r="C1069" s="67">
        <v>45</v>
      </c>
      <c r="D1069" s="67" t="s">
        <v>340</v>
      </c>
      <c r="E1069" s="71">
        <v>0.25914249789155802</v>
      </c>
      <c r="F1069" s="68">
        <v>66.295546558704501</v>
      </c>
      <c r="G1069" s="71">
        <v>0.25809511763217802</v>
      </c>
      <c r="H1069" s="68">
        <v>63.2591093117409</v>
      </c>
      <c r="I1069" s="71">
        <v>6.3779911794975396E-3</v>
      </c>
      <c r="J1069" s="68">
        <v>18.927125506072901</v>
      </c>
      <c r="K1069" s="71">
        <v>0.51295438486299805</v>
      </c>
      <c r="L1069" s="68">
        <v>81.123481781376498</v>
      </c>
    </row>
    <row r="1070" spans="1:12" x14ac:dyDescent="0.2">
      <c r="A1070" s="72" t="s">
        <v>2355</v>
      </c>
      <c r="B1070" s="66" t="s">
        <v>2356</v>
      </c>
      <c r="C1070" s="67">
        <v>45</v>
      </c>
      <c r="D1070" s="67" t="s">
        <v>340</v>
      </c>
      <c r="E1070" s="71">
        <v>0.25876625522579699</v>
      </c>
      <c r="F1070" s="68">
        <v>66.244939271255106</v>
      </c>
      <c r="G1070" s="71">
        <v>0.26968404632167098</v>
      </c>
      <c r="H1070" s="68">
        <v>71.457489878542503</v>
      </c>
      <c r="I1070" s="71">
        <v>9.2841077517313696E-3</v>
      </c>
      <c r="J1070" s="68">
        <v>26.467611336032402</v>
      </c>
      <c r="K1070" s="71">
        <v>0.497330611603988</v>
      </c>
      <c r="L1070" s="68">
        <v>78.795546558704501</v>
      </c>
    </row>
    <row r="1071" spans="1:12" x14ac:dyDescent="0.2">
      <c r="A1071" s="72" t="s">
        <v>2357</v>
      </c>
      <c r="B1071" s="66" t="s">
        <v>2358</v>
      </c>
      <c r="C1071" s="67">
        <v>45</v>
      </c>
      <c r="D1071" s="67" t="s">
        <v>340</v>
      </c>
      <c r="E1071" s="71">
        <v>0.31376061379571002</v>
      </c>
      <c r="F1071" s="68">
        <v>79.908906882591097</v>
      </c>
      <c r="G1071" s="71">
        <v>0.23495661956738301</v>
      </c>
      <c r="H1071" s="68">
        <v>14.473684210526301</v>
      </c>
      <c r="I1071" s="71">
        <v>1.7308969955100301E-2</v>
      </c>
      <c r="J1071" s="68">
        <v>40.384615384615401</v>
      </c>
      <c r="K1071" s="71">
        <v>0.68901625186464599</v>
      </c>
      <c r="L1071" s="68">
        <v>91.751012145749002</v>
      </c>
    </row>
    <row r="1072" spans="1:12" x14ac:dyDescent="0.2">
      <c r="A1072" s="72" t="s">
        <v>2359</v>
      </c>
      <c r="B1072" s="66" t="s">
        <v>2360</v>
      </c>
      <c r="C1072" s="67">
        <v>45</v>
      </c>
      <c r="D1072" s="67" t="s">
        <v>340</v>
      </c>
      <c r="E1072" s="71">
        <v>0.32192471943562501</v>
      </c>
      <c r="F1072" s="68">
        <v>81.781376518218593</v>
      </c>
      <c r="G1072" s="71">
        <v>0.30924603350492202</v>
      </c>
      <c r="H1072" s="68">
        <v>80.617408906882602</v>
      </c>
      <c r="I1072" s="71">
        <v>2.3961586370610601E-2</v>
      </c>
      <c r="J1072" s="68">
        <v>48.228744939271301</v>
      </c>
      <c r="K1072" s="71">
        <v>0.63256653843134203</v>
      </c>
      <c r="L1072" s="68">
        <v>89.372469635627496</v>
      </c>
    </row>
    <row r="1073" spans="1:12" x14ac:dyDescent="0.2">
      <c r="A1073" s="72" t="s">
        <v>2361</v>
      </c>
      <c r="B1073" s="66" t="s">
        <v>2362</v>
      </c>
      <c r="C1073" s="67">
        <v>45</v>
      </c>
      <c r="D1073" s="67" t="s">
        <v>340</v>
      </c>
      <c r="E1073" s="71">
        <v>0.30917352898540401</v>
      </c>
      <c r="F1073" s="68">
        <v>79.251012145749002</v>
      </c>
      <c r="G1073" s="71">
        <v>0.33701561577317501</v>
      </c>
      <c r="H1073" s="68">
        <v>83.502024291498003</v>
      </c>
      <c r="I1073" s="71">
        <v>4.6368465988199298E-2</v>
      </c>
      <c r="J1073" s="68">
        <v>64.827935222672096</v>
      </c>
      <c r="K1073" s="71">
        <v>0.54413650519483903</v>
      </c>
      <c r="L1073" s="68">
        <v>84.210526315789494</v>
      </c>
    </row>
    <row r="1074" spans="1:12" x14ac:dyDescent="0.2">
      <c r="A1074" s="72" t="s">
        <v>2002</v>
      </c>
      <c r="B1074" s="66" t="s">
        <v>2363</v>
      </c>
      <c r="C1074" s="67">
        <v>45</v>
      </c>
      <c r="D1074" s="67" t="s">
        <v>340</v>
      </c>
      <c r="E1074" s="71">
        <v>0.30128095335281901</v>
      </c>
      <c r="F1074" s="68">
        <v>77.479757085020196</v>
      </c>
      <c r="G1074" s="71">
        <v>0.25733659404179599</v>
      </c>
      <c r="H1074" s="68">
        <v>62.6518218623482</v>
      </c>
      <c r="I1074" s="71">
        <v>1.3141528113961101E-2</v>
      </c>
      <c r="J1074" s="68">
        <v>33.350202429149803</v>
      </c>
      <c r="K1074" s="71">
        <v>0.63336473790269798</v>
      </c>
      <c r="L1074" s="68">
        <v>89.423076923076906</v>
      </c>
    </row>
    <row r="1075" spans="1:12" x14ac:dyDescent="0.2">
      <c r="A1075" s="72" t="s">
        <v>2364</v>
      </c>
      <c r="B1075" s="66" t="s">
        <v>2365</v>
      </c>
      <c r="C1075" s="67">
        <v>45</v>
      </c>
      <c r="D1075" s="67" t="s">
        <v>340</v>
      </c>
      <c r="E1075" s="71">
        <v>0.30629872092875299</v>
      </c>
      <c r="F1075" s="68">
        <v>78.643724696356301</v>
      </c>
      <c r="G1075" s="71">
        <v>0.25377945753668302</v>
      </c>
      <c r="H1075" s="68">
        <v>58.198380566801603</v>
      </c>
      <c r="I1075" s="71">
        <v>3.9589234589936101E-3</v>
      </c>
      <c r="J1075" s="68">
        <v>12.398785425101201</v>
      </c>
      <c r="K1075" s="71">
        <v>0.66115778179058404</v>
      </c>
      <c r="L1075" s="68">
        <v>90.840080971659901</v>
      </c>
    </row>
    <row r="1076" spans="1:12" x14ac:dyDescent="0.2">
      <c r="A1076" s="72" t="s">
        <v>2007</v>
      </c>
      <c r="B1076" s="66" t="s">
        <v>2366</v>
      </c>
      <c r="C1076" s="67">
        <v>45</v>
      </c>
      <c r="D1076" s="67" t="s">
        <v>340</v>
      </c>
      <c r="E1076" s="71">
        <v>0.35651874876315998</v>
      </c>
      <c r="F1076" s="68">
        <v>87.9554655870445</v>
      </c>
      <c r="G1076" s="71">
        <v>0.214447903677501</v>
      </c>
      <c r="H1076" s="68">
        <v>10.2732793522267</v>
      </c>
      <c r="I1076" s="71">
        <v>2.39577293309148E-3</v>
      </c>
      <c r="J1076" s="68">
        <v>8.0465587044534406</v>
      </c>
      <c r="K1076" s="71">
        <v>0.85271256967888798</v>
      </c>
      <c r="L1076" s="68">
        <v>97.115384615384599</v>
      </c>
    </row>
    <row r="1077" spans="1:12" x14ac:dyDescent="0.2">
      <c r="A1077" s="72" t="s">
        <v>2367</v>
      </c>
      <c r="B1077" s="66" t="s">
        <v>2368</v>
      </c>
      <c r="C1077" s="67">
        <v>45</v>
      </c>
      <c r="D1077" s="67" t="s">
        <v>340</v>
      </c>
      <c r="E1077" s="71">
        <v>0.260246276618946</v>
      </c>
      <c r="F1077" s="68">
        <v>66.801619433198397</v>
      </c>
      <c r="G1077" s="71">
        <v>0.25</v>
      </c>
      <c r="H1077" s="68">
        <v>44.635627530364403</v>
      </c>
      <c r="I1077" s="71">
        <v>4.0187754222505701E-3</v>
      </c>
      <c r="J1077" s="68">
        <v>12.550607287449401</v>
      </c>
      <c r="K1077" s="71">
        <v>0.52672005443458703</v>
      </c>
      <c r="L1077" s="68">
        <v>82.489878542510098</v>
      </c>
    </row>
    <row r="1078" spans="1:12" x14ac:dyDescent="0.2">
      <c r="A1078" s="72" t="s">
        <v>2369</v>
      </c>
      <c r="B1078" s="66" t="s">
        <v>2370</v>
      </c>
      <c r="C1078" s="67">
        <v>45</v>
      </c>
      <c r="D1078" s="67" t="s">
        <v>340</v>
      </c>
      <c r="E1078" s="71">
        <v>0.226446594154282</v>
      </c>
      <c r="F1078" s="68">
        <v>54.6558704453441</v>
      </c>
      <c r="G1078" s="71">
        <v>0.25</v>
      </c>
      <c r="H1078" s="68">
        <v>44.635627530364403</v>
      </c>
      <c r="I1078" s="71">
        <v>1.6226329509246599E-3</v>
      </c>
      <c r="J1078" s="68">
        <v>5.5161943319838098</v>
      </c>
      <c r="K1078" s="71">
        <v>0.42771714951192102</v>
      </c>
      <c r="L1078" s="68">
        <v>68.370445344129607</v>
      </c>
    </row>
    <row r="1079" spans="1:12" x14ac:dyDescent="0.2">
      <c r="A1079" s="72" t="s">
        <v>2371</v>
      </c>
      <c r="B1079" s="66" t="s">
        <v>2372</v>
      </c>
      <c r="C1079" s="67">
        <v>45</v>
      </c>
      <c r="D1079" s="67" t="s">
        <v>340</v>
      </c>
      <c r="E1079" s="71">
        <v>0.22703711389234901</v>
      </c>
      <c r="F1079" s="68">
        <v>54.757085020242897</v>
      </c>
      <c r="G1079" s="71">
        <v>0.24999999987843</v>
      </c>
      <c r="H1079" s="68">
        <v>28.846153846153801</v>
      </c>
      <c r="I1079" s="71">
        <v>1.3596821509536999E-4</v>
      </c>
      <c r="J1079" s="68">
        <v>1.16396761133603</v>
      </c>
      <c r="K1079" s="71">
        <v>0.430975373583523</v>
      </c>
      <c r="L1079" s="68">
        <v>68.927125506072898</v>
      </c>
    </row>
    <row r="1080" spans="1:12" x14ac:dyDescent="0.2">
      <c r="A1080" s="72" t="s">
        <v>2373</v>
      </c>
      <c r="B1080" s="66" t="s">
        <v>2374</v>
      </c>
      <c r="C1080" s="67">
        <v>45</v>
      </c>
      <c r="D1080" s="67" t="s">
        <v>340</v>
      </c>
      <c r="E1080" s="71">
        <v>0.27003120086000898</v>
      </c>
      <c r="F1080" s="68">
        <v>69.585020242914993</v>
      </c>
      <c r="G1080" s="71">
        <v>0.25</v>
      </c>
      <c r="H1080" s="68">
        <v>44.635627530364403</v>
      </c>
      <c r="I1080" s="71">
        <v>3.85325294248753E-3</v>
      </c>
      <c r="J1080" s="68">
        <v>12.145748987854301</v>
      </c>
      <c r="K1080" s="71">
        <v>0.55624034963753899</v>
      </c>
      <c r="L1080" s="68">
        <v>85.020242914979804</v>
      </c>
    </row>
    <row r="1081" spans="1:12" x14ac:dyDescent="0.2">
      <c r="A1081" s="72" t="s">
        <v>461</v>
      </c>
      <c r="B1081" s="66" t="s">
        <v>2375</v>
      </c>
      <c r="C1081" s="67">
        <v>45</v>
      </c>
      <c r="D1081" s="67" t="s">
        <v>340</v>
      </c>
      <c r="E1081" s="71">
        <v>0.26502546033171498</v>
      </c>
      <c r="F1081" s="68">
        <v>68.674089068825893</v>
      </c>
      <c r="G1081" s="71">
        <v>0.249999978292718</v>
      </c>
      <c r="H1081" s="68">
        <v>24.898785425101199</v>
      </c>
      <c r="I1081" s="71">
        <v>3.5962006663639999E-3</v>
      </c>
      <c r="J1081" s="68">
        <v>11.386639676113401</v>
      </c>
      <c r="K1081" s="71">
        <v>0.54148020203606295</v>
      </c>
      <c r="L1081" s="68">
        <v>83.906882591093094</v>
      </c>
    </row>
    <row r="1082" spans="1:12" x14ac:dyDescent="0.2">
      <c r="A1082" s="72" t="s">
        <v>2376</v>
      </c>
      <c r="B1082" s="66" t="s">
        <v>2377</v>
      </c>
      <c r="C1082" s="67">
        <v>45</v>
      </c>
      <c r="D1082" s="67" t="s">
        <v>340</v>
      </c>
      <c r="E1082" s="71">
        <v>0.226126650782253</v>
      </c>
      <c r="F1082" s="68">
        <v>54.504048582995999</v>
      </c>
      <c r="G1082" s="71">
        <v>0.142110683139093</v>
      </c>
      <c r="H1082" s="68">
        <v>4.90890688259109</v>
      </c>
      <c r="I1082" s="71">
        <v>5.4273650439438598E-3</v>
      </c>
      <c r="J1082" s="68">
        <v>16.244939271255099</v>
      </c>
      <c r="K1082" s="71">
        <v>0.53084190416372201</v>
      </c>
      <c r="L1082" s="68">
        <v>82.844129554655893</v>
      </c>
    </row>
    <row r="1083" spans="1:12" x14ac:dyDescent="0.2">
      <c r="A1083" s="72" t="s">
        <v>2378</v>
      </c>
      <c r="B1083" s="66" t="s">
        <v>2379</v>
      </c>
      <c r="C1083" s="67">
        <v>45</v>
      </c>
      <c r="D1083" s="67" t="s">
        <v>340</v>
      </c>
      <c r="E1083" s="71">
        <v>0.32606553441562902</v>
      </c>
      <c r="F1083" s="68">
        <v>82.388663967611294</v>
      </c>
      <c r="G1083" s="71">
        <v>0.21729638317790601</v>
      </c>
      <c r="H1083" s="68">
        <v>10.526315789473699</v>
      </c>
      <c r="I1083" s="71">
        <v>3.19955795597558E-3</v>
      </c>
      <c r="J1083" s="68">
        <v>10.0202429149798</v>
      </c>
      <c r="K1083" s="71">
        <v>0.75770066211300402</v>
      </c>
      <c r="L1083" s="68">
        <v>94.129554655870393</v>
      </c>
    </row>
    <row r="1084" spans="1:12" x14ac:dyDescent="0.2">
      <c r="A1084" s="72" t="s">
        <v>2380</v>
      </c>
      <c r="B1084" s="66" t="s">
        <v>2381</v>
      </c>
      <c r="C1084" s="67">
        <v>45</v>
      </c>
      <c r="D1084" s="67" t="s">
        <v>340</v>
      </c>
      <c r="E1084" s="71">
        <v>0.172449639355642</v>
      </c>
      <c r="F1084" s="68">
        <v>37.3481781376518</v>
      </c>
      <c r="G1084" s="71">
        <v>0.115608151936194</v>
      </c>
      <c r="H1084" s="68">
        <v>3.4919028340081</v>
      </c>
      <c r="I1084" s="71">
        <v>1.0125786151143601E-2</v>
      </c>
      <c r="J1084" s="68">
        <v>27.884615384615401</v>
      </c>
      <c r="K1084" s="71">
        <v>0.391614979979587</v>
      </c>
      <c r="L1084" s="68">
        <v>63.512145748987898</v>
      </c>
    </row>
    <row r="1085" spans="1:12" x14ac:dyDescent="0.2">
      <c r="A1085" s="72" t="s">
        <v>2382</v>
      </c>
      <c r="B1085" s="66" t="s">
        <v>2383</v>
      </c>
      <c r="C1085" s="67">
        <v>45</v>
      </c>
      <c r="D1085" s="67" t="s">
        <v>340</v>
      </c>
      <c r="E1085" s="71">
        <v>0.33458543334077001</v>
      </c>
      <c r="F1085" s="68">
        <v>83.856275303643699</v>
      </c>
      <c r="G1085" s="71">
        <v>0.29033679878933499</v>
      </c>
      <c r="H1085" s="68">
        <v>77.226720647773305</v>
      </c>
      <c r="I1085" s="71">
        <v>5.5212520377184802E-3</v>
      </c>
      <c r="J1085" s="68">
        <v>16.599190283400802</v>
      </c>
      <c r="K1085" s="71">
        <v>0.70789824919525801</v>
      </c>
      <c r="L1085" s="68">
        <v>92.459514170040507</v>
      </c>
    </row>
    <row r="1086" spans="1:12" x14ac:dyDescent="0.2">
      <c r="A1086" s="72" t="s">
        <v>2384</v>
      </c>
      <c r="B1086" s="66" t="s">
        <v>2385</v>
      </c>
      <c r="C1086" s="67">
        <v>45</v>
      </c>
      <c r="D1086" s="67" t="s">
        <v>340</v>
      </c>
      <c r="E1086" s="71">
        <v>0.30012618960402898</v>
      </c>
      <c r="F1086" s="68">
        <v>77.074898785425106</v>
      </c>
      <c r="G1086" s="71">
        <v>0.25111160515784797</v>
      </c>
      <c r="H1086" s="68">
        <v>51.0627530364373</v>
      </c>
      <c r="I1086" s="71">
        <v>1.9225876009320901E-2</v>
      </c>
      <c r="J1086" s="68">
        <v>43.2186234817814</v>
      </c>
      <c r="K1086" s="71">
        <v>0.63004108764491895</v>
      </c>
      <c r="L1086" s="68">
        <v>89.321862348178101</v>
      </c>
    </row>
    <row r="1087" spans="1:12" x14ac:dyDescent="0.2">
      <c r="A1087" s="72" t="s">
        <v>1284</v>
      </c>
      <c r="B1087" s="66" t="s">
        <v>2386</v>
      </c>
      <c r="C1087" s="67">
        <v>45</v>
      </c>
      <c r="D1087" s="67" t="s">
        <v>340</v>
      </c>
      <c r="E1087" s="71">
        <v>0.29155728169176498</v>
      </c>
      <c r="F1087" s="68">
        <v>75.202429149797595</v>
      </c>
      <c r="G1087" s="71">
        <v>0.24968264059595499</v>
      </c>
      <c r="H1087" s="68">
        <v>23.532388663967598</v>
      </c>
      <c r="I1087" s="71">
        <v>1.13700895647861E-2</v>
      </c>
      <c r="J1087" s="68">
        <v>30.2631578947368</v>
      </c>
      <c r="K1087" s="71">
        <v>0.61361911491455301</v>
      </c>
      <c r="L1087" s="68">
        <v>88.4109311740891</v>
      </c>
    </row>
    <row r="1088" spans="1:12" x14ac:dyDescent="0.2">
      <c r="A1088" s="72" t="s">
        <v>2387</v>
      </c>
      <c r="B1088" s="66" t="s">
        <v>2388</v>
      </c>
      <c r="C1088" s="67">
        <v>45</v>
      </c>
      <c r="D1088" s="67" t="s">
        <v>340</v>
      </c>
      <c r="E1088" s="71">
        <v>0.29330589021570302</v>
      </c>
      <c r="F1088" s="68">
        <v>75.556680161943305</v>
      </c>
      <c r="G1088" s="71">
        <v>0.24999999767279399</v>
      </c>
      <c r="H1088" s="68">
        <v>26.568825910931199</v>
      </c>
      <c r="I1088" s="71">
        <v>8.0563717310531502E-4</v>
      </c>
      <c r="J1088" s="68">
        <v>2.73279352226721</v>
      </c>
      <c r="K1088" s="71">
        <v>0.629112035801209</v>
      </c>
      <c r="L1088" s="68">
        <v>89.220647773279396</v>
      </c>
    </row>
    <row r="1089" spans="1:12" x14ac:dyDescent="0.2">
      <c r="A1089" s="72" t="s">
        <v>2389</v>
      </c>
      <c r="B1089" s="66" t="s">
        <v>2390</v>
      </c>
      <c r="C1089" s="67">
        <v>45</v>
      </c>
      <c r="D1089" s="67" t="s">
        <v>340</v>
      </c>
      <c r="E1089" s="71">
        <v>0.31260035380074302</v>
      </c>
      <c r="F1089" s="68">
        <v>79.706477732793502</v>
      </c>
      <c r="G1089" s="71">
        <v>0.24115448876305601</v>
      </c>
      <c r="H1089" s="68">
        <v>16.751012145749002</v>
      </c>
      <c r="I1089" s="71">
        <v>4.4375228891000897E-3</v>
      </c>
      <c r="J1089" s="68">
        <v>13.562753036437201</v>
      </c>
      <c r="K1089" s="71">
        <v>0.69220904975007203</v>
      </c>
      <c r="L1089" s="68">
        <v>91.902834008097201</v>
      </c>
    </row>
    <row r="1090" spans="1:12" x14ac:dyDescent="0.2">
      <c r="A1090" s="72" t="s">
        <v>375</v>
      </c>
      <c r="B1090" s="66" t="s">
        <v>2391</v>
      </c>
      <c r="C1090" s="67">
        <v>45</v>
      </c>
      <c r="D1090" s="67" t="s">
        <v>340</v>
      </c>
      <c r="E1090" s="71">
        <v>0.27668263522814401</v>
      </c>
      <c r="F1090" s="68">
        <v>71.659919028340099</v>
      </c>
      <c r="G1090" s="71">
        <v>0.34909749403222201</v>
      </c>
      <c r="H1090" s="68">
        <v>84.109311740890703</v>
      </c>
      <c r="I1090" s="71">
        <v>2.5440218252404199E-2</v>
      </c>
      <c r="J1090" s="68">
        <v>50.202429149797602</v>
      </c>
      <c r="K1090" s="71">
        <v>0.45551019339980597</v>
      </c>
      <c r="L1090" s="68">
        <v>72.773279352226695</v>
      </c>
    </row>
    <row r="1091" spans="1:12" x14ac:dyDescent="0.2">
      <c r="A1091" s="72" t="s">
        <v>2392</v>
      </c>
      <c r="B1091" s="66" t="s">
        <v>2393</v>
      </c>
      <c r="C1091" s="67">
        <v>45</v>
      </c>
      <c r="D1091" s="67" t="s">
        <v>340</v>
      </c>
      <c r="E1091" s="71">
        <v>0.15494331303316</v>
      </c>
      <c r="F1091" s="68">
        <v>28.491902834008101</v>
      </c>
      <c r="G1091" s="71">
        <v>0.122639176046837</v>
      </c>
      <c r="H1091" s="68">
        <v>3.99797570850202</v>
      </c>
      <c r="I1091" s="71">
        <v>5.9484212582884402E-2</v>
      </c>
      <c r="J1091" s="68">
        <v>70.495951417004093</v>
      </c>
      <c r="K1091" s="71">
        <v>0.28270655046976001</v>
      </c>
      <c r="L1091" s="68">
        <v>52.530364372469599</v>
      </c>
    </row>
    <row r="1092" spans="1:12" x14ac:dyDescent="0.2">
      <c r="A1092" s="72" t="s">
        <v>1290</v>
      </c>
      <c r="B1092" s="66" t="s">
        <v>2394</v>
      </c>
      <c r="C1092" s="67">
        <v>45</v>
      </c>
      <c r="D1092" s="67" t="s">
        <v>340</v>
      </c>
      <c r="E1092" s="71">
        <v>0.18520669097030301</v>
      </c>
      <c r="F1092" s="68">
        <v>42.7631578947368</v>
      </c>
      <c r="G1092" s="71">
        <v>0.223020176767356</v>
      </c>
      <c r="H1092" s="68">
        <v>11.842105263157899</v>
      </c>
      <c r="I1092" s="71">
        <v>2.3546787977606798E-3</v>
      </c>
      <c r="J1092" s="68">
        <v>7.8441295546558703</v>
      </c>
      <c r="K1092" s="71">
        <v>0.33024521734578999</v>
      </c>
      <c r="L1092" s="68">
        <v>57.439271255060703</v>
      </c>
    </row>
    <row r="1093" spans="1:12" x14ac:dyDescent="0.2">
      <c r="A1093" s="72" t="s">
        <v>2395</v>
      </c>
      <c r="B1093" s="66" t="s">
        <v>2396</v>
      </c>
      <c r="C1093" s="67">
        <v>45</v>
      </c>
      <c r="D1093" s="67" t="s">
        <v>340</v>
      </c>
      <c r="E1093" s="71">
        <v>0.19334275260595099</v>
      </c>
      <c r="F1093" s="68">
        <v>45.394736842105303</v>
      </c>
      <c r="G1093" s="71">
        <v>0.24999999425439901</v>
      </c>
      <c r="H1093" s="68">
        <v>25.556680161943301</v>
      </c>
      <c r="I1093" s="71">
        <v>5.8124568901963603E-4</v>
      </c>
      <c r="J1093" s="68">
        <v>2.0242914979757098</v>
      </c>
      <c r="K1093" s="71">
        <v>0.32944701787443398</v>
      </c>
      <c r="L1093" s="68">
        <v>57.287449392712603</v>
      </c>
    </row>
    <row r="1094" spans="1:12" x14ac:dyDescent="0.2">
      <c r="A1094" s="72" t="s">
        <v>2397</v>
      </c>
      <c r="B1094" s="66" t="s">
        <v>2398</v>
      </c>
      <c r="C1094" s="67">
        <v>45</v>
      </c>
      <c r="D1094" s="67" t="s">
        <v>340</v>
      </c>
      <c r="E1094" s="71">
        <v>0.117058388614143</v>
      </c>
      <c r="F1094" s="68">
        <v>9.9190283400809705</v>
      </c>
      <c r="G1094" s="71">
        <v>0.13303941255108201</v>
      </c>
      <c r="H1094" s="68">
        <v>4.3016194331983799</v>
      </c>
      <c r="I1094" s="71">
        <v>3.3154135985881102E-3</v>
      </c>
      <c r="J1094" s="68">
        <v>10.2732793522267</v>
      </c>
      <c r="K1094" s="71">
        <v>0.21482033969275899</v>
      </c>
      <c r="L1094" s="68">
        <v>41.599190283400802</v>
      </c>
    </row>
    <row r="1095" spans="1:12" x14ac:dyDescent="0.2">
      <c r="A1095" s="72" t="s">
        <v>2399</v>
      </c>
      <c r="B1095" s="66" t="s">
        <v>2400</v>
      </c>
      <c r="C1095" s="67">
        <v>45</v>
      </c>
      <c r="D1095" s="67" t="s">
        <v>340</v>
      </c>
      <c r="E1095" s="71">
        <v>7.5929326944433106E-2</v>
      </c>
      <c r="F1095" s="68">
        <v>0.96153846153846201</v>
      </c>
      <c r="G1095" s="71">
        <v>2.9764031871303599E-2</v>
      </c>
      <c r="H1095" s="68">
        <v>1.3663967611336001</v>
      </c>
      <c r="I1095" s="71">
        <v>2.25640028731732E-2</v>
      </c>
      <c r="J1095" s="68">
        <v>46.912955465586997</v>
      </c>
      <c r="K1095" s="71">
        <v>0.17545994608882301</v>
      </c>
      <c r="L1095" s="68">
        <v>30.7186234817814</v>
      </c>
    </row>
    <row r="1096" spans="1:12" x14ac:dyDescent="0.2">
      <c r="A1096" s="72" t="s">
        <v>2401</v>
      </c>
      <c r="B1096" s="66" t="s">
        <v>2402</v>
      </c>
      <c r="C1096" s="67">
        <v>45</v>
      </c>
      <c r="D1096" s="67" t="s">
        <v>340</v>
      </c>
      <c r="E1096" s="71">
        <v>6.4185615284357095E-2</v>
      </c>
      <c r="F1096" s="68">
        <v>0.55668016194332004</v>
      </c>
      <c r="G1096" s="71">
        <v>0</v>
      </c>
      <c r="H1096" s="68">
        <v>0.354251012145749</v>
      </c>
      <c r="I1096" s="71">
        <v>2.3367521627727199E-3</v>
      </c>
      <c r="J1096" s="68">
        <v>7.7935222672064803</v>
      </c>
      <c r="K1096" s="71">
        <v>0.19022009369029899</v>
      </c>
      <c r="L1096" s="68">
        <v>35.020242914979796</v>
      </c>
    </row>
    <row r="1097" spans="1:12" x14ac:dyDescent="0.2">
      <c r="A1097" s="72" t="s">
        <v>2403</v>
      </c>
      <c r="B1097" s="66" t="s">
        <v>2404</v>
      </c>
      <c r="C1097" s="67">
        <v>45</v>
      </c>
      <c r="D1097" s="67" t="s">
        <v>340</v>
      </c>
      <c r="E1097" s="71">
        <v>0.21982678175541201</v>
      </c>
      <c r="F1097" s="68">
        <v>52.631578947368403</v>
      </c>
      <c r="G1097" s="71">
        <v>0.36621422347222299</v>
      </c>
      <c r="H1097" s="68">
        <v>85.728744939271294</v>
      </c>
      <c r="I1097" s="71">
        <v>7.4389358558296398E-2</v>
      </c>
      <c r="J1097" s="68">
        <v>75.101214574898805</v>
      </c>
      <c r="K1097" s="71">
        <v>0.218876763235717</v>
      </c>
      <c r="L1097" s="68">
        <v>42.307692307692299</v>
      </c>
    </row>
    <row r="1098" spans="1:12" x14ac:dyDescent="0.2">
      <c r="A1098" s="72" t="s">
        <v>2405</v>
      </c>
      <c r="B1098" s="66" t="s">
        <v>2406</v>
      </c>
      <c r="C1098" s="67">
        <v>45</v>
      </c>
      <c r="D1098" s="67" t="s">
        <v>340</v>
      </c>
      <c r="E1098" s="71">
        <v>0.21883815415938199</v>
      </c>
      <c r="F1098" s="68">
        <v>52.327935222672103</v>
      </c>
      <c r="G1098" s="71">
        <v>0.25910700733417102</v>
      </c>
      <c r="H1098" s="68">
        <v>64.271255060728706</v>
      </c>
      <c r="I1098" s="71">
        <v>2.04871965796883E-2</v>
      </c>
      <c r="J1098" s="68">
        <v>44.888663967611301</v>
      </c>
      <c r="K1098" s="71">
        <v>0.37692025856428801</v>
      </c>
      <c r="L1098" s="68">
        <v>62.0445344129555</v>
      </c>
    </row>
    <row r="1099" spans="1:12" x14ac:dyDescent="0.2">
      <c r="A1099" s="72" t="s">
        <v>2407</v>
      </c>
      <c r="B1099" s="66" t="s">
        <v>2408</v>
      </c>
      <c r="C1099" s="67">
        <v>45</v>
      </c>
      <c r="D1099" s="67" t="s">
        <v>340</v>
      </c>
      <c r="E1099" s="71">
        <v>0.202599066597236</v>
      </c>
      <c r="F1099" s="68">
        <v>48.380566801619402</v>
      </c>
      <c r="G1099" s="71">
        <v>0.39705463607741998</v>
      </c>
      <c r="H1099" s="68">
        <v>87.5</v>
      </c>
      <c r="I1099" s="71">
        <v>1.23441967518946E-2</v>
      </c>
      <c r="J1099" s="68">
        <v>31.882591093117401</v>
      </c>
      <c r="K1099" s="71">
        <v>0.19839836696239299</v>
      </c>
      <c r="L1099" s="68">
        <v>36.842105263157897</v>
      </c>
    </row>
    <row r="1100" spans="1:12" x14ac:dyDescent="0.2">
      <c r="A1100" s="72" t="s">
        <v>2409</v>
      </c>
      <c r="B1100" s="66" t="s">
        <v>2410</v>
      </c>
      <c r="C1100" s="67">
        <v>45</v>
      </c>
      <c r="D1100" s="67" t="s">
        <v>340</v>
      </c>
      <c r="E1100" s="71">
        <v>0.16782501902628899</v>
      </c>
      <c r="F1100" s="68">
        <v>35.070850202429099</v>
      </c>
      <c r="G1100" s="71">
        <v>0.252437770076748</v>
      </c>
      <c r="H1100" s="68">
        <v>55.111336032388699</v>
      </c>
      <c r="I1100" s="71">
        <v>8.8675663385881898E-2</v>
      </c>
      <c r="J1100" s="68">
        <v>78.542510121457497</v>
      </c>
      <c r="K1100" s="71">
        <v>0.16236162361623599</v>
      </c>
      <c r="L1100" s="68">
        <v>27.530364372469599</v>
      </c>
    </row>
    <row r="1101" spans="1:12" x14ac:dyDescent="0.2">
      <c r="A1101" s="72" t="s">
        <v>2411</v>
      </c>
      <c r="B1101" s="66" t="s">
        <v>2412</v>
      </c>
      <c r="C1101" s="67">
        <v>45</v>
      </c>
      <c r="D1101" s="67" t="s">
        <v>340</v>
      </c>
      <c r="E1101" s="71">
        <v>0.33649378172280298</v>
      </c>
      <c r="F1101" s="68">
        <v>84.210526315789494</v>
      </c>
      <c r="G1101" s="71">
        <v>0.24999999951646601</v>
      </c>
      <c r="H1101" s="68">
        <v>27.7834008097166</v>
      </c>
      <c r="I1101" s="71">
        <v>9.8248406758194291E-4</v>
      </c>
      <c r="J1101" s="68">
        <v>3.2894736842105301</v>
      </c>
      <c r="K1101" s="71">
        <v>0.75849886158435997</v>
      </c>
      <c r="L1101" s="68">
        <v>94.230769230769198</v>
      </c>
    </row>
    <row r="1102" spans="1:12" x14ac:dyDescent="0.2">
      <c r="A1102" s="72" t="s">
        <v>2413</v>
      </c>
      <c r="B1102" s="66" t="s">
        <v>2414</v>
      </c>
      <c r="C1102" s="67">
        <v>45</v>
      </c>
      <c r="D1102" s="67" t="s">
        <v>340</v>
      </c>
      <c r="E1102" s="71">
        <v>0.30478722780539602</v>
      </c>
      <c r="F1102" s="68">
        <v>78.188259109311701</v>
      </c>
      <c r="G1102" s="71">
        <v>0.25</v>
      </c>
      <c r="H1102" s="68">
        <v>44.635627530364403</v>
      </c>
      <c r="I1102" s="71">
        <v>1.6729288690693299E-3</v>
      </c>
      <c r="J1102" s="68">
        <v>5.7186234817813801</v>
      </c>
      <c r="K1102" s="71">
        <v>0.66268875454711995</v>
      </c>
      <c r="L1102" s="68">
        <v>90.941295546558706</v>
      </c>
    </row>
    <row r="1103" spans="1:12" x14ac:dyDescent="0.2">
      <c r="A1103" s="72" t="s">
        <v>2415</v>
      </c>
      <c r="B1103" s="66" t="s">
        <v>2416</v>
      </c>
      <c r="C1103" s="67">
        <v>45</v>
      </c>
      <c r="D1103" s="67" t="s">
        <v>340</v>
      </c>
      <c r="E1103" s="71">
        <v>0.26443620070363699</v>
      </c>
      <c r="F1103" s="68">
        <v>68.370445344129607</v>
      </c>
      <c r="G1103" s="71">
        <v>0.21946815036667</v>
      </c>
      <c r="H1103" s="68">
        <v>11.133603238866399</v>
      </c>
      <c r="I1103" s="71">
        <v>7.7600037057191503E-3</v>
      </c>
      <c r="J1103" s="68">
        <v>22.267206477732799</v>
      </c>
      <c r="K1103" s="71">
        <v>0.56608044803852298</v>
      </c>
      <c r="L1103" s="68">
        <v>85.678137651821899</v>
      </c>
    </row>
    <row r="1104" spans="1:12" x14ac:dyDescent="0.2">
      <c r="A1104" s="72" t="s">
        <v>2417</v>
      </c>
      <c r="B1104" s="66" t="s">
        <v>2418</v>
      </c>
      <c r="C1104" s="67">
        <v>45</v>
      </c>
      <c r="D1104" s="67" t="s">
        <v>340</v>
      </c>
      <c r="E1104" s="71">
        <v>0.27474023773112399</v>
      </c>
      <c r="F1104" s="68">
        <v>71.103238866396794</v>
      </c>
      <c r="G1104" s="71">
        <v>0.22692623402349399</v>
      </c>
      <c r="H1104" s="68">
        <v>12.854251012145699</v>
      </c>
      <c r="I1104" s="71">
        <v>1.15992605155646E-2</v>
      </c>
      <c r="J1104" s="68">
        <v>30.5668016194332</v>
      </c>
      <c r="K1104" s="71">
        <v>0.58569521865431395</v>
      </c>
      <c r="L1104" s="68">
        <v>86.8927125506073</v>
      </c>
    </row>
    <row r="1105" spans="1:12" x14ac:dyDescent="0.2">
      <c r="A1105" s="72" t="s">
        <v>2419</v>
      </c>
      <c r="B1105" s="66" t="s">
        <v>2420</v>
      </c>
      <c r="C1105" s="67">
        <v>45</v>
      </c>
      <c r="D1105" s="67" t="s">
        <v>340</v>
      </c>
      <c r="E1105" s="71">
        <v>0.24921955228360301</v>
      </c>
      <c r="F1105" s="68">
        <v>62.5</v>
      </c>
      <c r="G1105" s="71">
        <v>0.25066696232857699</v>
      </c>
      <c r="H1105" s="68">
        <v>48.4817813765182</v>
      </c>
      <c r="I1105" s="71">
        <v>2.9979577592553101E-2</v>
      </c>
      <c r="J1105" s="68">
        <v>54.6558704453441</v>
      </c>
      <c r="K1105" s="71">
        <v>0.46701211692967998</v>
      </c>
      <c r="L1105" s="68">
        <v>74.2408906882591</v>
      </c>
    </row>
    <row r="1106" spans="1:12" x14ac:dyDescent="0.2">
      <c r="A1106" s="72" t="s">
        <v>2213</v>
      </c>
      <c r="B1106" s="66" t="s">
        <v>2421</v>
      </c>
      <c r="C1106" s="67">
        <v>45</v>
      </c>
      <c r="D1106" s="67" t="s">
        <v>340</v>
      </c>
      <c r="E1106" s="71">
        <v>0.227546747822125</v>
      </c>
      <c r="F1106" s="68">
        <v>54.959514170040499</v>
      </c>
      <c r="G1106" s="71">
        <v>0.25</v>
      </c>
      <c r="H1106" s="68">
        <v>44.635627530364403</v>
      </c>
      <c r="I1106" s="71">
        <v>5.7212934258095401E-3</v>
      </c>
      <c r="J1106" s="68">
        <v>17.1558704453441</v>
      </c>
      <c r="K1106" s="71">
        <v>0.42691895004056402</v>
      </c>
      <c r="L1106" s="68">
        <v>68.168016194331997</v>
      </c>
    </row>
    <row r="1107" spans="1:12" x14ac:dyDescent="0.2">
      <c r="A1107" s="72" t="s">
        <v>1519</v>
      </c>
      <c r="B1107" s="66" t="s">
        <v>2422</v>
      </c>
      <c r="C1107" s="67">
        <v>45</v>
      </c>
      <c r="D1107" s="67" t="s">
        <v>340</v>
      </c>
      <c r="E1107" s="71">
        <v>0.18340307891829699</v>
      </c>
      <c r="F1107" s="68">
        <v>42.0040485829959</v>
      </c>
      <c r="G1107" s="71">
        <v>0.25022232103156999</v>
      </c>
      <c r="H1107" s="68">
        <v>46.558704453441301</v>
      </c>
      <c r="I1107" s="71">
        <v>2.4529586681945301E-2</v>
      </c>
      <c r="J1107" s="68">
        <v>49.038461538461497</v>
      </c>
      <c r="K1107" s="71">
        <v>0.27545732904137599</v>
      </c>
      <c r="L1107" s="68">
        <v>51.417004048583003</v>
      </c>
    </row>
    <row r="1108" spans="1:12" x14ac:dyDescent="0.2">
      <c r="A1108" s="72" t="s">
        <v>2423</v>
      </c>
      <c r="B1108" s="66" t="s">
        <v>2424</v>
      </c>
      <c r="C1108" s="67">
        <v>45</v>
      </c>
      <c r="D1108" s="67" t="s">
        <v>340</v>
      </c>
      <c r="E1108" s="71">
        <v>0.19901598264315801</v>
      </c>
      <c r="F1108" s="68">
        <v>47.520242914979796</v>
      </c>
      <c r="G1108" s="71">
        <v>0.25</v>
      </c>
      <c r="H1108" s="68">
        <v>44.635627530364403</v>
      </c>
      <c r="I1108" s="71">
        <v>4.4371813962752497E-3</v>
      </c>
      <c r="J1108" s="68">
        <v>13.5121457489879</v>
      </c>
      <c r="K1108" s="71">
        <v>0.342610766533197</v>
      </c>
      <c r="L1108" s="68">
        <v>58.552631578947398</v>
      </c>
    </row>
    <row r="1109" spans="1:12" x14ac:dyDescent="0.2">
      <c r="A1109" s="72" t="s">
        <v>2425</v>
      </c>
      <c r="B1109" s="66" t="s">
        <v>2426</v>
      </c>
      <c r="C1109" s="67">
        <v>45</v>
      </c>
      <c r="D1109" s="67" t="s">
        <v>340</v>
      </c>
      <c r="E1109" s="71">
        <v>0.17183718231724601</v>
      </c>
      <c r="F1109" s="68">
        <v>37.145748987854198</v>
      </c>
      <c r="G1109" s="71">
        <v>0.21698050191672799</v>
      </c>
      <c r="H1109" s="68">
        <v>10.4251012145749</v>
      </c>
      <c r="I1109" s="71">
        <v>1.12977314995217E-3</v>
      </c>
      <c r="J1109" s="68">
        <v>3.7955465587044501</v>
      </c>
      <c r="K1109" s="71">
        <v>0.29740127188505899</v>
      </c>
      <c r="L1109" s="68">
        <v>54.301619433198397</v>
      </c>
    </row>
    <row r="1110" spans="1:12" x14ac:dyDescent="0.2">
      <c r="A1110" s="72" t="s">
        <v>2427</v>
      </c>
      <c r="B1110" s="66" t="s">
        <v>2428</v>
      </c>
      <c r="C1110" s="67">
        <v>45</v>
      </c>
      <c r="D1110" s="67" t="s">
        <v>340</v>
      </c>
      <c r="E1110" s="71">
        <v>0.13499556560539799</v>
      </c>
      <c r="F1110" s="68">
        <v>17.510121457489898</v>
      </c>
      <c r="G1110" s="71">
        <v>0.24999999946423701</v>
      </c>
      <c r="H1110" s="68">
        <v>27.4797570850202</v>
      </c>
      <c r="I1110" s="71">
        <v>1.6669726653488299E-3</v>
      </c>
      <c r="J1110" s="68">
        <v>5.6680161943319796</v>
      </c>
      <c r="K1110" s="71">
        <v>0.15331972468660901</v>
      </c>
      <c r="L1110" s="68">
        <v>24.6963562753036</v>
      </c>
    </row>
    <row r="1111" spans="1:12" x14ac:dyDescent="0.2">
      <c r="A1111" s="72" t="s">
        <v>2429</v>
      </c>
      <c r="B1111" s="66" t="s">
        <v>2430</v>
      </c>
      <c r="C1111" s="67">
        <v>45</v>
      </c>
      <c r="D1111" s="67" t="s">
        <v>340</v>
      </c>
      <c r="E1111" s="71">
        <v>0.14906220695186201</v>
      </c>
      <c r="F1111" s="68">
        <v>25.101214574898801</v>
      </c>
      <c r="G1111" s="71">
        <v>0.25111160515784797</v>
      </c>
      <c r="H1111" s="68">
        <v>51.0627530364373</v>
      </c>
      <c r="I1111" s="71">
        <v>1.1573170679287601E-2</v>
      </c>
      <c r="J1111" s="68">
        <v>30.516194331983801</v>
      </c>
      <c r="K1111" s="71">
        <v>0.18450184501844999</v>
      </c>
      <c r="L1111" s="68">
        <v>33.552631578947398</v>
      </c>
    </row>
    <row r="1112" spans="1:12" x14ac:dyDescent="0.2">
      <c r="A1112" s="72" t="s">
        <v>2431</v>
      </c>
      <c r="B1112" s="66" t="s">
        <v>2432</v>
      </c>
      <c r="C1112" s="67">
        <v>45</v>
      </c>
      <c r="D1112" s="67" t="s">
        <v>340</v>
      </c>
      <c r="E1112" s="71">
        <v>0.153568822200087</v>
      </c>
      <c r="F1112" s="68">
        <v>27.429149797570901</v>
      </c>
      <c r="G1112" s="71">
        <v>0.26823032458870599</v>
      </c>
      <c r="H1112" s="68">
        <v>70.597165991902799</v>
      </c>
      <c r="I1112" s="71">
        <v>2.2734444594581502E-2</v>
      </c>
      <c r="J1112" s="68">
        <v>47.014170040485801</v>
      </c>
      <c r="K1112" s="71">
        <v>0.16974169741697401</v>
      </c>
      <c r="L1112" s="68">
        <v>29.402834008097201</v>
      </c>
    </row>
    <row r="1113" spans="1:12" x14ac:dyDescent="0.2">
      <c r="A1113" s="72" t="s">
        <v>2433</v>
      </c>
      <c r="B1113" s="66" t="s">
        <v>2434</v>
      </c>
      <c r="C1113" s="67">
        <v>45</v>
      </c>
      <c r="D1113" s="67" t="s">
        <v>340</v>
      </c>
      <c r="E1113" s="71">
        <v>0.27079839852034598</v>
      </c>
      <c r="F1113" s="68">
        <v>70.091093117408903</v>
      </c>
      <c r="G1113" s="71">
        <v>0.24999999949294499</v>
      </c>
      <c r="H1113" s="68">
        <v>27.580971659919001</v>
      </c>
      <c r="I1113" s="71">
        <v>8.6148710307982195E-3</v>
      </c>
      <c r="J1113" s="68">
        <v>24.595141700404898</v>
      </c>
      <c r="K1113" s="71">
        <v>0.55378032503729302</v>
      </c>
      <c r="L1113" s="68">
        <v>84.767206477732799</v>
      </c>
    </row>
    <row r="1114" spans="1:12" x14ac:dyDescent="0.2">
      <c r="A1114" s="72" t="s">
        <v>2435</v>
      </c>
      <c r="B1114" s="66" t="s">
        <v>2436</v>
      </c>
      <c r="C1114" s="67">
        <v>45</v>
      </c>
      <c r="D1114" s="67" t="s">
        <v>340</v>
      </c>
      <c r="E1114" s="71">
        <v>0.26342595865242802</v>
      </c>
      <c r="F1114" s="68">
        <v>67.813765182186202</v>
      </c>
      <c r="G1114" s="71">
        <v>0.22164125116632399</v>
      </c>
      <c r="H1114" s="68">
        <v>11.437246963562799</v>
      </c>
      <c r="I1114" s="71">
        <v>1.40581002823114E-2</v>
      </c>
      <c r="J1114" s="68">
        <v>34.716599190283397</v>
      </c>
      <c r="K1114" s="71">
        <v>0.55457852450864897</v>
      </c>
      <c r="L1114" s="68">
        <v>84.868421052631604</v>
      </c>
    </row>
    <row r="1115" spans="1:12" x14ac:dyDescent="0.2">
      <c r="A1115" s="72" t="s">
        <v>2437</v>
      </c>
      <c r="B1115" s="66" t="s">
        <v>2438</v>
      </c>
      <c r="C1115" s="67">
        <v>45</v>
      </c>
      <c r="D1115" s="67" t="s">
        <v>340</v>
      </c>
      <c r="E1115" s="71">
        <v>0.22864750104864301</v>
      </c>
      <c r="F1115" s="68">
        <v>55.617408906882602</v>
      </c>
      <c r="G1115" s="71">
        <v>0.199898263316175</v>
      </c>
      <c r="H1115" s="68">
        <v>8.6538461538461497</v>
      </c>
      <c r="I1115" s="71">
        <v>3.13976720874799E-2</v>
      </c>
      <c r="J1115" s="68">
        <v>55.819838056680197</v>
      </c>
      <c r="K1115" s="71">
        <v>0.45464656774227302</v>
      </c>
      <c r="L1115" s="68">
        <v>72.722672064777299</v>
      </c>
    </row>
    <row r="1116" spans="1:12" x14ac:dyDescent="0.2">
      <c r="A1116" s="72" t="s">
        <v>2439</v>
      </c>
      <c r="B1116" s="66" t="s">
        <v>2440</v>
      </c>
      <c r="C1116" s="67">
        <v>45</v>
      </c>
      <c r="D1116" s="67" t="s">
        <v>340</v>
      </c>
      <c r="E1116" s="71">
        <v>0.23028833632849299</v>
      </c>
      <c r="F1116" s="68">
        <v>56.376518218623502</v>
      </c>
      <c r="G1116" s="71">
        <v>0.24689082475347099</v>
      </c>
      <c r="H1116" s="68">
        <v>20.4959514170041</v>
      </c>
      <c r="I1116" s="71">
        <v>3.6800857179589697E-2</v>
      </c>
      <c r="J1116" s="68">
        <v>60.020242914979796</v>
      </c>
      <c r="K1116" s="71">
        <v>0.40717332705241899</v>
      </c>
      <c r="L1116" s="68">
        <v>65.536437246963601</v>
      </c>
    </row>
    <row r="1117" spans="1:12" x14ac:dyDescent="0.2">
      <c r="A1117" s="72" t="s">
        <v>2441</v>
      </c>
      <c r="B1117" s="66" t="s">
        <v>2442</v>
      </c>
      <c r="C1117" s="67">
        <v>45</v>
      </c>
      <c r="D1117" s="67" t="s">
        <v>340</v>
      </c>
      <c r="E1117" s="71">
        <v>0.2897465602855</v>
      </c>
      <c r="F1117" s="68">
        <v>74.746963562752995</v>
      </c>
      <c r="G1117" s="71">
        <v>0.25022232099534603</v>
      </c>
      <c r="H1117" s="68">
        <v>45.242914979757103</v>
      </c>
      <c r="I1117" s="71">
        <v>1.36419444048723E-2</v>
      </c>
      <c r="J1117" s="68">
        <v>34.058704453441301</v>
      </c>
      <c r="K1117" s="71">
        <v>0.60537541545628204</v>
      </c>
      <c r="L1117" s="68">
        <v>88.056680161943305</v>
      </c>
    </row>
    <row r="1118" spans="1:12" x14ac:dyDescent="0.2">
      <c r="A1118" s="72" t="s">
        <v>2443</v>
      </c>
      <c r="B1118" s="66" t="s">
        <v>2444</v>
      </c>
      <c r="C1118" s="67">
        <v>45</v>
      </c>
      <c r="D1118" s="67" t="s">
        <v>340</v>
      </c>
      <c r="E1118" s="71">
        <v>0.22278308381419201</v>
      </c>
      <c r="F1118" s="68">
        <v>53.390688259109297</v>
      </c>
      <c r="G1118" s="71">
        <v>0.25022231932679001</v>
      </c>
      <c r="H1118" s="68">
        <v>44.939271255060703</v>
      </c>
      <c r="I1118" s="71">
        <v>5.3506796552727401E-2</v>
      </c>
      <c r="J1118" s="68">
        <v>67.914979757085007</v>
      </c>
      <c r="K1118" s="71">
        <v>0.364620135563058</v>
      </c>
      <c r="L1118" s="68">
        <v>60.880566801619402</v>
      </c>
    </row>
    <row r="1119" spans="1:12" x14ac:dyDescent="0.2">
      <c r="A1119" s="72" t="s">
        <v>2445</v>
      </c>
      <c r="B1119" s="66" t="s">
        <v>2446</v>
      </c>
      <c r="C1119" s="67">
        <v>45</v>
      </c>
      <c r="D1119" s="67" t="s">
        <v>340</v>
      </c>
      <c r="E1119" s="71">
        <v>0.13960422489091201</v>
      </c>
      <c r="F1119" s="68">
        <v>20.748987854250998</v>
      </c>
      <c r="G1119" s="71">
        <v>0.25088928412627798</v>
      </c>
      <c r="H1119" s="68">
        <v>50.506072874493903</v>
      </c>
      <c r="I1119" s="71">
        <v>2.6105589389722499E-2</v>
      </c>
      <c r="J1119" s="68">
        <v>50.657894736842103</v>
      </c>
      <c r="K1119" s="71">
        <v>0.14181780115673501</v>
      </c>
      <c r="L1119" s="68">
        <v>21.204453441295499</v>
      </c>
    </row>
    <row r="1120" spans="1:12" x14ac:dyDescent="0.2">
      <c r="A1120" s="72" t="s">
        <v>2447</v>
      </c>
      <c r="B1120" s="66" t="s">
        <v>2448</v>
      </c>
      <c r="C1120" s="67">
        <v>45</v>
      </c>
      <c r="D1120" s="67" t="s">
        <v>340</v>
      </c>
      <c r="E1120" s="71">
        <v>0.14825477724441999</v>
      </c>
      <c r="F1120" s="68">
        <v>24.645748987854301</v>
      </c>
      <c r="G1120" s="71">
        <v>0.25177856766510398</v>
      </c>
      <c r="H1120" s="68">
        <v>52.935222672064803</v>
      </c>
      <c r="I1120" s="71">
        <v>3.9666039381546801E-2</v>
      </c>
      <c r="J1120" s="68">
        <v>61.234817813765197</v>
      </c>
      <c r="K1120" s="71">
        <v>0.15331972468660901</v>
      </c>
      <c r="L1120" s="68">
        <v>24.6963562753036</v>
      </c>
    </row>
    <row r="1121" spans="1:12" x14ac:dyDescent="0.2">
      <c r="A1121" s="72" t="s">
        <v>2449</v>
      </c>
      <c r="B1121" s="66" t="s">
        <v>2450</v>
      </c>
      <c r="C1121" s="67">
        <v>45</v>
      </c>
      <c r="D1121" s="67" t="s">
        <v>340</v>
      </c>
      <c r="E1121" s="71">
        <v>0.12811307876071901</v>
      </c>
      <c r="F1121" s="68">
        <v>14.7267206477733</v>
      </c>
      <c r="G1121" s="71">
        <v>0.24705328165926599</v>
      </c>
      <c r="H1121" s="68">
        <v>20.647773279352201</v>
      </c>
      <c r="I1121" s="71">
        <v>9.3646754100996099E-3</v>
      </c>
      <c r="J1121" s="68">
        <v>26.720647773279399</v>
      </c>
      <c r="K1121" s="71">
        <v>0.12792127921279201</v>
      </c>
      <c r="L1121" s="68">
        <v>17.965587044534399</v>
      </c>
    </row>
    <row r="1122" spans="1:12" x14ac:dyDescent="0.2">
      <c r="A1122" s="72" t="s">
        <v>2451</v>
      </c>
      <c r="B1122" s="66" t="s">
        <v>2452</v>
      </c>
      <c r="C1122" s="67">
        <v>45</v>
      </c>
      <c r="D1122" s="67" t="s">
        <v>340</v>
      </c>
      <c r="E1122" s="71">
        <v>0.233433273707465</v>
      </c>
      <c r="F1122" s="68">
        <v>57.338056680161898</v>
      </c>
      <c r="G1122" s="71">
        <v>0.45599987407532699</v>
      </c>
      <c r="H1122" s="68">
        <v>90.334008097166006</v>
      </c>
      <c r="I1122" s="71">
        <v>7.1300025558490604E-2</v>
      </c>
      <c r="J1122" s="68">
        <v>74.3927125506073</v>
      </c>
      <c r="K1122" s="71">
        <v>0.17299992148857701</v>
      </c>
      <c r="L1122" s="68">
        <v>30.060728744939301</v>
      </c>
    </row>
    <row r="1123" spans="1:12" x14ac:dyDescent="0.2">
      <c r="A1123" s="72" t="s">
        <v>2453</v>
      </c>
      <c r="B1123" s="66" t="s">
        <v>2454</v>
      </c>
      <c r="C1123" s="67">
        <v>45</v>
      </c>
      <c r="D1123" s="67" t="s">
        <v>340</v>
      </c>
      <c r="E1123" s="71">
        <v>0.139550546519424</v>
      </c>
      <c r="F1123" s="68">
        <v>20.6983805668016</v>
      </c>
      <c r="G1123" s="71">
        <v>0.25883503580168798</v>
      </c>
      <c r="H1123" s="68">
        <v>63.967611336032398</v>
      </c>
      <c r="I1123" s="71">
        <v>5.1575521345758997E-2</v>
      </c>
      <c r="J1123" s="68">
        <v>67.307692307692307</v>
      </c>
      <c r="K1123" s="71">
        <v>0.108241082410824</v>
      </c>
      <c r="L1123" s="68">
        <v>13.0566801619433</v>
      </c>
    </row>
    <row r="1124" spans="1:12" x14ac:dyDescent="0.2">
      <c r="A1124" s="72" t="s">
        <v>2455</v>
      </c>
      <c r="B1124" s="66" t="s">
        <v>2456</v>
      </c>
      <c r="C1124" s="67">
        <v>45</v>
      </c>
      <c r="D1124" s="67" t="s">
        <v>340</v>
      </c>
      <c r="E1124" s="71">
        <v>0.240799158509752</v>
      </c>
      <c r="F1124" s="68">
        <v>59.210526315789501</v>
      </c>
      <c r="G1124" s="71">
        <v>0.45024292011983302</v>
      </c>
      <c r="H1124" s="68">
        <v>90.030364372469606</v>
      </c>
      <c r="I1124" s="71">
        <v>0.113914781522322</v>
      </c>
      <c r="J1124" s="68">
        <v>82.894736842105303</v>
      </c>
      <c r="K1124" s="71">
        <v>0.158239773887101</v>
      </c>
      <c r="L1124" s="68">
        <v>26.214574898785401</v>
      </c>
    </row>
    <row r="1125" spans="1:12" x14ac:dyDescent="0.2">
      <c r="A1125" s="72" t="s">
        <v>2457</v>
      </c>
      <c r="B1125" s="66" t="s">
        <v>2458</v>
      </c>
      <c r="C1125" s="67">
        <v>65</v>
      </c>
      <c r="D1125" s="67" t="s">
        <v>340</v>
      </c>
      <c r="E1125" s="71">
        <v>0.44174961133131901</v>
      </c>
      <c r="F1125" s="68">
        <v>96.993932708218395</v>
      </c>
      <c r="G1125" s="71">
        <v>0.85730198206897201</v>
      </c>
      <c r="H1125" s="68">
        <v>99.255377826806395</v>
      </c>
      <c r="I1125" s="71">
        <v>0.33417551624359798</v>
      </c>
      <c r="J1125" s="68">
        <v>95.752895752895796</v>
      </c>
      <c r="K1125" s="71">
        <v>0.13377133568138799</v>
      </c>
      <c r="L1125" s="68">
        <v>25.179260893546601</v>
      </c>
    </row>
    <row r="1126" spans="1:12" x14ac:dyDescent="0.2">
      <c r="A1126" s="72" t="s">
        <v>2459</v>
      </c>
      <c r="B1126" s="66" t="s">
        <v>2460</v>
      </c>
      <c r="C1126" s="67">
        <v>65</v>
      </c>
      <c r="D1126" s="67" t="s">
        <v>340</v>
      </c>
      <c r="E1126" s="71">
        <v>0.36871243311399399</v>
      </c>
      <c r="F1126" s="68">
        <v>88.389409817981203</v>
      </c>
      <c r="G1126" s="71">
        <v>0.73190093875148698</v>
      </c>
      <c r="H1126" s="68">
        <v>98.565912851627104</v>
      </c>
      <c r="I1126" s="71">
        <v>0.24046502490910801</v>
      </c>
      <c r="J1126" s="68">
        <v>92.553778268063994</v>
      </c>
      <c r="K1126" s="71">
        <v>0.13377133568138799</v>
      </c>
      <c r="L1126" s="68">
        <v>25.179260893546601</v>
      </c>
    </row>
    <row r="1127" spans="1:12" x14ac:dyDescent="0.2">
      <c r="A1127" s="72" t="s">
        <v>2461</v>
      </c>
      <c r="B1127" s="66" t="s">
        <v>2462</v>
      </c>
      <c r="C1127" s="67">
        <v>65</v>
      </c>
      <c r="D1127" s="67" t="s">
        <v>340</v>
      </c>
      <c r="E1127" s="71">
        <v>0.27810148840655202</v>
      </c>
      <c r="F1127" s="68">
        <v>60.479867622724797</v>
      </c>
      <c r="G1127" s="71">
        <v>0.25087108013937298</v>
      </c>
      <c r="H1127" s="68">
        <v>61.086596800882504</v>
      </c>
      <c r="I1127" s="71">
        <v>1.5779588059981E-3</v>
      </c>
      <c r="J1127" s="68">
        <v>5.5157198014340896</v>
      </c>
      <c r="K1127" s="71">
        <v>0.58185542627428399</v>
      </c>
      <c r="L1127" s="68">
        <v>72.586872586872602</v>
      </c>
    </row>
    <row r="1128" spans="1:12" x14ac:dyDescent="0.2">
      <c r="A1128" s="72" t="s">
        <v>2463</v>
      </c>
      <c r="B1128" s="66" t="s">
        <v>2464</v>
      </c>
      <c r="C1128" s="67">
        <v>45</v>
      </c>
      <c r="D1128" s="67" t="s">
        <v>340</v>
      </c>
      <c r="E1128" s="71">
        <v>0.357331171687294</v>
      </c>
      <c r="F1128" s="68">
        <v>88.1072874493927</v>
      </c>
      <c r="G1128" s="71">
        <v>0.249999999853768</v>
      </c>
      <c r="H1128" s="68">
        <v>28.744939271255099</v>
      </c>
      <c r="I1128" s="71">
        <v>6.9140878180948004E-3</v>
      </c>
      <c r="J1128" s="68">
        <v>20.445344129554702</v>
      </c>
      <c r="K1128" s="71">
        <v>0.81507942739001904</v>
      </c>
      <c r="L1128" s="68">
        <v>95.850202429149803</v>
      </c>
    </row>
    <row r="1129" spans="1:12" x14ac:dyDescent="0.2">
      <c r="A1129" s="72" t="s">
        <v>607</v>
      </c>
      <c r="B1129" s="66" t="s">
        <v>2465</v>
      </c>
      <c r="C1129" s="67">
        <v>65</v>
      </c>
      <c r="D1129" s="67" t="s">
        <v>340</v>
      </c>
      <c r="E1129" s="71">
        <v>0.32835259954657298</v>
      </c>
      <c r="F1129" s="68">
        <v>79.260893546607804</v>
      </c>
      <c r="G1129" s="71">
        <v>0.25087108013937298</v>
      </c>
      <c r="H1129" s="68">
        <v>61.086596800882504</v>
      </c>
      <c r="I1129" s="71">
        <v>6.9704070927590596E-3</v>
      </c>
      <c r="J1129" s="68">
        <v>19.111969111969099</v>
      </c>
      <c r="K1129" s="71">
        <v>0.72721631140758802</v>
      </c>
      <c r="L1129" s="68">
        <v>86.789851075565394</v>
      </c>
    </row>
    <row r="1130" spans="1:12" x14ac:dyDescent="0.2">
      <c r="A1130" s="72" t="s">
        <v>2466</v>
      </c>
      <c r="B1130" s="66" t="s">
        <v>2467</v>
      </c>
      <c r="C1130" s="67">
        <v>65</v>
      </c>
      <c r="D1130" s="67" t="s">
        <v>340</v>
      </c>
      <c r="E1130" s="71">
        <v>0.308605966833987</v>
      </c>
      <c r="F1130" s="68">
        <v>72.062879205736394</v>
      </c>
      <c r="G1130" s="71">
        <v>0.25212765957446798</v>
      </c>
      <c r="H1130" s="68">
        <v>63.541092112520701</v>
      </c>
      <c r="I1130" s="71">
        <v>3.9475505264432E-3</v>
      </c>
      <c r="J1130" s="68">
        <v>12.1621621621622</v>
      </c>
      <c r="K1130" s="71">
        <v>0.66974269040104994</v>
      </c>
      <c r="L1130" s="68">
        <v>82.239382239382195</v>
      </c>
    </row>
    <row r="1131" spans="1:12" x14ac:dyDescent="0.2">
      <c r="A1131" s="72" t="s">
        <v>2468</v>
      </c>
      <c r="B1131" s="66" t="s">
        <v>2469</v>
      </c>
      <c r="C1131" s="67">
        <v>65</v>
      </c>
      <c r="D1131" s="67" t="s">
        <v>340</v>
      </c>
      <c r="E1131" s="71">
        <v>0.25138338936480897</v>
      </c>
      <c r="F1131" s="68">
        <v>51.1583011583012</v>
      </c>
      <c r="G1131" s="71">
        <v>0.16937100552461901</v>
      </c>
      <c r="H1131" s="68">
        <v>4.7435190292333198</v>
      </c>
      <c r="I1131" s="71">
        <v>8.0366112946087497E-3</v>
      </c>
      <c r="J1131" s="68">
        <v>21.676778819635999</v>
      </c>
      <c r="K1131" s="71">
        <v>0.57674255127519902</v>
      </c>
      <c r="L1131" s="68">
        <v>72.007722007721995</v>
      </c>
    </row>
    <row r="1132" spans="1:12" x14ac:dyDescent="0.2">
      <c r="A1132" s="72" t="s">
        <v>2470</v>
      </c>
      <c r="B1132" s="66" t="s">
        <v>2471</v>
      </c>
      <c r="C1132" s="67">
        <v>45</v>
      </c>
      <c r="D1132" s="67" t="s">
        <v>340</v>
      </c>
      <c r="E1132" s="71">
        <v>0.345503817723889</v>
      </c>
      <c r="F1132" s="68">
        <v>85.779352226720604</v>
      </c>
      <c r="G1132" s="71">
        <v>0.245697998004689</v>
      </c>
      <c r="H1132" s="68">
        <v>19.2813765182186</v>
      </c>
      <c r="I1132" s="71">
        <v>1.1978994369523099E-3</v>
      </c>
      <c r="J1132" s="68">
        <v>4.0485829959514197</v>
      </c>
      <c r="K1132" s="71">
        <v>0.78961555573002495</v>
      </c>
      <c r="L1132" s="68">
        <v>95.091093117408903</v>
      </c>
    </row>
    <row r="1133" spans="1:12" x14ac:dyDescent="0.2">
      <c r="A1133" s="72" t="s">
        <v>2472</v>
      </c>
      <c r="B1133" s="66" t="s">
        <v>2473</v>
      </c>
      <c r="C1133" s="67">
        <v>45</v>
      </c>
      <c r="D1133" s="67" t="s">
        <v>340</v>
      </c>
      <c r="E1133" s="71">
        <v>0.30058195714191899</v>
      </c>
      <c r="F1133" s="68">
        <v>77.226720647773305</v>
      </c>
      <c r="G1133" s="71">
        <v>0.12877165948726399</v>
      </c>
      <c r="H1133" s="68">
        <v>4.2004048582996001</v>
      </c>
      <c r="I1133" s="71">
        <v>1.2813525225242201E-2</v>
      </c>
      <c r="J1133" s="68">
        <v>32.8441295546559</v>
      </c>
      <c r="K1133" s="71">
        <v>0.76016068671324999</v>
      </c>
      <c r="L1133" s="68">
        <v>94.331983805668003</v>
      </c>
    </row>
    <row r="1134" spans="1:12" x14ac:dyDescent="0.2">
      <c r="A1134" s="72" t="s">
        <v>2474</v>
      </c>
      <c r="B1134" s="66" t="s">
        <v>2475</v>
      </c>
      <c r="C1134" s="67">
        <v>65</v>
      </c>
      <c r="D1134" s="67" t="s">
        <v>340</v>
      </c>
      <c r="E1134" s="71">
        <v>0.12447769879031299</v>
      </c>
      <c r="F1134" s="68">
        <v>11.583011583011601</v>
      </c>
      <c r="G1134" s="71">
        <v>3.00375469336671E-2</v>
      </c>
      <c r="H1134" s="68">
        <v>0.91009376723662405</v>
      </c>
      <c r="I1134" s="71">
        <v>0</v>
      </c>
      <c r="J1134" s="68">
        <v>0.30336458907887498</v>
      </c>
      <c r="K1134" s="71">
        <v>0.34339554943727302</v>
      </c>
      <c r="L1134" s="68">
        <v>48.510755653612797</v>
      </c>
    </row>
    <row r="1135" spans="1:12" x14ac:dyDescent="0.2">
      <c r="A1135" s="72" t="s">
        <v>2476</v>
      </c>
      <c r="B1135" s="66" t="s">
        <v>2477</v>
      </c>
      <c r="C1135" s="67">
        <v>65</v>
      </c>
      <c r="D1135" s="67" t="s">
        <v>340</v>
      </c>
      <c r="E1135" s="71">
        <v>0.30520578907409202</v>
      </c>
      <c r="F1135" s="68">
        <v>70.628792057363498</v>
      </c>
      <c r="G1135" s="71">
        <v>0.25624511447599602</v>
      </c>
      <c r="H1135" s="68">
        <v>68.367346938775498</v>
      </c>
      <c r="I1135" s="71">
        <v>4.8528593349877903E-3</v>
      </c>
      <c r="J1135" s="68">
        <v>14.5339216767788</v>
      </c>
      <c r="K1135" s="71">
        <v>0.65451939341129295</v>
      </c>
      <c r="L1135" s="68">
        <v>80.584666298952001</v>
      </c>
    </row>
    <row r="1136" spans="1:12" x14ac:dyDescent="0.2">
      <c r="A1136" s="72" t="s">
        <v>2478</v>
      </c>
      <c r="B1136" s="66" t="s">
        <v>2479</v>
      </c>
      <c r="C1136" s="67">
        <v>65</v>
      </c>
      <c r="D1136" s="67" t="s">
        <v>340</v>
      </c>
      <c r="E1136" s="71">
        <v>0.22450288956937101</v>
      </c>
      <c r="F1136" s="68">
        <v>45.339216767788201</v>
      </c>
      <c r="G1136" s="71">
        <v>5.4079795884986202E-2</v>
      </c>
      <c r="H1136" s="68">
        <v>1.4065085493656899</v>
      </c>
      <c r="I1136" s="71">
        <v>2.14578100738585E-3</v>
      </c>
      <c r="J1136" s="68">
        <v>7.3634859349145101</v>
      </c>
      <c r="K1136" s="71">
        <v>0.61728309181573904</v>
      </c>
      <c r="L1136" s="68">
        <v>76.585769442912294</v>
      </c>
    </row>
    <row r="1137" spans="1:12" x14ac:dyDescent="0.2">
      <c r="A1137" s="72" t="s">
        <v>2480</v>
      </c>
      <c r="B1137" s="66" t="s">
        <v>2481</v>
      </c>
      <c r="C1137" s="67">
        <v>45</v>
      </c>
      <c r="D1137" s="67" t="s">
        <v>340</v>
      </c>
      <c r="E1137" s="71">
        <v>0.22794841970860499</v>
      </c>
      <c r="F1137" s="68">
        <v>55.161943319838102</v>
      </c>
      <c r="G1137" s="71">
        <v>0.33159350139034999</v>
      </c>
      <c r="H1137" s="68">
        <v>82.844129554655893</v>
      </c>
      <c r="I1137" s="71">
        <v>1.2231868174868901E-2</v>
      </c>
      <c r="J1137" s="68">
        <v>31.528340080971699</v>
      </c>
      <c r="K1137" s="71">
        <v>0.34001988956059798</v>
      </c>
      <c r="L1137" s="68">
        <v>58.350202429149803</v>
      </c>
    </row>
    <row r="1138" spans="1:12" x14ac:dyDescent="0.2">
      <c r="A1138" s="72" t="s">
        <v>2482</v>
      </c>
      <c r="B1138" s="66" t="s">
        <v>2483</v>
      </c>
      <c r="C1138" s="67">
        <v>65</v>
      </c>
      <c r="D1138" s="67" t="s">
        <v>340</v>
      </c>
      <c r="E1138" s="71">
        <v>0.14643382101792199</v>
      </c>
      <c r="F1138" s="68">
        <v>24.4070601213458</v>
      </c>
      <c r="G1138" s="71">
        <v>0.210508126447258</v>
      </c>
      <c r="H1138" s="68">
        <v>7.1704357418643099</v>
      </c>
      <c r="I1138" s="71">
        <v>2.2325082928826099E-2</v>
      </c>
      <c r="J1138" s="68">
        <v>41.560948703805799</v>
      </c>
      <c r="K1138" s="71">
        <v>0.20646825367768201</v>
      </c>
      <c r="L1138" s="68">
        <v>41.560948703805799</v>
      </c>
    </row>
    <row r="1139" spans="1:12" x14ac:dyDescent="0.2">
      <c r="A1139" s="72" t="s">
        <v>2484</v>
      </c>
      <c r="B1139" s="66" t="s">
        <v>2485</v>
      </c>
      <c r="C1139" s="67">
        <v>65</v>
      </c>
      <c r="D1139" s="67" t="s">
        <v>340</v>
      </c>
      <c r="E1139" s="71">
        <v>9.1353313038592995E-2</v>
      </c>
      <c r="F1139" s="68">
        <v>1.0755653612796501</v>
      </c>
      <c r="G1139" s="71">
        <v>7.9749076589639492E-3</v>
      </c>
      <c r="H1139" s="68">
        <v>0.52399338113623795</v>
      </c>
      <c r="I1139" s="71">
        <v>4.4984872599395498E-4</v>
      </c>
      <c r="J1139" s="68">
        <v>1.70987313844457</v>
      </c>
      <c r="K1139" s="71">
        <v>0.26563518273082098</v>
      </c>
      <c r="L1139" s="68">
        <v>45.256480970766702</v>
      </c>
    </row>
    <row r="1140" spans="1:12" x14ac:dyDescent="0.2">
      <c r="A1140" s="72" t="s">
        <v>2486</v>
      </c>
      <c r="B1140" s="66" t="s">
        <v>2487</v>
      </c>
      <c r="C1140" s="67">
        <v>65</v>
      </c>
      <c r="D1140" s="67" t="s">
        <v>340</v>
      </c>
      <c r="E1140" s="71">
        <v>0.234037433816285</v>
      </c>
      <c r="F1140" s="68">
        <v>46.883618312189697</v>
      </c>
      <c r="G1140" s="71">
        <v>9.0707074173645499E-2</v>
      </c>
      <c r="H1140" s="68">
        <v>1.9580805295090999</v>
      </c>
      <c r="I1140" s="71">
        <v>7.6521244026260902E-3</v>
      </c>
      <c r="J1140" s="68">
        <v>20.794263651406499</v>
      </c>
      <c r="K1140" s="71">
        <v>0.60375310287258299</v>
      </c>
      <c r="L1140" s="68">
        <v>75.096525096525099</v>
      </c>
    </row>
    <row r="1141" spans="1:12" x14ac:dyDescent="0.2">
      <c r="A1141" s="72" t="s">
        <v>2488</v>
      </c>
      <c r="B1141" s="66" t="s">
        <v>2489</v>
      </c>
      <c r="C1141" s="67">
        <v>65</v>
      </c>
      <c r="D1141" s="67" t="s">
        <v>340</v>
      </c>
      <c r="E1141" s="71">
        <v>0.19583064061237701</v>
      </c>
      <c r="F1141" s="68">
        <v>40.237175951461701</v>
      </c>
      <c r="G1141" s="71">
        <v>5.00625782227785E-2</v>
      </c>
      <c r="H1141" s="68">
        <v>1.35135135135135</v>
      </c>
      <c r="I1141" s="71">
        <v>1.27675916862181E-3</v>
      </c>
      <c r="J1141" s="68">
        <v>4.77109762824049</v>
      </c>
      <c r="K1141" s="71">
        <v>0.536152584445731</v>
      </c>
      <c r="L1141" s="68">
        <v>66.326530612244895</v>
      </c>
    </row>
    <row r="1142" spans="1:12" x14ac:dyDescent="0.2">
      <c r="A1142" s="72" t="s">
        <v>2490</v>
      </c>
      <c r="B1142" s="66" t="s">
        <v>2491</v>
      </c>
      <c r="C1142" s="67">
        <v>65</v>
      </c>
      <c r="D1142" s="67" t="s">
        <v>340</v>
      </c>
      <c r="E1142" s="71">
        <v>0.358463253118248</v>
      </c>
      <c r="F1142" s="68">
        <v>86.789851075565394</v>
      </c>
      <c r="G1142" s="71">
        <v>0.46016875107633898</v>
      </c>
      <c r="H1142" s="68">
        <v>94.2912300055157</v>
      </c>
      <c r="I1142" s="71">
        <v>0.204142563266066</v>
      </c>
      <c r="J1142" s="68">
        <v>90.706012134583602</v>
      </c>
      <c r="K1142" s="71">
        <v>0.41107844501233898</v>
      </c>
      <c r="L1142" s="68">
        <v>52.482073910645298</v>
      </c>
    </row>
    <row r="1143" spans="1:12" x14ac:dyDescent="0.2">
      <c r="A1143" s="72" t="s">
        <v>2492</v>
      </c>
      <c r="B1143" s="66" t="s">
        <v>2493</v>
      </c>
      <c r="C1143" s="67">
        <v>65</v>
      </c>
      <c r="D1143" s="67" t="s">
        <v>340</v>
      </c>
      <c r="E1143" s="71">
        <v>0.25922381199833999</v>
      </c>
      <c r="F1143" s="68">
        <v>53.199117484831802</v>
      </c>
      <c r="G1143" s="71">
        <v>0.11051314142678299</v>
      </c>
      <c r="H1143" s="68">
        <v>2.3993381136238301</v>
      </c>
      <c r="I1143" s="71">
        <v>7.8574483074311699E-4</v>
      </c>
      <c r="J1143" s="68">
        <v>2.8130170987313798</v>
      </c>
      <c r="K1143" s="71">
        <v>0.66637254973749205</v>
      </c>
      <c r="L1143" s="68">
        <v>81.936017650303398</v>
      </c>
    </row>
    <row r="1144" spans="1:12" x14ac:dyDescent="0.2">
      <c r="A1144" s="72" t="s">
        <v>2494</v>
      </c>
      <c r="B1144" s="66" t="s">
        <v>2495</v>
      </c>
      <c r="C1144" s="67">
        <v>65</v>
      </c>
      <c r="D1144" s="67" t="s">
        <v>340</v>
      </c>
      <c r="E1144" s="71">
        <v>0.20286751552601601</v>
      </c>
      <c r="F1144" s="68">
        <v>41.5057915057915</v>
      </c>
      <c r="G1144" s="71">
        <v>8.5106382978723406E-3</v>
      </c>
      <c r="H1144" s="68">
        <v>0.57915057915057899</v>
      </c>
      <c r="I1144" s="71">
        <v>3.0296604457783201E-3</v>
      </c>
      <c r="J1144" s="68">
        <v>9.8179812465526695</v>
      </c>
      <c r="K1144" s="71">
        <v>0.59706224783439699</v>
      </c>
      <c r="L1144" s="68">
        <v>74.351902923331494</v>
      </c>
    </row>
    <row r="1145" spans="1:12" x14ac:dyDescent="0.2">
      <c r="A1145" s="72" t="s">
        <v>2496</v>
      </c>
      <c r="B1145" s="66" t="s">
        <v>2497</v>
      </c>
      <c r="C1145" s="67">
        <v>65</v>
      </c>
      <c r="D1145" s="67" t="s">
        <v>340</v>
      </c>
      <c r="E1145" s="71">
        <v>0.24168257734089901</v>
      </c>
      <c r="F1145" s="68">
        <v>48.372862658576899</v>
      </c>
      <c r="G1145" s="71">
        <v>0.201527334829183</v>
      </c>
      <c r="H1145" s="68">
        <v>6.5912851627137297</v>
      </c>
      <c r="I1145" s="71">
        <v>1.2734482587496701E-2</v>
      </c>
      <c r="J1145" s="68">
        <v>29.729729729729701</v>
      </c>
      <c r="K1145" s="71">
        <v>0.51078591460601797</v>
      </c>
      <c r="L1145" s="68">
        <v>63.265306122448997</v>
      </c>
    </row>
    <row r="1146" spans="1:12" x14ac:dyDescent="0.2">
      <c r="A1146" s="72" t="s">
        <v>2498</v>
      </c>
      <c r="B1146" s="66" t="s">
        <v>2499</v>
      </c>
      <c r="C1146" s="67">
        <v>65</v>
      </c>
      <c r="D1146" s="67" t="s">
        <v>340</v>
      </c>
      <c r="E1146" s="71">
        <v>0.24892896000116699</v>
      </c>
      <c r="F1146" s="68">
        <v>50.248207391064497</v>
      </c>
      <c r="G1146" s="71">
        <v>0.15116186795318401</v>
      </c>
      <c r="H1146" s="68">
        <v>3.8885824600110301</v>
      </c>
      <c r="I1146" s="71">
        <v>1.98233116840602E-3</v>
      </c>
      <c r="J1146" s="68">
        <v>6.9222283507997799</v>
      </c>
      <c r="K1146" s="71">
        <v>0.59364268088191197</v>
      </c>
      <c r="L1146" s="68">
        <v>73.8830667402096</v>
      </c>
    </row>
    <row r="1147" spans="1:12" x14ac:dyDescent="0.2">
      <c r="A1147" s="72" t="s">
        <v>2500</v>
      </c>
      <c r="B1147" s="66" t="s">
        <v>2501</v>
      </c>
      <c r="C1147" s="67">
        <v>65</v>
      </c>
      <c r="D1147" s="67" t="s">
        <v>340</v>
      </c>
      <c r="E1147" s="71">
        <v>0.36510185416809099</v>
      </c>
      <c r="F1147" s="68">
        <v>87.892995035852195</v>
      </c>
      <c r="G1147" s="71">
        <v>0.25087108013937298</v>
      </c>
      <c r="H1147" s="68">
        <v>61.086596800882504</v>
      </c>
      <c r="I1147" s="71">
        <v>7.3343776543910296E-3</v>
      </c>
      <c r="J1147" s="68">
        <v>20.077220077220101</v>
      </c>
      <c r="K1147" s="71">
        <v>0.837100104710509</v>
      </c>
      <c r="L1147" s="68">
        <v>93.519029233314896</v>
      </c>
    </row>
    <row r="1148" spans="1:12" x14ac:dyDescent="0.2">
      <c r="A1148" s="72" t="s">
        <v>2502</v>
      </c>
      <c r="B1148" s="66" t="s">
        <v>2503</v>
      </c>
      <c r="C1148" s="67">
        <v>65</v>
      </c>
      <c r="D1148" s="67" t="s">
        <v>340</v>
      </c>
      <c r="E1148" s="71">
        <v>0.347143404613593</v>
      </c>
      <c r="F1148" s="68">
        <v>84.749034749034706</v>
      </c>
      <c r="G1148" s="71">
        <v>0.25</v>
      </c>
      <c r="H1148" s="68">
        <v>57.804743519029202</v>
      </c>
      <c r="I1148" s="71">
        <v>9.9537851340239296E-11</v>
      </c>
      <c r="J1148" s="68">
        <v>0.38610038610038599</v>
      </c>
      <c r="K1148" s="71">
        <v>0.79143021374124101</v>
      </c>
      <c r="L1148" s="68">
        <v>91.533370104798706</v>
      </c>
    </row>
    <row r="1149" spans="1:12" x14ac:dyDescent="0.2">
      <c r="A1149" s="72" t="s">
        <v>2504</v>
      </c>
      <c r="B1149" s="66" t="s">
        <v>2505</v>
      </c>
      <c r="C1149" s="67">
        <v>65</v>
      </c>
      <c r="D1149" s="67" t="s">
        <v>340</v>
      </c>
      <c r="E1149" s="71">
        <v>0.28750723963838198</v>
      </c>
      <c r="F1149" s="68">
        <v>63.816878102592398</v>
      </c>
      <c r="G1149" s="71">
        <v>0.249999996119083</v>
      </c>
      <c r="H1149" s="68">
        <v>21.152785438499699</v>
      </c>
      <c r="I1149" s="71">
        <v>1.9789123074377599E-3</v>
      </c>
      <c r="J1149" s="68">
        <v>6.8394925537782703</v>
      </c>
      <c r="K1149" s="71">
        <v>0.61054281048862502</v>
      </c>
      <c r="L1149" s="68">
        <v>75.951461665747402</v>
      </c>
    </row>
    <row r="1150" spans="1:12" x14ac:dyDescent="0.2">
      <c r="A1150" s="72" t="s">
        <v>2506</v>
      </c>
      <c r="B1150" s="66" t="s">
        <v>2507</v>
      </c>
      <c r="C1150" s="67">
        <v>65</v>
      </c>
      <c r="D1150" s="67" t="s">
        <v>340</v>
      </c>
      <c r="E1150" s="71">
        <v>0.361829724604041</v>
      </c>
      <c r="F1150" s="68">
        <v>87.396580253723101</v>
      </c>
      <c r="G1150" s="71">
        <v>0.25</v>
      </c>
      <c r="H1150" s="68">
        <v>57.804743519029202</v>
      </c>
      <c r="I1150" s="71">
        <v>0</v>
      </c>
      <c r="J1150" s="68">
        <v>0.30336458907887498</v>
      </c>
      <c r="K1150" s="71">
        <v>0.83548917381212295</v>
      </c>
      <c r="L1150" s="68">
        <v>93.463872035300597</v>
      </c>
    </row>
    <row r="1151" spans="1:12" x14ac:dyDescent="0.2">
      <c r="A1151" s="72" t="s">
        <v>2508</v>
      </c>
      <c r="B1151" s="66" t="s">
        <v>2509</v>
      </c>
      <c r="C1151" s="67">
        <v>65</v>
      </c>
      <c r="D1151" s="67" t="s">
        <v>340</v>
      </c>
      <c r="E1151" s="71">
        <v>0.29607438167699301</v>
      </c>
      <c r="F1151" s="68">
        <v>66.795366795366803</v>
      </c>
      <c r="G1151" s="71">
        <v>0.25</v>
      </c>
      <c r="H1151" s="68">
        <v>57.804743519029202</v>
      </c>
      <c r="I1151" s="71">
        <v>3.9575464603127204E-3</v>
      </c>
      <c r="J1151" s="68">
        <v>12.1897407611693</v>
      </c>
      <c r="K1151" s="71">
        <v>0.634265598570666</v>
      </c>
      <c r="L1151" s="68">
        <v>78.4335355763927</v>
      </c>
    </row>
    <row r="1152" spans="1:12" x14ac:dyDescent="0.2">
      <c r="A1152" s="72" t="s">
        <v>2510</v>
      </c>
      <c r="B1152" s="66" t="s">
        <v>2511</v>
      </c>
      <c r="C1152" s="67">
        <v>65</v>
      </c>
      <c r="D1152" s="67" t="s">
        <v>340</v>
      </c>
      <c r="E1152" s="71">
        <v>0.316040176600562</v>
      </c>
      <c r="F1152" s="68">
        <v>75.151682294539398</v>
      </c>
      <c r="G1152" s="71">
        <v>0.24968186050944799</v>
      </c>
      <c r="H1152" s="68">
        <v>17.374517374517399</v>
      </c>
      <c r="I1152" s="71">
        <v>1.6195255752342701E-3</v>
      </c>
      <c r="J1152" s="68">
        <v>5.70876999448428</v>
      </c>
      <c r="K1152" s="71">
        <v>0.69681914371700404</v>
      </c>
      <c r="L1152" s="68">
        <v>84.886927744070604</v>
      </c>
    </row>
    <row r="1153" spans="1:12" x14ac:dyDescent="0.2">
      <c r="A1153" s="72" t="s">
        <v>2512</v>
      </c>
      <c r="B1153" s="66" t="s">
        <v>2513</v>
      </c>
      <c r="C1153" s="67">
        <v>65</v>
      </c>
      <c r="D1153" s="67" t="s">
        <v>340</v>
      </c>
      <c r="E1153" s="71">
        <v>0.34048345731099999</v>
      </c>
      <c r="F1153" s="68">
        <v>83.066740209597398</v>
      </c>
      <c r="G1153" s="71">
        <v>0.228992245337967</v>
      </c>
      <c r="H1153" s="68">
        <v>9.5697738554881404</v>
      </c>
      <c r="I1153" s="71">
        <v>4.3486272284190101E-3</v>
      </c>
      <c r="J1153" s="68">
        <v>13.430777716492001</v>
      </c>
      <c r="K1153" s="71">
        <v>0.78810949936661201</v>
      </c>
      <c r="L1153" s="68">
        <v>91.230005515719796</v>
      </c>
    </row>
    <row r="1154" spans="1:12" x14ac:dyDescent="0.2">
      <c r="A1154" s="72" t="s">
        <v>2514</v>
      </c>
      <c r="B1154" s="66" t="s">
        <v>2515</v>
      </c>
      <c r="C1154" s="67">
        <v>65</v>
      </c>
      <c r="D1154" s="67" t="s">
        <v>340</v>
      </c>
      <c r="E1154" s="71">
        <v>0.225302512288868</v>
      </c>
      <c r="F1154" s="68">
        <v>45.4495311638169</v>
      </c>
      <c r="G1154" s="71">
        <v>0.20878841430317599</v>
      </c>
      <c r="H1154" s="68">
        <v>7.06012134583563</v>
      </c>
      <c r="I1154" s="71">
        <v>4.0800905131690997E-2</v>
      </c>
      <c r="J1154" s="68">
        <v>56.2603419746277</v>
      </c>
      <c r="K1154" s="71">
        <v>0.42631821743173798</v>
      </c>
      <c r="L1154" s="68">
        <v>53.9437396580254</v>
      </c>
    </row>
    <row r="1155" spans="1:12" x14ac:dyDescent="0.2">
      <c r="A1155" s="72" t="s">
        <v>2516</v>
      </c>
      <c r="B1155" s="66" t="s">
        <v>2517</v>
      </c>
      <c r="C1155" s="67">
        <v>65</v>
      </c>
      <c r="D1155" s="67" t="s">
        <v>340</v>
      </c>
      <c r="E1155" s="71">
        <v>0.27690179484910699</v>
      </c>
      <c r="F1155" s="68">
        <v>60.093767236624402</v>
      </c>
      <c r="G1155" s="71">
        <v>0.19124898751685701</v>
      </c>
      <c r="H1155" s="68">
        <v>5.8190843905129599</v>
      </c>
      <c r="I1155" s="71">
        <v>4.9101479663895102E-2</v>
      </c>
      <c r="J1155" s="68">
        <v>60.424710424710398</v>
      </c>
      <c r="K1155" s="71">
        <v>0.59035491736656798</v>
      </c>
      <c r="L1155" s="68">
        <v>73.441809156094905</v>
      </c>
    </row>
    <row r="1156" spans="1:12" x14ac:dyDescent="0.2">
      <c r="A1156" s="72" t="s">
        <v>2518</v>
      </c>
      <c r="B1156" s="66" t="s">
        <v>2519</v>
      </c>
      <c r="C1156" s="67">
        <v>65</v>
      </c>
      <c r="D1156" s="67" t="s">
        <v>340</v>
      </c>
      <c r="E1156" s="71">
        <v>0.202269575907597</v>
      </c>
      <c r="F1156" s="68">
        <v>41.367898510755701</v>
      </c>
      <c r="G1156" s="71">
        <v>0.159473027259284</v>
      </c>
      <c r="H1156" s="68">
        <v>4.3849972421401002</v>
      </c>
      <c r="I1156" s="71">
        <v>4.29645859189976E-2</v>
      </c>
      <c r="J1156" s="68">
        <v>57.335907335907301</v>
      </c>
      <c r="K1156" s="71">
        <v>0.40437111454451002</v>
      </c>
      <c r="L1156" s="68">
        <v>52.013237727523403</v>
      </c>
    </row>
    <row r="1157" spans="1:12" x14ac:dyDescent="0.2">
      <c r="A1157" s="72" t="s">
        <v>2520</v>
      </c>
      <c r="B1157" s="66" t="s">
        <v>2521</v>
      </c>
      <c r="C1157" s="67">
        <v>65</v>
      </c>
      <c r="D1157" s="67" t="s">
        <v>340</v>
      </c>
      <c r="E1157" s="71">
        <v>0.31592934460646799</v>
      </c>
      <c r="F1157" s="68">
        <v>75.096525096525099</v>
      </c>
      <c r="G1157" s="71">
        <v>0.263937282225021</v>
      </c>
      <c r="H1157" s="68">
        <v>73.524544953116404</v>
      </c>
      <c r="I1157" s="71">
        <v>2.2492224278118401E-2</v>
      </c>
      <c r="J1157" s="68">
        <v>41.864313292884702</v>
      </c>
      <c r="K1157" s="71">
        <v>0.66135852731626299</v>
      </c>
      <c r="L1157" s="68">
        <v>81.467181467181504</v>
      </c>
    </row>
    <row r="1158" spans="1:12" x14ac:dyDescent="0.2">
      <c r="A1158" s="72" t="s">
        <v>2522</v>
      </c>
      <c r="B1158" s="66" t="s">
        <v>2523</v>
      </c>
      <c r="C1158" s="67">
        <v>65</v>
      </c>
      <c r="D1158" s="67" t="s">
        <v>340</v>
      </c>
      <c r="E1158" s="71">
        <v>0.28910461001689902</v>
      </c>
      <c r="F1158" s="68">
        <v>64.478764478764504</v>
      </c>
      <c r="G1158" s="71">
        <v>0.24983352803814601</v>
      </c>
      <c r="H1158" s="68">
        <v>17.981246552675099</v>
      </c>
      <c r="I1158" s="71">
        <v>8.5648978519541306E-3</v>
      </c>
      <c r="J1158" s="68">
        <v>22.7247655819084</v>
      </c>
      <c r="K1158" s="71">
        <v>0.60891540416059597</v>
      </c>
      <c r="L1158" s="68">
        <v>75.841147269718704</v>
      </c>
    </row>
    <row r="1159" spans="1:12" x14ac:dyDescent="0.2">
      <c r="A1159" s="72" t="s">
        <v>2524</v>
      </c>
      <c r="B1159" s="66" t="s">
        <v>2525</v>
      </c>
      <c r="C1159" s="67">
        <v>65</v>
      </c>
      <c r="D1159" s="67" t="s">
        <v>340</v>
      </c>
      <c r="E1159" s="71">
        <v>0.27000365582975999</v>
      </c>
      <c r="F1159" s="68">
        <v>57.3634859349145</v>
      </c>
      <c r="G1159" s="71">
        <v>0.25</v>
      </c>
      <c r="H1159" s="68">
        <v>57.804743519029202</v>
      </c>
      <c r="I1159" s="71">
        <v>1.5207039115183599E-4</v>
      </c>
      <c r="J1159" s="68">
        <v>0.93767236624379502</v>
      </c>
      <c r="K1159" s="71">
        <v>0.55985889709812797</v>
      </c>
      <c r="L1159" s="68">
        <v>69.663541092112496</v>
      </c>
    </row>
    <row r="1160" spans="1:12" x14ac:dyDescent="0.2">
      <c r="A1160" s="72" t="s">
        <v>2526</v>
      </c>
      <c r="B1160" s="66" t="s">
        <v>2527</v>
      </c>
      <c r="C1160" s="67">
        <v>65</v>
      </c>
      <c r="D1160" s="67" t="s">
        <v>340</v>
      </c>
      <c r="E1160" s="71">
        <v>0.26770071344712398</v>
      </c>
      <c r="F1160" s="68">
        <v>56.370656370656398</v>
      </c>
      <c r="G1160" s="71">
        <v>0.25</v>
      </c>
      <c r="H1160" s="68">
        <v>57.804743519029202</v>
      </c>
      <c r="I1160" s="71">
        <v>0</v>
      </c>
      <c r="J1160" s="68">
        <v>0.30336458907887498</v>
      </c>
      <c r="K1160" s="71">
        <v>0.55310214034137195</v>
      </c>
      <c r="L1160" s="68">
        <v>68.532818532818496</v>
      </c>
    </row>
    <row r="1161" spans="1:12" x14ac:dyDescent="0.2">
      <c r="A1161" s="72" t="s">
        <v>2528</v>
      </c>
      <c r="B1161" s="66" t="s">
        <v>2529</v>
      </c>
      <c r="C1161" s="67">
        <v>65</v>
      </c>
      <c r="D1161" s="67" t="s">
        <v>340</v>
      </c>
      <c r="E1161" s="71">
        <v>0.26943214094776302</v>
      </c>
      <c r="F1161" s="68">
        <v>57.198014340871502</v>
      </c>
      <c r="G1161" s="71">
        <v>0.24999999230182601</v>
      </c>
      <c r="H1161" s="68">
        <v>20.628792057363501</v>
      </c>
      <c r="I1161" s="71">
        <v>1.3084148993427601E-4</v>
      </c>
      <c r="J1161" s="68">
        <v>0.82735797021511304</v>
      </c>
      <c r="K1161" s="71">
        <v>0.55816558905152902</v>
      </c>
      <c r="L1161" s="68">
        <v>69.387755102040799</v>
      </c>
    </row>
    <row r="1162" spans="1:12" x14ac:dyDescent="0.2">
      <c r="A1162" s="72" t="s">
        <v>2530</v>
      </c>
      <c r="B1162" s="66" t="s">
        <v>2531</v>
      </c>
      <c r="C1162" s="67">
        <v>65</v>
      </c>
      <c r="D1162" s="67" t="s">
        <v>340</v>
      </c>
      <c r="E1162" s="71">
        <v>0.29497258879714899</v>
      </c>
      <c r="F1162" s="68">
        <v>66.436845008273593</v>
      </c>
      <c r="G1162" s="71">
        <v>0.25</v>
      </c>
      <c r="H1162" s="68">
        <v>57.804743519029202</v>
      </c>
      <c r="I1162" s="71">
        <v>5.7485673902248E-3</v>
      </c>
      <c r="J1162" s="68">
        <v>16.4920022062879</v>
      </c>
      <c r="K1162" s="71">
        <v>0.62916919900122403</v>
      </c>
      <c r="L1162" s="68">
        <v>78.019856591285205</v>
      </c>
    </row>
    <row r="1163" spans="1:12" x14ac:dyDescent="0.2">
      <c r="A1163" s="72" t="s">
        <v>2532</v>
      </c>
      <c r="B1163" s="66" t="s">
        <v>2533</v>
      </c>
      <c r="C1163" s="67">
        <v>65</v>
      </c>
      <c r="D1163" s="67" t="s">
        <v>340</v>
      </c>
      <c r="E1163" s="71">
        <v>0.27274097975800399</v>
      </c>
      <c r="F1163" s="68">
        <v>58.466629895201301</v>
      </c>
      <c r="G1163" s="71">
        <v>0.25</v>
      </c>
      <c r="H1163" s="68">
        <v>57.804743519029202</v>
      </c>
      <c r="I1163" s="71">
        <v>1.60728541912828E-3</v>
      </c>
      <c r="J1163" s="68">
        <v>5.6811913954771098</v>
      </c>
      <c r="K1163" s="71">
        <v>0.56661565385488499</v>
      </c>
      <c r="L1163" s="68">
        <v>70.683949255377797</v>
      </c>
    </row>
    <row r="1164" spans="1:12" x14ac:dyDescent="0.2">
      <c r="A1164" s="72" t="s">
        <v>2534</v>
      </c>
      <c r="B1164" s="66" t="s">
        <v>2535</v>
      </c>
      <c r="C1164" s="67">
        <v>65</v>
      </c>
      <c r="D1164" s="67" t="s">
        <v>340</v>
      </c>
      <c r="E1164" s="71">
        <v>0.263509857408394</v>
      </c>
      <c r="F1164" s="68">
        <v>54.881412024269203</v>
      </c>
      <c r="G1164" s="71">
        <v>0.25</v>
      </c>
      <c r="H1164" s="68">
        <v>57.804743519029202</v>
      </c>
      <c r="I1164" s="71">
        <v>4.3440369201647299E-3</v>
      </c>
      <c r="J1164" s="68">
        <v>13.3480419194705</v>
      </c>
      <c r="K1164" s="71">
        <v>0.536185535305016</v>
      </c>
      <c r="L1164" s="68">
        <v>66.354109211252094</v>
      </c>
    </row>
    <row r="1165" spans="1:12" x14ac:dyDescent="0.2">
      <c r="A1165" s="72" t="s">
        <v>2536</v>
      </c>
      <c r="B1165" s="66" t="s">
        <v>2537</v>
      </c>
      <c r="C1165" s="67">
        <v>65</v>
      </c>
      <c r="D1165" s="67" t="s">
        <v>340</v>
      </c>
      <c r="E1165" s="71">
        <v>0.29114426522713299</v>
      </c>
      <c r="F1165" s="68">
        <v>65.030336458907897</v>
      </c>
      <c r="G1165" s="71">
        <v>0.26063829787234</v>
      </c>
      <c r="H1165" s="68">
        <v>71.5664644236073</v>
      </c>
      <c r="I1165" s="71">
        <v>5.4190384419022602E-4</v>
      </c>
      <c r="J1165" s="68">
        <v>2.0683949255377798</v>
      </c>
      <c r="K1165" s="71">
        <v>0.61225259396486797</v>
      </c>
      <c r="L1165" s="68">
        <v>76.199669056811899</v>
      </c>
    </row>
    <row r="1166" spans="1:12" x14ac:dyDescent="0.2">
      <c r="A1166" s="72" t="s">
        <v>2538</v>
      </c>
      <c r="B1166" s="66" t="s">
        <v>2539</v>
      </c>
      <c r="C1166" s="67">
        <v>65</v>
      </c>
      <c r="D1166" s="67" t="s">
        <v>340</v>
      </c>
      <c r="E1166" s="71">
        <v>0.26839157981327399</v>
      </c>
      <c r="F1166" s="68">
        <v>56.729178157749601</v>
      </c>
      <c r="G1166" s="71">
        <v>0.25</v>
      </c>
      <c r="H1166" s="68">
        <v>57.804743519029202</v>
      </c>
      <c r="I1166" s="71">
        <v>3.9576648149328299E-4</v>
      </c>
      <c r="J1166" s="68">
        <v>1.51682294539437</v>
      </c>
      <c r="K1166" s="71">
        <v>0.55477897295832901</v>
      </c>
      <c r="L1166" s="68">
        <v>68.891340319911706</v>
      </c>
    </row>
    <row r="1167" spans="1:12" x14ac:dyDescent="0.2">
      <c r="A1167" s="72" t="s">
        <v>2540</v>
      </c>
      <c r="B1167" s="66" t="s">
        <v>2541</v>
      </c>
      <c r="C1167" s="67">
        <v>65</v>
      </c>
      <c r="D1167" s="67" t="s">
        <v>340</v>
      </c>
      <c r="E1167" s="71">
        <v>0.26907809911021002</v>
      </c>
      <c r="F1167" s="68">
        <v>57.032542746828497</v>
      </c>
      <c r="G1167" s="71">
        <v>0.25</v>
      </c>
      <c r="H1167" s="68">
        <v>57.804743519029202</v>
      </c>
      <c r="I1167" s="71">
        <v>4.1321569892581499E-3</v>
      </c>
      <c r="J1167" s="68">
        <v>12.6585769442912</v>
      </c>
      <c r="K1167" s="71">
        <v>0.55310214034137195</v>
      </c>
      <c r="L1167" s="68">
        <v>68.532818532818496</v>
      </c>
    </row>
    <row r="1168" spans="1:12" x14ac:dyDescent="0.2">
      <c r="A1168" s="72" t="s">
        <v>2542</v>
      </c>
      <c r="B1168" s="66" t="s">
        <v>2543</v>
      </c>
      <c r="C1168" s="67">
        <v>65</v>
      </c>
      <c r="D1168" s="67" t="s">
        <v>340</v>
      </c>
      <c r="E1168" s="71">
        <v>0.27206263510803602</v>
      </c>
      <c r="F1168" s="68">
        <v>58.190843905129597</v>
      </c>
      <c r="G1168" s="71">
        <v>0.24999999395169401</v>
      </c>
      <c r="H1168" s="68">
        <v>20.7666850523993</v>
      </c>
      <c r="I1168" s="71">
        <v>8.0223223208861893E-3</v>
      </c>
      <c r="J1168" s="68">
        <v>21.6216216216216</v>
      </c>
      <c r="K1168" s="71">
        <v>0.55816558905152902</v>
      </c>
      <c r="L1168" s="68">
        <v>69.387755102040799</v>
      </c>
    </row>
    <row r="1169" spans="1:12" x14ac:dyDescent="0.2">
      <c r="A1169" s="72" t="s">
        <v>2544</v>
      </c>
      <c r="B1169" s="66" t="s">
        <v>2545</v>
      </c>
      <c r="C1169" s="67">
        <v>65</v>
      </c>
      <c r="D1169" s="67" t="s">
        <v>340</v>
      </c>
      <c r="E1169" s="71">
        <v>0.26446233834171001</v>
      </c>
      <c r="F1169" s="68">
        <v>55.157198014340899</v>
      </c>
      <c r="G1169" s="71">
        <v>0.21616560890238601</v>
      </c>
      <c r="H1169" s="68">
        <v>7.9426365140650796</v>
      </c>
      <c r="I1169" s="71">
        <v>5.52582812806072E-3</v>
      </c>
      <c r="J1169" s="68">
        <v>15.857694429123001</v>
      </c>
      <c r="K1169" s="71">
        <v>0.57169557799468496</v>
      </c>
      <c r="L1169" s="68">
        <v>71.5940430226145</v>
      </c>
    </row>
    <row r="1170" spans="1:12" x14ac:dyDescent="0.2">
      <c r="A1170" s="72" t="s">
        <v>2546</v>
      </c>
      <c r="B1170" s="66" t="s">
        <v>2547</v>
      </c>
      <c r="C1170" s="67">
        <v>65</v>
      </c>
      <c r="D1170" s="67" t="s">
        <v>340</v>
      </c>
      <c r="E1170" s="71">
        <v>0.16118355142145299</v>
      </c>
      <c r="F1170" s="68">
        <v>31.5223386651958</v>
      </c>
      <c r="G1170" s="71">
        <v>0.14985666269793799</v>
      </c>
      <c r="H1170" s="68">
        <v>3.7506894649751801</v>
      </c>
      <c r="I1170" s="71">
        <v>3.7546313137518203E-2</v>
      </c>
      <c r="J1170" s="68">
        <v>54.274682846111403</v>
      </c>
      <c r="K1170" s="71">
        <v>0.29614767842890399</v>
      </c>
      <c r="L1170" s="68">
        <v>46.414782129067802</v>
      </c>
    </row>
    <row r="1171" spans="1:12" x14ac:dyDescent="0.2">
      <c r="A1171" s="72" t="s">
        <v>1998</v>
      </c>
      <c r="B1171" s="66" t="s">
        <v>2548</v>
      </c>
      <c r="C1171" s="67">
        <v>65</v>
      </c>
      <c r="D1171" s="67" t="s">
        <v>340</v>
      </c>
      <c r="E1171" s="71">
        <v>0.29270239465815001</v>
      </c>
      <c r="F1171" s="68">
        <v>65.692222835080003</v>
      </c>
      <c r="G1171" s="71">
        <v>0.25</v>
      </c>
      <c r="H1171" s="68">
        <v>57.804743519029202</v>
      </c>
      <c r="I1171" s="71">
        <v>6.3129301982495299E-4</v>
      </c>
      <c r="J1171" s="68">
        <v>2.31660231660232</v>
      </c>
      <c r="K1171" s="71">
        <v>0.62747589095462397</v>
      </c>
      <c r="L1171" s="68">
        <v>77.826806398234993</v>
      </c>
    </row>
    <row r="1172" spans="1:12" x14ac:dyDescent="0.2">
      <c r="A1172" s="72" t="s">
        <v>2549</v>
      </c>
      <c r="B1172" s="66" t="s">
        <v>2550</v>
      </c>
      <c r="C1172" s="67">
        <v>65</v>
      </c>
      <c r="D1172" s="67" t="s">
        <v>340</v>
      </c>
      <c r="E1172" s="71">
        <v>0.27848759858375199</v>
      </c>
      <c r="F1172" s="68">
        <v>60.700496414782101</v>
      </c>
      <c r="G1172" s="71">
        <v>0.25</v>
      </c>
      <c r="H1172" s="68">
        <v>57.804743519029202</v>
      </c>
      <c r="I1172" s="71">
        <v>1.37507423269279E-2</v>
      </c>
      <c r="J1172" s="68">
        <v>31.136238279095402</v>
      </c>
      <c r="K1172" s="71">
        <v>0.57171205342432696</v>
      </c>
      <c r="L1172" s="68">
        <v>71.6216216216216</v>
      </c>
    </row>
    <row r="1173" spans="1:12" x14ac:dyDescent="0.2">
      <c r="A1173" s="72" t="s">
        <v>2551</v>
      </c>
      <c r="B1173" s="66" t="s">
        <v>2552</v>
      </c>
      <c r="C1173" s="67">
        <v>65</v>
      </c>
      <c r="D1173" s="67" t="s">
        <v>340</v>
      </c>
      <c r="E1173" s="71">
        <v>0.32132469933046998</v>
      </c>
      <c r="F1173" s="68">
        <v>77.109762824048502</v>
      </c>
      <c r="G1173" s="71">
        <v>0.25648306012601602</v>
      </c>
      <c r="H1173" s="68">
        <v>68.643132928847194</v>
      </c>
      <c r="I1173" s="71">
        <v>1.7461601764430099E-2</v>
      </c>
      <c r="J1173" s="68">
        <v>36.183121897407602</v>
      </c>
      <c r="K1173" s="71">
        <v>0.69002943610096201</v>
      </c>
      <c r="L1173" s="68">
        <v>84.169884169884199</v>
      </c>
    </row>
    <row r="1174" spans="1:12" x14ac:dyDescent="0.2">
      <c r="A1174" s="72" t="s">
        <v>2553</v>
      </c>
      <c r="B1174" s="66" t="s">
        <v>2554</v>
      </c>
      <c r="C1174" s="67">
        <v>65</v>
      </c>
      <c r="D1174" s="67" t="s">
        <v>340</v>
      </c>
      <c r="E1174" s="71">
        <v>0.213629125436852</v>
      </c>
      <c r="F1174" s="68">
        <v>42.995035852178702</v>
      </c>
      <c r="G1174" s="71">
        <v>0.22524840450004099</v>
      </c>
      <c r="H1174" s="68">
        <v>8.9078874793160505</v>
      </c>
      <c r="I1174" s="71">
        <v>5.5244440188673499E-2</v>
      </c>
      <c r="J1174" s="68">
        <v>63.816878102592398</v>
      </c>
      <c r="K1174" s="71">
        <v>0.36039453162184198</v>
      </c>
      <c r="L1174" s="68">
        <v>49.310535024820702</v>
      </c>
    </row>
    <row r="1175" spans="1:12" x14ac:dyDescent="0.2">
      <c r="A1175" s="72" t="s">
        <v>2555</v>
      </c>
      <c r="B1175" s="66" t="s">
        <v>2556</v>
      </c>
      <c r="C1175" s="67">
        <v>65</v>
      </c>
      <c r="D1175" s="67" t="s">
        <v>340</v>
      </c>
      <c r="E1175" s="71">
        <v>0.25770820268964001</v>
      </c>
      <c r="F1175" s="68">
        <v>52.8681742967457</v>
      </c>
      <c r="G1175" s="71">
        <v>0.25</v>
      </c>
      <c r="H1175" s="68">
        <v>57.804743519029202</v>
      </c>
      <c r="I1175" s="71">
        <v>3.5929678107799998E-2</v>
      </c>
      <c r="J1175" s="68">
        <v>53.4197462768891</v>
      </c>
      <c r="K1175" s="71">
        <v>0.48719492996111902</v>
      </c>
      <c r="L1175" s="68">
        <v>60.314396028681699</v>
      </c>
    </row>
    <row r="1176" spans="1:12" x14ac:dyDescent="0.2">
      <c r="A1176" s="72" t="s">
        <v>1284</v>
      </c>
      <c r="B1176" s="66" t="s">
        <v>2557</v>
      </c>
      <c r="C1176" s="67">
        <v>65</v>
      </c>
      <c r="D1176" s="67" t="s">
        <v>340</v>
      </c>
      <c r="E1176" s="71">
        <v>0.25185004719736398</v>
      </c>
      <c r="F1176" s="68">
        <v>51.378929950358497</v>
      </c>
      <c r="G1176" s="71">
        <v>0.25</v>
      </c>
      <c r="H1176" s="68">
        <v>57.804743519029202</v>
      </c>
      <c r="I1176" s="71">
        <v>2.3418660341129799E-2</v>
      </c>
      <c r="J1176" s="68">
        <v>42.912300055157203</v>
      </c>
      <c r="K1176" s="71">
        <v>0.482131481250962</v>
      </c>
      <c r="L1176" s="68">
        <v>59.873138444566997</v>
      </c>
    </row>
    <row r="1177" spans="1:12" x14ac:dyDescent="0.2">
      <c r="A1177" s="72" t="s">
        <v>2558</v>
      </c>
      <c r="B1177" s="66" t="s">
        <v>2559</v>
      </c>
      <c r="C1177" s="67">
        <v>65</v>
      </c>
      <c r="D1177" s="67" t="s">
        <v>340</v>
      </c>
      <c r="E1177" s="71">
        <v>0.25172572012674399</v>
      </c>
      <c r="F1177" s="68">
        <v>51.323772752344198</v>
      </c>
      <c r="G1177" s="71">
        <v>0.25</v>
      </c>
      <c r="H1177" s="68">
        <v>57.804743519029202</v>
      </c>
      <c r="I1177" s="71">
        <v>1.6305397802155501E-2</v>
      </c>
      <c r="J1177" s="68">
        <v>34.528405956977402</v>
      </c>
      <c r="K1177" s="71">
        <v>0.48887176257807602</v>
      </c>
      <c r="L1177" s="68">
        <v>60.479867622724797</v>
      </c>
    </row>
    <row r="1178" spans="1:12" x14ac:dyDescent="0.2">
      <c r="A1178" s="72" t="s">
        <v>2560</v>
      </c>
      <c r="B1178" s="66" t="s">
        <v>2561</v>
      </c>
      <c r="C1178" s="67">
        <v>65</v>
      </c>
      <c r="D1178" s="67" t="s">
        <v>340</v>
      </c>
      <c r="E1178" s="71">
        <v>0.25813271699231899</v>
      </c>
      <c r="F1178" s="68">
        <v>52.978488692774398</v>
      </c>
      <c r="G1178" s="71">
        <v>0.25</v>
      </c>
      <c r="H1178" s="68">
        <v>57.804743519029202</v>
      </c>
      <c r="I1178" s="71">
        <v>1.35463346523691E-2</v>
      </c>
      <c r="J1178" s="68">
        <v>30.805295091009398</v>
      </c>
      <c r="K1178" s="71">
        <v>0.51085181632458898</v>
      </c>
      <c r="L1178" s="68">
        <v>63.292884721456197</v>
      </c>
    </row>
    <row r="1179" spans="1:12" x14ac:dyDescent="0.2">
      <c r="A1179" s="72" t="s">
        <v>2562</v>
      </c>
      <c r="B1179" s="66" t="s">
        <v>2563</v>
      </c>
      <c r="C1179" s="67">
        <v>65</v>
      </c>
      <c r="D1179" s="67" t="s">
        <v>340</v>
      </c>
      <c r="E1179" s="71">
        <v>0.21857344076233101</v>
      </c>
      <c r="F1179" s="68">
        <v>44.236072807501401</v>
      </c>
      <c r="G1179" s="71">
        <v>0.25</v>
      </c>
      <c r="H1179" s="68">
        <v>57.804743519029202</v>
      </c>
      <c r="I1179" s="71">
        <v>2.166890430168E-2</v>
      </c>
      <c r="J1179" s="68">
        <v>40.8990623276338</v>
      </c>
      <c r="K1179" s="71">
        <v>0.384051417985312</v>
      </c>
      <c r="L1179" s="68">
        <v>50.744622173193598</v>
      </c>
    </row>
    <row r="1180" spans="1:12" x14ac:dyDescent="0.2">
      <c r="A1180" s="72" t="s">
        <v>2564</v>
      </c>
      <c r="B1180" s="66" t="s">
        <v>2565</v>
      </c>
      <c r="C1180" s="67">
        <v>65</v>
      </c>
      <c r="D1180" s="67" t="s">
        <v>340</v>
      </c>
      <c r="E1180" s="71">
        <v>0.220602248629616</v>
      </c>
      <c r="F1180" s="68">
        <v>44.649751792608903</v>
      </c>
      <c r="G1180" s="71">
        <v>0.25</v>
      </c>
      <c r="H1180" s="68">
        <v>57.804743519029202</v>
      </c>
      <c r="I1180" s="71">
        <v>2.44016626696223E-2</v>
      </c>
      <c r="J1180" s="68">
        <v>44.043022614451203</v>
      </c>
      <c r="K1180" s="71">
        <v>0.38740508321922601</v>
      </c>
      <c r="L1180" s="68">
        <v>50.992829564258102</v>
      </c>
    </row>
    <row r="1181" spans="1:12" x14ac:dyDescent="0.2">
      <c r="A1181" s="72" t="s">
        <v>2566</v>
      </c>
      <c r="B1181" s="66" t="s">
        <v>2567</v>
      </c>
      <c r="C1181" s="67">
        <v>65</v>
      </c>
      <c r="D1181" s="67" t="s">
        <v>340</v>
      </c>
      <c r="E1181" s="71">
        <v>0.25494656657115899</v>
      </c>
      <c r="F1181" s="68">
        <v>52.040816326530603</v>
      </c>
      <c r="G1181" s="71">
        <v>0.25</v>
      </c>
      <c r="H1181" s="68">
        <v>57.804743519029202</v>
      </c>
      <c r="I1181" s="71">
        <v>2.0904488425243398E-2</v>
      </c>
      <c r="J1181" s="68">
        <v>40.126861555433003</v>
      </c>
      <c r="K1181" s="71">
        <v>0.49393521128823298</v>
      </c>
      <c r="L1181" s="68">
        <v>61.224489795918402</v>
      </c>
    </row>
    <row r="1182" spans="1:12" x14ac:dyDescent="0.2">
      <c r="A1182" s="72" t="s">
        <v>2568</v>
      </c>
      <c r="B1182" s="66" t="s">
        <v>2569</v>
      </c>
      <c r="C1182" s="67">
        <v>65</v>
      </c>
      <c r="D1182" s="67" t="s">
        <v>340</v>
      </c>
      <c r="E1182" s="71">
        <v>0.243402659947101</v>
      </c>
      <c r="F1182" s="68">
        <v>48.896856039713199</v>
      </c>
      <c r="G1182" s="71">
        <v>0.25</v>
      </c>
      <c r="H1182" s="68">
        <v>57.804743519029202</v>
      </c>
      <c r="I1182" s="71">
        <v>9.9626057758251899E-3</v>
      </c>
      <c r="J1182" s="68">
        <v>25.399889685603998</v>
      </c>
      <c r="K1182" s="71">
        <v>0.47024537406547801</v>
      </c>
      <c r="L1182" s="68">
        <v>58.356315499172602</v>
      </c>
    </row>
    <row r="1183" spans="1:12" x14ac:dyDescent="0.2">
      <c r="A1183" s="72" t="s">
        <v>2570</v>
      </c>
      <c r="B1183" s="66" t="s">
        <v>2571</v>
      </c>
      <c r="C1183" s="67">
        <v>65</v>
      </c>
      <c r="D1183" s="67" t="s">
        <v>340</v>
      </c>
      <c r="E1183" s="71">
        <v>0.28489725191762399</v>
      </c>
      <c r="F1183" s="68">
        <v>62.851627137341403</v>
      </c>
      <c r="G1183" s="71">
        <v>0.25</v>
      </c>
      <c r="H1183" s="68">
        <v>57.804743519029202</v>
      </c>
      <c r="I1183" s="71">
        <v>1.2692956628632601E-2</v>
      </c>
      <c r="J1183" s="68">
        <v>29.674572531715398</v>
      </c>
      <c r="K1183" s="71">
        <v>0.59199879912424003</v>
      </c>
      <c r="L1183" s="68">
        <v>73.690016547159402</v>
      </c>
    </row>
    <row r="1184" spans="1:12" x14ac:dyDescent="0.2">
      <c r="A1184" s="72" t="s">
        <v>2572</v>
      </c>
      <c r="B1184" s="66" t="s">
        <v>2573</v>
      </c>
      <c r="C1184" s="67">
        <v>65</v>
      </c>
      <c r="D1184" s="67" t="s">
        <v>340</v>
      </c>
      <c r="E1184" s="71">
        <v>0.26902082511477299</v>
      </c>
      <c r="F1184" s="68">
        <v>57.004964147821298</v>
      </c>
      <c r="G1184" s="71">
        <v>0.25</v>
      </c>
      <c r="H1184" s="68">
        <v>57.804743519029202</v>
      </c>
      <c r="I1184" s="71">
        <v>1.0733567189346401E-2</v>
      </c>
      <c r="J1184" s="68">
        <v>26.7512410369553</v>
      </c>
      <c r="K1184" s="71">
        <v>0.54632890815497204</v>
      </c>
      <c r="L1184" s="68">
        <v>67.595146166574693</v>
      </c>
    </row>
    <row r="1185" spans="1:12" x14ac:dyDescent="0.2">
      <c r="A1185" s="72" t="s">
        <v>2574</v>
      </c>
      <c r="B1185" s="66" t="s">
        <v>2575</v>
      </c>
      <c r="C1185" s="67">
        <v>65</v>
      </c>
      <c r="D1185" s="67" t="s">
        <v>340</v>
      </c>
      <c r="E1185" s="71">
        <v>0.38007030285175097</v>
      </c>
      <c r="F1185" s="68">
        <v>90.292333149475994</v>
      </c>
      <c r="G1185" s="71">
        <v>0.25</v>
      </c>
      <c r="H1185" s="68">
        <v>57.804743519029202</v>
      </c>
      <c r="I1185" s="71">
        <v>0.43163746108990397</v>
      </c>
      <c r="J1185" s="68">
        <v>98.758963044677301</v>
      </c>
      <c r="K1185" s="71">
        <v>0.45857344746534701</v>
      </c>
      <c r="L1185" s="68">
        <v>57.142857142857103</v>
      </c>
    </row>
    <row r="1186" spans="1:12" x14ac:dyDescent="0.2">
      <c r="A1186" s="72" t="s">
        <v>2576</v>
      </c>
      <c r="B1186" s="66" t="s">
        <v>2577</v>
      </c>
      <c r="C1186" s="67">
        <v>65</v>
      </c>
      <c r="D1186" s="67" t="s">
        <v>340</v>
      </c>
      <c r="E1186" s="71">
        <v>0.31757897290877302</v>
      </c>
      <c r="F1186" s="68">
        <v>75.730832873690005</v>
      </c>
      <c r="G1186" s="71">
        <v>0.25</v>
      </c>
      <c r="H1186" s="68">
        <v>57.804743519029202</v>
      </c>
      <c r="I1186" s="71">
        <v>0.25098612973629902</v>
      </c>
      <c r="J1186" s="68">
        <v>92.967457253171503</v>
      </c>
      <c r="K1186" s="71">
        <v>0.45175078899002002</v>
      </c>
      <c r="L1186" s="68">
        <v>56.2051847766134</v>
      </c>
    </row>
    <row r="1187" spans="1:12" x14ac:dyDescent="0.2">
      <c r="A1187" s="72" t="s">
        <v>2578</v>
      </c>
      <c r="B1187" s="66" t="s">
        <v>2579</v>
      </c>
      <c r="C1187" s="67">
        <v>65</v>
      </c>
      <c r="D1187" s="67" t="s">
        <v>340</v>
      </c>
      <c r="E1187" s="71">
        <v>0.33394635962001201</v>
      </c>
      <c r="F1187" s="68">
        <v>81.163816878102594</v>
      </c>
      <c r="G1187" s="71">
        <v>0.24999999999070899</v>
      </c>
      <c r="H1187" s="68">
        <v>28.9851075565361</v>
      </c>
      <c r="I1187" s="71">
        <v>0.34743501346553202</v>
      </c>
      <c r="J1187" s="68">
        <v>96.497517926089401</v>
      </c>
      <c r="K1187" s="71">
        <v>0.40440406540379498</v>
      </c>
      <c r="L1187" s="68">
        <v>52.068394925537802</v>
      </c>
    </row>
    <row r="1188" spans="1:12" x14ac:dyDescent="0.2">
      <c r="A1188" s="72" t="s">
        <v>2580</v>
      </c>
      <c r="B1188" s="66" t="s">
        <v>2581</v>
      </c>
      <c r="C1188" s="67">
        <v>45</v>
      </c>
      <c r="D1188" s="67" t="s">
        <v>340</v>
      </c>
      <c r="E1188" s="71">
        <v>0.42081882102101398</v>
      </c>
      <c r="F1188" s="68">
        <v>95.192307692307693</v>
      </c>
      <c r="G1188" s="71">
        <v>0.576671438462668</v>
      </c>
      <c r="H1188" s="68">
        <v>94.635627530364403</v>
      </c>
      <c r="I1188" s="71">
        <v>0.51604332718339796</v>
      </c>
      <c r="J1188" s="68">
        <v>98.987854251012095</v>
      </c>
      <c r="K1188" s="71">
        <v>0.16974169741697401</v>
      </c>
      <c r="L1188" s="68">
        <v>29.402834008097201</v>
      </c>
    </row>
    <row r="1189" spans="1:12" x14ac:dyDescent="0.2">
      <c r="A1189" s="72" t="s">
        <v>1169</v>
      </c>
      <c r="B1189" s="66" t="s">
        <v>2582</v>
      </c>
      <c r="C1189" s="67">
        <v>45</v>
      </c>
      <c r="D1189" s="67" t="s">
        <v>340</v>
      </c>
      <c r="E1189" s="71">
        <v>0.38156959911039401</v>
      </c>
      <c r="F1189" s="68">
        <v>91.194331983805696</v>
      </c>
      <c r="G1189" s="71">
        <v>0.76011755833844896</v>
      </c>
      <c r="H1189" s="68">
        <v>98.32995951417</v>
      </c>
      <c r="I1189" s="71">
        <v>0.19683116990267899</v>
      </c>
      <c r="J1189" s="68">
        <v>90.384615384615401</v>
      </c>
      <c r="K1189" s="71">
        <v>0.18776006909005299</v>
      </c>
      <c r="L1189" s="68">
        <v>34.311740890688299</v>
      </c>
    </row>
    <row r="1190" spans="1:12" x14ac:dyDescent="0.2">
      <c r="A1190" s="72" t="s">
        <v>2583</v>
      </c>
      <c r="B1190" s="66" t="s">
        <v>2584</v>
      </c>
      <c r="C1190" s="67">
        <v>45</v>
      </c>
      <c r="D1190" s="67" t="s">
        <v>340</v>
      </c>
      <c r="E1190" s="71">
        <v>0.39969082259107702</v>
      </c>
      <c r="F1190" s="68">
        <v>93.319838056680197</v>
      </c>
      <c r="G1190" s="71">
        <v>0.75494807308541501</v>
      </c>
      <c r="H1190" s="68">
        <v>98.279352226720604</v>
      </c>
      <c r="I1190" s="71">
        <v>0.25230790205480302</v>
      </c>
      <c r="J1190" s="68">
        <v>93.218623481781407</v>
      </c>
      <c r="K1190" s="71">
        <v>0.19181649263301101</v>
      </c>
      <c r="L1190" s="68">
        <v>35.222672064777299</v>
      </c>
    </row>
    <row r="1191" spans="1:12" x14ac:dyDescent="0.2">
      <c r="A1191" s="72" t="s">
        <v>2585</v>
      </c>
      <c r="B1191" s="66" t="s">
        <v>2586</v>
      </c>
      <c r="C1191" s="67">
        <v>45</v>
      </c>
      <c r="D1191" s="67" t="s">
        <v>340</v>
      </c>
      <c r="E1191" s="71">
        <v>0.38365442594226301</v>
      </c>
      <c r="F1191" s="68">
        <v>91.346153846153797</v>
      </c>
      <c r="G1191" s="71">
        <v>0.58220563341326903</v>
      </c>
      <c r="H1191" s="68">
        <v>94.888663967611294</v>
      </c>
      <c r="I1191" s="71">
        <v>0.21963042973711699</v>
      </c>
      <c r="J1191" s="68">
        <v>91.700404858299606</v>
      </c>
      <c r="K1191" s="71">
        <v>0.34912721467640201</v>
      </c>
      <c r="L1191" s="68">
        <v>59.109311740890703</v>
      </c>
    </row>
    <row r="1192" spans="1:12" x14ac:dyDescent="0.2">
      <c r="A1192" s="72" t="s">
        <v>986</v>
      </c>
      <c r="B1192" s="66" t="s">
        <v>2587</v>
      </c>
      <c r="C1192" s="67">
        <v>45</v>
      </c>
      <c r="D1192" s="67" t="s">
        <v>340</v>
      </c>
      <c r="E1192" s="71">
        <v>0.33215260340121</v>
      </c>
      <c r="F1192" s="68">
        <v>83.552631578947398</v>
      </c>
      <c r="G1192" s="71">
        <v>0.49403143585135101</v>
      </c>
      <c r="H1192" s="68">
        <v>92.307692307692307</v>
      </c>
      <c r="I1192" s="71">
        <v>5.4099976194679301E-2</v>
      </c>
      <c r="J1192" s="68">
        <v>68.218623481781407</v>
      </c>
      <c r="K1192" s="71">
        <v>0.448326398157599</v>
      </c>
      <c r="L1192" s="68">
        <v>71.912955465587004</v>
      </c>
    </row>
    <row r="1193" spans="1:12" x14ac:dyDescent="0.2">
      <c r="A1193" s="72" t="s">
        <v>2588</v>
      </c>
      <c r="B1193" s="66" t="s">
        <v>2589</v>
      </c>
      <c r="C1193" s="67">
        <v>45</v>
      </c>
      <c r="D1193" s="67" t="s">
        <v>340</v>
      </c>
      <c r="E1193" s="71">
        <v>0.25123757548180897</v>
      </c>
      <c r="F1193" s="68">
        <v>63.360323886639698</v>
      </c>
      <c r="G1193" s="71">
        <v>0.26911960871498403</v>
      </c>
      <c r="H1193" s="68">
        <v>71.103238866396794</v>
      </c>
      <c r="I1193" s="71">
        <v>2.8886645772107099E-2</v>
      </c>
      <c r="J1193" s="68">
        <v>53.643724696356301</v>
      </c>
      <c r="K1193" s="71">
        <v>0.45570647195833702</v>
      </c>
      <c r="L1193" s="68">
        <v>72.925101214574894</v>
      </c>
    </row>
    <row r="1194" spans="1:12" x14ac:dyDescent="0.2">
      <c r="A1194" s="72" t="s">
        <v>2590</v>
      </c>
      <c r="B1194" s="66" t="s">
        <v>2591</v>
      </c>
      <c r="C1194" s="67">
        <v>45</v>
      </c>
      <c r="D1194" s="67" t="s">
        <v>340</v>
      </c>
      <c r="E1194" s="71">
        <v>0.295811961563408</v>
      </c>
      <c r="F1194" s="68">
        <v>76.113360323886596</v>
      </c>
      <c r="G1194" s="71">
        <v>0.25</v>
      </c>
      <c r="H1194" s="68">
        <v>44.635627530364403</v>
      </c>
      <c r="I1194" s="71">
        <v>0.12767429771265101</v>
      </c>
      <c r="J1194" s="68">
        <v>84.412955465587004</v>
      </c>
      <c r="K1194" s="71">
        <v>0.50976158697757201</v>
      </c>
      <c r="L1194" s="68">
        <v>80.668016194331997</v>
      </c>
    </row>
    <row r="1195" spans="1:12" x14ac:dyDescent="0.2">
      <c r="A1195" s="72" t="s">
        <v>2592</v>
      </c>
      <c r="B1195" s="66" t="s">
        <v>2593</v>
      </c>
      <c r="C1195" s="67">
        <v>45</v>
      </c>
      <c r="D1195" s="67" t="s">
        <v>340</v>
      </c>
      <c r="E1195" s="71">
        <v>0.26002478939982399</v>
      </c>
      <c r="F1195" s="68">
        <v>66.700404858299606</v>
      </c>
      <c r="G1195" s="71">
        <v>0.25044464206313899</v>
      </c>
      <c r="H1195" s="68">
        <v>48.026315789473699</v>
      </c>
      <c r="I1195" s="71">
        <v>1.5746289429625401E-2</v>
      </c>
      <c r="J1195" s="68">
        <v>37.8036437246964</v>
      </c>
      <c r="K1195" s="71">
        <v>0.513883436706708</v>
      </c>
      <c r="L1195" s="68">
        <v>81.275303643724698</v>
      </c>
    </row>
    <row r="1196" spans="1:12" x14ac:dyDescent="0.2">
      <c r="A1196" s="72" t="s">
        <v>2594</v>
      </c>
      <c r="B1196" s="66" t="s">
        <v>2595</v>
      </c>
      <c r="C1196" s="67">
        <v>45</v>
      </c>
      <c r="D1196" s="67" t="s">
        <v>340</v>
      </c>
      <c r="E1196" s="71">
        <v>0.38540790261806002</v>
      </c>
      <c r="F1196" s="68">
        <v>91.801619433198397</v>
      </c>
      <c r="G1196" s="71">
        <v>0.65437790640425697</v>
      </c>
      <c r="H1196" s="68">
        <v>96.305668016194304</v>
      </c>
      <c r="I1196" s="71">
        <v>0.140483889958468</v>
      </c>
      <c r="J1196" s="68">
        <v>86.082995951417004</v>
      </c>
      <c r="K1196" s="71">
        <v>0.36136191149145502</v>
      </c>
      <c r="L1196" s="68">
        <v>60.273279352226702</v>
      </c>
    </row>
    <row r="1197" spans="1:12" x14ac:dyDescent="0.2">
      <c r="A1197" s="72" t="s">
        <v>375</v>
      </c>
      <c r="B1197" s="66" t="s">
        <v>2596</v>
      </c>
      <c r="C1197" s="67">
        <v>45</v>
      </c>
      <c r="D1197" s="67" t="s">
        <v>340</v>
      </c>
      <c r="E1197" s="71">
        <v>0.323982163674496</v>
      </c>
      <c r="F1197" s="68">
        <v>82.135627530364403</v>
      </c>
      <c r="G1197" s="71">
        <v>0.47545958303971603</v>
      </c>
      <c r="H1197" s="68">
        <v>91.599190283400802</v>
      </c>
      <c r="I1197" s="71">
        <v>6.7107933342963499E-2</v>
      </c>
      <c r="J1197" s="68">
        <v>72.975708502024304</v>
      </c>
      <c r="K1197" s="71">
        <v>0.42937897464080998</v>
      </c>
      <c r="L1197" s="68">
        <v>68.623481781376498</v>
      </c>
    </row>
    <row r="1198" spans="1:12" x14ac:dyDescent="0.2">
      <c r="A1198" s="72" t="s">
        <v>2597</v>
      </c>
      <c r="B1198" s="66" t="s">
        <v>2598</v>
      </c>
      <c r="C1198" s="67">
        <v>45</v>
      </c>
      <c r="D1198" s="67" t="s">
        <v>340</v>
      </c>
      <c r="E1198" s="71">
        <v>0.42356473898695801</v>
      </c>
      <c r="F1198" s="68">
        <v>95.445344129554698</v>
      </c>
      <c r="G1198" s="71">
        <v>0.58890643556492095</v>
      </c>
      <c r="H1198" s="68">
        <v>95.091093117408903</v>
      </c>
      <c r="I1198" s="71">
        <v>0.24336690782551401</v>
      </c>
      <c r="J1198" s="68">
        <v>92.611336032388706</v>
      </c>
      <c r="K1198" s="71">
        <v>0.43842087357043802</v>
      </c>
      <c r="L1198" s="68">
        <v>70.344129554655893</v>
      </c>
    </row>
    <row r="1199" spans="1:12" x14ac:dyDescent="0.2">
      <c r="A1199" s="72" t="s">
        <v>2599</v>
      </c>
      <c r="B1199" s="66" t="s">
        <v>2600</v>
      </c>
      <c r="C1199" s="67">
        <v>45</v>
      </c>
      <c r="D1199" s="67" t="s">
        <v>340</v>
      </c>
      <c r="E1199" s="71">
        <v>0.34886475451701698</v>
      </c>
      <c r="F1199" s="68">
        <v>86.386639676113404</v>
      </c>
      <c r="G1199" s="71">
        <v>0.57963028902786096</v>
      </c>
      <c r="H1199" s="68">
        <v>94.787449392712503</v>
      </c>
      <c r="I1199" s="71">
        <v>0.15965717805097099</v>
      </c>
      <c r="J1199" s="68">
        <v>88.1072874493927</v>
      </c>
      <c r="K1199" s="71">
        <v>0.30730679647221998</v>
      </c>
      <c r="L1199" s="68">
        <v>55.161943319838102</v>
      </c>
    </row>
    <row r="1200" spans="1:12" x14ac:dyDescent="0.2">
      <c r="A1200" s="72" t="s">
        <v>2601</v>
      </c>
      <c r="B1200" s="66" t="s">
        <v>2602</v>
      </c>
      <c r="C1200" s="67">
        <v>45</v>
      </c>
      <c r="D1200" s="67" t="s">
        <v>340</v>
      </c>
      <c r="E1200" s="71">
        <v>0.32125036553898101</v>
      </c>
      <c r="F1200" s="68">
        <v>81.629554655870393</v>
      </c>
      <c r="G1200" s="71">
        <v>0.43556511686753702</v>
      </c>
      <c r="H1200" s="68">
        <v>89.423076923076906</v>
      </c>
      <c r="I1200" s="71">
        <v>0.10532345325180099</v>
      </c>
      <c r="J1200" s="68">
        <v>81.781376518218593</v>
      </c>
      <c r="K1200" s="71">
        <v>0.42286252649760497</v>
      </c>
      <c r="L1200" s="68">
        <v>67.358299595141702</v>
      </c>
    </row>
    <row r="1201" spans="1:12" x14ac:dyDescent="0.2">
      <c r="A1201" s="72" t="s">
        <v>2603</v>
      </c>
      <c r="B1201" s="66" t="s">
        <v>2604</v>
      </c>
      <c r="C1201" s="67">
        <v>45</v>
      </c>
      <c r="D1201" s="67" t="s">
        <v>340</v>
      </c>
      <c r="E1201" s="71">
        <v>0.29224859600127101</v>
      </c>
      <c r="F1201" s="68">
        <v>75.3036437246964</v>
      </c>
      <c r="G1201" s="71">
        <v>0.312037546401912</v>
      </c>
      <c r="H1201" s="68">
        <v>80.870445344129607</v>
      </c>
      <c r="I1201" s="71">
        <v>5.4148455152971502E-2</v>
      </c>
      <c r="J1201" s="68">
        <v>68.269230769230802</v>
      </c>
      <c r="K1201" s="71">
        <v>0.51055978644892797</v>
      </c>
      <c r="L1201" s="68">
        <v>80.819838056680197</v>
      </c>
    </row>
    <row r="1202" spans="1:12" x14ac:dyDescent="0.2">
      <c r="A1202" s="72" t="s">
        <v>2605</v>
      </c>
      <c r="B1202" s="66" t="s">
        <v>2606</v>
      </c>
      <c r="C1202" s="67">
        <v>45</v>
      </c>
      <c r="D1202" s="67" t="s">
        <v>340</v>
      </c>
      <c r="E1202" s="71">
        <v>0.46389092931540299</v>
      </c>
      <c r="F1202" s="68">
        <v>97.773279352226695</v>
      </c>
      <c r="G1202" s="71">
        <v>0.87605602489995604</v>
      </c>
      <c r="H1202" s="68">
        <v>99.291497975708495</v>
      </c>
      <c r="I1202" s="71">
        <v>9.6012460620249707E-2</v>
      </c>
      <c r="J1202" s="68">
        <v>80.161943319838102</v>
      </c>
      <c r="K1202" s="71">
        <v>0.419604302426003</v>
      </c>
      <c r="L1202" s="68">
        <v>66.801619433198397</v>
      </c>
    </row>
    <row r="1203" spans="1:12" x14ac:dyDescent="0.2">
      <c r="A1203" s="72" t="s">
        <v>2607</v>
      </c>
      <c r="B1203" s="66" t="s">
        <v>2608</v>
      </c>
      <c r="C1203" s="67">
        <v>45</v>
      </c>
      <c r="D1203" s="67" t="s">
        <v>340</v>
      </c>
      <c r="E1203" s="71">
        <v>0.302237910612907</v>
      </c>
      <c r="F1203" s="68">
        <v>77.732793522267201</v>
      </c>
      <c r="G1203" s="71">
        <v>0.39587331986690999</v>
      </c>
      <c r="H1203" s="68">
        <v>87.449392712550605</v>
      </c>
      <c r="I1203" s="71">
        <v>5.4335740542117497E-2</v>
      </c>
      <c r="J1203" s="68">
        <v>68.421052631578902</v>
      </c>
      <c r="K1203" s="71">
        <v>0.45650467142969298</v>
      </c>
      <c r="L1203" s="68">
        <v>73.178137651821899</v>
      </c>
    </row>
    <row r="1204" spans="1:12" x14ac:dyDescent="0.2">
      <c r="A1204" s="72" t="s">
        <v>2609</v>
      </c>
      <c r="B1204" s="66" t="s">
        <v>2610</v>
      </c>
      <c r="C1204" s="67">
        <v>45</v>
      </c>
      <c r="D1204" s="67" t="s">
        <v>340</v>
      </c>
      <c r="E1204" s="71">
        <v>0.27332681529249903</v>
      </c>
      <c r="F1204" s="68">
        <v>70.748987854250998</v>
      </c>
      <c r="G1204" s="71">
        <v>0.25644730991551801</v>
      </c>
      <c r="H1204" s="68">
        <v>61.690283400809697</v>
      </c>
      <c r="I1204" s="71">
        <v>1.4476581566647899E-2</v>
      </c>
      <c r="J1204" s="68">
        <v>35.82995951417</v>
      </c>
      <c r="K1204" s="71">
        <v>0.54905655439533096</v>
      </c>
      <c r="L1204" s="68">
        <v>84.412955465587004</v>
      </c>
    </row>
    <row r="1205" spans="1:12" x14ac:dyDescent="0.2">
      <c r="A1205" s="72" t="s">
        <v>986</v>
      </c>
      <c r="B1205" s="66" t="s">
        <v>2611</v>
      </c>
      <c r="C1205" s="67">
        <v>45</v>
      </c>
      <c r="D1205" s="67" t="s">
        <v>340</v>
      </c>
      <c r="E1205" s="71">
        <v>0.29584511128804702</v>
      </c>
      <c r="F1205" s="68">
        <v>76.163967611336005</v>
      </c>
      <c r="G1205" s="71">
        <v>0.25566825664718601</v>
      </c>
      <c r="H1205" s="68">
        <v>60.9817813765182</v>
      </c>
      <c r="I1205" s="71">
        <v>4.2205879861061798E-3</v>
      </c>
      <c r="J1205" s="68">
        <v>12.9554655870445</v>
      </c>
      <c r="K1205" s="71">
        <v>0.62764648923084998</v>
      </c>
      <c r="L1205" s="68">
        <v>89.068825910931196</v>
      </c>
    </row>
    <row r="1206" spans="1:12" x14ac:dyDescent="0.2">
      <c r="A1206" s="72" t="s">
        <v>2612</v>
      </c>
      <c r="B1206" s="66" t="s">
        <v>2613</v>
      </c>
      <c r="C1206" s="67">
        <v>45</v>
      </c>
      <c r="D1206" s="67" t="s">
        <v>340</v>
      </c>
      <c r="E1206" s="71">
        <v>0.31534361912709702</v>
      </c>
      <c r="F1206" s="68">
        <v>80.212550607287497</v>
      </c>
      <c r="G1206" s="71">
        <v>0.33532490638493401</v>
      </c>
      <c r="H1206" s="68">
        <v>83.097165991902799</v>
      </c>
      <c r="I1206" s="71">
        <v>1.8232579454129899E-2</v>
      </c>
      <c r="J1206" s="68">
        <v>41.649797570850197</v>
      </c>
      <c r="K1206" s="71">
        <v>0.59247337154222601</v>
      </c>
      <c r="L1206" s="68">
        <v>87.3481781376518</v>
      </c>
    </row>
    <row r="1207" spans="1:12" x14ac:dyDescent="0.2">
      <c r="A1207" s="72" t="s">
        <v>2614</v>
      </c>
      <c r="B1207" s="66" t="s">
        <v>2615</v>
      </c>
      <c r="C1207" s="67">
        <v>45</v>
      </c>
      <c r="D1207" s="67" t="s">
        <v>340</v>
      </c>
      <c r="E1207" s="71">
        <v>0.30376435342351399</v>
      </c>
      <c r="F1207" s="68">
        <v>77.935222672064796</v>
      </c>
      <c r="G1207" s="71">
        <v>0.25022232103156999</v>
      </c>
      <c r="H1207" s="68">
        <v>46.558704453441301</v>
      </c>
      <c r="I1207" s="71">
        <v>8.0258045343054203E-3</v>
      </c>
      <c r="J1207" s="68">
        <v>22.9757085020243</v>
      </c>
      <c r="K1207" s="71">
        <v>0.65304493470466596</v>
      </c>
      <c r="L1207" s="68">
        <v>90.587044534412996</v>
      </c>
    </row>
    <row r="1208" spans="1:12" x14ac:dyDescent="0.2">
      <c r="A1208" s="72" t="s">
        <v>2616</v>
      </c>
      <c r="B1208" s="66" t="s">
        <v>2617</v>
      </c>
      <c r="C1208" s="67">
        <v>45</v>
      </c>
      <c r="D1208" s="67" t="s">
        <v>340</v>
      </c>
      <c r="E1208" s="71">
        <v>0.29625906834093502</v>
      </c>
      <c r="F1208" s="68">
        <v>76.315789473684205</v>
      </c>
      <c r="G1208" s="71">
        <v>0.25</v>
      </c>
      <c r="H1208" s="68">
        <v>44.635627530364403</v>
      </c>
      <c r="I1208" s="71">
        <v>2.0888168623265902E-3</v>
      </c>
      <c r="J1208" s="68">
        <v>6.9838056680161902</v>
      </c>
      <c r="K1208" s="71">
        <v>0.63668838816047701</v>
      </c>
      <c r="L1208" s="68">
        <v>89.726720647773305</v>
      </c>
    </row>
    <row r="1209" spans="1:12" x14ac:dyDescent="0.2">
      <c r="A1209" s="72" t="s">
        <v>2618</v>
      </c>
      <c r="B1209" s="66" t="s">
        <v>2619</v>
      </c>
      <c r="C1209" s="67">
        <v>45</v>
      </c>
      <c r="D1209" s="67" t="s">
        <v>340</v>
      </c>
      <c r="E1209" s="71">
        <v>0.27953573600912401</v>
      </c>
      <c r="F1209" s="68">
        <v>72.115384615384599</v>
      </c>
      <c r="G1209" s="71">
        <v>0.25</v>
      </c>
      <c r="H1209" s="68">
        <v>44.635627530364403</v>
      </c>
      <c r="I1209" s="71">
        <v>1.4950407629582101E-2</v>
      </c>
      <c r="J1209" s="68">
        <v>36.993927125506097</v>
      </c>
      <c r="K1209" s="71">
        <v>0.57365680039779099</v>
      </c>
      <c r="L1209" s="68">
        <v>86.133603238866399</v>
      </c>
    </row>
    <row r="1210" spans="1:12" x14ac:dyDescent="0.2">
      <c r="A1210" s="72" t="s">
        <v>849</v>
      </c>
      <c r="B1210" s="66" t="s">
        <v>2620</v>
      </c>
      <c r="C1210" s="67">
        <v>45</v>
      </c>
      <c r="D1210" s="67" t="s">
        <v>340</v>
      </c>
      <c r="E1210" s="71">
        <v>0.315392351582093</v>
      </c>
      <c r="F1210" s="68">
        <v>80.313765182186202</v>
      </c>
      <c r="G1210" s="71">
        <v>0.25</v>
      </c>
      <c r="H1210" s="68">
        <v>44.635627530364403</v>
      </c>
      <c r="I1210" s="71">
        <v>1.3117018374301499E-3</v>
      </c>
      <c r="J1210" s="68">
        <v>4.4534412955465603</v>
      </c>
      <c r="K1210" s="71">
        <v>0.69486535290884799</v>
      </c>
      <c r="L1210" s="68">
        <v>92.004048582995907</v>
      </c>
    </row>
    <row r="1211" spans="1:12" x14ac:dyDescent="0.2">
      <c r="A1211" s="72" t="s">
        <v>2621</v>
      </c>
      <c r="B1211" s="66" t="s">
        <v>2622</v>
      </c>
      <c r="C1211" s="67">
        <v>45</v>
      </c>
      <c r="D1211" s="67" t="s">
        <v>340</v>
      </c>
      <c r="E1211" s="71">
        <v>0.29731051783416701</v>
      </c>
      <c r="F1211" s="68">
        <v>76.5182186234818</v>
      </c>
      <c r="G1211" s="71">
        <v>0.25</v>
      </c>
      <c r="H1211" s="68">
        <v>44.635627530364403</v>
      </c>
      <c r="I1211" s="71">
        <v>3.5813402131334099E-3</v>
      </c>
      <c r="J1211" s="68">
        <v>11.336032388664</v>
      </c>
      <c r="K1211" s="71">
        <v>0.63835021328936703</v>
      </c>
      <c r="L1211" s="68">
        <v>89.827935222672096</v>
      </c>
    </row>
    <row r="1212" spans="1:12" x14ac:dyDescent="0.2">
      <c r="A1212" s="72" t="s">
        <v>2623</v>
      </c>
      <c r="B1212" s="66" t="s">
        <v>2624</v>
      </c>
      <c r="C1212" s="67">
        <v>45</v>
      </c>
      <c r="D1212" s="67" t="s">
        <v>340</v>
      </c>
      <c r="E1212" s="71">
        <v>0.34387810498997301</v>
      </c>
      <c r="F1212" s="68">
        <v>85.526315789473699</v>
      </c>
      <c r="G1212" s="71">
        <v>0.25</v>
      </c>
      <c r="H1212" s="68">
        <v>44.635627530364403</v>
      </c>
      <c r="I1212" s="71">
        <v>8.2444534117279908E-3</v>
      </c>
      <c r="J1212" s="68">
        <v>23.431174089068801</v>
      </c>
      <c r="K1212" s="71">
        <v>0.77338986155819001</v>
      </c>
      <c r="L1212" s="68">
        <v>94.736842105263193</v>
      </c>
    </row>
    <row r="1213" spans="1:12" x14ac:dyDescent="0.2">
      <c r="A1213" s="72" t="s">
        <v>2625</v>
      </c>
      <c r="B1213" s="66" t="s">
        <v>2626</v>
      </c>
      <c r="C1213" s="67">
        <v>45</v>
      </c>
      <c r="D1213" s="67" t="s">
        <v>340</v>
      </c>
      <c r="E1213" s="71">
        <v>0.35569312185712298</v>
      </c>
      <c r="F1213" s="68">
        <v>87.854251012145696</v>
      </c>
      <c r="G1213" s="71">
        <v>0.25</v>
      </c>
      <c r="H1213" s="68">
        <v>44.635627530364403</v>
      </c>
      <c r="I1213" s="71">
        <v>3.5963371240624801E-3</v>
      </c>
      <c r="J1213" s="68">
        <v>11.437246963562799</v>
      </c>
      <c r="K1213" s="71">
        <v>0.81348302844730602</v>
      </c>
      <c r="L1213" s="68">
        <v>95.799595141700394</v>
      </c>
    </row>
    <row r="1214" spans="1:12" x14ac:dyDescent="0.2">
      <c r="A1214" s="72" t="s">
        <v>709</v>
      </c>
      <c r="B1214" s="66" t="s">
        <v>2627</v>
      </c>
      <c r="C1214" s="67">
        <v>45</v>
      </c>
      <c r="D1214" s="67" t="s">
        <v>340</v>
      </c>
      <c r="E1214" s="71">
        <v>0.32081959507908903</v>
      </c>
      <c r="F1214" s="68">
        <v>81.578947368421098</v>
      </c>
      <c r="G1214" s="71">
        <v>0.25</v>
      </c>
      <c r="H1214" s="68">
        <v>44.635627530364403</v>
      </c>
      <c r="I1214" s="71">
        <v>2.1659376279389801E-3</v>
      </c>
      <c r="J1214" s="68">
        <v>7.0850202429149798</v>
      </c>
      <c r="K1214" s="71">
        <v>0.71029284760932698</v>
      </c>
      <c r="L1214" s="68">
        <v>92.611336032388706</v>
      </c>
    </row>
    <row r="1215" spans="1:12" x14ac:dyDescent="0.2">
      <c r="A1215" s="72" t="s">
        <v>1456</v>
      </c>
      <c r="B1215" s="66" t="s">
        <v>2628</v>
      </c>
      <c r="C1215" s="67">
        <v>45</v>
      </c>
      <c r="D1215" s="67" t="s">
        <v>340</v>
      </c>
      <c r="E1215" s="71">
        <v>0.31703394328390699</v>
      </c>
      <c r="F1215" s="68">
        <v>80.718623481781407</v>
      </c>
      <c r="G1215" s="71">
        <v>0.25</v>
      </c>
      <c r="H1215" s="68">
        <v>44.635627530364403</v>
      </c>
      <c r="I1215" s="71">
        <v>7.1655287865838501E-3</v>
      </c>
      <c r="J1215" s="68">
        <v>21.052631578947398</v>
      </c>
      <c r="K1215" s="71">
        <v>0.69393630106513804</v>
      </c>
      <c r="L1215" s="68">
        <v>91.953441295546597</v>
      </c>
    </row>
    <row r="1216" spans="1:12" x14ac:dyDescent="0.2">
      <c r="A1216" s="72" t="s">
        <v>2629</v>
      </c>
      <c r="B1216" s="66" t="s">
        <v>2630</v>
      </c>
      <c r="C1216" s="67">
        <v>45</v>
      </c>
      <c r="D1216" s="67" t="s">
        <v>340</v>
      </c>
      <c r="E1216" s="71">
        <v>0.34590973130958302</v>
      </c>
      <c r="F1216" s="68">
        <v>85.880566801619395</v>
      </c>
      <c r="G1216" s="71">
        <v>0.25</v>
      </c>
      <c r="H1216" s="68">
        <v>44.635627530364403</v>
      </c>
      <c r="I1216" s="71">
        <v>2.03920936932944E-3</v>
      </c>
      <c r="J1216" s="68">
        <v>6.7307692307692299</v>
      </c>
      <c r="K1216" s="71">
        <v>0.78568998455941996</v>
      </c>
      <c r="L1216" s="68">
        <v>94.989878542510098</v>
      </c>
    </row>
    <row r="1217" spans="1:12" x14ac:dyDescent="0.2">
      <c r="A1217" s="72" t="s">
        <v>2631</v>
      </c>
      <c r="B1217" s="66" t="s">
        <v>2632</v>
      </c>
      <c r="C1217" s="67">
        <v>45</v>
      </c>
      <c r="D1217" s="67" t="s">
        <v>340</v>
      </c>
      <c r="E1217" s="71">
        <v>0.27144187838146699</v>
      </c>
      <c r="F1217" s="68">
        <v>70.242914979757103</v>
      </c>
      <c r="G1217" s="71">
        <v>0.25</v>
      </c>
      <c r="H1217" s="68">
        <v>44.635627530364403</v>
      </c>
      <c r="I1217" s="71">
        <v>2.4245553492519799E-2</v>
      </c>
      <c r="J1217" s="68">
        <v>48.734817813765197</v>
      </c>
      <c r="K1217" s="71">
        <v>0.54008008165188004</v>
      </c>
      <c r="L1217" s="68">
        <v>83.805668016194304</v>
      </c>
    </row>
    <row r="1218" spans="1:12" x14ac:dyDescent="0.2">
      <c r="A1218" s="72" t="s">
        <v>2633</v>
      </c>
      <c r="B1218" s="66" t="s">
        <v>2634</v>
      </c>
      <c r="C1218" s="67">
        <v>45</v>
      </c>
      <c r="D1218" s="67" t="s">
        <v>340</v>
      </c>
      <c r="E1218" s="71">
        <v>0.27308495951521</v>
      </c>
      <c r="F1218" s="68">
        <v>70.647773279352194</v>
      </c>
      <c r="G1218" s="71">
        <v>0.25</v>
      </c>
      <c r="H1218" s="68">
        <v>44.635627530364403</v>
      </c>
      <c r="I1218" s="71">
        <v>9.5600262779583101E-3</v>
      </c>
      <c r="J1218" s="68">
        <v>27.074898785425098</v>
      </c>
      <c r="K1218" s="71">
        <v>0.55969485226767202</v>
      </c>
      <c r="L1218" s="68">
        <v>85.323886639676104</v>
      </c>
    </row>
    <row r="1219" spans="1:12" x14ac:dyDescent="0.2">
      <c r="A1219" s="72" t="s">
        <v>2635</v>
      </c>
      <c r="B1219" s="66" t="s">
        <v>2636</v>
      </c>
      <c r="C1219" s="67">
        <v>45</v>
      </c>
      <c r="D1219" s="67" t="s">
        <v>340</v>
      </c>
      <c r="E1219" s="71">
        <v>0.26661298679210199</v>
      </c>
      <c r="F1219" s="68">
        <v>68.927125506072898</v>
      </c>
      <c r="G1219" s="71">
        <v>0.25</v>
      </c>
      <c r="H1219" s="68">
        <v>44.635627530364403</v>
      </c>
      <c r="I1219" s="71">
        <v>6.5006546528241496E-3</v>
      </c>
      <c r="J1219" s="68">
        <v>19.230769230769202</v>
      </c>
      <c r="K1219" s="71">
        <v>0.54333830572348296</v>
      </c>
      <c r="L1219" s="68">
        <v>84.159919028340099</v>
      </c>
    </row>
    <row r="1220" spans="1:12" x14ac:dyDescent="0.2">
      <c r="A1220" s="72" t="s">
        <v>2637</v>
      </c>
      <c r="B1220" s="66" t="s">
        <v>2638</v>
      </c>
      <c r="C1220" s="67">
        <v>45</v>
      </c>
      <c r="D1220" s="67" t="s">
        <v>340</v>
      </c>
      <c r="E1220" s="71">
        <v>0.24947273439614701</v>
      </c>
      <c r="F1220" s="68">
        <v>62.550607287449402</v>
      </c>
      <c r="G1220" s="71">
        <v>0.25</v>
      </c>
      <c r="H1220" s="68">
        <v>44.635627530364403</v>
      </c>
      <c r="I1220" s="71">
        <v>8.3368130128373703E-3</v>
      </c>
      <c r="J1220" s="68">
        <v>23.582995951417001</v>
      </c>
      <c r="K1220" s="71">
        <v>0.49008139017560398</v>
      </c>
      <c r="L1220" s="68">
        <v>77.834008097166006</v>
      </c>
    </row>
    <row r="1221" spans="1:12" x14ac:dyDescent="0.2">
      <c r="A1221" s="72" t="s">
        <v>1655</v>
      </c>
      <c r="B1221" s="66" t="s">
        <v>2639</v>
      </c>
      <c r="C1221" s="67">
        <v>45</v>
      </c>
      <c r="D1221" s="67" t="s">
        <v>340</v>
      </c>
      <c r="E1221" s="71">
        <v>0.24238006841548401</v>
      </c>
      <c r="F1221" s="68">
        <v>59.564777327935197</v>
      </c>
      <c r="G1221" s="71">
        <v>0.19607386638788801</v>
      </c>
      <c r="H1221" s="68">
        <v>8.2995951417004097</v>
      </c>
      <c r="I1221" s="71">
        <v>9.1354812521152098E-3</v>
      </c>
      <c r="J1221" s="68">
        <v>26.113360323886599</v>
      </c>
      <c r="K1221" s="71">
        <v>0.52193085760644797</v>
      </c>
      <c r="L1221" s="68">
        <v>82.034412955465598</v>
      </c>
    </row>
    <row r="1222" spans="1:12" x14ac:dyDescent="0.2">
      <c r="A1222" s="72" t="s">
        <v>1878</v>
      </c>
      <c r="B1222" s="66" t="s">
        <v>2640</v>
      </c>
      <c r="C1222" s="67">
        <v>45</v>
      </c>
      <c r="D1222" s="67" t="s">
        <v>340</v>
      </c>
      <c r="E1222" s="71">
        <v>0.30011290061742302</v>
      </c>
      <c r="F1222" s="68">
        <v>77.024291497975696</v>
      </c>
      <c r="G1222" s="71">
        <v>0.249999997765284</v>
      </c>
      <c r="H1222" s="68">
        <v>26.619433198380602</v>
      </c>
      <c r="I1222" s="71">
        <v>8.7302667260156699E-3</v>
      </c>
      <c r="J1222" s="68">
        <v>25.050607287449399</v>
      </c>
      <c r="K1222" s="71">
        <v>0.64160843736096895</v>
      </c>
      <c r="L1222" s="68">
        <v>89.979757085020196</v>
      </c>
    </row>
    <row r="1223" spans="1:12" x14ac:dyDescent="0.2">
      <c r="A1223" s="72" t="s">
        <v>2641</v>
      </c>
      <c r="B1223" s="66" t="s">
        <v>2642</v>
      </c>
      <c r="C1223" s="67">
        <v>45</v>
      </c>
      <c r="D1223" s="67" t="s">
        <v>340</v>
      </c>
      <c r="E1223" s="71">
        <v>0.26926753259946301</v>
      </c>
      <c r="F1223" s="68">
        <v>69.433198380566793</v>
      </c>
      <c r="G1223" s="71">
        <v>0.25</v>
      </c>
      <c r="H1223" s="68">
        <v>44.635627530364403</v>
      </c>
      <c r="I1223" s="71">
        <v>1.43139578849654E-3</v>
      </c>
      <c r="J1223" s="68">
        <v>4.9595141700404897</v>
      </c>
      <c r="K1223" s="71">
        <v>0.55637120200989199</v>
      </c>
      <c r="L1223" s="68">
        <v>85.070850202429099</v>
      </c>
    </row>
    <row r="1224" spans="1:12" x14ac:dyDescent="0.2">
      <c r="A1224" s="72" t="s">
        <v>2643</v>
      </c>
      <c r="B1224" s="66" t="s">
        <v>2644</v>
      </c>
      <c r="C1224" s="67">
        <v>45</v>
      </c>
      <c r="D1224" s="67" t="s">
        <v>340</v>
      </c>
      <c r="E1224" s="71">
        <v>0.28772642817737498</v>
      </c>
      <c r="F1224" s="68">
        <v>74.3927125506073</v>
      </c>
      <c r="G1224" s="71">
        <v>0.24639886469644001</v>
      </c>
      <c r="H1224" s="68">
        <v>19.838056680161898</v>
      </c>
      <c r="I1224" s="71">
        <v>2.6832499079881899E-2</v>
      </c>
      <c r="J1224" s="68">
        <v>51.67004048583</v>
      </c>
      <c r="K1224" s="71">
        <v>0.58994792075580305</v>
      </c>
      <c r="L1224" s="68">
        <v>87.1963562753036</v>
      </c>
    </row>
    <row r="1225" spans="1:12" x14ac:dyDescent="0.2">
      <c r="A1225" s="72" t="s">
        <v>2645</v>
      </c>
      <c r="B1225" s="66" t="s">
        <v>2646</v>
      </c>
      <c r="C1225" s="67">
        <v>45</v>
      </c>
      <c r="D1225" s="67" t="s">
        <v>340</v>
      </c>
      <c r="E1225" s="71">
        <v>0.29420291229819201</v>
      </c>
      <c r="F1225" s="68">
        <v>75.7591093117409</v>
      </c>
      <c r="G1225" s="71">
        <v>0.22905067275375501</v>
      </c>
      <c r="H1225" s="68">
        <v>13.2591093117409</v>
      </c>
      <c r="I1225" s="71">
        <v>4.6349791652912E-3</v>
      </c>
      <c r="J1225" s="68">
        <v>14.220647773279399</v>
      </c>
      <c r="K1225" s="71">
        <v>0.64892308497553097</v>
      </c>
      <c r="L1225" s="68">
        <v>90.384615384615401</v>
      </c>
    </row>
    <row r="1226" spans="1:12" x14ac:dyDescent="0.2">
      <c r="A1226" s="72" t="s">
        <v>2647</v>
      </c>
      <c r="B1226" s="66" t="s">
        <v>2648</v>
      </c>
      <c r="C1226" s="67">
        <v>45</v>
      </c>
      <c r="D1226" s="67" t="s">
        <v>340</v>
      </c>
      <c r="E1226" s="71">
        <v>0.328307291309062</v>
      </c>
      <c r="F1226" s="68">
        <v>82.742914979757103</v>
      </c>
      <c r="G1226" s="71">
        <v>0.250281738796859</v>
      </c>
      <c r="H1226" s="68">
        <v>46.710526315789501</v>
      </c>
      <c r="I1226" s="71">
        <v>8.7889404481681799E-3</v>
      </c>
      <c r="J1226" s="68">
        <v>25.3036437246964</v>
      </c>
      <c r="K1226" s="71">
        <v>0.72585119468215997</v>
      </c>
      <c r="L1226" s="68">
        <v>93.117408906882602</v>
      </c>
    </row>
    <row r="1227" spans="1:12" x14ac:dyDescent="0.2">
      <c r="A1227" s="72" t="s">
        <v>2649</v>
      </c>
      <c r="B1227" s="66" t="s">
        <v>2650</v>
      </c>
      <c r="C1227" s="67">
        <v>45</v>
      </c>
      <c r="D1227" s="67" t="s">
        <v>340</v>
      </c>
      <c r="E1227" s="71">
        <v>0.34677049900136298</v>
      </c>
      <c r="F1227" s="68">
        <v>85.9817813765182</v>
      </c>
      <c r="G1227" s="71">
        <v>0.24999999442349699</v>
      </c>
      <c r="H1227" s="68">
        <v>25.657894736842099</v>
      </c>
      <c r="I1227" s="71">
        <v>4.7523703935245902E-3</v>
      </c>
      <c r="J1227" s="68">
        <v>14.7267206477733</v>
      </c>
      <c r="K1227" s="71">
        <v>0.78555913218706697</v>
      </c>
      <c r="L1227" s="68">
        <v>94.939271255060703</v>
      </c>
    </row>
    <row r="1228" spans="1:12" x14ac:dyDescent="0.2">
      <c r="A1228" s="72" t="s">
        <v>2651</v>
      </c>
      <c r="B1228" s="66" t="s">
        <v>2652</v>
      </c>
      <c r="C1228" s="67">
        <v>45</v>
      </c>
      <c r="D1228" s="67" t="s">
        <v>340</v>
      </c>
      <c r="E1228" s="71">
        <v>0.33543052530420298</v>
      </c>
      <c r="F1228" s="68">
        <v>83.957489878542503</v>
      </c>
      <c r="G1228" s="71">
        <v>0.25</v>
      </c>
      <c r="H1228" s="68">
        <v>44.635627530364403</v>
      </c>
      <c r="I1228" s="71">
        <v>8.3001598282363507E-3</v>
      </c>
      <c r="J1228" s="68">
        <v>23.4817813765182</v>
      </c>
      <c r="K1228" s="71">
        <v>0.74799141608437403</v>
      </c>
      <c r="L1228" s="68">
        <v>93.775303643724698</v>
      </c>
    </row>
    <row r="1229" spans="1:12" x14ac:dyDescent="0.2">
      <c r="A1229" s="72" t="s">
        <v>2653</v>
      </c>
      <c r="B1229" s="66" t="s">
        <v>2654</v>
      </c>
      <c r="C1229" s="67">
        <v>45</v>
      </c>
      <c r="D1229" s="67" t="s">
        <v>340</v>
      </c>
      <c r="E1229" s="71">
        <v>0.30186465883994001</v>
      </c>
      <c r="F1229" s="68">
        <v>77.580971659919001</v>
      </c>
      <c r="G1229" s="71">
        <v>0.25066696309470898</v>
      </c>
      <c r="H1229" s="68">
        <v>49.342105263157897</v>
      </c>
      <c r="I1229" s="71">
        <v>9.2621525211828305E-3</v>
      </c>
      <c r="J1229" s="68">
        <v>26.366396761133601</v>
      </c>
      <c r="K1229" s="71">
        <v>0.64566486090392805</v>
      </c>
      <c r="L1229" s="68">
        <v>90.182186234817806</v>
      </c>
    </row>
    <row r="1230" spans="1:12" x14ac:dyDescent="0.2">
      <c r="A1230" s="72" t="s">
        <v>2655</v>
      </c>
      <c r="B1230" s="66" t="s">
        <v>2656</v>
      </c>
      <c r="C1230" s="67">
        <v>45</v>
      </c>
      <c r="D1230" s="67" t="s">
        <v>340</v>
      </c>
      <c r="E1230" s="71">
        <v>0.30453216307589598</v>
      </c>
      <c r="F1230" s="68">
        <v>78.137651821862306</v>
      </c>
      <c r="G1230" s="71">
        <v>0.25</v>
      </c>
      <c r="H1230" s="68">
        <v>44.635627530364403</v>
      </c>
      <c r="I1230" s="71">
        <v>7.7688230821440604E-4</v>
      </c>
      <c r="J1230" s="68">
        <v>2.6315789473684199</v>
      </c>
      <c r="K1230" s="71">
        <v>0.66281960691947395</v>
      </c>
      <c r="L1230" s="68">
        <v>91.042510121457497</v>
      </c>
    </row>
    <row r="1231" spans="1:12" x14ac:dyDescent="0.2">
      <c r="A1231" s="72" t="s">
        <v>2657</v>
      </c>
      <c r="B1231" s="66" t="s">
        <v>2658</v>
      </c>
      <c r="C1231" s="67">
        <v>45</v>
      </c>
      <c r="D1231" s="67" t="s">
        <v>340</v>
      </c>
      <c r="E1231" s="71">
        <v>0.311884031963443</v>
      </c>
      <c r="F1231" s="68">
        <v>79.655870445344107</v>
      </c>
      <c r="G1231" s="71">
        <v>0.28647336490501701</v>
      </c>
      <c r="H1231" s="68">
        <v>76.315789473684205</v>
      </c>
      <c r="I1231" s="71">
        <v>0.13775531887885101</v>
      </c>
      <c r="J1231" s="68">
        <v>85.82995951417</v>
      </c>
      <c r="K1231" s="71">
        <v>0.51142341210646103</v>
      </c>
      <c r="L1231" s="68">
        <v>80.870445344129607</v>
      </c>
    </row>
    <row r="1232" spans="1:12" x14ac:dyDescent="0.2">
      <c r="A1232" s="72" t="s">
        <v>2659</v>
      </c>
      <c r="B1232" s="66" t="s">
        <v>2660</v>
      </c>
      <c r="C1232" s="67">
        <v>45</v>
      </c>
      <c r="D1232" s="67" t="s">
        <v>340</v>
      </c>
      <c r="E1232" s="71">
        <v>0.26453072864698901</v>
      </c>
      <c r="F1232" s="68">
        <v>68.421052631578902</v>
      </c>
      <c r="G1232" s="71">
        <v>0.250505944852011</v>
      </c>
      <c r="H1232" s="68">
        <v>48.32995951417</v>
      </c>
      <c r="I1232" s="71">
        <v>3.9042902783233698E-2</v>
      </c>
      <c r="J1232" s="68">
        <v>60.9817813765182</v>
      </c>
      <c r="K1232" s="71">
        <v>0.50404333830572401</v>
      </c>
      <c r="L1232" s="68">
        <v>79.908906882591097</v>
      </c>
    </row>
    <row r="1233" spans="1:12" x14ac:dyDescent="0.2">
      <c r="A1233" s="72" t="s">
        <v>2661</v>
      </c>
      <c r="B1233" s="66" t="s">
        <v>2662</v>
      </c>
      <c r="C1233" s="67">
        <v>45</v>
      </c>
      <c r="D1233" s="67" t="s">
        <v>340</v>
      </c>
      <c r="E1233" s="71">
        <v>0.26425456663699198</v>
      </c>
      <c r="F1233" s="68">
        <v>68.269230769230802</v>
      </c>
      <c r="G1233" s="71">
        <v>0.25</v>
      </c>
      <c r="H1233" s="68">
        <v>44.635627530364403</v>
      </c>
      <c r="I1233" s="71">
        <v>1.33219161314347E-2</v>
      </c>
      <c r="J1233" s="68">
        <v>33.603238866396801</v>
      </c>
      <c r="K1233" s="71">
        <v>0.52944178377953999</v>
      </c>
      <c r="L1233" s="68">
        <v>82.641700404858298</v>
      </c>
    </row>
    <row r="1234" spans="1:12" x14ac:dyDescent="0.2">
      <c r="A1234" s="72" t="s">
        <v>2663</v>
      </c>
      <c r="B1234" s="66" t="s">
        <v>2664</v>
      </c>
      <c r="C1234" s="67">
        <v>45</v>
      </c>
      <c r="D1234" s="67" t="s">
        <v>340</v>
      </c>
      <c r="E1234" s="71">
        <v>0.29112710560569399</v>
      </c>
      <c r="F1234" s="68">
        <v>75.050607287449395</v>
      </c>
      <c r="G1234" s="71">
        <v>0.25</v>
      </c>
      <c r="H1234" s="68">
        <v>44.635627530364403</v>
      </c>
      <c r="I1234" s="71">
        <v>1.94714479311584E-2</v>
      </c>
      <c r="J1234" s="68">
        <v>43.6740890688259</v>
      </c>
      <c r="K1234" s="71">
        <v>0.60390986888592302</v>
      </c>
      <c r="L1234" s="68">
        <v>87.854251012145696</v>
      </c>
    </row>
    <row r="1235" spans="1:12" x14ac:dyDescent="0.2">
      <c r="A1235" s="72" t="s">
        <v>2665</v>
      </c>
      <c r="B1235" s="66" t="s">
        <v>2666</v>
      </c>
      <c r="C1235" s="67">
        <v>45</v>
      </c>
      <c r="D1235" s="67" t="s">
        <v>340</v>
      </c>
      <c r="E1235" s="71">
        <v>0.29667562380586199</v>
      </c>
      <c r="F1235" s="68">
        <v>76.417004048582996</v>
      </c>
      <c r="G1235" s="71">
        <v>0.26314217443249699</v>
      </c>
      <c r="H1235" s="68">
        <v>67.257085020242897</v>
      </c>
      <c r="I1235" s="71">
        <v>5.8147945787788903E-2</v>
      </c>
      <c r="J1235" s="68">
        <v>70.141700404858298</v>
      </c>
      <c r="K1235" s="71">
        <v>0.56873675119729905</v>
      </c>
      <c r="L1235" s="68">
        <v>85.880566801619395</v>
      </c>
    </row>
    <row r="1236" spans="1:12" x14ac:dyDescent="0.2">
      <c r="A1236" s="72" t="s">
        <v>1966</v>
      </c>
      <c r="B1236" s="66" t="s">
        <v>2667</v>
      </c>
      <c r="C1236" s="67">
        <v>45</v>
      </c>
      <c r="D1236" s="67" t="s">
        <v>340</v>
      </c>
      <c r="E1236" s="71">
        <v>0.26259717188026199</v>
      </c>
      <c r="F1236" s="68">
        <v>67.560728744939297</v>
      </c>
      <c r="G1236" s="71">
        <v>0.25</v>
      </c>
      <c r="H1236" s="68">
        <v>44.635627530364403</v>
      </c>
      <c r="I1236" s="71">
        <v>1.4931606190628E-2</v>
      </c>
      <c r="J1236" s="68">
        <v>36.943319838056702</v>
      </c>
      <c r="K1236" s="71">
        <v>0.52285990945015803</v>
      </c>
      <c r="L1236" s="68">
        <v>82.186234817813798</v>
      </c>
    </row>
    <row r="1237" spans="1:12" x14ac:dyDescent="0.2">
      <c r="A1237" s="72" t="s">
        <v>2668</v>
      </c>
      <c r="B1237" s="66" t="s">
        <v>2669</v>
      </c>
      <c r="C1237" s="67">
        <v>45</v>
      </c>
      <c r="D1237" s="67" t="s">
        <v>340</v>
      </c>
      <c r="E1237" s="71">
        <v>0.29670627198178401</v>
      </c>
      <c r="F1237" s="68">
        <v>76.467611336032405</v>
      </c>
      <c r="G1237" s="71">
        <v>0.24999999980086199</v>
      </c>
      <c r="H1237" s="68">
        <v>28.289473684210499</v>
      </c>
      <c r="I1237" s="71">
        <v>1.2472326913638801E-2</v>
      </c>
      <c r="J1237" s="68">
        <v>31.983805668016199</v>
      </c>
      <c r="K1237" s="71">
        <v>0.62764648923084998</v>
      </c>
      <c r="L1237" s="68">
        <v>89.068825910931196</v>
      </c>
    </row>
    <row r="1238" spans="1:12" x14ac:dyDescent="0.2">
      <c r="A1238" s="72" t="s">
        <v>2670</v>
      </c>
      <c r="B1238" s="66" t="s">
        <v>2671</v>
      </c>
      <c r="C1238" s="67">
        <v>45</v>
      </c>
      <c r="D1238" s="67" t="s">
        <v>340</v>
      </c>
      <c r="E1238" s="71">
        <v>0.37134455716037401</v>
      </c>
      <c r="F1238" s="68">
        <v>90.080971659919001</v>
      </c>
      <c r="G1238" s="71">
        <v>0.25</v>
      </c>
      <c r="H1238" s="68">
        <v>44.635627530364403</v>
      </c>
      <c r="I1238" s="71">
        <v>4.2306943575545701E-2</v>
      </c>
      <c r="J1238" s="68">
        <v>62.904858299595098</v>
      </c>
      <c r="K1238" s="71">
        <v>0.82172672790557699</v>
      </c>
      <c r="L1238" s="68">
        <v>96.204453441295499</v>
      </c>
    </row>
    <row r="1239" spans="1:12" x14ac:dyDescent="0.2">
      <c r="A1239" s="72" t="s">
        <v>2672</v>
      </c>
      <c r="B1239" s="66" t="s">
        <v>2673</v>
      </c>
      <c r="C1239" s="67">
        <v>45</v>
      </c>
      <c r="D1239" s="67" t="s">
        <v>340</v>
      </c>
      <c r="E1239" s="71">
        <v>0.29551474970804098</v>
      </c>
      <c r="F1239" s="68">
        <v>75.961538461538495</v>
      </c>
      <c r="G1239" s="71">
        <v>0.29668988451823902</v>
      </c>
      <c r="H1239" s="68">
        <v>78.694331983805696</v>
      </c>
      <c r="I1239" s="71">
        <v>8.0192909359997795E-3</v>
      </c>
      <c r="J1239" s="68">
        <v>22.925101214574902</v>
      </c>
      <c r="K1239" s="71">
        <v>0.58183507366988596</v>
      </c>
      <c r="L1239" s="68">
        <v>86.538461538461505</v>
      </c>
    </row>
    <row r="1240" spans="1:12" x14ac:dyDescent="0.2">
      <c r="A1240" s="72" t="s">
        <v>2674</v>
      </c>
      <c r="B1240" s="66" t="s">
        <v>2675</v>
      </c>
      <c r="C1240" s="67">
        <v>45</v>
      </c>
      <c r="D1240" s="67" t="s">
        <v>340</v>
      </c>
      <c r="E1240" s="71">
        <v>0.31102132592828902</v>
      </c>
      <c r="F1240" s="68">
        <v>79.504048582995907</v>
      </c>
      <c r="G1240" s="71">
        <v>0.28495553034898402</v>
      </c>
      <c r="H1240" s="68">
        <v>75.961538461538495</v>
      </c>
      <c r="I1240" s="71">
        <v>3.2417860033124501E-3</v>
      </c>
      <c r="J1240" s="68">
        <v>10.070850202429201</v>
      </c>
      <c r="K1240" s="71">
        <v>0.64486666143257199</v>
      </c>
      <c r="L1240" s="68">
        <v>90.080971659919001</v>
      </c>
    </row>
    <row r="1241" spans="1:12" x14ac:dyDescent="0.2">
      <c r="A1241" s="72" t="s">
        <v>2676</v>
      </c>
      <c r="B1241" s="66" t="s">
        <v>2677</v>
      </c>
      <c r="C1241" s="67">
        <v>45</v>
      </c>
      <c r="D1241" s="67" t="s">
        <v>340</v>
      </c>
      <c r="E1241" s="71">
        <v>0.36794837793212098</v>
      </c>
      <c r="F1241" s="68">
        <v>89.524291497975696</v>
      </c>
      <c r="G1241" s="71">
        <v>0.29139257542552699</v>
      </c>
      <c r="H1241" s="68">
        <v>77.631578947368396</v>
      </c>
      <c r="I1241" s="71">
        <v>2.2277539951319901E-3</v>
      </c>
      <c r="J1241" s="68">
        <v>7.2874493927125501</v>
      </c>
      <c r="K1241" s="71">
        <v>0.81022480437570299</v>
      </c>
      <c r="L1241" s="68">
        <v>95.647773279352194</v>
      </c>
    </row>
    <row r="1242" spans="1:12" x14ac:dyDescent="0.2">
      <c r="A1242" s="72" t="s">
        <v>2678</v>
      </c>
      <c r="B1242" s="66" t="s">
        <v>2679</v>
      </c>
      <c r="C1242" s="67">
        <v>45</v>
      </c>
      <c r="D1242" s="67" t="s">
        <v>340</v>
      </c>
      <c r="E1242" s="71">
        <v>0.34217886131005099</v>
      </c>
      <c r="F1242" s="68">
        <v>85.222672064777299</v>
      </c>
      <c r="G1242" s="71">
        <v>0.25</v>
      </c>
      <c r="H1242" s="68">
        <v>44.635627530364403</v>
      </c>
      <c r="I1242" s="71">
        <v>2.5221517588000501E-2</v>
      </c>
      <c r="J1242" s="68">
        <v>49.746963562753002</v>
      </c>
      <c r="K1242" s="71">
        <v>0.75131506634215295</v>
      </c>
      <c r="L1242" s="68">
        <v>93.927125506072898</v>
      </c>
    </row>
    <row r="1243" spans="1:12" x14ac:dyDescent="0.2">
      <c r="A1243" s="72" t="s">
        <v>2680</v>
      </c>
      <c r="B1243" s="66" t="s">
        <v>2681</v>
      </c>
      <c r="C1243" s="67">
        <v>45</v>
      </c>
      <c r="D1243" s="67" t="s">
        <v>340</v>
      </c>
      <c r="E1243" s="71">
        <v>0.418452903363836</v>
      </c>
      <c r="F1243" s="68">
        <v>95.091093117408903</v>
      </c>
      <c r="G1243" s="71">
        <v>0.25597371565113503</v>
      </c>
      <c r="H1243" s="68">
        <v>61.234817813765197</v>
      </c>
      <c r="I1243" s="71">
        <v>5.9043346671976404E-10</v>
      </c>
      <c r="J1243" s="68">
        <v>0.45546558704453399</v>
      </c>
      <c r="K1243" s="71">
        <v>0.99938499384993895</v>
      </c>
      <c r="L1243" s="68">
        <v>99.3927125506073</v>
      </c>
    </row>
    <row r="1244" spans="1:12" x14ac:dyDescent="0.2">
      <c r="A1244" s="72" t="s">
        <v>2682</v>
      </c>
      <c r="B1244" s="66" t="s">
        <v>2683</v>
      </c>
      <c r="C1244" s="67">
        <v>45</v>
      </c>
      <c r="D1244" s="67" t="s">
        <v>340</v>
      </c>
      <c r="E1244" s="71">
        <v>0.36898321137881401</v>
      </c>
      <c r="F1244" s="68">
        <v>89.726720647773305</v>
      </c>
      <c r="G1244" s="71">
        <v>0.25</v>
      </c>
      <c r="H1244" s="68">
        <v>44.635627530364403</v>
      </c>
      <c r="I1244" s="71">
        <v>4.97885422416597E-5</v>
      </c>
      <c r="J1244" s="68">
        <v>0.91093117408906898</v>
      </c>
      <c r="K1244" s="71">
        <v>0.85689984559420096</v>
      </c>
      <c r="L1244" s="68">
        <v>97.216599190283404</v>
      </c>
    </row>
    <row r="1245" spans="1:12" x14ac:dyDescent="0.2">
      <c r="A1245" s="72" t="s">
        <v>2684</v>
      </c>
      <c r="B1245" s="66" t="s">
        <v>2685</v>
      </c>
      <c r="C1245" s="67">
        <v>45</v>
      </c>
      <c r="D1245" s="67" t="s">
        <v>340</v>
      </c>
      <c r="E1245" s="71">
        <v>0.41506541809213299</v>
      </c>
      <c r="F1245" s="68">
        <v>94.838056680161898</v>
      </c>
      <c r="G1245" s="71">
        <v>0.25</v>
      </c>
      <c r="H1245" s="68">
        <v>44.635627530364403</v>
      </c>
      <c r="I1245" s="71">
        <v>7.3130962695216995E-4</v>
      </c>
      <c r="J1245" s="68">
        <v>2.5303643724696401</v>
      </c>
      <c r="K1245" s="71">
        <v>0.99446494464944601</v>
      </c>
      <c r="L1245" s="68">
        <v>99.139676113360295</v>
      </c>
    </row>
    <row r="1246" spans="1:12" x14ac:dyDescent="0.2">
      <c r="A1246" s="72" t="s">
        <v>2686</v>
      </c>
      <c r="B1246" s="66" t="s">
        <v>2687</v>
      </c>
      <c r="C1246" s="67">
        <v>45</v>
      </c>
      <c r="D1246" s="67" t="s">
        <v>340</v>
      </c>
      <c r="E1246" s="71">
        <v>0.37021445887149601</v>
      </c>
      <c r="F1246" s="68">
        <v>89.929149797570901</v>
      </c>
      <c r="G1246" s="71">
        <v>0.25477897252090798</v>
      </c>
      <c r="H1246" s="68">
        <v>59.919028340080999</v>
      </c>
      <c r="I1246" s="71">
        <v>9.6028563717203193E-3</v>
      </c>
      <c r="J1246" s="68">
        <v>27.125506072874501</v>
      </c>
      <c r="K1246" s="71">
        <v>0.84626154772186002</v>
      </c>
      <c r="L1246" s="68">
        <v>96.912955465587004</v>
      </c>
    </row>
    <row r="1247" spans="1:12" x14ac:dyDescent="0.2">
      <c r="A1247" s="72" t="s">
        <v>2688</v>
      </c>
      <c r="B1247" s="66" t="s">
        <v>2689</v>
      </c>
      <c r="C1247" s="67">
        <v>45</v>
      </c>
      <c r="D1247" s="67" t="s">
        <v>340</v>
      </c>
      <c r="E1247" s="71">
        <v>0.32138592218007001</v>
      </c>
      <c r="F1247" s="68">
        <v>81.680161943319803</v>
      </c>
      <c r="G1247" s="71">
        <v>0.25238948626045399</v>
      </c>
      <c r="H1247" s="68">
        <v>55.060728744939297</v>
      </c>
      <c r="I1247" s="71">
        <v>5.4664300272114497E-3</v>
      </c>
      <c r="J1247" s="68">
        <v>16.447368421052602</v>
      </c>
      <c r="K1247" s="71">
        <v>0.70630185025254499</v>
      </c>
      <c r="L1247" s="68">
        <v>92.358299595141702</v>
      </c>
    </row>
    <row r="1248" spans="1:12" x14ac:dyDescent="0.2">
      <c r="A1248" s="72" t="s">
        <v>2690</v>
      </c>
      <c r="B1248" s="66" t="s">
        <v>2691</v>
      </c>
      <c r="C1248" s="67">
        <v>45</v>
      </c>
      <c r="D1248" s="67" t="s">
        <v>340</v>
      </c>
      <c r="E1248" s="71">
        <v>0.42989989947725499</v>
      </c>
      <c r="F1248" s="68">
        <v>96.002024291498003</v>
      </c>
      <c r="G1248" s="71">
        <v>0.29251719955595301</v>
      </c>
      <c r="H1248" s="68">
        <v>77.985829959514206</v>
      </c>
      <c r="I1248" s="71">
        <v>2.5752962611804402E-4</v>
      </c>
      <c r="J1248" s="68">
        <v>1.417004048583</v>
      </c>
      <c r="K1248" s="71">
        <v>0.99692496924969198</v>
      </c>
      <c r="L1248" s="68">
        <v>99.2408906882591</v>
      </c>
    </row>
    <row r="1249" spans="1:12" x14ac:dyDescent="0.2">
      <c r="A1249" s="72" t="s">
        <v>2692</v>
      </c>
      <c r="B1249" s="66" t="s">
        <v>2693</v>
      </c>
      <c r="C1249" s="67">
        <v>45</v>
      </c>
      <c r="D1249" s="67" t="s">
        <v>340</v>
      </c>
      <c r="E1249" s="71">
        <v>0.39562812361092098</v>
      </c>
      <c r="F1249" s="68">
        <v>92.864372469635597</v>
      </c>
      <c r="G1249" s="71">
        <v>0.25340137596447598</v>
      </c>
      <c r="H1249" s="68">
        <v>57.034412955465598</v>
      </c>
      <c r="I1249" s="71">
        <v>1.2514385101696801E-3</v>
      </c>
      <c r="J1249" s="68">
        <v>4.3522267206477698</v>
      </c>
      <c r="K1249" s="71">
        <v>0.93223155635811705</v>
      </c>
      <c r="L1249" s="68">
        <v>98.228744939271294</v>
      </c>
    </row>
    <row r="1250" spans="1:12" x14ac:dyDescent="0.2">
      <c r="A1250" s="72" t="s">
        <v>2694</v>
      </c>
      <c r="B1250" s="66" t="s">
        <v>2695</v>
      </c>
      <c r="C1250" s="67">
        <v>45</v>
      </c>
      <c r="D1250" s="67" t="s">
        <v>340</v>
      </c>
      <c r="E1250" s="71">
        <v>0.351679467027743</v>
      </c>
      <c r="F1250" s="68">
        <v>87.1963562753036</v>
      </c>
      <c r="G1250" s="71">
        <v>0.25</v>
      </c>
      <c r="H1250" s="68">
        <v>44.635627530364403</v>
      </c>
      <c r="I1250" s="71">
        <v>5.3184537937293105E-4</v>
      </c>
      <c r="J1250" s="68">
        <v>1.82186234817814</v>
      </c>
      <c r="K1250" s="71">
        <v>0.80450655570385499</v>
      </c>
      <c r="L1250" s="68">
        <v>95.495951417004093</v>
      </c>
    </row>
    <row r="1251" spans="1:12" x14ac:dyDescent="0.2">
      <c r="A1251" s="72" t="s">
        <v>2079</v>
      </c>
      <c r="B1251" s="66" t="s">
        <v>2696</v>
      </c>
      <c r="C1251" s="67">
        <v>45</v>
      </c>
      <c r="D1251" s="67" t="s">
        <v>340</v>
      </c>
      <c r="E1251" s="71">
        <v>0.41452274727840799</v>
      </c>
      <c r="F1251" s="68">
        <v>94.736842105263193</v>
      </c>
      <c r="G1251" s="71">
        <v>0.29577833752082799</v>
      </c>
      <c r="H1251" s="68">
        <v>78.441295546558706</v>
      </c>
      <c r="I1251" s="71">
        <v>8.8344558970501497E-10</v>
      </c>
      <c r="J1251" s="68">
        <v>0.55668016194332004</v>
      </c>
      <c r="K1251" s="71">
        <v>0.94778990343094904</v>
      </c>
      <c r="L1251" s="68">
        <v>98.380566801619395</v>
      </c>
    </row>
    <row r="1252" spans="1:12" x14ac:dyDescent="0.2">
      <c r="A1252" s="72" t="s">
        <v>2697</v>
      </c>
      <c r="B1252" s="66" t="s">
        <v>2698</v>
      </c>
      <c r="C1252" s="67">
        <v>45</v>
      </c>
      <c r="D1252" s="67" t="s">
        <v>340</v>
      </c>
      <c r="E1252" s="71">
        <v>0.40980202117775899</v>
      </c>
      <c r="F1252" s="68">
        <v>94.433198380566793</v>
      </c>
      <c r="G1252" s="71">
        <v>0.25</v>
      </c>
      <c r="H1252" s="68">
        <v>44.635627530364403</v>
      </c>
      <c r="I1252" s="71">
        <v>6.2177146285111104E-3</v>
      </c>
      <c r="J1252" s="68">
        <v>18.471659919028301</v>
      </c>
      <c r="K1252" s="71">
        <v>0.97318834890476602</v>
      </c>
      <c r="L1252" s="68">
        <v>98.886639676113404</v>
      </c>
    </row>
    <row r="1253" spans="1:12" x14ac:dyDescent="0.2">
      <c r="A1253" s="72" t="s">
        <v>2699</v>
      </c>
      <c r="B1253" s="66" t="s">
        <v>2700</v>
      </c>
      <c r="C1253" s="67">
        <v>65</v>
      </c>
      <c r="D1253" s="67" t="s">
        <v>340</v>
      </c>
      <c r="E1253" s="71">
        <v>0.28965146788867202</v>
      </c>
      <c r="F1253" s="68">
        <v>64.589078874793202</v>
      </c>
      <c r="G1253" s="71">
        <v>0.25</v>
      </c>
      <c r="H1253" s="68">
        <v>57.804743519029202</v>
      </c>
      <c r="I1253" s="71">
        <v>1.58893470206442E-3</v>
      </c>
      <c r="J1253" s="68">
        <v>5.57087699944843</v>
      </c>
      <c r="K1253" s="71">
        <v>0.61736546896395295</v>
      </c>
      <c r="L1253" s="68">
        <v>76.696083838940993</v>
      </c>
    </row>
    <row r="1254" spans="1:12" x14ac:dyDescent="0.2">
      <c r="A1254" s="72" t="s">
        <v>2701</v>
      </c>
      <c r="B1254" s="66" t="s">
        <v>2702</v>
      </c>
      <c r="C1254" s="67">
        <v>65</v>
      </c>
      <c r="D1254" s="67" t="s">
        <v>340</v>
      </c>
      <c r="E1254" s="71">
        <v>0.30245671960606701</v>
      </c>
      <c r="F1254" s="68">
        <v>69.498069498069498</v>
      </c>
      <c r="G1254" s="71">
        <v>0.286170212765957</v>
      </c>
      <c r="H1254" s="68">
        <v>81.301709873138407</v>
      </c>
      <c r="I1254" s="71">
        <v>1.56546825552039E-2</v>
      </c>
      <c r="J1254" s="68">
        <v>33.5355763927192</v>
      </c>
      <c r="K1254" s="71">
        <v>0.60554526349703897</v>
      </c>
      <c r="L1254" s="68">
        <v>75.455046883618294</v>
      </c>
    </row>
    <row r="1255" spans="1:12" x14ac:dyDescent="0.2">
      <c r="A1255" s="72" t="s">
        <v>2703</v>
      </c>
      <c r="B1255" s="66" t="s">
        <v>2704</v>
      </c>
      <c r="C1255" s="67">
        <v>65</v>
      </c>
      <c r="D1255" s="67" t="s">
        <v>340</v>
      </c>
      <c r="E1255" s="71">
        <v>0.259253354035758</v>
      </c>
      <c r="F1255" s="68">
        <v>53.226696083838902</v>
      </c>
      <c r="G1255" s="71">
        <v>0.25</v>
      </c>
      <c r="H1255" s="68">
        <v>57.804743519029202</v>
      </c>
      <c r="I1255" s="71">
        <v>3.3617814098857398E-3</v>
      </c>
      <c r="J1255" s="68">
        <v>11.0590182018753</v>
      </c>
      <c r="K1255" s="71">
        <v>0.52439828069738703</v>
      </c>
      <c r="L1255" s="68">
        <v>64.892443463871999</v>
      </c>
    </row>
    <row r="1256" spans="1:12" x14ac:dyDescent="0.2">
      <c r="A1256" s="72" t="s">
        <v>2705</v>
      </c>
      <c r="B1256" s="66" t="s">
        <v>2706</v>
      </c>
      <c r="C1256" s="67">
        <v>65</v>
      </c>
      <c r="D1256" s="67" t="s">
        <v>340</v>
      </c>
      <c r="E1256" s="71">
        <v>0.37000696381404002</v>
      </c>
      <c r="F1256" s="68">
        <v>88.665195808052999</v>
      </c>
      <c r="G1256" s="71">
        <v>0.47650809156044399</v>
      </c>
      <c r="H1256" s="68">
        <v>94.704908990623295</v>
      </c>
      <c r="I1256" s="71">
        <v>2.11778287685956E-2</v>
      </c>
      <c r="J1256" s="68">
        <v>40.402647545504699</v>
      </c>
      <c r="K1256" s="71">
        <v>0.61233497111308099</v>
      </c>
      <c r="L1256" s="68">
        <v>76.282404853833398</v>
      </c>
    </row>
    <row r="1257" spans="1:12" x14ac:dyDescent="0.2">
      <c r="A1257" s="72" t="s">
        <v>2707</v>
      </c>
      <c r="B1257" s="66" t="s">
        <v>2708</v>
      </c>
      <c r="C1257" s="67">
        <v>65</v>
      </c>
      <c r="D1257" s="67" t="s">
        <v>340</v>
      </c>
      <c r="E1257" s="71">
        <v>0.28304782514702598</v>
      </c>
      <c r="F1257" s="68">
        <v>62.217319360176504</v>
      </c>
      <c r="G1257" s="71">
        <v>0.25609756097560998</v>
      </c>
      <c r="H1257" s="68">
        <v>68.312189740761198</v>
      </c>
      <c r="I1257" s="71">
        <v>2.80576669386139E-2</v>
      </c>
      <c r="J1257" s="68">
        <v>46.828461114175397</v>
      </c>
      <c r="K1257" s="71">
        <v>0.56498824752685595</v>
      </c>
      <c r="L1257" s="68">
        <v>70.4633204633205</v>
      </c>
    </row>
    <row r="1258" spans="1:12" x14ac:dyDescent="0.2">
      <c r="A1258" s="72" t="s">
        <v>2709</v>
      </c>
      <c r="B1258" s="66" t="s">
        <v>2710</v>
      </c>
      <c r="C1258" s="67">
        <v>45</v>
      </c>
      <c r="D1258" s="67" t="s">
        <v>340</v>
      </c>
      <c r="E1258" s="71">
        <v>0.39563798472709499</v>
      </c>
      <c r="F1258" s="68">
        <v>92.914979757085007</v>
      </c>
      <c r="G1258" s="71">
        <v>0.25</v>
      </c>
      <c r="H1258" s="68">
        <v>44.635627530364403</v>
      </c>
      <c r="I1258" s="71">
        <v>1.61188951668663E-2</v>
      </c>
      <c r="J1258" s="68">
        <v>38.461538461538503</v>
      </c>
      <c r="K1258" s="71">
        <v>0.92079505901442005</v>
      </c>
      <c r="L1258" s="68">
        <v>97.925101214574894</v>
      </c>
    </row>
    <row r="1259" spans="1:12" x14ac:dyDescent="0.2">
      <c r="A1259" s="72" t="s">
        <v>2711</v>
      </c>
      <c r="B1259" s="66" t="s">
        <v>2712</v>
      </c>
      <c r="C1259" s="67">
        <v>65</v>
      </c>
      <c r="D1259" s="67" t="s">
        <v>340</v>
      </c>
      <c r="E1259" s="71">
        <v>0.30817284466661898</v>
      </c>
      <c r="F1259" s="68">
        <v>71.731936017650298</v>
      </c>
      <c r="G1259" s="71">
        <v>0.40844806007509399</v>
      </c>
      <c r="H1259" s="68">
        <v>92.857142857142904</v>
      </c>
      <c r="I1259" s="71">
        <v>1.8699220254403501E-2</v>
      </c>
      <c r="J1259" s="68">
        <v>37.699944842801997</v>
      </c>
      <c r="K1259" s="71">
        <v>0.49737125367036</v>
      </c>
      <c r="L1259" s="68">
        <v>61.831218974076101</v>
      </c>
    </row>
    <row r="1260" spans="1:12" x14ac:dyDescent="0.2">
      <c r="A1260" s="72" t="s">
        <v>2713</v>
      </c>
      <c r="B1260" s="66" t="s">
        <v>2714</v>
      </c>
      <c r="C1260" s="67">
        <v>65</v>
      </c>
      <c r="D1260" s="67" t="s">
        <v>340</v>
      </c>
      <c r="E1260" s="71">
        <v>0.33586466459168801</v>
      </c>
      <c r="F1260" s="68">
        <v>81.7981246552675</v>
      </c>
      <c r="G1260" s="71">
        <v>0.38742177722152699</v>
      </c>
      <c r="H1260" s="68">
        <v>91.947049089906201</v>
      </c>
      <c r="I1260" s="71">
        <v>1.96739263370126E-2</v>
      </c>
      <c r="J1260" s="68">
        <v>38.885824600110297</v>
      </c>
      <c r="K1260" s="71">
        <v>0.60049829021652501</v>
      </c>
      <c r="L1260" s="68">
        <v>74.848317705460602</v>
      </c>
    </row>
    <row r="1261" spans="1:12" x14ac:dyDescent="0.2">
      <c r="A1261" s="72" t="s">
        <v>2715</v>
      </c>
      <c r="B1261" s="66" t="s">
        <v>2716</v>
      </c>
      <c r="C1261" s="67">
        <v>65</v>
      </c>
      <c r="D1261" s="67" t="s">
        <v>340</v>
      </c>
      <c r="E1261" s="71">
        <v>0.31045846593578902</v>
      </c>
      <c r="F1261" s="68">
        <v>72.917815774958598</v>
      </c>
      <c r="G1261" s="71">
        <v>0.32021276595744702</v>
      </c>
      <c r="H1261" s="68">
        <v>86.734693877550995</v>
      </c>
      <c r="I1261" s="71">
        <v>5.6173683528816399E-3</v>
      </c>
      <c r="J1261" s="68">
        <v>16.078323221180401</v>
      </c>
      <c r="K1261" s="71">
        <v>0.60554526349703897</v>
      </c>
      <c r="L1261" s="68">
        <v>75.455046883618294</v>
      </c>
    </row>
    <row r="1262" spans="1:12" x14ac:dyDescent="0.2">
      <c r="A1262" s="72" t="s">
        <v>2717</v>
      </c>
      <c r="B1262" s="66" t="s">
        <v>2718</v>
      </c>
      <c r="C1262" s="67">
        <v>65</v>
      </c>
      <c r="D1262" s="67" t="s">
        <v>340</v>
      </c>
      <c r="E1262" s="71">
        <v>0.32246822157840899</v>
      </c>
      <c r="F1262" s="68">
        <v>77.551020408163296</v>
      </c>
      <c r="G1262" s="71">
        <v>0.30256570713391701</v>
      </c>
      <c r="H1262" s="68">
        <v>84.418091560948696</v>
      </c>
      <c r="I1262" s="71">
        <v>6.8670463782455502E-3</v>
      </c>
      <c r="J1262" s="68">
        <v>18.836183121897399</v>
      </c>
      <c r="K1262" s="71">
        <v>0.65797191122306398</v>
      </c>
      <c r="L1262" s="68">
        <v>81.081081081081095</v>
      </c>
    </row>
    <row r="1263" spans="1:12" x14ac:dyDescent="0.2">
      <c r="A1263" s="72" t="s">
        <v>2719</v>
      </c>
      <c r="B1263" s="66" t="s">
        <v>2720</v>
      </c>
      <c r="C1263" s="67">
        <v>65</v>
      </c>
      <c r="D1263" s="67" t="s">
        <v>340</v>
      </c>
      <c r="E1263" s="71">
        <v>0.34026724991683999</v>
      </c>
      <c r="F1263" s="68">
        <v>82.9288472145615</v>
      </c>
      <c r="G1263" s="71">
        <v>0.41433041301626999</v>
      </c>
      <c r="H1263" s="68">
        <v>93.1605074462217</v>
      </c>
      <c r="I1263" s="71">
        <v>9.5902409649520099E-4</v>
      </c>
      <c r="J1263" s="68">
        <v>3.8334252619966902</v>
      </c>
      <c r="K1263" s="71">
        <v>0.60551231263775396</v>
      </c>
      <c r="L1263" s="68">
        <v>75.399889685603995</v>
      </c>
    </row>
    <row r="1264" spans="1:12" x14ac:dyDescent="0.2">
      <c r="A1264" s="72" t="s">
        <v>2721</v>
      </c>
      <c r="B1264" s="66" t="s">
        <v>2722</v>
      </c>
      <c r="C1264" s="67">
        <v>65</v>
      </c>
      <c r="D1264" s="67" t="s">
        <v>340</v>
      </c>
      <c r="E1264" s="71">
        <v>0.31812166884392001</v>
      </c>
      <c r="F1264" s="68">
        <v>75.951461665747402</v>
      </c>
      <c r="G1264" s="71">
        <v>0.41282853566958699</v>
      </c>
      <c r="H1264" s="68">
        <v>93.105350248207401</v>
      </c>
      <c r="I1264" s="71">
        <v>1.03484825487436E-2</v>
      </c>
      <c r="J1264" s="68">
        <v>26.034197462768901</v>
      </c>
      <c r="K1264" s="71">
        <v>0.53118798831342895</v>
      </c>
      <c r="L1264" s="68">
        <v>65.802537231108701</v>
      </c>
    </row>
    <row r="1265" spans="1:12" x14ac:dyDescent="0.2">
      <c r="A1265" s="72" t="s">
        <v>2723</v>
      </c>
      <c r="B1265" s="66" t="s">
        <v>2724</v>
      </c>
      <c r="C1265" s="67">
        <v>65</v>
      </c>
      <c r="D1265" s="67" t="s">
        <v>340</v>
      </c>
      <c r="E1265" s="71">
        <v>0.26888635199525301</v>
      </c>
      <c r="F1265" s="68">
        <v>56.949806949806899</v>
      </c>
      <c r="G1265" s="71">
        <v>0.31992734820965202</v>
      </c>
      <c r="H1265" s="68">
        <v>86.651958080529496</v>
      </c>
      <c r="I1265" s="71">
        <v>3.5013869645371898E-2</v>
      </c>
      <c r="J1265" s="68">
        <v>52.647545504688402</v>
      </c>
      <c r="K1265" s="71">
        <v>0.45171783813073502</v>
      </c>
      <c r="L1265" s="68">
        <v>56.177606177606201</v>
      </c>
    </row>
    <row r="1266" spans="1:12" x14ac:dyDescent="0.2">
      <c r="A1266" s="72" t="s">
        <v>2725</v>
      </c>
      <c r="B1266" s="66" t="s">
        <v>2726</v>
      </c>
      <c r="C1266" s="67">
        <v>65</v>
      </c>
      <c r="D1266" s="67" t="s">
        <v>340</v>
      </c>
      <c r="E1266" s="71">
        <v>0.338093038434092</v>
      </c>
      <c r="F1266" s="68">
        <v>82.239382239382195</v>
      </c>
      <c r="G1266" s="71">
        <v>0.25801001251564498</v>
      </c>
      <c r="H1266" s="68">
        <v>69.635962493105396</v>
      </c>
      <c r="I1266" s="71">
        <v>8.7001439605597208E-3</v>
      </c>
      <c r="J1266" s="68">
        <v>22.835079977937099</v>
      </c>
      <c r="K1266" s="71">
        <v>0.74756895882607199</v>
      </c>
      <c r="L1266" s="68">
        <v>88.499724214009902</v>
      </c>
    </row>
    <row r="1267" spans="1:12" x14ac:dyDescent="0.2">
      <c r="A1267" s="72" t="s">
        <v>2599</v>
      </c>
      <c r="B1267" s="66" t="s">
        <v>2727</v>
      </c>
      <c r="C1267" s="67">
        <v>65</v>
      </c>
      <c r="D1267" s="67" t="s">
        <v>340</v>
      </c>
      <c r="E1267" s="71">
        <v>0.33817025604179901</v>
      </c>
      <c r="F1267" s="68">
        <v>82.266960838389394</v>
      </c>
      <c r="G1267" s="71">
        <v>0.25</v>
      </c>
      <c r="H1267" s="68">
        <v>57.804743519029202</v>
      </c>
      <c r="I1267" s="71">
        <v>3.4447712154529199E-3</v>
      </c>
      <c r="J1267" s="68">
        <v>11.279646993932699</v>
      </c>
      <c r="K1267" s="71">
        <v>0.76106599690994303</v>
      </c>
      <c r="L1267" s="68">
        <v>89.327082184225006</v>
      </c>
    </row>
    <row r="1268" spans="1:12" x14ac:dyDescent="0.2">
      <c r="A1268" s="72" t="s">
        <v>2728</v>
      </c>
      <c r="B1268" s="66" t="s">
        <v>2729</v>
      </c>
      <c r="C1268" s="67">
        <v>65</v>
      </c>
      <c r="D1268" s="67" t="s">
        <v>340</v>
      </c>
      <c r="E1268" s="71">
        <v>0.33875881037844602</v>
      </c>
      <c r="F1268" s="68">
        <v>82.515168229453906</v>
      </c>
      <c r="G1268" s="71">
        <v>0.25</v>
      </c>
      <c r="H1268" s="68">
        <v>57.804743519029202</v>
      </c>
      <c r="I1268" s="71">
        <v>1.8238181321953901E-3</v>
      </c>
      <c r="J1268" s="68">
        <v>6.26034197462769</v>
      </c>
      <c r="K1268" s="71">
        <v>0.76445261300314205</v>
      </c>
      <c r="L1268" s="68">
        <v>89.7407611693326</v>
      </c>
    </row>
    <row r="1269" spans="1:12" x14ac:dyDescent="0.2">
      <c r="A1269" s="72" t="s">
        <v>874</v>
      </c>
      <c r="B1269" s="66" t="s">
        <v>2730</v>
      </c>
      <c r="C1269" s="67">
        <v>65</v>
      </c>
      <c r="D1269" s="67" t="s">
        <v>340</v>
      </c>
      <c r="E1269" s="71">
        <v>0.33300467911911802</v>
      </c>
      <c r="F1269" s="68">
        <v>80.860452289023698</v>
      </c>
      <c r="G1269" s="71">
        <v>0.25</v>
      </c>
      <c r="H1269" s="68">
        <v>57.804743519029202</v>
      </c>
      <c r="I1269" s="71">
        <v>3.1548620075247001E-3</v>
      </c>
      <c r="J1269" s="68">
        <v>10.2040816326531</v>
      </c>
      <c r="K1269" s="71">
        <v>0.74585917534982904</v>
      </c>
      <c r="L1269" s="68">
        <v>88.196359624931006</v>
      </c>
    </row>
    <row r="1270" spans="1:12" x14ac:dyDescent="0.2">
      <c r="A1270" s="72" t="s">
        <v>876</v>
      </c>
      <c r="B1270" s="66" t="s">
        <v>2731</v>
      </c>
      <c r="C1270" s="67">
        <v>65</v>
      </c>
      <c r="D1270" s="67" t="s">
        <v>340</v>
      </c>
      <c r="E1270" s="71">
        <v>0.34962940076186799</v>
      </c>
      <c r="F1270" s="68">
        <v>85.052399338113602</v>
      </c>
      <c r="G1270" s="71">
        <v>0.30369211514393002</v>
      </c>
      <c r="H1270" s="68">
        <v>84.666298952013193</v>
      </c>
      <c r="I1270" s="71">
        <v>7.8034520248435602E-3</v>
      </c>
      <c r="J1270" s="68">
        <v>21.070049641478199</v>
      </c>
      <c r="K1270" s="71">
        <v>0.73739263511682995</v>
      </c>
      <c r="L1270" s="68">
        <v>87.562051847766099</v>
      </c>
    </row>
    <row r="1271" spans="1:12" x14ac:dyDescent="0.2">
      <c r="A1271" s="72" t="s">
        <v>2732</v>
      </c>
      <c r="B1271" s="66" t="s">
        <v>2733</v>
      </c>
      <c r="C1271" s="67">
        <v>65</v>
      </c>
      <c r="D1271" s="67" t="s">
        <v>340</v>
      </c>
      <c r="E1271" s="71">
        <v>0.30961385009567499</v>
      </c>
      <c r="F1271" s="68">
        <v>72.448979591836704</v>
      </c>
      <c r="G1271" s="71">
        <v>0.25</v>
      </c>
      <c r="H1271" s="68">
        <v>57.804743519029202</v>
      </c>
      <c r="I1271" s="71">
        <v>2.2546471680917699E-2</v>
      </c>
      <c r="J1271" s="68">
        <v>41.947049089906201</v>
      </c>
      <c r="K1271" s="71">
        <v>0.65629507860610603</v>
      </c>
      <c r="L1271" s="68">
        <v>80.888030888030897</v>
      </c>
    </row>
    <row r="1272" spans="1:12" x14ac:dyDescent="0.2">
      <c r="A1272" s="72" t="s">
        <v>2601</v>
      </c>
      <c r="B1272" s="66" t="s">
        <v>2734</v>
      </c>
      <c r="C1272" s="67">
        <v>65</v>
      </c>
      <c r="D1272" s="67" t="s">
        <v>340</v>
      </c>
      <c r="E1272" s="71">
        <v>0.31206815595055898</v>
      </c>
      <c r="F1272" s="68">
        <v>73.524544953116404</v>
      </c>
      <c r="G1272" s="71">
        <v>0.25</v>
      </c>
      <c r="H1272" s="68">
        <v>57.804743519029202</v>
      </c>
      <c r="I1272" s="71">
        <v>1.3025735068499999E-2</v>
      </c>
      <c r="J1272" s="68">
        <v>30.226144511858799</v>
      </c>
      <c r="K1272" s="71">
        <v>0.67317873278317697</v>
      </c>
      <c r="L1272" s="68">
        <v>82.680639823497003</v>
      </c>
    </row>
    <row r="1273" spans="1:12" x14ac:dyDescent="0.2">
      <c r="A1273" s="72" t="s">
        <v>2735</v>
      </c>
      <c r="B1273" s="66" t="s">
        <v>2736</v>
      </c>
      <c r="C1273" s="67">
        <v>65</v>
      </c>
      <c r="D1273" s="67" t="s">
        <v>340</v>
      </c>
      <c r="E1273" s="71">
        <v>0.26214799518162801</v>
      </c>
      <c r="F1273" s="68">
        <v>54.522890237176</v>
      </c>
      <c r="G1273" s="71">
        <v>0.26439299123904902</v>
      </c>
      <c r="H1273" s="68">
        <v>73.690016547159402</v>
      </c>
      <c r="I1273" s="71">
        <v>3.1452972821875001E-2</v>
      </c>
      <c r="J1273" s="68">
        <v>49.917264202978501</v>
      </c>
      <c r="K1273" s="71">
        <v>0.49059802148396098</v>
      </c>
      <c r="L1273" s="68">
        <v>60.728075013789301</v>
      </c>
    </row>
    <row r="1274" spans="1:12" x14ac:dyDescent="0.2">
      <c r="A1274" s="72" t="s">
        <v>2079</v>
      </c>
      <c r="B1274" s="66" t="s">
        <v>2737</v>
      </c>
      <c r="C1274" s="67">
        <v>65</v>
      </c>
      <c r="D1274" s="67" t="s">
        <v>340</v>
      </c>
      <c r="E1274" s="71">
        <v>0.32115446833074501</v>
      </c>
      <c r="F1274" s="68">
        <v>76.999448428019903</v>
      </c>
      <c r="G1274" s="71">
        <v>0.252613240418118</v>
      </c>
      <c r="H1274" s="68">
        <v>64.506343077771604</v>
      </c>
      <c r="I1274" s="71">
        <v>0.105255474788151</v>
      </c>
      <c r="J1274" s="68">
        <v>79.123000551572005</v>
      </c>
      <c r="K1274" s="71">
        <v>0.60559468978596698</v>
      </c>
      <c r="L1274" s="68">
        <v>75.510204081632693</v>
      </c>
    </row>
    <row r="1275" spans="1:12" x14ac:dyDescent="0.2">
      <c r="A1275" s="72" t="s">
        <v>2738</v>
      </c>
      <c r="B1275" s="66" t="s">
        <v>2739</v>
      </c>
      <c r="C1275" s="67">
        <v>65</v>
      </c>
      <c r="D1275" s="67" t="s">
        <v>340</v>
      </c>
      <c r="E1275" s="71">
        <v>0.29815539393912699</v>
      </c>
      <c r="F1275" s="68">
        <v>67.650303364589107</v>
      </c>
      <c r="G1275" s="71">
        <v>0.25</v>
      </c>
      <c r="H1275" s="68">
        <v>57.804743519029202</v>
      </c>
      <c r="I1275" s="71">
        <v>1.35377730509883E-2</v>
      </c>
      <c r="J1275" s="68">
        <v>30.777716492002199</v>
      </c>
      <c r="K1275" s="71">
        <v>0.630928408766394</v>
      </c>
      <c r="L1275" s="68">
        <v>78.240485383342502</v>
      </c>
    </row>
    <row r="1276" spans="1:12" x14ac:dyDescent="0.2">
      <c r="A1276" s="72" t="s">
        <v>2740</v>
      </c>
      <c r="B1276" s="66" t="s">
        <v>2741</v>
      </c>
      <c r="C1276" s="67">
        <v>65</v>
      </c>
      <c r="D1276" s="67" t="s">
        <v>340</v>
      </c>
      <c r="E1276" s="71">
        <v>0.24987149535839301</v>
      </c>
      <c r="F1276" s="68">
        <v>50.496414782129101</v>
      </c>
      <c r="G1276" s="71">
        <v>0.25</v>
      </c>
      <c r="H1276" s="68">
        <v>57.804743519029202</v>
      </c>
      <c r="I1276" s="71">
        <v>8.3390215204471194E-2</v>
      </c>
      <c r="J1276" s="68">
        <v>74.655267512410404</v>
      </c>
      <c r="K1276" s="71">
        <v>0.41622427087070901</v>
      </c>
      <c r="L1276" s="68">
        <v>53.033645890788698</v>
      </c>
    </row>
    <row r="1277" spans="1:12" x14ac:dyDescent="0.2">
      <c r="A1277" s="72" t="s">
        <v>2742</v>
      </c>
      <c r="B1277" s="66" t="s">
        <v>2743</v>
      </c>
      <c r="C1277" s="67">
        <v>65</v>
      </c>
      <c r="D1277" s="67" t="s">
        <v>340</v>
      </c>
      <c r="E1277" s="71">
        <v>0.29622217522420702</v>
      </c>
      <c r="F1277" s="68">
        <v>66.960838389409801</v>
      </c>
      <c r="G1277" s="71">
        <v>0.25</v>
      </c>
      <c r="H1277" s="68">
        <v>57.804743519029202</v>
      </c>
      <c r="I1277" s="71">
        <v>9.7302213649950106E-2</v>
      </c>
      <c r="J1277" s="68">
        <v>77.468284611141797</v>
      </c>
      <c r="K1277" s="71">
        <v>0.54136431202267099</v>
      </c>
      <c r="L1277" s="68">
        <v>67.126309983452799</v>
      </c>
    </row>
    <row r="1278" spans="1:12" x14ac:dyDescent="0.2">
      <c r="A1278" s="72" t="s">
        <v>2744</v>
      </c>
      <c r="B1278" s="66" t="s">
        <v>2745</v>
      </c>
      <c r="C1278" s="67">
        <v>65</v>
      </c>
      <c r="D1278" s="67" t="s">
        <v>340</v>
      </c>
      <c r="E1278" s="71">
        <v>0.29912004831591099</v>
      </c>
      <c r="F1278" s="68">
        <v>68.091560948703801</v>
      </c>
      <c r="G1278" s="71">
        <v>0.25</v>
      </c>
      <c r="H1278" s="68">
        <v>57.804743519029202</v>
      </c>
      <c r="I1278" s="71">
        <v>0.20239906357375401</v>
      </c>
      <c r="J1278" s="68">
        <v>90.540540540540505</v>
      </c>
      <c r="K1278" s="71">
        <v>0.444961081373978</v>
      </c>
      <c r="L1278" s="68">
        <v>55.405405405405403</v>
      </c>
    </row>
    <row r="1279" spans="1:12" x14ac:dyDescent="0.2">
      <c r="A1279" s="72" t="s">
        <v>2746</v>
      </c>
      <c r="B1279" s="66" t="s">
        <v>2747</v>
      </c>
      <c r="C1279" s="67">
        <v>65</v>
      </c>
      <c r="D1279" s="67" t="s">
        <v>340</v>
      </c>
      <c r="E1279" s="71">
        <v>0.30380848043573899</v>
      </c>
      <c r="F1279" s="68">
        <v>70.104798676227205</v>
      </c>
      <c r="G1279" s="71">
        <v>0.25435540069686402</v>
      </c>
      <c r="H1279" s="68">
        <v>67.0711527854385</v>
      </c>
      <c r="I1279" s="71">
        <v>1.6064160712571902E-2</v>
      </c>
      <c r="J1279" s="68">
        <v>34.1147269718698</v>
      </c>
      <c r="K1279" s="71">
        <v>0.64100587989778002</v>
      </c>
      <c r="L1279" s="68">
        <v>79.123000551572005</v>
      </c>
    </row>
    <row r="1280" spans="1:12" x14ac:dyDescent="0.2">
      <c r="A1280" s="72" t="s">
        <v>2748</v>
      </c>
      <c r="B1280" s="66" t="s">
        <v>2749</v>
      </c>
      <c r="C1280" s="67">
        <v>65</v>
      </c>
      <c r="D1280" s="67" t="s">
        <v>340</v>
      </c>
      <c r="E1280" s="71">
        <v>0.33757055721838503</v>
      </c>
      <c r="F1280" s="68">
        <v>82.184225041367895</v>
      </c>
      <c r="G1280" s="71">
        <v>0.32589519989369697</v>
      </c>
      <c r="H1280" s="68">
        <v>87.286265857694403</v>
      </c>
      <c r="I1280" s="71">
        <v>1.8340089410086499E-3</v>
      </c>
      <c r="J1280" s="68">
        <v>6.3154991726420304</v>
      </c>
      <c r="K1280" s="71">
        <v>0.68498246282044795</v>
      </c>
      <c r="L1280" s="68">
        <v>83.811362382791003</v>
      </c>
    </row>
    <row r="1281" spans="1:12" x14ac:dyDescent="0.2">
      <c r="A1281" s="72" t="s">
        <v>2750</v>
      </c>
      <c r="B1281" s="66" t="s">
        <v>2751</v>
      </c>
      <c r="C1281" s="67">
        <v>65</v>
      </c>
      <c r="D1281" s="67" t="s">
        <v>340</v>
      </c>
      <c r="E1281" s="71">
        <v>0.29288091377466902</v>
      </c>
      <c r="F1281" s="68">
        <v>65.774958632101502</v>
      </c>
      <c r="G1281" s="71">
        <v>0.25</v>
      </c>
      <c r="H1281" s="68">
        <v>57.804743519029202</v>
      </c>
      <c r="I1281" s="71">
        <v>1.8050504546453301E-2</v>
      </c>
      <c r="J1281" s="68">
        <v>36.845008273579701</v>
      </c>
      <c r="K1281" s="71">
        <v>0.61059223677755303</v>
      </c>
      <c r="L1281" s="68">
        <v>75.979040264754502</v>
      </c>
    </row>
    <row r="1282" spans="1:12" x14ac:dyDescent="0.2">
      <c r="A1282" s="72" t="s">
        <v>569</v>
      </c>
      <c r="B1282" s="66" t="s">
        <v>2752</v>
      </c>
      <c r="C1282" s="67">
        <v>65</v>
      </c>
      <c r="D1282" s="67" t="s">
        <v>340</v>
      </c>
      <c r="E1282" s="71">
        <v>0.29177458432494702</v>
      </c>
      <c r="F1282" s="68">
        <v>65.250965250965294</v>
      </c>
      <c r="G1282" s="71">
        <v>0.24475435608291099</v>
      </c>
      <c r="H1282" s="68">
        <v>13.2101489244346</v>
      </c>
      <c r="I1282" s="71">
        <v>1.8267376638135002E-2</v>
      </c>
      <c r="J1282" s="68">
        <v>37.203530060672897</v>
      </c>
      <c r="K1282" s="71">
        <v>0.61230202025379599</v>
      </c>
      <c r="L1282" s="68">
        <v>76.254826254826298</v>
      </c>
    </row>
    <row r="1283" spans="1:12" x14ac:dyDescent="0.2">
      <c r="A1283" s="72" t="s">
        <v>2753</v>
      </c>
      <c r="B1283" s="66" t="s">
        <v>2754</v>
      </c>
      <c r="C1283" s="67">
        <v>65</v>
      </c>
      <c r="D1283" s="67" t="s">
        <v>340</v>
      </c>
      <c r="E1283" s="71">
        <v>0.28617184069032597</v>
      </c>
      <c r="F1283" s="68">
        <v>63.430777716492003</v>
      </c>
      <c r="G1283" s="71">
        <v>0.25</v>
      </c>
      <c r="H1283" s="68">
        <v>57.804743519029202</v>
      </c>
      <c r="I1283" s="71">
        <v>0.19737117534006801</v>
      </c>
      <c r="J1283" s="68">
        <v>90.237175951461694</v>
      </c>
      <c r="K1283" s="71">
        <v>0.41114434673090899</v>
      </c>
      <c r="L1283" s="68">
        <v>52.509652509652497</v>
      </c>
    </row>
    <row r="1284" spans="1:12" x14ac:dyDescent="0.2">
      <c r="A1284" s="72" t="s">
        <v>2755</v>
      </c>
      <c r="B1284" s="66" t="s">
        <v>2756</v>
      </c>
      <c r="C1284" s="67">
        <v>65</v>
      </c>
      <c r="D1284" s="67" t="s">
        <v>340</v>
      </c>
      <c r="E1284" s="71">
        <v>0.31466801374835901</v>
      </c>
      <c r="F1284" s="68">
        <v>74.600110314396005</v>
      </c>
      <c r="G1284" s="71">
        <v>0.25087108013937298</v>
      </c>
      <c r="H1284" s="68">
        <v>61.086596800882504</v>
      </c>
      <c r="I1284" s="71">
        <v>9.7943800429273701E-3</v>
      </c>
      <c r="J1284" s="68">
        <v>25.0137892995036</v>
      </c>
      <c r="K1284" s="71">
        <v>0.68333858106277601</v>
      </c>
      <c r="L1284" s="68">
        <v>83.728626585769405</v>
      </c>
    </row>
    <row r="1285" spans="1:12" x14ac:dyDescent="0.2">
      <c r="A1285" s="72" t="s">
        <v>2757</v>
      </c>
      <c r="B1285" s="66" t="s">
        <v>2758</v>
      </c>
      <c r="C1285" s="67">
        <v>65</v>
      </c>
      <c r="D1285" s="67" t="s">
        <v>340</v>
      </c>
      <c r="E1285" s="71">
        <v>0.29453761186666599</v>
      </c>
      <c r="F1285" s="68">
        <v>66.381687810259194</v>
      </c>
      <c r="G1285" s="71">
        <v>0.25725405886277702</v>
      </c>
      <c r="H1285" s="68">
        <v>69.139547710976302</v>
      </c>
      <c r="I1285" s="71">
        <v>3.8969082038258101E-3</v>
      </c>
      <c r="J1285" s="68">
        <v>12.0518477661335</v>
      </c>
      <c r="K1285" s="71">
        <v>0.62246186853339502</v>
      </c>
      <c r="L1285" s="68">
        <v>77.330391616105899</v>
      </c>
    </row>
    <row r="1286" spans="1:12" x14ac:dyDescent="0.2">
      <c r="A1286" s="72" t="s">
        <v>2759</v>
      </c>
      <c r="B1286" s="66" t="s">
        <v>2760</v>
      </c>
      <c r="C1286" s="67">
        <v>65</v>
      </c>
      <c r="D1286" s="67" t="s">
        <v>340</v>
      </c>
      <c r="E1286" s="71">
        <v>0.29327298557910603</v>
      </c>
      <c r="F1286" s="68">
        <v>65.968008825151699</v>
      </c>
      <c r="G1286" s="71">
        <v>0.25174215992189097</v>
      </c>
      <c r="H1286" s="68">
        <v>61.583011583011597</v>
      </c>
      <c r="I1286" s="71">
        <v>2.2777384777607499E-3</v>
      </c>
      <c r="J1286" s="68">
        <v>7.6668505239933804</v>
      </c>
      <c r="K1286" s="71">
        <v>0.62579905833766702</v>
      </c>
      <c r="L1286" s="68">
        <v>77.688913403199095</v>
      </c>
    </row>
    <row r="1287" spans="1:12" x14ac:dyDescent="0.2">
      <c r="A1287" s="72" t="s">
        <v>2761</v>
      </c>
      <c r="B1287" s="66" t="s">
        <v>2762</v>
      </c>
      <c r="C1287" s="67">
        <v>65</v>
      </c>
      <c r="D1287" s="67" t="s">
        <v>340</v>
      </c>
      <c r="E1287" s="71">
        <v>0.27468673619338002</v>
      </c>
      <c r="F1287" s="68">
        <v>58.935466078323202</v>
      </c>
      <c r="G1287" s="71">
        <v>0.25</v>
      </c>
      <c r="H1287" s="68">
        <v>57.804743519029202</v>
      </c>
      <c r="I1287" s="71">
        <v>2.3152042965269301E-3</v>
      </c>
      <c r="J1287" s="68">
        <v>7.8874793160507499</v>
      </c>
      <c r="K1287" s="71">
        <v>0.57174500428361297</v>
      </c>
      <c r="L1287" s="68">
        <v>71.649200220628799</v>
      </c>
    </row>
    <row r="1288" spans="1:12" x14ac:dyDescent="0.2">
      <c r="A1288" s="72" t="s">
        <v>2763</v>
      </c>
      <c r="B1288" s="66" t="s">
        <v>2764</v>
      </c>
      <c r="C1288" s="67">
        <v>65</v>
      </c>
      <c r="D1288" s="67" t="s">
        <v>340</v>
      </c>
      <c r="E1288" s="71">
        <v>0.264539512170126</v>
      </c>
      <c r="F1288" s="68">
        <v>55.239933811362398</v>
      </c>
      <c r="G1288" s="71">
        <v>0.260452961672474</v>
      </c>
      <c r="H1288" s="68">
        <v>71.345835631549903</v>
      </c>
      <c r="I1288" s="71">
        <v>5.4465797658879798E-3</v>
      </c>
      <c r="J1288" s="68">
        <v>15.7473800330943</v>
      </c>
      <c r="K1288" s="71">
        <v>0.52771899507201703</v>
      </c>
      <c r="L1288" s="68">
        <v>65.223386651958094</v>
      </c>
    </row>
    <row r="1289" spans="1:12" x14ac:dyDescent="0.2">
      <c r="A1289" s="72" t="s">
        <v>2765</v>
      </c>
      <c r="B1289" s="66" t="s">
        <v>2766</v>
      </c>
      <c r="C1289" s="67">
        <v>65</v>
      </c>
      <c r="D1289" s="67" t="s">
        <v>340</v>
      </c>
      <c r="E1289" s="71">
        <v>0.29039348953413502</v>
      </c>
      <c r="F1289" s="68">
        <v>64.7545504688362</v>
      </c>
      <c r="G1289" s="71">
        <v>0.25174216027874602</v>
      </c>
      <c r="H1289" s="68">
        <v>62.934362934362902</v>
      </c>
      <c r="I1289" s="71">
        <v>3.9600674274930901E-4</v>
      </c>
      <c r="J1289" s="68">
        <v>1.54440154440154</v>
      </c>
      <c r="K1289" s="71">
        <v>0.61904230158091</v>
      </c>
      <c r="L1289" s="68">
        <v>76.889134031991205</v>
      </c>
    </row>
    <row r="1290" spans="1:12" x14ac:dyDescent="0.2">
      <c r="A1290" s="72" t="s">
        <v>2767</v>
      </c>
      <c r="B1290" s="66" t="s">
        <v>2768</v>
      </c>
      <c r="C1290" s="67">
        <v>65</v>
      </c>
      <c r="D1290" s="67" t="s">
        <v>340</v>
      </c>
      <c r="E1290" s="71">
        <v>0.27559264123323002</v>
      </c>
      <c r="F1290" s="68">
        <v>59.431880860452303</v>
      </c>
      <c r="G1290" s="71">
        <v>0.25087108013937298</v>
      </c>
      <c r="H1290" s="68">
        <v>61.086596800882504</v>
      </c>
      <c r="I1290" s="71">
        <v>5.8716227529471898E-3</v>
      </c>
      <c r="J1290" s="68">
        <v>16.822945394373999</v>
      </c>
      <c r="K1290" s="71">
        <v>0.57003522080737001</v>
      </c>
      <c r="L1290" s="68">
        <v>71.318257032542704</v>
      </c>
    </row>
    <row r="1291" spans="1:12" x14ac:dyDescent="0.2">
      <c r="A1291" s="72" t="s">
        <v>2769</v>
      </c>
      <c r="B1291" s="66" t="s">
        <v>2770</v>
      </c>
      <c r="C1291" s="67">
        <v>65</v>
      </c>
      <c r="D1291" s="67" t="s">
        <v>340</v>
      </c>
      <c r="E1291" s="71">
        <v>0.29330580205942403</v>
      </c>
      <c r="F1291" s="68">
        <v>65.995587424158899</v>
      </c>
      <c r="G1291" s="71">
        <v>0.25348432055749098</v>
      </c>
      <c r="H1291" s="68">
        <v>66.133480419194697</v>
      </c>
      <c r="I1291" s="71">
        <v>1.07774001330707E-2</v>
      </c>
      <c r="J1291" s="68">
        <v>26.889134031991201</v>
      </c>
      <c r="K1291" s="71">
        <v>0.61565568548770999</v>
      </c>
      <c r="L1291" s="68">
        <v>76.503033645890795</v>
      </c>
    </row>
    <row r="1292" spans="1:12" x14ac:dyDescent="0.2">
      <c r="A1292" s="72" t="s">
        <v>2771</v>
      </c>
      <c r="B1292" s="66" t="s">
        <v>2772</v>
      </c>
      <c r="C1292" s="67">
        <v>65</v>
      </c>
      <c r="D1292" s="67" t="s">
        <v>340</v>
      </c>
      <c r="E1292" s="71">
        <v>0.274793175123417</v>
      </c>
      <c r="F1292" s="68">
        <v>59.018201875344701</v>
      </c>
      <c r="G1292" s="71">
        <v>0.25</v>
      </c>
      <c r="H1292" s="68">
        <v>57.804743519029202</v>
      </c>
      <c r="I1292" s="71">
        <v>4.3772554221676299E-3</v>
      </c>
      <c r="J1292" s="68">
        <v>13.6238279095422</v>
      </c>
      <c r="K1292" s="71">
        <v>0.57000226994808501</v>
      </c>
      <c r="L1292" s="68">
        <v>71.207942636514105</v>
      </c>
    </row>
    <row r="1293" spans="1:12" x14ac:dyDescent="0.2">
      <c r="A1293" s="72" t="s">
        <v>1169</v>
      </c>
      <c r="B1293" s="66" t="s">
        <v>2773</v>
      </c>
      <c r="C1293" s="67">
        <v>65</v>
      </c>
      <c r="D1293" s="67" t="s">
        <v>340</v>
      </c>
      <c r="E1293" s="71">
        <v>0.32470225296214</v>
      </c>
      <c r="F1293" s="68">
        <v>78.350799779371201</v>
      </c>
      <c r="G1293" s="71">
        <v>0.29593241551939897</v>
      </c>
      <c r="H1293" s="68">
        <v>83.177054605625997</v>
      </c>
      <c r="I1293" s="71">
        <v>3.33525339652985E-3</v>
      </c>
      <c r="J1293" s="68">
        <v>10.9211252068395</v>
      </c>
      <c r="K1293" s="71">
        <v>0.67483908997049202</v>
      </c>
      <c r="L1293" s="68">
        <v>82.846111417540001</v>
      </c>
    </row>
    <row r="1294" spans="1:12" x14ac:dyDescent="0.2">
      <c r="A1294" s="72" t="s">
        <v>2774</v>
      </c>
      <c r="B1294" s="66" t="s">
        <v>2775</v>
      </c>
      <c r="C1294" s="67">
        <v>65</v>
      </c>
      <c r="D1294" s="67" t="s">
        <v>340</v>
      </c>
      <c r="E1294" s="71">
        <v>0.28236180864071703</v>
      </c>
      <c r="F1294" s="68">
        <v>61.9415333701048</v>
      </c>
      <c r="G1294" s="71">
        <v>0.25425531914893601</v>
      </c>
      <c r="H1294" s="68">
        <v>66.547159404302306</v>
      </c>
      <c r="I1294" s="71">
        <v>4.8095654086985899E-2</v>
      </c>
      <c r="J1294" s="68">
        <v>59.900717043574197</v>
      </c>
      <c r="K1294" s="71">
        <v>0.544734452686228</v>
      </c>
      <c r="L1294" s="68">
        <v>67.539988968560394</v>
      </c>
    </row>
    <row r="1295" spans="1:12" x14ac:dyDescent="0.2">
      <c r="A1295" s="72" t="s">
        <v>2776</v>
      </c>
      <c r="B1295" s="66" t="s">
        <v>2777</v>
      </c>
      <c r="C1295" s="67">
        <v>65</v>
      </c>
      <c r="D1295" s="67" t="s">
        <v>340</v>
      </c>
      <c r="E1295" s="71">
        <v>0.30880000898681198</v>
      </c>
      <c r="F1295" s="68">
        <v>72.173193601765007</v>
      </c>
      <c r="G1295" s="71">
        <v>0.25125156445556901</v>
      </c>
      <c r="H1295" s="68">
        <v>61.334804191947001</v>
      </c>
      <c r="I1295" s="71">
        <v>5.43963774477145E-2</v>
      </c>
      <c r="J1295" s="68">
        <v>63.154991726420299</v>
      </c>
      <c r="K1295" s="71">
        <v>0.62075208505715196</v>
      </c>
      <c r="L1295" s="68">
        <v>77.082184225041402</v>
      </c>
    </row>
    <row r="1296" spans="1:12" x14ac:dyDescent="0.2">
      <c r="A1296" s="72" t="s">
        <v>2778</v>
      </c>
      <c r="B1296" s="66" t="s">
        <v>2779</v>
      </c>
      <c r="C1296" s="67">
        <v>65</v>
      </c>
      <c r="D1296" s="67" t="s">
        <v>340</v>
      </c>
      <c r="E1296" s="71">
        <v>0.285933020452243</v>
      </c>
      <c r="F1296" s="68">
        <v>63.320463320463297</v>
      </c>
      <c r="G1296" s="71">
        <v>0.25</v>
      </c>
      <c r="H1296" s="68">
        <v>57.804743519029202</v>
      </c>
      <c r="I1296" s="71">
        <v>6.3064608670499595E-2</v>
      </c>
      <c r="J1296" s="68">
        <v>67.622724765581907</v>
      </c>
      <c r="K1296" s="71">
        <v>0.544734452686228</v>
      </c>
      <c r="L1296" s="68">
        <v>67.539988968560394</v>
      </c>
    </row>
    <row r="1297" spans="1:12" x14ac:dyDescent="0.2">
      <c r="A1297" s="72" t="s">
        <v>2780</v>
      </c>
      <c r="B1297" s="66" t="s">
        <v>2781</v>
      </c>
      <c r="C1297" s="67">
        <v>65</v>
      </c>
      <c r="D1297" s="67" t="s">
        <v>340</v>
      </c>
      <c r="E1297" s="71">
        <v>0.27270328009365802</v>
      </c>
      <c r="F1297" s="68">
        <v>58.356315499172602</v>
      </c>
      <c r="G1297" s="71">
        <v>0.29630788485607001</v>
      </c>
      <c r="H1297" s="68">
        <v>83.314947600661895</v>
      </c>
      <c r="I1297" s="71">
        <v>8.8661079517838998E-2</v>
      </c>
      <c r="J1297" s="68">
        <v>75.758411472697205</v>
      </c>
      <c r="K1297" s="71">
        <v>0.43314087590706501</v>
      </c>
      <c r="L1297" s="68">
        <v>54.467733039161601</v>
      </c>
    </row>
    <row r="1298" spans="1:12" x14ac:dyDescent="0.2">
      <c r="A1298" s="72" t="s">
        <v>2782</v>
      </c>
      <c r="B1298" s="66" t="s">
        <v>2783</v>
      </c>
      <c r="C1298" s="67">
        <v>65</v>
      </c>
      <c r="D1298" s="67" t="s">
        <v>340</v>
      </c>
      <c r="E1298" s="71">
        <v>0.27335155904952402</v>
      </c>
      <c r="F1298" s="68">
        <v>58.604522890237199</v>
      </c>
      <c r="G1298" s="71">
        <v>0.31282853566958702</v>
      </c>
      <c r="H1298" s="68">
        <v>85.797021511307193</v>
      </c>
      <c r="I1298" s="71">
        <v>0.14668333099035999</v>
      </c>
      <c r="J1298" s="68">
        <v>85.686707115278594</v>
      </c>
      <c r="K1298" s="71">
        <v>0.36054281048862502</v>
      </c>
      <c r="L1298" s="68">
        <v>49.365692222835101</v>
      </c>
    </row>
    <row r="1299" spans="1:12" x14ac:dyDescent="0.2">
      <c r="A1299" s="72" t="s">
        <v>2784</v>
      </c>
      <c r="B1299" s="66" t="s">
        <v>2785</v>
      </c>
      <c r="C1299" s="67">
        <v>65</v>
      </c>
      <c r="D1299" s="67" t="s">
        <v>340</v>
      </c>
      <c r="E1299" s="71">
        <v>0.24767296769868399</v>
      </c>
      <c r="F1299" s="68">
        <v>49.9448428019857</v>
      </c>
      <c r="G1299" s="71">
        <v>0.25</v>
      </c>
      <c r="H1299" s="68">
        <v>57.804743519029202</v>
      </c>
      <c r="I1299" s="71">
        <v>6.4974426758429599E-2</v>
      </c>
      <c r="J1299" s="68">
        <v>68.394925537782697</v>
      </c>
      <c r="K1299" s="71">
        <v>0.42804447633762299</v>
      </c>
      <c r="L1299" s="68">
        <v>54.026475455046899</v>
      </c>
    </row>
    <row r="1300" spans="1:12" x14ac:dyDescent="0.2">
      <c r="A1300" s="72" t="s">
        <v>2786</v>
      </c>
      <c r="B1300" s="66" t="s">
        <v>2787</v>
      </c>
      <c r="C1300" s="67">
        <v>65</v>
      </c>
      <c r="D1300" s="67" t="s">
        <v>340</v>
      </c>
      <c r="E1300" s="71">
        <v>0.25709769932043902</v>
      </c>
      <c r="F1300" s="68">
        <v>52.757859900717001</v>
      </c>
      <c r="G1300" s="71">
        <v>0.25087108013937298</v>
      </c>
      <c r="H1300" s="68">
        <v>61.086596800882504</v>
      </c>
      <c r="I1300" s="71">
        <v>0.100728753709823</v>
      </c>
      <c r="J1300" s="68">
        <v>78.019856591285205</v>
      </c>
      <c r="K1300" s="71">
        <v>0.41969326411212199</v>
      </c>
      <c r="L1300" s="68">
        <v>53.474903474903499</v>
      </c>
    </row>
    <row r="1301" spans="1:12" x14ac:dyDescent="0.2">
      <c r="A1301" s="72" t="s">
        <v>2788</v>
      </c>
      <c r="B1301" s="66" t="s">
        <v>2789</v>
      </c>
      <c r="C1301" s="67">
        <v>65</v>
      </c>
      <c r="D1301" s="67" t="s">
        <v>340</v>
      </c>
      <c r="E1301" s="71">
        <v>0.28109621234061499</v>
      </c>
      <c r="F1301" s="68">
        <v>61.665747380033103</v>
      </c>
      <c r="G1301" s="71">
        <v>0.25</v>
      </c>
      <c r="H1301" s="68">
        <v>57.804743519029202</v>
      </c>
      <c r="I1301" s="71">
        <v>6.5437838512687599E-2</v>
      </c>
      <c r="J1301" s="68">
        <v>68.670711527854394</v>
      </c>
      <c r="K1301" s="71">
        <v>0.52785079850915795</v>
      </c>
      <c r="L1301" s="68">
        <v>65.416436845008306</v>
      </c>
    </row>
    <row r="1302" spans="1:12" x14ac:dyDescent="0.2">
      <c r="A1302" s="72" t="s">
        <v>2790</v>
      </c>
      <c r="B1302" s="66" t="s">
        <v>2791</v>
      </c>
      <c r="C1302" s="67">
        <v>65</v>
      </c>
      <c r="D1302" s="67" t="s">
        <v>340</v>
      </c>
      <c r="E1302" s="71">
        <v>0.27068462981341201</v>
      </c>
      <c r="F1302" s="68">
        <v>57.666850523993403</v>
      </c>
      <c r="G1302" s="71">
        <v>0.25</v>
      </c>
      <c r="H1302" s="68">
        <v>57.804743519029202</v>
      </c>
      <c r="I1302" s="71">
        <v>0.20660747852105299</v>
      </c>
      <c r="J1302" s="68">
        <v>90.8990623276338</v>
      </c>
      <c r="K1302" s="71">
        <v>0.355446410919183</v>
      </c>
      <c r="L1302" s="68">
        <v>49.172642029784903</v>
      </c>
    </row>
    <row r="1303" spans="1:12" x14ac:dyDescent="0.2">
      <c r="A1303" s="72" t="s">
        <v>2792</v>
      </c>
      <c r="B1303" s="66" t="s">
        <v>2793</v>
      </c>
      <c r="C1303" s="67">
        <v>65</v>
      </c>
      <c r="D1303" s="67" t="s">
        <v>340</v>
      </c>
      <c r="E1303" s="71">
        <v>0.27102397199197997</v>
      </c>
      <c r="F1303" s="68">
        <v>57.749586321014903</v>
      </c>
      <c r="G1303" s="71">
        <v>0.25062578222778498</v>
      </c>
      <c r="H1303" s="68">
        <v>58.190843905129597</v>
      </c>
      <c r="I1303" s="71">
        <v>0.13768942092587599</v>
      </c>
      <c r="J1303" s="68">
        <v>84.445670159955895</v>
      </c>
      <c r="K1303" s="71">
        <v>0.424756712822279</v>
      </c>
      <c r="L1303" s="68">
        <v>53.861003861003901</v>
      </c>
    </row>
    <row r="1304" spans="1:12" x14ac:dyDescent="0.2">
      <c r="A1304" s="72" t="s">
        <v>2794</v>
      </c>
      <c r="B1304" s="66" t="s">
        <v>2795</v>
      </c>
      <c r="C1304" s="67">
        <v>65</v>
      </c>
      <c r="D1304" s="67" t="s">
        <v>340</v>
      </c>
      <c r="E1304" s="71">
        <v>0.25915420980901899</v>
      </c>
      <c r="F1304" s="68">
        <v>53.171538885824603</v>
      </c>
      <c r="G1304" s="71">
        <v>0.25</v>
      </c>
      <c r="H1304" s="68">
        <v>57.804743519029202</v>
      </c>
      <c r="I1304" s="71">
        <v>0.114542597501334</v>
      </c>
      <c r="J1304" s="68">
        <v>80.557087699944802</v>
      </c>
      <c r="K1304" s="71">
        <v>0.41292003192572202</v>
      </c>
      <c r="L1304" s="68">
        <v>52.730281301709901</v>
      </c>
    </row>
    <row r="1305" spans="1:12" x14ac:dyDescent="0.2">
      <c r="A1305" s="72" t="s">
        <v>2796</v>
      </c>
      <c r="B1305" s="66" t="s">
        <v>2797</v>
      </c>
      <c r="C1305" s="67">
        <v>65</v>
      </c>
      <c r="D1305" s="67" t="s">
        <v>340</v>
      </c>
      <c r="E1305" s="71">
        <v>0.26414361470262299</v>
      </c>
      <c r="F1305" s="68">
        <v>55.046883618312201</v>
      </c>
      <c r="G1305" s="71">
        <v>0.25</v>
      </c>
      <c r="H1305" s="68">
        <v>57.804743519029202</v>
      </c>
      <c r="I1305" s="71">
        <v>6.3570650942609705E-2</v>
      </c>
      <c r="J1305" s="68">
        <v>67.870932156646404</v>
      </c>
      <c r="K1305" s="71">
        <v>0.47886019316526002</v>
      </c>
      <c r="L1305" s="68">
        <v>59.542195256481001</v>
      </c>
    </row>
    <row r="1306" spans="1:12" x14ac:dyDescent="0.2">
      <c r="A1306" s="72" t="s">
        <v>2798</v>
      </c>
      <c r="B1306" s="66" t="s">
        <v>2799</v>
      </c>
      <c r="C1306" s="67">
        <v>65</v>
      </c>
      <c r="D1306" s="67" t="s">
        <v>340</v>
      </c>
      <c r="E1306" s="71">
        <v>0.275089413944345</v>
      </c>
      <c r="F1306" s="68">
        <v>59.1285162713734</v>
      </c>
      <c r="G1306" s="71">
        <v>0.25</v>
      </c>
      <c r="H1306" s="68">
        <v>57.804743519029202</v>
      </c>
      <c r="I1306" s="71">
        <v>0.12516133460068701</v>
      </c>
      <c r="J1306" s="68">
        <v>82.432432432432407</v>
      </c>
      <c r="K1306" s="71">
        <v>0.45010690723234797</v>
      </c>
      <c r="L1306" s="68">
        <v>56.039713182570303</v>
      </c>
    </row>
    <row r="1307" spans="1:12" x14ac:dyDescent="0.2">
      <c r="A1307" s="72" t="s">
        <v>2800</v>
      </c>
      <c r="B1307" s="66" t="s">
        <v>2801</v>
      </c>
      <c r="C1307" s="67">
        <v>65</v>
      </c>
      <c r="D1307" s="67" t="s">
        <v>340</v>
      </c>
      <c r="E1307" s="71">
        <v>0.226581346800663</v>
      </c>
      <c r="F1307" s="68">
        <v>45.670159955874198</v>
      </c>
      <c r="G1307" s="71">
        <v>0.25</v>
      </c>
      <c r="H1307" s="68">
        <v>57.804743519029202</v>
      </c>
      <c r="I1307" s="71">
        <v>5.1026555872091097E-3</v>
      </c>
      <c r="J1307" s="68">
        <v>15.0854936569222</v>
      </c>
      <c r="K1307" s="71">
        <v>0.42464138481477998</v>
      </c>
      <c r="L1307" s="68">
        <v>53.833425261996702</v>
      </c>
    </row>
    <row r="1308" spans="1:12" x14ac:dyDescent="0.2">
      <c r="A1308" s="72" t="s">
        <v>2361</v>
      </c>
      <c r="B1308" s="66" t="s">
        <v>2802</v>
      </c>
      <c r="C1308" s="67">
        <v>65</v>
      </c>
      <c r="D1308" s="67" t="s">
        <v>340</v>
      </c>
      <c r="E1308" s="71">
        <v>0.29633394256418899</v>
      </c>
      <c r="F1308" s="68">
        <v>66.988416988417001</v>
      </c>
      <c r="G1308" s="71">
        <v>0.25</v>
      </c>
      <c r="H1308" s="68">
        <v>57.804743519029202</v>
      </c>
      <c r="I1308" s="71">
        <v>3.0593965049425498E-3</v>
      </c>
      <c r="J1308" s="68">
        <v>9.9007170435741898</v>
      </c>
      <c r="K1308" s="71">
        <v>0.63594243118762295</v>
      </c>
      <c r="L1308" s="68">
        <v>78.626585769442897</v>
      </c>
    </row>
    <row r="1309" spans="1:12" x14ac:dyDescent="0.2">
      <c r="A1309" s="72" t="s">
        <v>2803</v>
      </c>
      <c r="B1309" s="66" t="s">
        <v>2804</v>
      </c>
      <c r="C1309" s="67">
        <v>65</v>
      </c>
      <c r="D1309" s="67" t="s">
        <v>340</v>
      </c>
      <c r="E1309" s="71">
        <v>0.23755938144783401</v>
      </c>
      <c r="F1309" s="68">
        <v>47.517926089354702</v>
      </c>
      <c r="G1309" s="71">
        <v>0.25</v>
      </c>
      <c r="H1309" s="68">
        <v>57.804743519029202</v>
      </c>
      <c r="I1309" s="71">
        <v>2.9586694725365899E-2</v>
      </c>
      <c r="J1309" s="68">
        <v>48.234969663541101</v>
      </c>
      <c r="K1309" s="71">
        <v>0.433091449618137</v>
      </c>
      <c r="L1309" s="68">
        <v>54.440154440154402</v>
      </c>
    </row>
    <row r="1310" spans="1:12" x14ac:dyDescent="0.2">
      <c r="A1310" s="72" t="s">
        <v>2805</v>
      </c>
      <c r="B1310" s="66" t="s">
        <v>2806</v>
      </c>
      <c r="C1310" s="67">
        <v>65</v>
      </c>
      <c r="D1310" s="67" t="s">
        <v>340</v>
      </c>
      <c r="E1310" s="71">
        <v>0.27803457992498198</v>
      </c>
      <c r="F1310" s="68">
        <v>60.397131825703298</v>
      </c>
      <c r="G1310" s="71">
        <v>0.25</v>
      </c>
      <c r="H1310" s="68">
        <v>57.804743519029202</v>
      </c>
      <c r="I1310" s="71">
        <v>1.4019092678648801E-2</v>
      </c>
      <c r="J1310" s="68">
        <v>31.5223386651958</v>
      </c>
      <c r="K1310" s="71">
        <v>0.57008464709629803</v>
      </c>
      <c r="L1310" s="68">
        <v>71.428571428571402</v>
      </c>
    </row>
    <row r="1311" spans="1:12" x14ac:dyDescent="0.2">
      <c r="A1311" s="72" t="s">
        <v>2807</v>
      </c>
      <c r="B1311" s="66" t="s">
        <v>2808</v>
      </c>
      <c r="C1311" s="67">
        <v>65</v>
      </c>
      <c r="D1311" s="67" t="s">
        <v>340</v>
      </c>
      <c r="E1311" s="71">
        <v>0.268025370491566</v>
      </c>
      <c r="F1311" s="68">
        <v>56.646442360728102</v>
      </c>
      <c r="G1311" s="71">
        <v>0.25</v>
      </c>
      <c r="H1311" s="68">
        <v>57.804743519029202</v>
      </c>
      <c r="I1311" s="71">
        <v>1.6098415545227601E-2</v>
      </c>
      <c r="J1311" s="68">
        <v>34.169884169884199</v>
      </c>
      <c r="K1311" s="71">
        <v>0.53797769592947098</v>
      </c>
      <c r="L1311" s="68">
        <v>66.767788196359604</v>
      </c>
    </row>
    <row r="1312" spans="1:12" x14ac:dyDescent="0.2">
      <c r="A1312" s="72" t="s">
        <v>2809</v>
      </c>
      <c r="B1312" s="66" t="s">
        <v>2810</v>
      </c>
      <c r="C1312" s="67">
        <v>65</v>
      </c>
      <c r="D1312" s="67" t="s">
        <v>340</v>
      </c>
      <c r="E1312" s="71">
        <v>0.212858825558919</v>
      </c>
      <c r="F1312" s="68">
        <v>42.829564258135697</v>
      </c>
      <c r="G1312" s="71">
        <v>0.26138923654568202</v>
      </c>
      <c r="H1312" s="68">
        <v>72.062879205736394</v>
      </c>
      <c r="I1312" s="71">
        <v>1.6677380501734E-2</v>
      </c>
      <c r="J1312" s="68">
        <v>35.052399338113602</v>
      </c>
      <c r="K1312" s="71">
        <v>0.36050985962934001</v>
      </c>
      <c r="L1312" s="68">
        <v>49.338113623827901</v>
      </c>
    </row>
    <row r="1313" spans="1:12" x14ac:dyDescent="0.2">
      <c r="A1313" s="72" t="s">
        <v>1920</v>
      </c>
      <c r="B1313" s="66" t="s">
        <v>2811</v>
      </c>
      <c r="C1313" s="67">
        <v>65</v>
      </c>
      <c r="D1313" s="67" t="s">
        <v>340</v>
      </c>
      <c r="E1313" s="71">
        <v>0.25896590366891997</v>
      </c>
      <c r="F1313" s="68">
        <v>53.088803088803097</v>
      </c>
      <c r="G1313" s="71">
        <v>0.25</v>
      </c>
      <c r="H1313" s="68">
        <v>57.804743519029202</v>
      </c>
      <c r="I1313" s="71">
        <v>1.4253734057716299E-2</v>
      </c>
      <c r="J1313" s="68">
        <v>31.715388858246001</v>
      </c>
      <c r="K1313" s="71">
        <v>0.51264397694904396</v>
      </c>
      <c r="L1313" s="68">
        <v>63.485934914506302</v>
      </c>
    </row>
    <row r="1314" spans="1:12" x14ac:dyDescent="0.2">
      <c r="A1314" s="72" t="s">
        <v>2812</v>
      </c>
      <c r="B1314" s="66" t="s">
        <v>2813</v>
      </c>
      <c r="C1314" s="67">
        <v>65</v>
      </c>
      <c r="D1314" s="67" t="s">
        <v>340</v>
      </c>
      <c r="E1314" s="71">
        <v>0.255818992359581</v>
      </c>
      <c r="F1314" s="68">
        <v>52.233866519580801</v>
      </c>
      <c r="G1314" s="71">
        <v>0.249999999924293</v>
      </c>
      <c r="H1314" s="68">
        <v>27.027027027027</v>
      </c>
      <c r="I1314" s="71">
        <v>1.4593349714901701E-3</v>
      </c>
      <c r="J1314" s="68">
        <v>5.15719801434087</v>
      </c>
      <c r="K1314" s="71">
        <v>0.51599764218295896</v>
      </c>
      <c r="L1314" s="68">
        <v>63.927192498621103</v>
      </c>
    </row>
    <row r="1315" spans="1:12" x14ac:dyDescent="0.2">
      <c r="A1315" s="72" t="s">
        <v>705</v>
      </c>
      <c r="B1315" s="66" t="s">
        <v>2814</v>
      </c>
      <c r="C1315" s="67">
        <v>65</v>
      </c>
      <c r="D1315" s="67" t="s">
        <v>340</v>
      </c>
      <c r="E1315" s="71">
        <v>0.27371115633773502</v>
      </c>
      <c r="F1315" s="68">
        <v>58.714837286265897</v>
      </c>
      <c r="G1315" s="71">
        <v>0.25</v>
      </c>
      <c r="H1315" s="68">
        <v>57.804743519029202</v>
      </c>
      <c r="I1315" s="71">
        <v>9.3950108464900303E-2</v>
      </c>
      <c r="J1315" s="68">
        <v>76.778819635962506</v>
      </c>
      <c r="K1315" s="71">
        <v>0.47718336054830301</v>
      </c>
      <c r="L1315" s="68">
        <v>59.321566464423597</v>
      </c>
    </row>
    <row r="1316" spans="1:12" x14ac:dyDescent="0.2">
      <c r="A1316" s="72" t="s">
        <v>2815</v>
      </c>
      <c r="B1316" s="66" t="s">
        <v>2816</v>
      </c>
      <c r="C1316" s="67">
        <v>65</v>
      </c>
      <c r="D1316" s="67" t="s">
        <v>340</v>
      </c>
      <c r="E1316" s="71">
        <v>0.235915240487271</v>
      </c>
      <c r="F1316" s="68">
        <v>47.269718698290099</v>
      </c>
      <c r="G1316" s="71">
        <v>0.24943156641150099</v>
      </c>
      <c r="H1316" s="68">
        <v>16.712630998345301</v>
      </c>
      <c r="I1316" s="71">
        <v>4.70709557415466E-2</v>
      </c>
      <c r="J1316" s="68">
        <v>59.238830667402098</v>
      </c>
      <c r="K1316" s="71">
        <v>0.41124319930876502</v>
      </c>
      <c r="L1316" s="68">
        <v>52.564809707666797</v>
      </c>
    </row>
    <row r="1317" spans="1:12" x14ac:dyDescent="0.2">
      <c r="A1317" s="72" t="s">
        <v>2817</v>
      </c>
      <c r="B1317" s="66" t="s">
        <v>2818</v>
      </c>
      <c r="C1317" s="67">
        <v>65</v>
      </c>
      <c r="D1317" s="67" t="s">
        <v>340</v>
      </c>
      <c r="E1317" s="71">
        <v>0.30656767432659598</v>
      </c>
      <c r="F1317" s="68">
        <v>70.987313844456693</v>
      </c>
      <c r="G1317" s="71">
        <v>0.25</v>
      </c>
      <c r="H1317" s="68">
        <v>57.804743519029202</v>
      </c>
      <c r="I1317" s="71">
        <v>1.3424419803325399E-2</v>
      </c>
      <c r="J1317" s="68">
        <v>30.584666298952001</v>
      </c>
      <c r="K1317" s="71">
        <v>0.65627860317646403</v>
      </c>
      <c r="L1317" s="68">
        <v>80.832873690016598</v>
      </c>
    </row>
    <row r="1318" spans="1:12" x14ac:dyDescent="0.2">
      <c r="A1318" s="72" t="s">
        <v>2819</v>
      </c>
      <c r="B1318" s="66" t="s">
        <v>2820</v>
      </c>
      <c r="C1318" s="67">
        <v>65</v>
      </c>
      <c r="D1318" s="67" t="s">
        <v>340</v>
      </c>
      <c r="E1318" s="71">
        <v>0.31865510860424001</v>
      </c>
      <c r="F1318" s="68">
        <v>76.061776061776101</v>
      </c>
      <c r="G1318" s="71">
        <v>0.33335419274092598</v>
      </c>
      <c r="H1318" s="68">
        <v>88.058466629895193</v>
      </c>
      <c r="I1318" s="71">
        <v>0.11838427006682101</v>
      </c>
      <c r="J1318" s="68">
        <v>81.274131274131307</v>
      </c>
      <c r="K1318" s="71">
        <v>0.50422686300497299</v>
      </c>
      <c r="L1318" s="68">
        <v>62.5482625482625</v>
      </c>
    </row>
    <row r="1319" spans="1:12" x14ac:dyDescent="0.2">
      <c r="A1319" s="72" t="s">
        <v>2821</v>
      </c>
      <c r="B1319" s="66" t="s">
        <v>2822</v>
      </c>
      <c r="C1319" s="67">
        <v>65</v>
      </c>
      <c r="D1319" s="67" t="s">
        <v>340</v>
      </c>
      <c r="E1319" s="71">
        <v>0.25560661982841498</v>
      </c>
      <c r="F1319" s="68">
        <v>52.151130722559301</v>
      </c>
      <c r="G1319" s="71">
        <v>0.23139098260690699</v>
      </c>
      <c r="H1319" s="68">
        <v>9.9558742415885302</v>
      </c>
      <c r="I1319" s="71">
        <v>0.115752088195858</v>
      </c>
      <c r="J1319" s="68">
        <v>80.888030888030897</v>
      </c>
      <c r="K1319" s="71">
        <v>0.41967678868247899</v>
      </c>
      <c r="L1319" s="68">
        <v>53.4473248758963</v>
      </c>
    </row>
    <row r="1320" spans="1:12" x14ac:dyDescent="0.2">
      <c r="A1320" s="72" t="s">
        <v>874</v>
      </c>
      <c r="B1320" s="66" t="s">
        <v>2823</v>
      </c>
      <c r="C1320" s="67">
        <v>65</v>
      </c>
      <c r="D1320" s="67" t="s">
        <v>340</v>
      </c>
      <c r="E1320" s="71">
        <v>0.26673289921404703</v>
      </c>
      <c r="F1320" s="68">
        <v>55.984555984556003</v>
      </c>
      <c r="G1320" s="71">
        <v>0.29305381727158902</v>
      </c>
      <c r="H1320" s="68">
        <v>82.515168229453906</v>
      </c>
      <c r="I1320" s="71">
        <v>5.5344665091604503E-2</v>
      </c>
      <c r="J1320" s="68">
        <v>63.844456701599597</v>
      </c>
      <c r="K1320" s="71">
        <v>0.45180021527894798</v>
      </c>
      <c r="L1320" s="68">
        <v>56.315499172641999</v>
      </c>
    </row>
    <row r="1321" spans="1:12" x14ac:dyDescent="0.2">
      <c r="A1321" s="72" t="s">
        <v>876</v>
      </c>
      <c r="B1321" s="66" t="s">
        <v>2824</v>
      </c>
      <c r="C1321" s="67">
        <v>65</v>
      </c>
      <c r="D1321" s="67" t="s">
        <v>340</v>
      </c>
      <c r="E1321" s="71">
        <v>0.22500453455099201</v>
      </c>
      <c r="F1321" s="68">
        <v>45.394373965802501</v>
      </c>
      <c r="G1321" s="71">
        <v>0.25</v>
      </c>
      <c r="H1321" s="68">
        <v>57.804743519029202</v>
      </c>
      <c r="I1321" s="71">
        <v>5.9456770743120398E-2</v>
      </c>
      <c r="J1321" s="68">
        <v>65.995587424158899</v>
      </c>
      <c r="K1321" s="71">
        <v>0.36555683290985502</v>
      </c>
      <c r="L1321" s="68">
        <v>49.586321014892398</v>
      </c>
    </row>
    <row r="1322" spans="1:12" x14ac:dyDescent="0.2">
      <c r="A1322" s="72" t="s">
        <v>2678</v>
      </c>
      <c r="B1322" s="66" t="s">
        <v>2825</v>
      </c>
      <c r="C1322" s="67">
        <v>65</v>
      </c>
      <c r="D1322" s="67" t="s">
        <v>340</v>
      </c>
      <c r="E1322" s="71">
        <v>0.277017840495071</v>
      </c>
      <c r="F1322" s="68">
        <v>60.121345835631502</v>
      </c>
      <c r="G1322" s="71">
        <v>0.25</v>
      </c>
      <c r="H1322" s="68">
        <v>57.804743519029202</v>
      </c>
      <c r="I1322" s="71">
        <v>2.9529361182943002E-2</v>
      </c>
      <c r="J1322" s="68">
        <v>48.179812465526801</v>
      </c>
      <c r="K1322" s="71">
        <v>0.55152416030227003</v>
      </c>
      <c r="L1322" s="68">
        <v>68.477661334804196</v>
      </c>
    </row>
    <row r="1323" spans="1:12" x14ac:dyDescent="0.2">
      <c r="A1323" s="72" t="s">
        <v>2826</v>
      </c>
      <c r="B1323" s="66" t="s">
        <v>2827</v>
      </c>
      <c r="C1323" s="67">
        <v>65</v>
      </c>
      <c r="D1323" s="67" t="s">
        <v>340</v>
      </c>
      <c r="E1323" s="71">
        <v>0.25209900411561798</v>
      </c>
      <c r="F1323" s="68">
        <v>51.489244346387203</v>
      </c>
      <c r="G1323" s="71">
        <v>0.25</v>
      </c>
      <c r="H1323" s="68">
        <v>57.804743519029202</v>
      </c>
      <c r="I1323" s="71">
        <v>9.8440429131288504E-2</v>
      </c>
      <c r="J1323" s="68">
        <v>77.688913403199095</v>
      </c>
      <c r="K1323" s="71">
        <v>0.40785658321556501</v>
      </c>
      <c r="L1323" s="68">
        <v>52.2890237175951</v>
      </c>
    </row>
    <row r="1324" spans="1:12" x14ac:dyDescent="0.2">
      <c r="A1324" s="72" t="s">
        <v>2680</v>
      </c>
      <c r="B1324" s="66" t="s">
        <v>2828</v>
      </c>
      <c r="C1324" s="67">
        <v>65</v>
      </c>
      <c r="D1324" s="67" t="s">
        <v>340</v>
      </c>
      <c r="E1324" s="71">
        <v>0.23570276851361299</v>
      </c>
      <c r="F1324" s="68">
        <v>47.1869829012686</v>
      </c>
      <c r="G1324" s="71">
        <v>0.25</v>
      </c>
      <c r="H1324" s="68">
        <v>57.804743519029202</v>
      </c>
      <c r="I1324" s="71">
        <v>4.2511440998159199E-2</v>
      </c>
      <c r="J1324" s="68">
        <v>57.115278543850003</v>
      </c>
      <c r="K1324" s="71">
        <v>0.41459686454268002</v>
      </c>
      <c r="L1324" s="68">
        <v>52.923331494760099</v>
      </c>
    </row>
    <row r="1325" spans="1:12" x14ac:dyDescent="0.2">
      <c r="A1325" s="72" t="s">
        <v>2829</v>
      </c>
      <c r="B1325" s="66" t="s">
        <v>2830</v>
      </c>
      <c r="C1325" s="67">
        <v>65</v>
      </c>
      <c r="D1325" s="67" t="s">
        <v>340</v>
      </c>
      <c r="E1325" s="71">
        <v>0.26658816854929002</v>
      </c>
      <c r="F1325" s="68">
        <v>55.956977385548797</v>
      </c>
      <c r="G1325" s="71">
        <v>0.24551740207127401</v>
      </c>
      <c r="H1325" s="68">
        <v>13.6514065085494</v>
      </c>
      <c r="I1325" s="71">
        <v>8.2143667168092696E-2</v>
      </c>
      <c r="J1325" s="68">
        <v>74.048538334252598</v>
      </c>
      <c r="K1325" s="71">
        <v>0.472103436408504</v>
      </c>
      <c r="L1325" s="68">
        <v>58.687258687258698</v>
      </c>
    </row>
    <row r="1326" spans="1:12" x14ac:dyDescent="0.2">
      <c r="A1326" s="72" t="s">
        <v>2831</v>
      </c>
      <c r="B1326" s="66" t="s">
        <v>2832</v>
      </c>
      <c r="C1326" s="67">
        <v>65</v>
      </c>
      <c r="D1326" s="67" t="s">
        <v>340</v>
      </c>
      <c r="E1326" s="71">
        <v>0.239699713690633</v>
      </c>
      <c r="F1326" s="68">
        <v>47.986762272476597</v>
      </c>
      <c r="G1326" s="71">
        <v>0.25087108013937298</v>
      </c>
      <c r="H1326" s="68">
        <v>61.086596800882504</v>
      </c>
      <c r="I1326" s="71">
        <v>1.98144617467787E-2</v>
      </c>
      <c r="J1326" s="68">
        <v>39.023717595146202</v>
      </c>
      <c r="K1326" s="71">
        <v>0.44841359918574902</v>
      </c>
      <c r="L1326" s="68">
        <v>55.819084390512998</v>
      </c>
    </row>
    <row r="1327" spans="1:12" x14ac:dyDescent="0.2">
      <c r="A1327" s="72" t="s">
        <v>2833</v>
      </c>
      <c r="B1327" s="66" t="s">
        <v>2834</v>
      </c>
      <c r="C1327" s="67">
        <v>65</v>
      </c>
      <c r="D1327" s="67" t="s">
        <v>340</v>
      </c>
      <c r="E1327" s="71">
        <v>0.25274501809905198</v>
      </c>
      <c r="F1327" s="68">
        <v>51.599558742415901</v>
      </c>
      <c r="G1327" s="71">
        <v>0.25087108013937298</v>
      </c>
      <c r="H1327" s="68">
        <v>61.086596800882504</v>
      </c>
      <c r="I1327" s="71">
        <v>2.85037809925224E-2</v>
      </c>
      <c r="J1327" s="68">
        <v>47.1869829012686</v>
      </c>
      <c r="K1327" s="71">
        <v>0.47886019316526002</v>
      </c>
      <c r="L1327" s="68">
        <v>59.542195256481001</v>
      </c>
    </row>
    <row r="1328" spans="1:12" x14ac:dyDescent="0.2">
      <c r="A1328" s="72" t="s">
        <v>2835</v>
      </c>
      <c r="B1328" s="66" t="s">
        <v>2836</v>
      </c>
      <c r="C1328" s="67">
        <v>65</v>
      </c>
      <c r="D1328" s="67" t="s">
        <v>340</v>
      </c>
      <c r="E1328" s="71">
        <v>0.28345307840044098</v>
      </c>
      <c r="F1328" s="68">
        <v>62.300055157198003</v>
      </c>
      <c r="G1328" s="71">
        <v>0.25348432055749098</v>
      </c>
      <c r="H1328" s="68">
        <v>66.133480419194697</v>
      </c>
      <c r="I1328" s="71">
        <v>4.8102138010207704E-3</v>
      </c>
      <c r="J1328" s="68">
        <v>14.423607280750099</v>
      </c>
      <c r="K1328" s="71">
        <v>0.59206470084281104</v>
      </c>
      <c r="L1328" s="68">
        <v>73.745173745173702</v>
      </c>
    </row>
    <row r="1329" spans="1:12" x14ac:dyDescent="0.2">
      <c r="A1329" s="72" t="s">
        <v>2837</v>
      </c>
      <c r="B1329" s="66" t="s">
        <v>2838</v>
      </c>
      <c r="C1329" s="67">
        <v>65</v>
      </c>
      <c r="D1329" s="67" t="s">
        <v>340</v>
      </c>
      <c r="E1329" s="71">
        <v>0.26025772758295002</v>
      </c>
      <c r="F1329" s="68">
        <v>53.667953667953697</v>
      </c>
      <c r="G1329" s="71">
        <v>0.25</v>
      </c>
      <c r="H1329" s="68">
        <v>57.804743519029202</v>
      </c>
      <c r="I1329" s="71">
        <v>1.9822513846404599E-2</v>
      </c>
      <c r="J1329" s="68">
        <v>39.051296194153302</v>
      </c>
      <c r="K1329" s="71">
        <v>0.51095066890244401</v>
      </c>
      <c r="L1329" s="68">
        <v>63.348041919470496</v>
      </c>
    </row>
    <row r="1330" spans="1:12" x14ac:dyDescent="0.2">
      <c r="A1330" s="72" t="s">
        <v>2839</v>
      </c>
      <c r="B1330" s="66" t="s">
        <v>2840</v>
      </c>
      <c r="C1330" s="67">
        <v>65</v>
      </c>
      <c r="D1330" s="67" t="s">
        <v>340</v>
      </c>
      <c r="E1330" s="71">
        <v>0.300019138320403</v>
      </c>
      <c r="F1330" s="68">
        <v>68.532818532818496</v>
      </c>
      <c r="G1330" s="71">
        <v>0.25</v>
      </c>
      <c r="H1330" s="68">
        <v>57.804743519029202</v>
      </c>
      <c r="I1330" s="71">
        <v>8.9691579152155199E-3</v>
      </c>
      <c r="J1330" s="68">
        <v>23.469387755102002</v>
      </c>
      <c r="K1330" s="71">
        <v>0.64108825704599304</v>
      </c>
      <c r="L1330" s="68">
        <v>79.205736348593504</v>
      </c>
    </row>
    <row r="1331" spans="1:12" x14ac:dyDescent="0.2">
      <c r="A1331" s="72" t="s">
        <v>2841</v>
      </c>
      <c r="B1331" s="66" t="s">
        <v>2842</v>
      </c>
      <c r="C1331" s="67">
        <v>65</v>
      </c>
      <c r="D1331" s="67" t="s">
        <v>340</v>
      </c>
      <c r="E1331" s="71">
        <v>0.310567829296371</v>
      </c>
      <c r="F1331" s="68">
        <v>73.028130170987296</v>
      </c>
      <c r="G1331" s="71">
        <v>0.25425531914893601</v>
      </c>
      <c r="H1331" s="68">
        <v>66.547159404302306</v>
      </c>
      <c r="I1331" s="71">
        <v>9.3164092375144208E-3</v>
      </c>
      <c r="J1331" s="68">
        <v>23.965802537231099</v>
      </c>
      <c r="K1331" s="71">
        <v>0.66813175950266301</v>
      </c>
      <c r="L1331" s="68">
        <v>82.156646442360696</v>
      </c>
    </row>
    <row r="1332" spans="1:12" x14ac:dyDescent="0.2">
      <c r="A1332" s="72" t="s">
        <v>2843</v>
      </c>
      <c r="B1332" s="66" t="s">
        <v>2844</v>
      </c>
      <c r="C1332" s="67">
        <v>65</v>
      </c>
      <c r="D1332" s="67" t="s">
        <v>340</v>
      </c>
      <c r="E1332" s="71">
        <v>0.28185249296114601</v>
      </c>
      <c r="F1332" s="68">
        <v>61.803640375068902</v>
      </c>
      <c r="G1332" s="71">
        <v>0.25560696515243397</v>
      </c>
      <c r="H1332" s="68">
        <v>67.843353557639304</v>
      </c>
      <c r="I1332" s="71">
        <v>1.13828509720653E-2</v>
      </c>
      <c r="J1332" s="68">
        <v>27.909542195256499</v>
      </c>
      <c r="K1332" s="71">
        <v>0.57856766275894</v>
      </c>
      <c r="L1332" s="68">
        <v>72.311086596800905</v>
      </c>
    </row>
    <row r="1333" spans="1:12" x14ac:dyDescent="0.2">
      <c r="A1333" s="72" t="s">
        <v>2845</v>
      </c>
      <c r="B1333" s="66" t="s">
        <v>2846</v>
      </c>
      <c r="C1333" s="67">
        <v>65</v>
      </c>
      <c r="D1333" s="67" t="s">
        <v>340</v>
      </c>
      <c r="E1333" s="71">
        <v>0.287042930391323</v>
      </c>
      <c r="F1333" s="68">
        <v>63.6238279095422</v>
      </c>
      <c r="G1333" s="71">
        <v>0.25</v>
      </c>
      <c r="H1333" s="68">
        <v>57.804743519029202</v>
      </c>
      <c r="I1333" s="71">
        <v>2.5820847087915998E-2</v>
      </c>
      <c r="J1333" s="68">
        <v>45.366795366795401</v>
      </c>
      <c r="K1333" s="71">
        <v>0.58530794408605402</v>
      </c>
      <c r="L1333" s="68">
        <v>73.028130170987296</v>
      </c>
    </row>
    <row r="1334" spans="1:12" x14ac:dyDescent="0.2">
      <c r="A1334" s="72" t="s">
        <v>2847</v>
      </c>
      <c r="B1334" s="66" t="s">
        <v>2848</v>
      </c>
      <c r="C1334" s="67">
        <v>65</v>
      </c>
      <c r="D1334" s="67" t="s">
        <v>340</v>
      </c>
      <c r="E1334" s="71">
        <v>0.29164557725315099</v>
      </c>
      <c r="F1334" s="68">
        <v>65.195808052950895</v>
      </c>
      <c r="G1334" s="71">
        <v>0.25</v>
      </c>
      <c r="H1334" s="68">
        <v>57.804743519029202</v>
      </c>
      <c r="I1334" s="71">
        <v>2.7775631347199101E-2</v>
      </c>
      <c r="J1334" s="68">
        <v>46.635410921125199</v>
      </c>
      <c r="K1334" s="71">
        <v>0.59716110041225301</v>
      </c>
      <c r="L1334" s="68">
        <v>74.544953116381706</v>
      </c>
    </row>
    <row r="1335" spans="1:12" x14ac:dyDescent="0.2">
      <c r="A1335" s="72" t="s">
        <v>2849</v>
      </c>
      <c r="B1335" s="66" t="s">
        <v>2850</v>
      </c>
      <c r="C1335" s="67">
        <v>65</v>
      </c>
      <c r="D1335" s="67" t="s">
        <v>340</v>
      </c>
      <c r="E1335" s="71">
        <v>0.279760520288104</v>
      </c>
      <c r="F1335" s="68">
        <v>61.169332597904003</v>
      </c>
      <c r="G1335" s="71">
        <v>0.25</v>
      </c>
      <c r="H1335" s="68">
        <v>57.804743519029202</v>
      </c>
      <c r="I1335" s="71">
        <v>1.07303735350157E-2</v>
      </c>
      <c r="J1335" s="68">
        <v>26.7236624379482</v>
      </c>
      <c r="K1335" s="71">
        <v>0.578551187329297</v>
      </c>
      <c r="L1335" s="68">
        <v>72.283507997793706</v>
      </c>
    </row>
    <row r="1336" spans="1:12" x14ac:dyDescent="0.2">
      <c r="A1336" s="72" t="s">
        <v>2851</v>
      </c>
      <c r="B1336" s="66" t="s">
        <v>2852</v>
      </c>
      <c r="C1336" s="67">
        <v>65</v>
      </c>
      <c r="D1336" s="67" t="s">
        <v>340</v>
      </c>
      <c r="E1336" s="71">
        <v>0.27949228666252302</v>
      </c>
      <c r="F1336" s="68">
        <v>61.059018201875297</v>
      </c>
      <c r="G1336" s="71">
        <v>0.25</v>
      </c>
      <c r="H1336" s="68">
        <v>57.804743519029202</v>
      </c>
      <c r="I1336" s="71">
        <v>3.3582559021742397E-2</v>
      </c>
      <c r="J1336" s="68">
        <v>51.544401544401502</v>
      </c>
      <c r="K1336" s="71">
        <v>0.55489430096582704</v>
      </c>
      <c r="L1336" s="68">
        <v>69.001654715940404</v>
      </c>
    </row>
    <row r="1337" spans="1:12" x14ac:dyDescent="0.2">
      <c r="A1337" s="72" t="s">
        <v>709</v>
      </c>
      <c r="B1337" s="66" t="s">
        <v>2853</v>
      </c>
      <c r="C1337" s="67">
        <v>65</v>
      </c>
      <c r="D1337" s="67" t="s">
        <v>340</v>
      </c>
      <c r="E1337" s="71">
        <v>0.30200799783765098</v>
      </c>
      <c r="F1337" s="68">
        <v>69.3325979040265</v>
      </c>
      <c r="G1337" s="71">
        <v>0.25</v>
      </c>
      <c r="H1337" s="68">
        <v>57.804743519029202</v>
      </c>
      <c r="I1337" s="71">
        <v>6.5619649857456303E-2</v>
      </c>
      <c r="J1337" s="68">
        <v>68.808604522890207</v>
      </c>
      <c r="K1337" s="71">
        <v>0.59040434365549599</v>
      </c>
      <c r="L1337" s="68">
        <v>73.634859349145103</v>
      </c>
    </row>
    <row r="1338" spans="1:12" x14ac:dyDescent="0.2">
      <c r="A1338" s="72" t="s">
        <v>2854</v>
      </c>
      <c r="B1338" s="66" t="s">
        <v>2855</v>
      </c>
      <c r="C1338" s="67">
        <v>65</v>
      </c>
      <c r="D1338" s="67" t="s">
        <v>340</v>
      </c>
      <c r="E1338" s="71">
        <v>0.291533513016621</v>
      </c>
      <c r="F1338" s="68">
        <v>65.140650854936595</v>
      </c>
      <c r="G1338" s="71">
        <v>0.25348432055749098</v>
      </c>
      <c r="H1338" s="68">
        <v>66.133480419194697</v>
      </c>
      <c r="I1338" s="71">
        <v>5.6062069246944297E-2</v>
      </c>
      <c r="J1338" s="68">
        <v>64.258135686707107</v>
      </c>
      <c r="K1338" s="71">
        <v>0.56505414924542596</v>
      </c>
      <c r="L1338" s="68">
        <v>70.656370656370697</v>
      </c>
    </row>
    <row r="1339" spans="1:12" x14ac:dyDescent="0.2">
      <c r="A1339" s="72" t="s">
        <v>2856</v>
      </c>
      <c r="B1339" s="66" t="s">
        <v>2857</v>
      </c>
      <c r="C1339" s="67">
        <v>65</v>
      </c>
      <c r="D1339" s="67" t="s">
        <v>340</v>
      </c>
      <c r="E1339" s="71">
        <v>0.34250204144388802</v>
      </c>
      <c r="F1339" s="68">
        <v>83.535576392719193</v>
      </c>
      <c r="G1339" s="71">
        <v>0.25</v>
      </c>
      <c r="H1339" s="68">
        <v>57.804743519029202</v>
      </c>
      <c r="I1339" s="71">
        <v>1.47138685158354E-2</v>
      </c>
      <c r="J1339" s="68">
        <v>32.460011031439599</v>
      </c>
      <c r="K1339" s="71">
        <v>0.76279225581582799</v>
      </c>
      <c r="L1339" s="68">
        <v>89.685603971318301</v>
      </c>
    </row>
    <row r="1340" spans="1:12" x14ac:dyDescent="0.2">
      <c r="A1340" s="72" t="s">
        <v>2858</v>
      </c>
      <c r="B1340" s="66" t="s">
        <v>2859</v>
      </c>
      <c r="C1340" s="67">
        <v>65</v>
      </c>
      <c r="D1340" s="67" t="s">
        <v>340</v>
      </c>
      <c r="E1340" s="71">
        <v>0.27714184484714899</v>
      </c>
      <c r="F1340" s="68">
        <v>60.176503033645901</v>
      </c>
      <c r="G1340" s="71">
        <v>0.232148825030974</v>
      </c>
      <c r="H1340" s="68">
        <v>10.0661886376172</v>
      </c>
      <c r="I1340" s="71">
        <v>4.4365933115004898E-2</v>
      </c>
      <c r="J1340" s="68">
        <v>58.190843905129597</v>
      </c>
      <c r="K1340" s="71">
        <v>0.55491077639547004</v>
      </c>
      <c r="L1340" s="68">
        <v>69.056811913954803</v>
      </c>
    </row>
    <row r="1341" spans="1:12" x14ac:dyDescent="0.2">
      <c r="A1341" s="72" t="s">
        <v>2860</v>
      </c>
      <c r="B1341" s="66" t="s">
        <v>2861</v>
      </c>
      <c r="C1341" s="67">
        <v>65</v>
      </c>
      <c r="D1341" s="67" t="s">
        <v>340</v>
      </c>
      <c r="E1341" s="71">
        <v>0.35610675696449001</v>
      </c>
      <c r="F1341" s="68">
        <v>86.3761720904578</v>
      </c>
      <c r="G1341" s="71">
        <v>0.36416590147271499</v>
      </c>
      <c r="H1341" s="68">
        <v>90.457804743519006</v>
      </c>
      <c r="I1341" s="71">
        <v>0.19657384118186899</v>
      </c>
      <c r="J1341" s="68">
        <v>90.126861555432995</v>
      </c>
      <c r="K1341" s="71">
        <v>0.507580528238887</v>
      </c>
      <c r="L1341" s="68">
        <v>62.961941533370101</v>
      </c>
    </row>
    <row r="1342" spans="1:12" x14ac:dyDescent="0.2">
      <c r="A1342" s="72" t="s">
        <v>2862</v>
      </c>
      <c r="B1342" s="66" t="s">
        <v>2863</v>
      </c>
      <c r="C1342" s="67">
        <v>65</v>
      </c>
      <c r="D1342" s="67" t="s">
        <v>340</v>
      </c>
      <c r="E1342" s="71">
        <v>0.33706769830195199</v>
      </c>
      <c r="F1342" s="68">
        <v>82.073910645339197</v>
      </c>
      <c r="G1342" s="71">
        <v>0.25958188153310102</v>
      </c>
      <c r="H1342" s="68">
        <v>70.821842250413695</v>
      </c>
      <c r="I1342" s="71">
        <v>7.5212477880957102E-3</v>
      </c>
      <c r="J1342" s="68">
        <v>20.546056260341999</v>
      </c>
      <c r="K1342" s="71">
        <v>0.74409996558465896</v>
      </c>
      <c r="L1342" s="68">
        <v>88.086045228902407</v>
      </c>
    </row>
    <row r="1343" spans="1:12" x14ac:dyDescent="0.2">
      <c r="A1343" s="72" t="s">
        <v>2864</v>
      </c>
      <c r="B1343" s="66" t="s">
        <v>2865</v>
      </c>
      <c r="C1343" s="67">
        <v>65</v>
      </c>
      <c r="D1343" s="67" t="s">
        <v>340</v>
      </c>
      <c r="E1343" s="71">
        <v>0.31430615691344099</v>
      </c>
      <c r="F1343" s="68">
        <v>74.462217319360207</v>
      </c>
      <c r="G1343" s="71">
        <v>0.25054376432153902</v>
      </c>
      <c r="H1343" s="68">
        <v>57.9977937120794</v>
      </c>
      <c r="I1343" s="71">
        <v>7.0138856014919705E-4</v>
      </c>
      <c r="J1343" s="68">
        <v>2.5372311086596802</v>
      </c>
      <c r="K1343" s="71">
        <v>0.69167331785863395</v>
      </c>
      <c r="L1343" s="68">
        <v>84.335355763927197</v>
      </c>
    </row>
    <row r="1344" spans="1:12" x14ac:dyDescent="0.2">
      <c r="A1344" s="72" t="s">
        <v>636</v>
      </c>
      <c r="B1344" s="66" t="s">
        <v>2866</v>
      </c>
      <c r="C1344" s="67">
        <v>65</v>
      </c>
      <c r="D1344" s="67" t="s">
        <v>340</v>
      </c>
      <c r="E1344" s="71">
        <v>0.28747589684795199</v>
      </c>
      <c r="F1344" s="68">
        <v>63.761720904577999</v>
      </c>
      <c r="G1344" s="71">
        <v>0.24999999996748501</v>
      </c>
      <c r="H1344" s="68">
        <v>28.047435190292301</v>
      </c>
      <c r="I1344" s="71">
        <v>2.2452290043095999E-4</v>
      </c>
      <c r="J1344" s="68">
        <v>1.13072255929399</v>
      </c>
      <c r="K1344" s="71">
        <v>0.61220316767593996</v>
      </c>
      <c r="L1344" s="68">
        <v>76.1169332597904</v>
      </c>
    </row>
    <row r="1345" spans="1:12" x14ac:dyDescent="0.2">
      <c r="A1345" s="72" t="s">
        <v>2867</v>
      </c>
      <c r="B1345" s="66" t="s">
        <v>2868</v>
      </c>
      <c r="C1345" s="67">
        <v>65</v>
      </c>
      <c r="D1345" s="67" t="s">
        <v>340</v>
      </c>
      <c r="E1345" s="71">
        <v>0.36199619989390103</v>
      </c>
      <c r="F1345" s="68">
        <v>87.424158852730301</v>
      </c>
      <c r="G1345" s="71">
        <v>0.24999999665808201</v>
      </c>
      <c r="H1345" s="68">
        <v>21.3458356315499</v>
      </c>
      <c r="I1345" s="71">
        <v>2.2915898359537599E-3</v>
      </c>
      <c r="J1345" s="68">
        <v>7.8323221180363998</v>
      </c>
      <c r="K1345" s="71">
        <v>0.83369701318766698</v>
      </c>
      <c r="L1345" s="68">
        <v>93.298400441257598</v>
      </c>
    </row>
    <row r="1346" spans="1:12" x14ac:dyDescent="0.2">
      <c r="A1346" s="72" t="s">
        <v>2869</v>
      </c>
      <c r="B1346" s="66" t="s">
        <v>2870</v>
      </c>
      <c r="C1346" s="67">
        <v>65</v>
      </c>
      <c r="D1346" s="67" t="s">
        <v>340</v>
      </c>
      <c r="E1346" s="71">
        <v>0.33688929888179903</v>
      </c>
      <c r="F1346" s="68">
        <v>82.046332046332097</v>
      </c>
      <c r="G1346" s="71">
        <v>0.25174216027874602</v>
      </c>
      <c r="H1346" s="68">
        <v>62.934362934362902</v>
      </c>
      <c r="I1346" s="71">
        <v>2.95613902615212E-3</v>
      </c>
      <c r="J1346" s="68">
        <v>9.5421952564809693</v>
      </c>
      <c r="K1346" s="71">
        <v>0.75596959734050095</v>
      </c>
      <c r="L1346" s="68">
        <v>88.858246001103097</v>
      </c>
    </row>
    <row r="1347" spans="1:12" x14ac:dyDescent="0.2">
      <c r="A1347" s="72" t="s">
        <v>2871</v>
      </c>
      <c r="B1347" s="66" t="s">
        <v>2872</v>
      </c>
      <c r="C1347" s="67">
        <v>65</v>
      </c>
      <c r="D1347" s="67" t="s">
        <v>340</v>
      </c>
      <c r="E1347" s="71">
        <v>0.29141398633792498</v>
      </c>
      <c r="F1347" s="68">
        <v>65.085493656922196</v>
      </c>
      <c r="G1347" s="71">
        <v>0.252998739702954</v>
      </c>
      <c r="H1347" s="68">
        <v>64.699393270821801</v>
      </c>
      <c r="I1347" s="71">
        <v>8.9906253459527494E-3</v>
      </c>
      <c r="J1347" s="68">
        <v>23.496966354109201</v>
      </c>
      <c r="K1347" s="71">
        <v>0.61225259396486797</v>
      </c>
      <c r="L1347" s="68">
        <v>76.199669056811899</v>
      </c>
    </row>
    <row r="1348" spans="1:12" x14ac:dyDescent="0.2">
      <c r="A1348" s="72" t="s">
        <v>2873</v>
      </c>
      <c r="B1348" s="66" t="s">
        <v>2874</v>
      </c>
      <c r="C1348" s="67">
        <v>65</v>
      </c>
      <c r="D1348" s="67" t="s">
        <v>340</v>
      </c>
      <c r="E1348" s="71">
        <v>0.31901483633584199</v>
      </c>
      <c r="F1348" s="68">
        <v>76.227247655819099</v>
      </c>
      <c r="G1348" s="71">
        <v>0.25958188153310102</v>
      </c>
      <c r="H1348" s="68">
        <v>70.821842250413695</v>
      </c>
      <c r="I1348" s="71">
        <v>1.7576564223419099E-2</v>
      </c>
      <c r="J1348" s="68">
        <v>36.3485934914506</v>
      </c>
      <c r="K1348" s="71">
        <v>0.67988606325100598</v>
      </c>
      <c r="L1348" s="68">
        <v>83.370104798676195</v>
      </c>
    </row>
    <row r="1349" spans="1:12" x14ac:dyDescent="0.2">
      <c r="A1349" s="72" t="s">
        <v>2875</v>
      </c>
      <c r="B1349" s="66" t="s">
        <v>2876</v>
      </c>
      <c r="C1349" s="67">
        <v>65</v>
      </c>
      <c r="D1349" s="67" t="s">
        <v>340</v>
      </c>
      <c r="E1349" s="71">
        <v>0.34685888754226601</v>
      </c>
      <c r="F1349" s="68">
        <v>84.693877551020407</v>
      </c>
      <c r="G1349" s="71">
        <v>0.25</v>
      </c>
      <c r="H1349" s="68">
        <v>57.804743519029202</v>
      </c>
      <c r="I1349" s="71">
        <v>7.9033064322848903E-4</v>
      </c>
      <c r="J1349" s="68">
        <v>2.84059569773855</v>
      </c>
      <c r="K1349" s="71">
        <v>0.78978633198356996</v>
      </c>
      <c r="L1349" s="68">
        <v>91.367898510755694</v>
      </c>
    </row>
    <row r="1350" spans="1:12" x14ac:dyDescent="0.2">
      <c r="A1350" s="72" t="s">
        <v>2877</v>
      </c>
      <c r="B1350" s="66" t="s">
        <v>2878</v>
      </c>
      <c r="C1350" s="67">
        <v>65</v>
      </c>
      <c r="D1350" s="67" t="s">
        <v>340</v>
      </c>
      <c r="E1350" s="71">
        <v>0.31136104891772998</v>
      </c>
      <c r="F1350" s="68">
        <v>73.331494760066207</v>
      </c>
      <c r="G1350" s="71">
        <v>0.25</v>
      </c>
      <c r="H1350" s="68">
        <v>57.804743519029202</v>
      </c>
      <c r="I1350" s="71">
        <v>5.8903915487851502E-3</v>
      </c>
      <c r="J1350" s="68">
        <v>16.878102592388299</v>
      </c>
      <c r="K1350" s="71">
        <v>0.67819275520440603</v>
      </c>
      <c r="L1350" s="68">
        <v>83.232211803640396</v>
      </c>
    </row>
    <row r="1351" spans="1:12" x14ac:dyDescent="0.2">
      <c r="A1351" s="72" t="s">
        <v>2879</v>
      </c>
      <c r="B1351" s="66" t="s">
        <v>2880</v>
      </c>
      <c r="C1351" s="67">
        <v>65</v>
      </c>
      <c r="D1351" s="67" t="s">
        <v>340</v>
      </c>
      <c r="E1351" s="71">
        <v>0.295159319324581</v>
      </c>
      <c r="F1351" s="68">
        <v>66.519580805295107</v>
      </c>
      <c r="G1351" s="71">
        <v>0.255226480836237</v>
      </c>
      <c r="H1351" s="68">
        <v>67.705460562603406</v>
      </c>
      <c r="I1351" s="71">
        <v>7.8390348930382006E-3</v>
      </c>
      <c r="J1351" s="68">
        <v>21.125206839492598</v>
      </c>
      <c r="K1351" s="71">
        <v>0.62241244224446701</v>
      </c>
      <c r="L1351" s="68">
        <v>77.2752344180916</v>
      </c>
    </row>
    <row r="1352" spans="1:12" x14ac:dyDescent="0.2">
      <c r="A1352" s="72" t="s">
        <v>2881</v>
      </c>
      <c r="B1352" s="66" t="s">
        <v>2882</v>
      </c>
      <c r="C1352" s="67">
        <v>65</v>
      </c>
      <c r="D1352" s="67" t="s">
        <v>340</v>
      </c>
      <c r="E1352" s="71">
        <v>0.31959504479710199</v>
      </c>
      <c r="F1352" s="68">
        <v>76.420297848869296</v>
      </c>
      <c r="G1352" s="71">
        <v>0.24923725039372199</v>
      </c>
      <c r="H1352" s="68">
        <v>16.657473800330902</v>
      </c>
      <c r="I1352" s="71">
        <v>1.4422048327181001E-2</v>
      </c>
      <c r="J1352" s="68">
        <v>32.046332046331997</v>
      </c>
      <c r="K1352" s="71">
        <v>0.69512583567040398</v>
      </c>
      <c r="L1352" s="68">
        <v>84.693877551020407</v>
      </c>
    </row>
    <row r="1353" spans="1:12" x14ac:dyDescent="0.2">
      <c r="A1353" s="72" t="s">
        <v>2883</v>
      </c>
      <c r="B1353" s="66" t="s">
        <v>2884</v>
      </c>
      <c r="C1353" s="67">
        <v>65</v>
      </c>
      <c r="D1353" s="67" t="s">
        <v>340</v>
      </c>
      <c r="E1353" s="71">
        <v>0.29889019141830703</v>
      </c>
      <c r="F1353" s="68">
        <v>67.981246552675103</v>
      </c>
      <c r="G1353" s="71">
        <v>0.249925650424146</v>
      </c>
      <c r="H1353" s="68">
        <v>18.891340319911698</v>
      </c>
      <c r="I1353" s="71">
        <v>4.0457358863968604E-3</v>
      </c>
      <c r="J1353" s="68">
        <v>12.410369553226699</v>
      </c>
      <c r="K1353" s="71">
        <v>0.64269918794437997</v>
      </c>
      <c r="L1353" s="68">
        <v>79.343629343629303</v>
      </c>
    </row>
    <row r="1354" spans="1:12" x14ac:dyDescent="0.2">
      <c r="A1354" s="72" t="s">
        <v>2885</v>
      </c>
      <c r="B1354" s="66" t="s">
        <v>2886</v>
      </c>
      <c r="C1354" s="67">
        <v>65</v>
      </c>
      <c r="D1354" s="67" t="s">
        <v>340</v>
      </c>
      <c r="E1354" s="71">
        <v>0.29722928847603602</v>
      </c>
      <c r="F1354" s="68">
        <v>67.319360176502997</v>
      </c>
      <c r="G1354" s="71">
        <v>0.25425087594619999</v>
      </c>
      <c r="H1354" s="68">
        <v>66.298952013237695</v>
      </c>
      <c r="I1354" s="71">
        <v>1.8394687900996999E-2</v>
      </c>
      <c r="J1354" s="68">
        <v>37.313844456701602</v>
      </c>
      <c r="K1354" s="71">
        <v>0.61904230158091</v>
      </c>
      <c r="L1354" s="68">
        <v>76.889134031991205</v>
      </c>
    </row>
    <row r="1355" spans="1:12" x14ac:dyDescent="0.2">
      <c r="A1355" s="72" t="s">
        <v>2887</v>
      </c>
      <c r="B1355" s="66" t="s">
        <v>2888</v>
      </c>
      <c r="C1355" s="67">
        <v>65</v>
      </c>
      <c r="D1355" s="67" t="s">
        <v>340</v>
      </c>
      <c r="E1355" s="71">
        <v>0.261091999464376</v>
      </c>
      <c r="F1355" s="68">
        <v>54.136789851075598</v>
      </c>
      <c r="G1355" s="71">
        <v>0.29006968641115</v>
      </c>
      <c r="H1355" s="68">
        <v>81.963596249310498</v>
      </c>
      <c r="I1355" s="71">
        <v>1.95578463936571E-2</v>
      </c>
      <c r="J1355" s="68">
        <v>38.692774407060099</v>
      </c>
      <c r="K1355" s="71">
        <v>0.47364846558832002</v>
      </c>
      <c r="L1355" s="68">
        <v>58.742415885272997</v>
      </c>
    </row>
    <row r="1356" spans="1:12" x14ac:dyDescent="0.2">
      <c r="A1356" s="72" t="s">
        <v>2889</v>
      </c>
      <c r="B1356" s="66" t="s">
        <v>2890</v>
      </c>
      <c r="C1356" s="67">
        <v>65</v>
      </c>
      <c r="D1356" s="67" t="s">
        <v>340</v>
      </c>
      <c r="E1356" s="71">
        <v>0.27567152469732298</v>
      </c>
      <c r="F1356" s="68">
        <v>59.459459459459502</v>
      </c>
      <c r="G1356" s="71">
        <v>0.25087108013937298</v>
      </c>
      <c r="H1356" s="68">
        <v>61.086596800882504</v>
      </c>
      <c r="I1356" s="71">
        <v>1.6251645995181301E-2</v>
      </c>
      <c r="J1356" s="68">
        <v>34.473248758963003</v>
      </c>
      <c r="K1356" s="71">
        <v>0.55989184795741398</v>
      </c>
      <c r="L1356" s="68">
        <v>69.801434087148394</v>
      </c>
    </row>
    <row r="1357" spans="1:12" x14ac:dyDescent="0.2">
      <c r="A1357" s="72" t="s">
        <v>2891</v>
      </c>
      <c r="B1357" s="66" t="s">
        <v>2892</v>
      </c>
      <c r="C1357" s="67">
        <v>65</v>
      </c>
      <c r="D1357" s="67" t="s">
        <v>340</v>
      </c>
      <c r="E1357" s="71">
        <v>0.25679713051576197</v>
      </c>
      <c r="F1357" s="68">
        <v>52.592388306674003</v>
      </c>
      <c r="G1357" s="71">
        <v>0.26150937801171298</v>
      </c>
      <c r="H1357" s="68">
        <v>72.118036403750693</v>
      </c>
      <c r="I1357" s="71">
        <v>2.33803916210528E-2</v>
      </c>
      <c r="J1357" s="68">
        <v>42.857142857142897</v>
      </c>
      <c r="K1357" s="71">
        <v>0.48550162191451901</v>
      </c>
      <c r="L1357" s="68">
        <v>60.148924434638701</v>
      </c>
    </row>
    <row r="1358" spans="1:12" x14ac:dyDescent="0.2">
      <c r="A1358" s="72" t="s">
        <v>2893</v>
      </c>
      <c r="B1358" s="66" t="s">
        <v>2894</v>
      </c>
      <c r="C1358" s="67">
        <v>65</v>
      </c>
      <c r="D1358" s="67" t="s">
        <v>340</v>
      </c>
      <c r="E1358" s="71">
        <v>0.26206374215705402</v>
      </c>
      <c r="F1358" s="68">
        <v>54.440154440154402</v>
      </c>
      <c r="G1358" s="71">
        <v>0.25</v>
      </c>
      <c r="H1358" s="68">
        <v>57.804743519029202</v>
      </c>
      <c r="I1358" s="71">
        <v>2.8726026239774001E-2</v>
      </c>
      <c r="J1358" s="68">
        <v>47.435190292333203</v>
      </c>
      <c r="K1358" s="71">
        <v>0.50746520023138897</v>
      </c>
      <c r="L1358" s="68">
        <v>62.796469939327103</v>
      </c>
    </row>
    <row r="1359" spans="1:12" x14ac:dyDescent="0.2">
      <c r="A1359" s="72" t="s">
        <v>2211</v>
      </c>
      <c r="B1359" s="66" t="s">
        <v>2895</v>
      </c>
      <c r="C1359" s="67">
        <v>65</v>
      </c>
      <c r="D1359" s="67" t="s">
        <v>340</v>
      </c>
      <c r="E1359" s="71">
        <v>0.278348336720668</v>
      </c>
      <c r="F1359" s="68">
        <v>60.590182018753403</v>
      </c>
      <c r="G1359" s="71">
        <v>0.25</v>
      </c>
      <c r="H1359" s="68">
        <v>57.804743519029202</v>
      </c>
      <c r="I1359" s="71">
        <v>4.0392934623990101E-2</v>
      </c>
      <c r="J1359" s="68">
        <v>56.039713182570303</v>
      </c>
      <c r="K1359" s="71">
        <v>0.54465207553801498</v>
      </c>
      <c r="L1359" s="68">
        <v>67.457253171538895</v>
      </c>
    </row>
    <row r="1360" spans="1:12" x14ac:dyDescent="0.2">
      <c r="A1360" s="72" t="s">
        <v>2896</v>
      </c>
      <c r="B1360" s="66" t="s">
        <v>2897</v>
      </c>
      <c r="C1360" s="67">
        <v>65</v>
      </c>
      <c r="D1360" s="67" t="s">
        <v>340</v>
      </c>
      <c r="E1360" s="71">
        <v>0.26265120316602603</v>
      </c>
      <c r="F1360" s="68">
        <v>54.771097628240497</v>
      </c>
      <c r="G1360" s="71">
        <v>0.28404255319148902</v>
      </c>
      <c r="H1360" s="68">
        <v>80.6949806949807</v>
      </c>
      <c r="I1360" s="71">
        <v>4.03894881385818E-2</v>
      </c>
      <c r="J1360" s="68">
        <v>56.012134583563203</v>
      </c>
      <c r="K1360" s="71">
        <v>0.46352156816800599</v>
      </c>
      <c r="L1360" s="68">
        <v>57.694429123000603</v>
      </c>
    </row>
    <row r="1361" spans="1:12" x14ac:dyDescent="0.2">
      <c r="A1361" s="72" t="s">
        <v>2898</v>
      </c>
      <c r="B1361" s="66" t="s">
        <v>2899</v>
      </c>
      <c r="C1361" s="67">
        <v>65</v>
      </c>
      <c r="D1361" s="67" t="s">
        <v>340</v>
      </c>
      <c r="E1361" s="71">
        <v>0.24313677904316</v>
      </c>
      <c r="F1361" s="68">
        <v>48.731384445670201</v>
      </c>
      <c r="G1361" s="71">
        <v>0.255226480836237</v>
      </c>
      <c r="H1361" s="68">
        <v>67.705460562603406</v>
      </c>
      <c r="I1361" s="71">
        <v>5.4589444758977097E-2</v>
      </c>
      <c r="J1361" s="68">
        <v>63.320463320463297</v>
      </c>
      <c r="K1361" s="71">
        <v>0.41959441153426602</v>
      </c>
      <c r="L1361" s="68">
        <v>53.364589078874801</v>
      </c>
    </row>
    <row r="1362" spans="1:12" x14ac:dyDescent="0.2">
      <c r="A1362" s="72" t="s">
        <v>2900</v>
      </c>
      <c r="B1362" s="66" t="s">
        <v>2901</v>
      </c>
      <c r="C1362" s="67">
        <v>65</v>
      </c>
      <c r="D1362" s="67" t="s">
        <v>340</v>
      </c>
      <c r="E1362" s="71">
        <v>0.239952770960037</v>
      </c>
      <c r="F1362" s="68">
        <v>48.069498069498103</v>
      </c>
      <c r="G1362" s="71">
        <v>0.25275344180225301</v>
      </c>
      <c r="H1362" s="68">
        <v>64.616657473800302</v>
      </c>
      <c r="I1362" s="71">
        <v>6.9699190030504702E-3</v>
      </c>
      <c r="J1362" s="68">
        <v>19.0843905129619</v>
      </c>
      <c r="K1362" s="71">
        <v>0.46013495207480598</v>
      </c>
      <c r="L1362" s="68">
        <v>57.198014340871502</v>
      </c>
    </row>
    <row r="1363" spans="1:12" x14ac:dyDescent="0.2">
      <c r="A1363" s="72" t="s">
        <v>2902</v>
      </c>
      <c r="B1363" s="66" t="s">
        <v>2903</v>
      </c>
      <c r="C1363" s="67">
        <v>65</v>
      </c>
      <c r="D1363" s="67" t="s">
        <v>340</v>
      </c>
      <c r="E1363" s="71">
        <v>0.245312682179048</v>
      </c>
      <c r="F1363" s="68">
        <v>49.338113623827901</v>
      </c>
      <c r="G1363" s="71">
        <v>0.25087108013937298</v>
      </c>
      <c r="H1363" s="68">
        <v>61.086596800882504</v>
      </c>
      <c r="I1363" s="71">
        <v>8.9162392086261505E-2</v>
      </c>
      <c r="J1363" s="68">
        <v>75.841147269718704</v>
      </c>
      <c r="K1363" s="71">
        <v>0.39590457431151099</v>
      </c>
      <c r="L1363" s="68">
        <v>51.461665747380003</v>
      </c>
    </row>
    <row r="1364" spans="1:12" x14ac:dyDescent="0.2">
      <c r="A1364" s="72" t="s">
        <v>2904</v>
      </c>
      <c r="B1364" s="66" t="s">
        <v>2905</v>
      </c>
      <c r="C1364" s="67">
        <v>65</v>
      </c>
      <c r="D1364" s="67" t="s">
        <v>340</v>
      </c>
      <c r="E1364" s="71">
        <v>0.25148160467328001</v>
      </c>
      <c r="F1364" s="68">
        <v>51.241036955322699</v>
      </c>
      <c r="G1364" s="71">
        <v>0.252613240418118</v>
      </c>
      <c r="H1364" s="68">
        <v>64.506343077771604</v>
      </c>
      <c r="I1364" s="71">
        <v>4.6677693088859398E-2</v>
      </c>
      <c r="J1364" s="68">
        <v>59.0733590733591</v>
      </c>
      <c r="K1364" s="71">
        <v>0.45515388051286298</v>
      </c>
      <c r="L1364" s="68">
        <v>56.674020959735302</v>
      </c>
    </row>
    <row r="1365" spans="1:12" x14ac:dyDescent="0.2">
      <c r="A1365" s="72" t="s">
        <v>2906</v>
      </c>
      <c r="B1365" s="66" t="s">
        <v>2907</v>
      </c>
      <c r="C1365" s="67">
        <v>65</v>
      </c>
      <c r="D1365" s="67" t="s">
        <v>340</v>
      </c>
      <c r="E1365" s="71">
        <v>0.30183791245597402</v>
      </c>
      <c r="F1365" s="68">
        <v>69.194704908990602</v>
      </c>
      <c r="G1365" s="71">
        <v>0.31271777003484302</v>
      </c>
      <c r="H1365" s="68">
        <v>85.769442912300093</v>
      </c>
      <c r="I1365" s="71">
        <v>9.8778378896632199E-2</v>
      </c>
      <c r="J1365" s="68">
        <v>77.744070601213494</v>
      </c>
      <c r="K1365" s="71">
        <v>0.494017588436446</v>
      </c>
      <c r="L1365" s="68">
        <v>61.334804191947001</v>
      </c>
    </row>
    <row r="1366" spans="1:12" x14ac:dyDescent="0.2">
      <c r="A1366" s="72" t="s">
        <v>2908</v>
      </c>
      <c r="B1366" s="66" t="s">
        <v>2909</v>
      </c>
      <c r="C1366" s="67">
        <v>65</v>
      </c>
      <c r="D1366" s="67" t="s">
        <v>340</v>
      </c>
      <c r="E1366" s="71">
        <v>0.451864393899785</v>
      </c>
      <c r="F1366" s="68">
        <v>97.324875896304505</v>
      </c>
      <c r="G1366" s="71">
        <v>0.53036352060284397</v>
      </c>
      <c r="H1366" s="68">
        <v>95.863210148924395</v>
      </c>
      <c r="I1366" s="71">
        <v>0.33454926246433703</v>
      </c>
      <c r="J1366" s="68">
        <v>95.780474351902896</v>
      </c>
      <c r="K1366" s="71">
        <v>0.490680398632174</v>
      </c>
      <c r="L1366" s="68">
        <v>60.865968008825199</v>
      </c>
    </row>
    <row r="1367" spans="1:12" x14ac:dyDescent="0.2">
      <c r="A1367" s="72" t="s">
        <v>2910</v>
      </c>
      <c r="B1367" s="66" t="s">
        <v>2911</v>
      </c>
      <c r="C1367" s="67">
        <v>65</v>
      </c>
      <c r="D1367" s="67" t="s">
        <v>340</v>
      </c>
      <c r="E1367" s="71">
        <v>0.31659953801486101</v>
      </c>
      <c r="F1367" s="68">
        <v>75.289575289575296</v>
      </c>
      <c r="G1367" s="71">
        <v>0.25958188153310102</v>
      </c>
      <c r="H1367" s="68">
        <v>70.821842250413695</v>
      </c>
      <c r="I1367" s="71">
        <v>1.53611671113485E-2</v>
      </c>
      <c r="J1367" s="68">
        <v>33.177054605625997</v>
      </c>
      <c r="K1367" s="71">
        <v>0.67485556540013403</v>
      </c>
      <c r="L1367" s="68">
        <v>82.901268615554301</v>
      </c>
    </row>
    <row r="1368" spans="1:12" x14ac:dyDescent="0.2">
      <c r="A1368" s="72" t="s">
        <v>2912</v>
      </c>
      <c r="B1368" s="66" t="s">
        <v>2913</v>
      </c>
      <c r="C1368" s="67">
        <v>65</v>
      </c>
      <c r="D1368" s="67" t="s">
        <v>340</v>
      </c>
      <c r="E1368" s="71">
        <v>0.44428116900629999</v>
      </c>
      <c r="F1368" s="68">
        <v>97.076668505239894</v>
      </c>
      <c r="G1368" s="71">
        <v>0.61645807259073804</v>
      </c>
      <c r="H1368" s="68">
        <v>97.655819084390501</v>
      </c>
      <c r="I1368" s="71">
        <v>2.6661611044426401E-3</v>
      </c>
      <c r="J1368" s="68">
        <v>8.6321014892443504</v>
      </c>
      <c r="K1368" s="71">
        <v>0.71371927332371798</v>
      </c>
      <c r="L1368" s="68">
        <v>85.879757308328706</v>
      </c>
    </row>
    <row r="1369" spans="1:12" x14ac:dyDescent="0.2">
      <c r="A1369" s="72" t="s">
        <v>2914</v>
      </c>
      <c r="B1369" s="66" t="s">
        <v>2915</v>
      </c>
      <c r="C1369" s="67">
        <v>65</v>
      </c>
      <c r="D1369" s="67" t="s">
        <v>340</v>
      </c>
      <c r="E1369" s="71">
        <v>0.30788083704691499</v>
      </c>
      <c r="F1369" s="68">
        <v>71.6216216216216</v>
      </c>
      <c r="G1369" s="71">
        <v>0.27060567870116398</v>
      </c>
      <c r="H1369" s="68">
        <v>76.613348041919494</v>
      </c>
      <c r="I1369" s="71">
        <v>2.38346825790717E-2</v>
      </c>
      <c r="J1369" s="68">
        <v>43.408714837286297</v>
      </c>
      <c r="K1369" s="71">
        <v>0.62920214986050904</v>
      </c>
      <c r="L1369" s="68">
        <v>78.075013789299504</v>
      </c>
    </row>
    <row r="1370" spans="1:12" x14ac:dyDescent="0.2">
      <c r="A1370" s="72" t="s">
        <v>2916</v>
      </c>
      <c r="B1370" s="66" t="s">
        <v>2917</v>
      </c>
      <c r="C1370" s="67">
        <v>65</v>
      </c>
      <c r="D1370" s="67" t="s">
        <v>340</v>
      </c>
      <c r="E1370" s="71">
        <v>0.26500969478403602</v>
      </c>
      <c r="F1370" s="68">
        <v>55.432984004412603</v>
      </c>
      <c r="G1370" s="71">
        <v>0.25087108013937298</v>
      </c>
      <c r="H1370" s="68">
        <v>61.086596800882504</v>
      </c>
      <c r="I1370" s="71">
        <v>4.5076967066130999E-2</v>
      </c>
      <c r="J1370" s="68">
        <v>58.4942084942085</v>
      </c>
      <c r="K1370" s="71">
        <v>0.49908103714660301</v>
      </c>
      <c r="L1370" s="68">
        <v>61.969111969111999</v>
      </c>
    </row>
    <row r="1371" spans="1:12" x14ac:dyDescent="0.2">
      <c r="A1371" s="72" t="s">
        <v>2918</v>
      </c>
      <c r="B1371" s="66" t="s">
        <v>2919</v>
      </c>
      <c r="C1371" s="67">
        <v>65</v>
      </c>
      <c r="D1371" s="67" t="s">
        <v>340</v>
      </c>
      <c r="E1371" s="71">
        <v>0.307208598058411</v>
      </c>
      <c r="F1371" s="68">
        <v>71.263099834528404</v>
      </c>
      <c r="G1371" s="71">
        <v>0.25</v>
      </c>
      <c r="H1371" s="68">
        <v>57.804743519029202</v>
      </c>
      <c r="I1371" s="71">
        <v>1.3670358381810599E-2</v>
      </c>
      <c r="J1371" s="68">
        <v>31.025923883066699</v>
      </c>
      <c r="K1371" s="71">
        <v>0.65795543579342097</v>
      </c>
      <c r="L1371" s="68">
        <v>81.053502482073895</v>
      </c>
    </row>
    <row r="1372" spans="1:12" x14ac:dyDescent="0.2">
      <c r="A1372" s="72" t="s">
        <v>2920</v>
      </c>
      <c r="B1372" s="66" t="s">
        <v>2921</v>
      </c>
      <c r="C1372" s="67">
        <v>65</v>
      </c>
      <c r="D1372" s="67" t="s">
        <v>340</v>
      </c>
      <c r="E1372" s="71">
        <v>0.32455794028156698</v>
      </c>
      <c r="F1372" s="68">
        <v>78.240485383342502</v>
      </c>
      <c r="G1372" s="71">
        <v>0.30389227823978598</v>
      </c>
      <c r="H1372" s="68">
        <v>84.693877551020407</v>
      </c>
      <c r="I1372" s="71">
        <v>0.145350311048243</v>
      </c>
      <c r="J1372" s="68">
        <v>85.521235521235496</v>
      </c>
      <c r="K1372" s="71">
        <v>0.52443123155667304</v>
      </c>
      <c r="L1372" s="68">
        <v>64.920022062879198</v>
      </c>
    </row>
    <row r="1373" spans="1:12" x14ac:dyDescent="0.2">
      <c r="A1373" s="72" t="s">
        <v>2922</v>
      </c>
      <c r="B1373" s="66" t="s">
        <v>2923</v>
      </c>
      <c r="C1373" s="67">
        <v>65</v>
      </c>
      <c r="D1373" s="67" t="s">
        <v>340</v>
      </c>
      <c r="E1373" s="71">
        <v>0.27871377040565798</v>
      </c>
      <c r="F1373" s="68">
        <v>60.7556536127965</v>
      </c>
      <c r="G1373" s="71">
        <v>0.28191489361702099</v>
      </c>
      <c r="H1373" s="68">
        <v>80.060672917815793</v>
      </c>
      <c r="I1373" s="71">
        <v>1.96518131933229E-2</v>
      </c>
      <c r="J1373" s="68">
        <v>38.803088803088798</v>
      </c>
      <c r="K1373" s="71">
        <v>0.53457460440662896</v>
      </c>
      <c r="L1373" s="68">
        <v>66.243794815223396</v>
      </c>
    </row>
    <row r="1374" spans="1:12" x14ac:dyDescent="0.2">
      <c r="A1374" s="72" t="s">
        <v>2924</v>
      </c>
      <c r="B1374" s="66" t="s">
        <v>2925</v>
      </c>
      <c r="C1374" s="67">
        <v>65</v>
      </c>
      <c r="D1374" s="67" t="s">
        <v>340</v>
      </c>
      <c r="E1374" s="71">
        <v>0.24814011152275001</v>
      </c>
      <c r="F1374" s="68">
        <v>50.082735797021499</v>
      </c>
      <c r="G1374" s="71">
        <v>0.25</v>
      </c>
      <c r="H1374" s="68">
        <v>57.804743519029202</v>
      </c>
      <c r="I1374" s="71">
        <v>3.2493221868987503E-2</v>
      </c>
      <c r="J1374" s="68">
        <v>50.717043574186398</v>
      </c>
      <c r="K1374" s="71">
        <v>0.46192711269926201</v>
      </c>
      <c r="L1374" s="68">
        <v>57.584114726971897</v>
      </c>
    </row>
    <row r="1375" spans="1:12" x14ac:dyDescent="0.2">
      <c r="A1375" s="72" t="s">
        <v>2926</v>
      </c>
      <c r="B1375" s="66" t="s">
        <v>2927</v>
      </c>
      <c r="C1375" s="67">
        <v>65</v>
      </c>
      <c r="D1375" s="67" t="s">
        <v>340</v>
      </c>
      <c r="E1375" s="71">
        <v>0.23926337680050799</v>
      </c>
      <c r="F1375" s="68">
        <v>47.876447876447898</v>
      </c>
      <c r="G1375" s="71">
        <v>0.25174216027874602</v>
      </c>
      <c r="H1375" s="68">
        <v>62.934362934362902</v>
      </c>
      <c r="I1375" s="71">
        <v>5.8141654701156899E-3</v>
      </c>
      <c r="J1375" s="68">
        <v>16.7402095973525</v>
      </c>
      <c r="K1375" s="71">
        <v>0.460233804652662</v>
      </c>
      <c r="L1375" s="68">
        <v>57.335907335907301</v>
      </c>
    </row>
    <row r="1376" spans="1:12" x14ac:dyDescent="0.2">
      <c r="A1376" s="72" t="s">
        <v>2928</v>
      </c>
      <c r="B1376" s="66" t="s">
        <v>2929</v>
      </c>
      <c r="C1376" s="67">
        <v>65</v>
      </c>
      <c r="D1376" s="67" t="s">
        <v>340</v>
      </c>
      <c r="E1376" s="71">
        <v>0.23983736558938501</v>
      </c>
      <c r="F1376" s="68">
        <v>48.014340871483697</v>
      </c>
      <c r="G1376" s="71">
        <v>0.25</v>
      </c>
      <c r="H1376" s="68">
        <v>57.804743519029202</v>
      </c>
      <c r="I1376" s="71">
        <v>2.6211372581490502E-2</v>
      </c>
      <c r="J1376" s="68">
        <v>45.615002757859898</v>
      </c>
      <c r="K1376" s="71">
        <v>0.443300724186664</v>
      </c>
      <c r="L1376" s="68">
        <v>55.350248207391097</v>
      </c>
    </row>
    <row r="1377" spans="1:12" x14ac:dyDescent="0.2">
      <c r="A1377" s="72" t="s">
        <v>2930</v>
      </c>
      <c r="B1377" s="66" t="s">
        <v>2931</v>
      </c>
      <c r="C1377" s="67">
        <v>65</v>
      </c>
      <c r="D1377" s="67" t="s">
        <v>340</v>
      </c>
      <c r="E1377" s="71">
        <v>0.29449465798294799</v>
      </c>
      <c r="F1377" s="68">
        <v>66.354109211252094</v>
      </c>
      <c r="G1377" s="71">
        <v>0.249823456787128</v>
      </c>
      <c r="H1377" s="68">
        <v>17.8985107556536</v>
      </c>
      <c r="I1377" s="71">
        <v>2.3018854095235301E-2</v>
      </c>
      <c r="J1377" s="68">
        <v>42.443463872035302</v>
      </c>
      <c r="K1377" s="71">
        <v>0.61064166306648104</v>
      </c>
      <c r="L1377" s="68">
        <v>76.006618863761702</v>
      </c>
    </row>
    <row r="1378" spans="1:12" x14ac:dyDescent="0.2">
      <c r="A1378" s="72" t="s">
        <v>2932</v>
      </c>
      <c r="B1378" s="66" t="s">
        <v>2933</v>
      </c>
      <c r="C1378" s="67">
        <v>65</v>
      </c>
      <c r="D1378" s="67" t="s">
        <v>340</v>
      </c>
      <c r="E1378" s="71">
        <v>0.25764013946432401</v>
      </c>
      <c r="F1378" s="68">
        <v>52.8130170987314</v>
      </c>
      <c r="G1378" s="71">
        <v>0.29042553191489401</v>
      </c>
      <c r="H1378" s="68">
        <v>82.018753447324897</v>
      </c>
      <c r="I1378" s="71">
        <v>2.2310508114344499E-2</v>
      </c>
      <c r="J1378" s="68">
        <v>41.533370104798699</v>
      </c>
      <c r="K1378" s="71">
        <v>0.46018437836373399</v>
      </c>
      <c r="L1378" s="68">
        <v>57.225592939878702</v>
      </c>
    </row>
    <row r="1379" spans="1:12" x14ac:dyDescent="0.2">
      <c r="A1379" s="72" t="s">
        <v>2934</v>
      </c>
      <c r="B1379" s="66" t="s">
        <v>2935</v>
      </c>
      <c r="C1379" s="67">
        <v>65</v>
      </c>
      <c r="D1379" s="67" t="s">
        <v>340</v>
      </c>
      <c r="E1379" s="71">
        <v>0.23349469235606099</v>
      </c>
      <c r="F1379" s="68">
        <v>46.745725317153898</v>
      </c>
      <c r="G1379" s="71">
        <v>0.25609756097560998</v>
      </c>
      <c r="H1379" s="68">
        <v>68.312189740761198</v>
      </c>
      <c r="I1379" s="71">
        <v>2.1389013035465199E-2</v>
      </c>
      <c r="J1379" s="68">
        <v>40.540540540540498</v>
      </c>
      <c r="K1379" s="71">
        <v>0.42299750305710798</v>
      </c>
      <c r="L1379" s="68">
        <v>53.640375068946497</v>
      </c>
    </row>
    <row r="1380" spans="1:12" x14ac:dyDescent="0.2">
      <c r="A1380" s="72" t="s">
        <v>2936</v>
      </c>
      <c r="B1380" s="66" t="s">
        <v>2937</v>
      </c>
      <c r="C1380" s="67">
        <v>65</v>
      </c>
      <c r="D1380" s="67" t="s">
        <v>340</v>
      </c>
      <c r="E1380" s="71">
        <v>0.246536835918757</v>
      </c>
      <c r="F1380" s="68">
        <v>49.724214009928303</v>
      </c>
      <c r="G1380" s="71">
        <v>0.26219512195122002</v>
      </c>
      <c r="H1380" s="68">
        <v>72.531715388858203</v>
      </c>
      <c r="I1380" s="71">
        <v>3.2371927282861E-2</v>
      </c>
      <c r="J1380" s="68">
        <v>50.5515719801434</v>
      </c>
      <c r="K1380" s="71">
        <v>0.44504345852219102</v>
      </c>
      <c r="L1380" s="68">
        <v>55.488141202426903</v>
      </c>
    </row>
    <row r="1381" spans="1:12" x14ac:dyDescent="0.2">
      <c r="A1381" s="72" t="s">
        <v>2938</v>
      </c>
      <c r="B1381" s="66" t="s">
        <v>2939</v>
      </c>
      <c r="C1381" s="67">
        <v>65</v>
      </c>
      <c r="D1381" s="67" t="s">
        <v>340</v>
      </c>
      <c r="E1381" s="71">
        <v>0.26443464736994499</v>
      </c>
      <c r="F1381" s="68">
        <v>55.1020408163265</v>
      </c>
      <c r="G1381" s="71">
        <v>0.32665505226480801</v>
      </c>
      <c r="H1381" s="68">
        <v>87.369001654715902</v>
      </c>
      <c r="I1381" s="71">
        <v>4.6972101162548997E-2</v>
      </c>
      <c r="J1381" s="68">
        <v>59.156094870380599</v>
      </c>
      <c r="K1381" s="71">
        <v>0.41967678868247899</v>
      </c>
      <c r="L1381" s="68">
        <v>53.4473248758963</v>
      </c>
    </row>
    <row r="1382" spans="1:12" x14ac:dyDescent="0.2">
      <c r="A1382" s="72" t="s">
        <v>2940</v>
      </c>
      <c r="B1382" s="66" t="s">
        <v>2941</v>
      </c>
      <c r="C1382" s="67">
        <v>65</v>
      </c>
      <c r="D1382" s="67" t="s">
        <v>340</v>
      </c>
      <c r="E1382" s="71">
        <v>0.36857253794640499</v>
      </c>
      <c r="F1382" s="68">
        <v>88.334252619966904</v>
      </c>
      <c r="G1382" s="71">
        <v>0.50278026104058604</v>
      </c>
      <c r="H1382" s="68">
        <v>95.284059569773902</v>
      </c>
      <c r="I1382" s="71">
        <v>5.6509592065801799E-2</v>
      </c>
      <c r="J1382" s="68">
        <v>64.589078874793202</v>
      </c>
      <c r="K1382" s="71">
        <v>0.54642776073282795</v>
      </c>
      <c r="L1382" s="68">
        <v>67.677881963596207</v>
      </c>
    </row>
    <row r="1383" spans="1:12" x14ac:dyDescent="0.2">
      <c r="A1383" s="72" t="s">
        <v>2942</v>
      </c>
      <c r="B1383" s="66" t="s">
        <v>2943</v>
      </c>
      <c r="C1383" s="67">
        <v>65</v>
      </c>
      <c r="D1383" s="67" t="s">
        <v>340</v>
      </c>
      <c r="E1383" s="71">
        <v>0.30336743696985902</v>
      </c>
      <c r="F1383" s="68">
        <v>69.884169884169907</v>
      </c>
      <c r="G1383" s="71">
        <v>0.26177825806656302</v>
      </c>
      <c r="H1383" s="68">
        <v>72.228350799779406</v>
      </c>
      <c r="I1383" s="71">
        <v>0.16438393553795499</v>
      </c>
      <c r="J1383" s="68">
        <v>87.534473248758999</v>
      </c>
      <c r="K1383" s="71">
        <v>0.48394011730505998</v>
      </c>
      <c r="L1383" s="68">
        <v>60.038610038610003</v>
      </c>
    </row>
    <row r="1384" spans="1:12" x14ac:dyDescent="0.2">
      <c r="A1384" s="72" t="s">
        <v>2944</v>
      </c>
      <c r="B1384" s="66" t="s">
        <v>2945</v>
      </c>
      <c r="C1384" s="67">
        <v>65</v>
      </c>
      <c r="D1384" s="67" t="s">
        <v>340</v>
      </c>
      <c r="E1384" s="71">
        <v>0.44910335047634498</v>
      </c>
      <c r="F1384" s="68">
        <v>97.159404302261393</v>
      </c>
      <c r="G1384" s="71">
        <v>0.30866326810952699</v>
      </c>
      <c r="H1384" s="68">
        <v>85.355763927192498</v>
      </c>
      <c r="I1384" s="71">
        <v>0.59363627565660304</v>
      </c>
      <c r="J1384" s="68">
        <v>99.641478212906804</v>
      </c>
      <c r="K1384" s="71">
        <v>0.44501050766290601</v>
      </c>
      <c r="L1384" s="68">
        <v>55.460562603419802</v>
      </c>
    </row>
    <row r="1385" spans="1:12" x14ac:dyDescent="0.2">
      <c r="A1385" s="72" t="s">
        <v>2946</v>
      </c>
      <c r="B1385" s="66" t="s">
        <v>2947</v>
      </c>
      <c r="C1385" s="67">
        <v>65</v>
      </c>
      <c r="D1385" s="67" t="s">
        <v>340</v>
      </c>
      <c r="E1385" s="71">
        <v>0.33384308255571699</v>
      </c>
      <c r="F1385" s="68">
        <v>81.136238279095394</v>
      </c>
      <c r="G1385" s="71">
        <v>0.25</v>
      </c>
      <c r="H1385" s="68">
        <v>57.804743519029202</v>
      </c>
      <c r="I1385" s="71">
        <v>2.4230559111350799E-2</v>
      </c>
      <c r="J1385" s="68">
        <v>43.849972421400999</v>
      </c>
      <c r="K1385" s="71">
        <v>0.72729868855580104</v>
      </c>
      <c r="L1385" s="68">
        <v>86.927744070601193</v>
      </c>
    </row>
    <row r="1386" spans="1:12" x14ac:dyDescent="0.2">
      <c r="A1386" s="72" t="s">
        <v>2948</v>
      </c>
      <c r="B1386" s="66" t="s">
        <v>2949</v>
      </c>
      <c r="C1386" s="67">
        <v>65</v>
      </c>
      <c r="D1386" s="67" t="s">
        <v>340</v>
      </c>
      <c r="E1386" s="71">
        <v>0.31951366070944498</v>
      </c>
      <c r="F1386" s="68">
        <v>76.392719249862097</v>
      </c>
      <c r="G1386" s="71">
        <v>0.302816020025031</v>
      </c>
      <c r="H1386" s="68">
        <v>84.445670159955895</v>
      </c>
      <c r="I1386" s="71">
        <v>4.3340564701295201E-2</v>
      </c>
      <c r="J1386" s="68">
        <v>57.473800330943199</v>
      </c>
      <c r="K1386" s="71">
        <v>0.61238439740200901</v>
      </c>
      <c r="L1386" s="68">
        <v>76.337562051847797</v>
      </c>
    </row>
    <row r="1387" spans="1:12" x14ac:dyDescent="0.2">
      <c r="A1387" s="72" t="s">
        <v>2950</v>
      </c>
      <c r="B1387" s="66" t="s">
        <v>2951</v>
      </c>
      <c r="C1387" s="67">
        <v>65</v>
      </c>
      <c r="D1387" s="67" t="s">
        <v>340</v>
      </c>
      <c r="E1387" s="71">
        <v>0.27753985915924101</v>
      </c>
      <c r="F1387" s="68">
        <v>60.286817429674599</v>
      </c>
      <c r="G1387" s="71">
        <v>0.252613240418118</v>
      </c>
      <c r="H1387" s="68">
        <v>64.506343077771604</v>
      </c>
      <c r="I1387" s="71">
        <v>3.3545625467491798E-2</v>
      </c>
      <c r="J1387" s="68">
        <v>51.434087148372903</v>
      </c>
      <c r="K1387" s="71">
        <v>0.54646071159211296</v>
      </c>
      <c r="L1387" s="68">
        <v>67.733039161610606</v>
      </c>
    </row>
    <row r="1388" spans="1:12" x14ac:dyDescent="0.2">
      <c r="A1388" s="72" t="s">
        <v>2952</v>
      </c>
      <c r="B1388" s="66" t="s">
        <v>2953</v>
      </c>
      <c r="C1388" s="67">
        <v>65</v>
      </c>
      <c r="D1388" s="67" t="s">
        <v>340</v>
      </c>
      <c r="E1388" s="71">
        <v>0.380543941080562</v>
      </c>
      <c r="F1388" s="68">
        <v>90.347490347490293</v>
      </c>
      <c r="G1388" s="71">
        <v>0.60205505139263804</v>
      </c>
      <c r="H1388" s="68">
        <v>97.435190292333104</v>
      </c>
      <c r="I1388" s="71">
        <v>2.52724377126891E-2</v>
      </c>
      <c r="J1388" s="68">
        <v>44.9255377826806</v>
      </c>
      <c r="K1388" s="71">
        <v>0.51430433413635901</v>
      </c>
      <c r="L1388" s="68">
        <v>63.6789851075565</v>
      </c>
    </row>
    <row r="1389" spans="1:12" x14ac:dyDescent="0.2">
      <c r="A1389" s="72" t="s">
        <v>2954</v>
      </c>
      <c r="B1389" s="66" t="s">
        <v>2955</v>
      </c>
      <c r="C1389" s="67">
        <v>65</v>
      </c>
      <c r="D1389" s="67" t="s">
        <v>340</v>
      </c>
      <c r="E1389" s="71">
        <v>0.32461528784559501</v>
      </c>
      <c r="F1389" s="68">
        <v>78.295642581356901</v>
      </c>
      <c r="G1389" s="71">
        <v>0.32821776349356602</v>
      </c>
      <c r="H1389" s="68">
        <v>87.4517374517375</v>
      </c>
      <c r="I1389" s="71">
        <v>6.1980513144478902E-2</v>
      </c>
      <c r="J1389" s="68">
        <v>67.0711527854385</v>
      </c>
      <c r="K1389" s="71">
        <v>0.58364758689873897</v>
      </c>
      <c r="L1389" s="68">
        <v>72.862658576944298</v>
      </c>
    </row>
    <row r="1390" spans="1:12" x14ac:dyDescent="0.2">
      <c r="A1390" s="72" t="s">
        <v>2956</v>
      </c>
      <c r="B1390" s="66" t="s">
        <v>2957</v>
      </c>
      <c r="C1390" s="67">
        <v>65</v>
      </c>
      <c r="D1390" s="67" t="s">
        <v>340</v>
      </c>
      <c r="E1390" s="71">
        <v>0.308433902679212</v>
      </c>
      <c r="F1390" s="68">
        <v>71.924986210700496</v>
      </c>
      <c r="G1390" s="71">
        <v>0.25</v>
      </c>
      <c r="H1390" s="68">
        <v>57.804743519029202</v>
      </c>
      <c r="I1390" s="71">
        <v>1.5587062479043699E-2</v>
      </c>
      <c r="J1390" s="68">
        <v>33.425261996690601</v>
      </c>
      <c r="K1390" s="71">
        <v>0.65971464555859105</v>
      </c>
      <c r="L1390" s="68">
        <v>81.384445670159906</v>
      </c>
    </row>
    <row r="1391" spans="1:12" x14ac:dyDescent="0.2">
      <c r="A1391" s="72" t="s">
        <v>2958</v>
      </c>
      <c r="B1391" s="66" t="s">
        <v>2959</v>
      </c>
      <c r="C1391" s="67">
        <v>65</v>
      </c>
      <c r="D1391" s="67" t="s">
        <v>340</v>
      </c>
      <c r="E1391" s="71">
        <v>0.37150307350706202</v>
      </c>
      <c r="F1391" s="68">
        <v>88.885824600110297</v>
      </c>
      <c r="G1391" s="71">
        <v>0.41983729662077601</v>
      </c>
      <c r="H1391" s="68">
        <v>93.298400441257598</v>
      </c>
      <c r="I1391" s="71">
        <v>2.1460240257948501E-2</v>
      </c>
      <c r="J1391" s="68">
        <v>40.650854936569203</v>
      </c>
      <c r="K1391" s="71">
        <v>0.67321168364246198</v>
      </c>
      <c r="L1391" s="68">
        <v>82.790954219525602</v>
      </c>
    </row>
    <row r="1392" spans="1:12" x14ac:dyDescent="0.2">
      <c r="A1392" s="72" t="s">
        <v>2960</v>
      </c>
      <c r="B1392" s="66" t="s">
        <v>2961</v>
      </c>
      <c r="C1392" s="67">
        <v>65</v>
      </c>
      <c r="D1392" s="67" t="s">
        <v>340</v>
      </c>
      <c r="E1392" s="71">
        <v>0.32829106376510703</v>
      </c>
      <c r="F1392" s="68">
        <v>79.233314947600704</v>
      </c>
      <c r="G1392" s="71">
        <v>0.30844806007509401</v>
      </c>
      <c r="H1392" s="68">
        <v>85.273028130170999</v>
      </c>
      <c r="I1392" s="71">
        <v>3.3627090697992697E-2</v>
      </c>
      <c r="J1392" s="68">
        <v>51.599558742415901</v>
      </c>
      <c r="K1392" s="71">
        <v>0.64279804052223499</v>
      </c>
      <c r="L1392" s="68">
        <v>79.591836734693899</v>
      </c>
    </row>
    <row r="1393" spans="1:12" x14ac:dyDescent="0.2">
      <c r="A1393" s="72" t="s">
        <v>2962</v>
      </c>
      <c r="B1393" s="66" t="s">
        <v>2963</v>
      </c>
      <c r="C1393" s="67">
        <v>65</v>
      </c>
      <c r="D1393" s="67" t="s">
        <v>340</v>
      </c>
      <c r="E1393" s="71">
        <v>0.332988819581016</v>
      </c>
      <c r="F1393" s="68">
        <v>80.832873690016598</v>
      </c>
      <c r="G1393" s="71">
        <v>0.47528160200250302</v>
      </c>
      <c r="H1393" s="68">
        <v>94.622173193601796</v>
      </c>
      <c r="I1393" s="71">
        <v>5.3291203808284102E-2</v>
      </c>
      <c r="J1393" s="68">
        <v>62.603419746276899</v>
      </c>
      <c r="K1393" s="71">
        <v>0.47039365293226099</v>
      </c>
      <c r="L1393" s="68">
        <v>58.439051296194201</v>
      </c>
    </row>
    <row r="1394" spans="1:12" x14ac:dyDescent="0.2">
      <c r="A1394" s="72" t="s">
        <v>2964</v>
      </c>
      <c r="B1394" s="66" t="s">
        <v>2965</v>
      </c>
      <c r="C1394" s="67">
        <v>65</v>
      </c>
      <c r="D1394" s="67" t="s">
        <v>340</v>
      </c>
      <c r="E1394" s="71">
        <v>0.33036453370032898</v>
      </c>
      <c r="F1394" s="68">
        <v>79.977937120794294</v>
      </c>
      <c r="G1394" s="71">
        <v>0.372427642567146</v>
      </c>
      <c r="H1394" s="68">
        <v>91.009376723662399</v>
      </c>
      <c r="I1394" s="71">
        <v>8.2414521510255703E-2</v>
      </c>
      <c r="J1394" s="68">
        <v>74.186431329288496</v>
      </c>
      <c r="K1394" s="71">
        <v>0.53625143702358602</v>
      </c>
      <c r="L1394" s="68">
        <v>66.436845008273593</v>
      </c>
    </row>
    <row r="1395" spans="1:12" x14ac:dyDescent="0.2">
      <c r="A1395" s="72" t="s">
        <v>2966</v>
      </c>
      <c r="B1395" s="66" t="s">
        <v>2967</v>
      </c>
      <c r="C1395" s="67">
        <v>65</v>
      </c>
      <c r="D1395" s="67" t="s">
        <v>340</v>
      </c>
      <c r="E1395" s="71">
        <v>0.44297333197245897</v>
      </c>
      <c r="F1395" s="68">
        <v>97.049089906232794</v>
      </c>
      <c r="G1395" s="71">
        <v>0.56741157282840504</v>
      </c>
      <c r="H1395" s="68">
        <v>96.828461114175397</v>
      </c>
      <c r="I1395" s="71">
        <v>0.29788800234311102</v>
      </c>
      <c r="J1395" s="68">
        <v>94.760066188637595</v>
      </c>
      <c r="K1395" s="71">
        <v>0.46362042074586202</v>
      </c>
      <c r="L1395" s="68">
        <v>57.777164920022102</v>
      </c>
    </row>
    <row r="1396" spans="1:12" x14ac:dyDescent="0.2">
      <c r="A1396" s="72" t="s">
        <v>2968</v>
      </c>
      <c r="B1396" s="66" t="s">
        <v>2969</v>
      </c>
      <c r="C1396" s="67">
        <v>65</v>
      </c>
      <c r="D1396" s="67" t="s">
        <v>340</v>
      </c>
      <c r="E1396" s="71">
        <v>0.28551098544206199</v>
      </c>
      <c r="F1396" s="68">
        <v>63.0722559293988</v>
      </c>
      <c r="G1396" s="71">
        <v>0.27315394242803498</v>
      </c>
      <c r="H1396" s="68">
        <v>77.523441809156097</v>
      </c>
      <c r="I1396" s="71">
        <v>3.0227447267850899E-2</v>
      </c>
      <c r="J1396" s="68">
        <v>48.8141202426917</v>
      </c>
      <c r="K1396" s="71">
        <v>0.55315156663029996</v>
      </c>
      <c r="L1396" s="68">
        <v>68.615554329840094</v>
      </c>
    </row>
    <row r="1397" spans="1:12" x14ac:dyDescent="0.2">
      <c r="A1397" s="72" t="s">
        <v>2970</v>
      </c>
      <c r="B1397" s="66" t="s">
        <v>2971</v>
      </c>
      <c r="C1397" s="67">
        <v>65</v>
      </c>
      <c r="D1397" s="67" t="s">
        <v>340</v>
      </c>
      <c r="E1397" s="71">
        <v>0.328921420837617</v>
      </c>
      <c r="F1397" s="68">
        <v>79.5642581356867</v>
      </c>
      <c r="G1397" s="71">
        <v>0.25087108013937298</v>
      </c>
      <c r="H1397" s="68">
        <v>61.086596800882504</v>
      </c>
      <c r="I1397" s="71">
        <v>0.208042383864321</v>
      </c>
      <c r="J1397" s="68">
        <v>91.009376723662399</v>
      </c>
      <c r="K1397" s="71">
        <v>0.52785079850915795</v>
      </c>
      <c r="L1397" s="68">
        <v>65.416436845008306</v>
      </c>
    </row>
    <row r="1398" spans="1:12" x14ac:dyDescent="0.2">
      <c r="A1398" s="72" t="s">
        <v>2972</v>
      </c>
      <c r="B1398" s="66" t="s">
        <v>2973</v>
      </c>
      <c r="C1398" s="67">
        <v>65</v>
      </c>
      <c r="D1398" s="67" t="s">
        <v>340</v>
      </c>
      <c r="E1398" s="71">
        <v>0.35075138526934402</v>
      </c>
      <c r="F1398" s="68">
        <v>85.300606729178199</v>
      </c>
      <c r="G1398" s="71">
        <v>0.25087108013937298</v>
      </c>
      <c r="H1398" s="68">
        <v>61.086596800882504</v>
      </c>
      <c r="I1398" s="71">
        <v>0.28531953176712899</v>
      </c>
      <c r="J1398" s="68">
        <v>94.2912300055157</v>
      </c>
      <c r="K1398" s="71">
        <v>0.51606354390152898</v>
      </c>
      <c r="L1398" s="68">
        <v>63.982349696635403</v>
      </c>
    </row>
    <row r="1399" spans="1:12" x14ac:dyDescent="0.2">
      <c r="A1399" s="72" t="s">
        <v>2974</v>
      </c>
      <c r="B1399" s="66" t="s">
        <v>2975</v>
      </c>
      <c r="C1399" s="67">
        <v>65</v>
      </c>
      <c r="D1399" s="67" t="s">
        <v>340</v>
      </c>
      <c r="E1399" s="71">
        <v>0.31374697421756897</v>
      </c>
      <c r="F1399" s="68">
        <v>74.076116933259797</v>
      </c>
      <c r="G1399" s="71">
        <v>0.25</v>
      </c>
      <c r="H1399" s="68">
        <v>57.804743519029202</v>
      </c>
      <c r="I1399" s="71">
        <v>0.10923721751164001</v>
      </c>
      <c r="J1399" s="68">
        <v>79.812465526751197</v>
      </c>
      <c r="K1399" s="71">
        <v>0.58200370514106703</v>
      </c>
      <c r="L1399" s="68">
        <v>72.669608383894101</v>
      </c>
    </row>
    <row r="1400" spans="1:12" x14ac:dyDescent="0.2">
      <c r="A1400" s="72" t="s">
        <v>2976</v>
      </c>
      <c r="B1400" s="66" t="s">
        <v>2977</v>
      </c>
      <c r="C1400" s="67">
        <v>65</v>
      </c>
      <c r="D1400" s="67" t="s">
        <v>340</v>
      </c>
      <c r="E1400" s="71">
        <v>0.34020206032129402</v>
      </c>
      <c r="F1400" s="68">
        <v>82.901268615554301</v>
      </c>
      <c r="G1400" s="71">
        <v>0.34511889862327899</v>
      </c>
      <c r="H1400" s="68">
        <v>89.216767788196407</v>
      </c>
      <c r="I1400" s="71">
        <v>0.120576505945132</v>
      </c>
      <c r="J1400" s="68">
        <v>81.577495863210103</v>
      </c>
      <c r="K1400" s="71">
        <v>0.55491077639547004</v>
      </c>
      <c r="L1400" s="68">
        <v>69.056811913954803</v>
      </c>
    </row>
    <row r="1401" spans="1:12" x14ac:dyDescent="0.2">
      <c r="A1401" s="72" t="s">
        <v>2978</v>
      </c>
      <c r="B1401" s="66" t="s">
        <v>2979</v>
      </c>
      <c r="C1401" s="67">
        <v>65</v>
      </c>
      <c r="D1401" s="67" t="s">
        <v>340</v>
      </c>
      <c r="E1401" s="71">
        <v>0.29182701059247301</v>
      </c>
      <c r="F1401" s="68">
        <v>65.306122448979593</v>
      </c>
      <c r="G1401" s="71">
        <v>0.25</v>
      </c>
      <c r="H1401" s="68">
        <v>57.804743519029202</v>
      </c>
      <c r="I1401" s="71">
        <v>5.0283509682036702E-2</v>
      </c>
      <c r="J1401" s="68">
        <v>61.114175399889703</v>
      </c>
      <c r="K1401" s="71">
        <v>0.575197522095383</v>
      </c>
      <c r="L1401" s="68">
        <v>71.980143408714795</v>
      </c>
    </row>
    <row r="1402" spans="1:12" x14ac:dyDescent="0.2">
      <c r="A1402" s="72" t="s">
        <v>2980</v>
      </c>
      <c r="B1402" s="66" t="s">
        <v>2981</v>
      </c>
      <c r="C1402" s="67">
        <v>65</v>
      </c>
      <c r="D1402" s="67" t="s">
        <v>340</v>
      </c>
      <c r="E1402" s="71">
        <v>0.29778131779181399</v>
      </c>
      <c r="F1402" s="68">
        <v>67.539988968560394</v>
      </c>
      <c r="G1402" s="71">
        <v>0.38566958698373</v>
      </c>
      <c r="H1402" s="68">
        <v>91.891891891891902</v>
      </c>
      <c r="I1402" s="71">
        <v>9.4737859036348807E-2</v>
      </c>
      <c r="J1402" s="68">
        <v>76.944291230005504</v>
      </c>
      <c r="K1402" s="71">
        <v>0.41293650735536502</v>
      </c>
      <c r="L1402" s="68">
        <v>52.757859900717001</v>
      </c>
    </row>
    <row r="1403" spans="1:12" x14ac:dyDescent="0.2">
      <c r="A1403" s="72" t="s">
        <v>2982</v>
      </c>
      <c r="B1403" s="66" t="s">
        <v>2983</v>
      </c>
      <c r="C1403" s="67">
        <v>65</v>
      </c>
      <c r="D1403" s="67" t="s">
        <v>340</v>
      </c>
      <c r="E1403" s="71">
        <v>0.28260410101174299</v>
      </c>
      <c r="F1403" s="68">
        <v>62.079426365140698</v>
      </c>
      <c r="G1403" s="71">
        <v>0.25</v>
      </c>
      <c r="H1403" s="68">
        <v>57.804743519029202</v>
      </c>
      <c r="I1403" s="71">
        <v>4.4578359256717798E-2</v>
      </c>
      <c r="J1403" s="68">
        <v>58.301158301158303</v>
      </c>
      <c r="K1403" s="71">
        <v>0.55323394377851298</v>
      </c>
      <c r="L1403" s="68">
        <v>68.781025923883107</v>
      </c>
    </row>
    <row r="1404" spans="1:12" x14ac:dyDescent="0.2">
      <c r="A1404" s="72" t="s">
        <v>2984</v>
      </c>
      <c r="B1404" s="66" t="s">
        <v>2985</v>
      </c>
      <c r="C1404" s="67">
        <v>65</v>
      </c>
      <c r="D1404" s="67" t="s">
        <v>340</v>
      </c>
      <c r="E1404" s="71">
        <v>0.31105769583848197</v>
      </c>
      <c r="F1404" s="68">
        <v>73.221180364037494</v>
      </c>
      <c r="G1404" s="71">
        <v>0.33848560700876101</v>
      </c>
      <c r="H1404" s="68">
        <v>88.499724214009902</v>
      </c>
      <c r="I1404" s="71">
        <v>0.10228082296862701</v>
      </c>
      <c r="J1404" s="68">
        <v>78.295642581356901</v>
      </c>
      <c r="K1404" s="71">
        <v>0.49240665753805901</v>
      </c>
      <c r="L1404" s="68">
        <v>61.169332597904003</v>
      </c>
    </row>
    <row r="1405" spans="1:12" x14ac:dyDescent="0.2">
      <c r="A1405" s="72" t="s">
        <v>2986</v>
      </c>
      <c r="B1405" s="66" t="s">
        <v>2987</v>
      </c>
      <c r="C1405" s="67">
        <v>65</v>
      </c>
      <c r="D1405" s="67" t="s">
        <v>340</v>
      </c>
      <c r="E1405" s="71">
        <v>0.33254911530761999</v>
      </c>
      <c r="F1405" s="68">
        <v>80.6674020959735</v>
      </c>
      <c r="G1405" s="71">
        <v>0.25438047559449301</v>
      </c>
      <c r="H1405" s="68">
        <v>67.153888582459999</v>
      </c>
      <c r="I1405" s="71">
        <v>0.24242662341659399</v>
      </c>
      <c r="J1405" s="68">
        <v>92.746828461114205</v>
      </c>
      <c r="K1405" s="71">
        <v>0.50084024691177298</v>
      </c>
      <c r="L1405" s="68">
        <v>62.162162162162197</v>
      </c>
    </row>
    <row r="1406" spans="1:12" x14ac:dyDescent="0.2">
      <c r="A1406" s="72" t="s">
        <v>2988</v>
      </c>
      <c r="B1406" s="66" t="s">
        <v>2989</v>
      </c>
      <c r="C1406" s="67">
        <v>65</v>
      </c>
      <c r="D1406" s="67" t="s">
        <v>340</v>
      </c>
      <c r="E1406" s="71">
        <v>0.35103525235300198</v>
      </c>
      <c r="F1406" s="68">
        <v>85.355763927192498</v>
      </c>
      <c r="G1406" s="71">
        <v>0.25212765957446798</v>
      </c>
      <c r="H1406" s="68">
        <v>63.541092112520701</v>
      </c>
      <c r="I1406" s="71">
        <v>0.30012137514312198</v>
      </c>
      <c r="J1406" s="68">
        <v>94.815223386651994</v>
      </c>
      <c r="K1406" s="71">
        <v>0.50085672234141598</v>
      </c>
      <c r="L1406" s="68">
        <v>62.189740761169297</v>
      </c>
    </row>
    <row r="1407" spans="1:12" x14ac:dyDescent="0.2">
      <c r="A1407" s="72" t="s">
        <v>2990</v>
      </c>
      <c r="B1407" s="66" t="s">
        <v>2991</v>
      </c>
      <c r="C1407" s="67">
        <v>65</v>
      </c>
      <c r="D1407" s="67" t="s">
        <v>340</v>
      </c>
      <c r="E1407" s="71">
        <v>0.32707574722259197</v>
      </c>
      <c r="F1407" s="68">
        <v>79.012686155543307</v>
      </c>
      <c r="G1407" s="71">
        <v>0.26063829787234</v>
      </c>
      <c r="H1407" s="68">
        <v>71.5664644236073</v>
      </c>
      <c r="I1407" s="71">
        <v>3.72338873030163E-2</v>
      </c>
      <c r="J1407" s="68">
        <v>54.109211252068398</v>
      </c>
      <c r="K1407" s="71">
        <v>0.68335505649241901</v>
      </c>
      <c r="L1407" s="68">
        <v>83.783783783783804</v>
      </c>
    </row>
    <row r="1408" spans="1:12" x14ac:dyDescent="0.2">
      <c r="A1408" s="72" t="s">
        <v>2992</v>
      </c>
      <c r="B1408" s="66" t="s">
        <v>2993</v>
      </c>
      <c r="C1408" s="67">
        <v>65</v>
      </c>
      <c r="D1408" s="67" t="s">
        <v>340</v>
      </c>
      <c r="E1408" s="71">
        <v>0.32554431394261601</v>
      </c>
      <c r="F1408" s="68">
        <v>78.626585769442897</v>
      </c>
      <c r="G1408" s="71">
        <v>0.25</v>
      </c>
      <c r="H1408" s="68">
        <v>57.804743519029202</v>
      </c>
      <c r="I1408" s="71">
        <v>0.12269860922919699</v>
      </c>
      <c r="J1408" s="68">
        <v>81.936017650303398</v>
      </c>
      <c r="K1408" s="71">
        <v>0.60393433259865203</v>
      </c>
      <c r="L1408" s="68">
        <v>75.317153888582496</v>
      </c>
    </row>
    <row r="1409" spans="1:12" x14ac:dyDescent="0.2">
      <c r="A1409" s="72" t="s">
        <v>2994</v>
      </c>
      <c r="B1409" s="66" t="s">
        <v>2995</v>
      </c>
      <c r="C1409" s="67">
        <v>65</v>
      </c>
      <c r="D1409" s="67" t="s">
        <v>340</v>
      </c>
      <c r="E1409" s="71">
        <v>0.36914160804192098</v>
      </c>
      <c r="F1409" s="68">
        <v>88.527302813017101</v>
      </c>
      <c r="G1409" s="71">
        <v>0.39192740926157699</v>
      </c>
      <c r="H1409" s="68">
        <v>92.167677881963598</v>
      </c>
      <c r="I1409" s="71">
        <v>8.2842747191906402E-2</v>
      </c>
      <c r="J1409" s="68">
        <v>74.572531715388905</v>
      </c>
      <c r="K1409" s="71">
        <v>0.63265466767227896</v>
      </c>
      <c r="L1409" s="68">
        <v>78.323221180364001</v>
      </c>
    </row>
    <row r="1410" spans="1:12" x14ac:dyDescent="0.2">
      <c r="A1410" s="72" t="s">
        <v>2996</v>
      </c>
      <c r="B1410" s="66" t="s">
        <v>2997</v>
      </c>
      <c r="C1410" s="67">
        <v>65</v>
      </c>
      <c r="D1410" s="67" t="s">
        <v>340</v>
      </c>
      <c r="E1410" s="71">
        <v>0.35935273123403799</v>
      </c>
      <c r="F1410" s="68">
        <v>86.900165471593994</v>
      </c>
      <c r="G1410" s="71">
        <v>0.25</v>
      </c>
      <c r="H1410" s="68">
        <v>57.804743519029202</v>
      </c>
      <c r="I1410" s="71">
        <v>0.34916504967756801</v>
      </c>
      <c r="J1410" s="68">
        <v>96.635410921125199</v>
      </c>
      <c r="K1410" s="71">
        <v>0.47889314402454602</v>
      </c>
      <c r="L1410" s="68">
        <v>59.569773855488101</v>
      </c>
    </row>
    <row r="1411" spans="1:12" x14ac:dyDescent="0.2">
      <c r="A1411" s="72" t="s">
        <v>2998</v>
      </c>
      <c r="B1411" s="66" t="s">
        <v>2999</v>
      </c>
      <c r="C1411" s="67">
        <v>65</v>
      </c>
      <c r="D1411" s="67" t="s">
        <v>340</v>
      </c>
      <c r="E1411" s="71">
        <v>0.35518073152594798</v>
      </c>
      <c r="F1411" s="68">
        <v>86.238279095422001</v>
      </c>
      <c r="G1411" s="71">
        <v>0.30632040050062598</v>
      </c>
      <c r="H1411" s="68">
        <v>84.969663541092103</v>
      </c>
      <c r="I1411" s="71">
        <v>0.29047202290263002</v>
      </c>
      <c r="J1411" s="68">
        <v>94.484280198565898</v>
      </c>
      <c r="K1411" s="71">
        <v>0.46874977117458899</v>
      </c>
      <c r="L1411" s="68">
        <v>58.301158301158303</v>
      </c>
    </row>
    <row r="1412" spans="1:12" x14ac:dyDescent="0.2">
      <c r="A1412" s="72" t="s">
        <v>3000</v>
      </c>
      <c r="B1412" s="66" t="s">
        <v>3001</v>
      </c>
      <c r="C1412" s="67">
        <v>65</v>
      </c>
      <c r="D1412" s="67" t="s">
        <v>340</v>
      </c>
      <c r="E1412" s="71">
        <v>0.39307561253495499</v>
      </c>
      <c r="F1412" s="68">
        <v>92.333149476006597</v>
      </c>
      <c r="G1412" s="71">
        <v>0.25</v>
      </c>
      <c r="H1412" s="68">
        <v>57.804743519029202</v>
      </c>
      <c r="I1412" s="71">
        <v>0.40808336956353702</v>
      </c>
      <c r="J1412" s="68">
        <v>98.428019856591305</v>
      </c>
      <c r="K1412" s="71">
        <v>0.52114346804132905</v>
      </c>
      <c r="L1412" s="68">
        <v>64.506343077771604</v>
      </c>
    </row>
    <row r="1413" spans="1:12" x14ac:dyDescent="0.2">
      <c r="A1413" s="72" t="s">
        <v>3002</v>
      </c>
      <c r="B1413" s="66" t="s">
        <v>3003</v>
      </c>
      <c r="C1413" s="67">
        <v>65</v>
      </c>
      <c r="D1413" s="67" t="s">
        <v>340</v>
      </c>
      <c r="E1413" s="71">
        <v>0.32240529125673301</v>
      </c>
      <c r="F1413" s="68">
        <v>77.495863210148897</v>
      </c>
      <c r="G1413" s="71">
        <v>0.27421609874194602</v>
      </c>
      <c r="H1413" s="68">
        <v>77.909542195256506</v>
      </c>
      <c r="I1413" s="71">
        <v>0.146506112576855</v>
      </c>
      <c r="J1413" s="68">
        <v>85.631549917264195</v>
      </c>
      <c r="K1413" s="71">
        <v>0.54649366245139797</v>
      </c>
      <c r="L1413" s="68">
        <v>67.760617760617805</v>
      </c>
    </row>
    <row r="1414" spans="1:12" x14ac:dyDescent="0.2">
      <c r="A1414" s="72" t="s">
        <v>3004</v>
      </c>
      <c r="B1414" s="66" t="s">
        <v>3005</v>
      </c>
      <c r="C1414" s="67">
        <v>65</v>
      </c>
      <c r="D1414" s="67" t="s">
        <v>340</v>
      </c>
      <c r="E1414" s="71">
        <v>0.32995788277462201</v>
      </c>
      <c r="F1414" s="68">
        <v>79.867622724765596</v>
      </c>
      <c r="G1414" s="71">
        <v>0.25176710111977502</v>
      </c>
      <c r="H1414" s="68">
        <v>62.961941533370101</v>
      </c>
      <c r="I1414" s="71">
        <v>1.5904258217732201E-2</v>
      </c>
      <c r="J1414" s="68">
        <v>33.949255377826802</v>
      </c>
      <c r="K1414" s="71">
        <v>0.72220228898635896</v>
      </c>
      <c r="L1414" s="68">
        <v>86.486486486486498</v>
      </c>
    </row>
    <row r="1415" spans="1:12" x14ac:dyDescent="0.2">
      <c r="A1415" s="72" t="s">
        <v>3006</v>
      </c>
      <c r="B1415" s="66" t="s">
        <v>3007</v>
      </c>
      <c r="C1415" s="67">
        <v>65</v>
      </c>
      <c r="D1415" s="67" t="s">
        <v>340</v>
      </c>
      <c r="E1415" s="71">
        <v>0.37874182140271101</v>
      </c>
      <c r="F1415" s="68">
        <v>90.071704357418696</v>
      </c>
      <c r="G1415" s="71">
        <v>0.25520498837565903</v>
      </c>
      <c r="H1415" s="68">
        <v>67.429674572531695</v>
      </c>
      <c r="I1415" s="71">
        <v>1.6206208162550899E-3</v>
      </c>
      <c r="J1415" s="68">
        <v>5.7363485934914502</v>
      </c>
      <c r="K1415" s="71">
        <v>0.87939985501621998</v>
      </c>
      <c r="L1415" s="68">
        <v>95.311638168781002</v>
      </c>
    </row>
    <row r="1416" spans="1:12" x14ac:dyDescent="0.2">
      <c r="A1416" s="72" t="s">
        <v>3008</v>
      </c>
      <c r="B1416" s="66" t="s">
        <v>3009</v>
      </c>
      <c r="C1416" s="67">
        <v>65</v>
      </c>
      <c r="D1416" s="67" t="s">
        <v>340</v>
      </c>
      <c r="E1416" s="71">
        <v>0.292549249246295</v>
      </c>
      <c r="F1416" s="68">
        <v>65.664644236072803</v>
      </c>
      <c r="G1416" s="71">
        <v>0.160598339889617</v>
      </c>
      <c r="H1416" s="68">
        <v>4.4677330391616099</v>
      </c>
      <c r="I1416" s="71">
        <v>9.1135021504104297E-2</v>
      </c>
      <c r="J1416" s="68">
        <v>76.309983452840598</v>
      </c>
      <c r="K1416" s="71">
        <v>0.62591438634516505</v>
      </c>
      <c r="L1416" s="68">
        <v>77.799227799227793</v>
      </c>
    </row>
    <row r="1417" spans="1:12" x14ac:dyDescent="0.2">
      <c r="A1417" s="72" t="s">
        <v>3010</v>
      </c>
      <c r="B1417" s="66" t="s">
        <v>3011</v>
      </c>
      <c r="C1417" s="67">
        <v>65</v>
      </c>
      <c r="D1417" s="67" t="s">
        <v>340</v>
      </c>
      <c r="E1417" s="71">
        <v>0.27271347106853799</v>
      </c>
      <c r="F1417" s="68">
        <v>58.383894098179802</v>
      </c>
      <c r="G1417" s="71">
        <v>0.26276595744680897</v>
      </c>
      <c r="H1417" s="68">
        <v>72.890237175951498</v>
      </c>
      <c r="I1417" s="71">
        <v>5.6589315106338597E-3</v>
      </c>
      <c r="J1417" s="68">
        <v>16.243794815223399</v>
      </c>
      <c r="K1417" s="71">
        <v>0.54971552424817205</v>
      </c>
      <c r="L1417" s="68">
        <v>68.1742967457253</v>
      </c>
    </row>
    <row r="1418" spans="1:12" x14ac:dyDescent="0.2">
      <c r="A1418" s="72" t="s">
        <v>3012</v>
      </c>
      <c r="B1418" s="66" t="s">
        <v>3013</v>
      </c>
      <c r="C1418" s="67">
        <v>65</v>
      </c>
      <c r="D1418" s="67" t="s">
        <v>340</v>
      </c>
      <c r="E1418" s="71">
        <v>0.26645499642003601</v>
      </c>
      <c r="F1418" s="68">
        <v>55.874241588527298</v>
      </c>
      <c r="G1418" s="71">
        <v>0.25</v>
      </c>
      <c r="H1418" s="68">
        <v>57.804743519029202</v>
      </c>
      <c r="I1418" s="71">
        <v>2.4999659422005199E-2</v>
      </c>
      <c r="J1418" s="68">
        <v>44.622173193601803</v>
      </c>
      <c r="K1418" s="71">
        <v>0.52436532983810202</v>
      </c>
      <c r="L1418" s="68">
        <v>64.8097076668505</v>
      </c>
    </row>
    <row r="1419" spans="1:12" x14ac:dyDescent="0.2">
      <c r="A1419" s="72" t="s">
        <v>1949</v>
      </c>
      <c r="B1419" s="66" t="s">
        <v>3014</v>
      </c>
      <c r="C1419" s="67">
        <v>65</v>
      </c>
      <c r="D1419" s="67" t="s">
        <v>340</v>
      </c>
      <c r="E1419" s="71">
        <v>0.26924572789800399</v>
      </c>
      <c r="F1419" s="68">
        <v>57.115278543850003</v>
      </c>
      <c r="G1419" s="71">
        <v>0.25</v>
      </c>
      <c r="H1419" s="68">
        <v>57.804743519029202</v>
      </c>
      <c r="I1419" s="71">
        <v>3.6758469949110001E-2</v>
      </c>
      <c r="J1419" s="68">
        <v>53.916161059018201</v>
      </c>
      <c r="K1419" s="71">
        <v>0.52097871374490201</v>
      </c>
      <c r="L1419" s="68">
        <v>64.368450082735805</v>
      </c>
    </row>
    <row r="1420" spans="1:12" x14ac:dyDescent="0.2">
      <c r="A1420" s="72" t="s">
        <v>3015</v>
      </c>
      <c r="B1420" s="66" t="s">
        <v>3016</v>
      </c>
      <c r="C1420" s="67">
        <v>65</v>
      </c>
      <c r="D1420" s="67" t="s">
        <v>340</v>
      </c>
      <c r="E1420" s="71">
        <v>0.221297673723687</v>
      </c>
      <c r="F1420" s="68">
        <v>44.815223386652001</v>
      </c>
      <c r="G1420" s="71">
        <v>0.25</v>
      </c>
      <c r="H1420" s="68">
        <v>57.804743519029202</v>
      </c>
      <c r="I1420" s="71">
        <v>8.7331699621929604E-2</v>
      </c>
      <c r="J1420" s="68">
        <v>75.455046883618294</v>
      </c>
      <c r="K1420" s="71">
        <v>0.32656132154912998</v>
      </c>
      <c r="L1420" s="68">
        <v>47.793712079426399</v>
      </c>
    </row>
    <row r="1421" spans="1:12" x14ac:dyDescent="0.2">
      <c r="A1421" s="72" t="s">
        <v>3017</v>
      </c>
      <c r="B1421" s="66" t="s">
        <v>3018</v>
      </c>
      <c r="C1421" s="67">
        <v>65</v>
      </c>
      <c r="D1421" s="67" t="s">
        <v>340</v>
      </c>
      <c r="E1421" s="71">
        <v>0.28148964917415598</v>
      </c>
      <c r="F1421" s="68">
        <v>61.720904578047403</v>
      </c>
      <c r="G1421" s="71">
        <v>0.25</v>
      </c>
      <c r="H1421" s="68">
        <v>57.804743519029202</v>
      </c>
      <c r="I1421" s="71">
        <v>1.0920213201585901E-2</v>
      </c>
      <c r="J1421" s="68">
        <v>27.137341423055702</v>
      </c>
      <c r="K1421" s="71">
        <v>0.58354873432088405</v>
      </c>
      <c r="L1421" s="68">
        <v>72.7247655819084</v>
      </c>
    </row>
    <row r="1422" spans="1:12" x14ac:dyDescent="0.2">
      <c r="A1422" s="72" t="s">
        <v>3019</v>
      </c>
      <c r="B1422" s="66" t="s">
        <v>3020</v>
      </c>
      <c r="C1422" s="67">
        <v>65</v>
      </c>
      <c r="D1422" s="67" t="s">
        <v>340</v>
      </c>
      <c r="E1422" s="71">
        <v>0.23794664275413699</v>
      </c>
      <c r="F1422" s="68">
        <v>47.545504688361802</v>
      </c>
      <c r="G1422" s="71">
        <v>0.25</v>
      </c>
      <c r="H1422" s="68">
        <v>57.804743519029202</v>
      </c>
      <c r="I1422" s="71">
        <v>9.3318499220253898E-2</v>
      </c>
      <c r="J1422" s="68">
        <v>76.613348041919494</v>
      </c>
      <c r="K1422" s="71">
        <v>0.37052142904215601</v>
      </c>
      <c r="L1422" s="68">
        <v>49.917264202978501</v>
      </c>
    </row>
    <row r="1423" spans="1:12" x14ac:dyDescent="0.2">
      <c r="A1423" s="72" t="s">
        <v>3021</v>
      </c>
      <c r="B1423" s="66" t="s">
        <v>3022</v>
      </c>
      <c r="C1423" s="67">
        <v>65</v>
      </c>
      <c r="D1423" s="67" t="s">
        <v>340</v>
      </c>
      <c r="E1423" s="71">
        <v>0.22159232712811799</v>
      </c>
      <c r="F1423" s="68">
        <v>44.8979591836735</v>
      </c>
      <c r="G1423" s="71">
        <v>0.27127659574468099</v>
      </c>
      <c r="H1423" s="68">
        <v>76.944291230005504</v>
      </c>
      <c r="I1423" s="71">
        <v>5.8439572998257701E-2</v>
      </c>
      <c r="J1423" s="68">
        <v>65.499172642029805</v>
      </c>
      <c r="K1423" s="71">
        <v>0.33506081264141502</v>
      </c>
      <c r="L1423" s="68">
        <v>48.179812465526801</v>
      </c>
    </row>
    <row r="1424" spans="1:12" x14ac:dyDescent="0.2">
      <c r="A1424" s="72" t="s">
        <v>3023</v>
      </c>
      <c r="B1424" s="66" t="s">
        <v>3024</v>
      </c>
      <c r="C1424" s="67">
        <v>65</v>
      </c>
      <c r="D1424" s="67" t="s">
        <v>340</v>
      </c>
      <c r="E1424" s="71">
        <v>0.19471525677520399</v>
      </c>
      <c r="F1424" s="68">
        <v>39.933811362382798</v>
      </c>
      <c r="G1424" s="71">
        <v>0.25</v>
      </c>
      <c r="H1424" s="68">
        <v>57.804743519029202</v>
      </c>
      <c r="I1424" s="71">
        <v>8.1991150249019207E-2</v>
      </c>
      <c r="J1424" s="68">
        <v>73.993381136238298</v>
      </c>
      <c r="K1424" s="71">
        <v>0.25215462007659301</v>
      </c>
      <c r="L1424" s="68">
        <v>44.511858797573097</v>
      </c>
    </row>
    <row r="1425" spans="1:12" x14ac:dyDescent="0.2">
      <c r="A1425" s="72" t="s">
        <v>489</v>
      </c>
      <c r="B1425" s="66" t="s">
        <v>3025</v>
      </c>
      <c r="C1425" s="67">
        <v>65</v>
      </c>
      <c r="D1425" s="67" t="s">
        <v>340</v>
      </c>
      <c r="E1425" s="71">
        <v>0.196329010843416</v>
      </c>
      <c r="F1425" s="68">
        <v>40.3474903474903</v>
      </c>
      <c r="G1425" s="71">
        <v>0.25</v>
      </c>
      <c r="H1425" s="68">
        <v>57.804743519029202</v>
      </c>
      <c r="I1425" s="71">
        <v>0.144322508889838</v>
      </c>
      <c r="J1425" s="68">
        <v>85.438499724213997</v>
      </c>
      <c r="K1425" s="71">
        <v>0.19466452364041101</v>
      </c>
      <c r="L1425" s="68">
        <v>39.906232763375598</v>
      </c>
    </row>
    <row r="1426" spans="1:12" x14ac:dyDescent="0.2">
      <c r="A1426" s="72" t="s">
        <v>3026</v>
      </c>
      <c r="B1426" s="66" t="s">
        <v>3027</v>
      </c>
      <c r="C1426" s="67">
        <v>65</v>
      </c>
      <c r="D1426" s="67" t="s">
        <v>340</v>
      </c>
      <c r="E1426" s="71">
        <v>0.23896139772990199</v>
      </c>
      <c r="F1426" s="68">
        <v>47.766133480419199</v>
      </c>
      <c r="G1426" s="71">
        <v>0.25</v>
      </c>
      <c r="H1426" s="68">
        <v>57.804743519029202</v>
      </c>
      <c r="I1426" s="71">
        <v>0.223196113346112</v>
      </c>
      <c r="J1426" s="68">
        <v>91.947049089906201</v>
      </c>
      <c r="K1426" s="71">
        <v>0.243688079843594</v>
      </c>
      <c r="L1426" s="68">
        <v>44.043022614451203</v>
      </c>
    </row>
    <row r="1427" spans="1:12" x14ac:dyDescent="0.2">
      <c r="A1427" s="72" t="s">
        <v>3028</v>
      </c>
      <c r="B1427" s="66" t="s">
        <v>3029</v>
      </c>
      <c r="C1427" s="67">
        <v>65</v>
      </c>
      <c r="D1427" s="67" t="s">
        <v>340</v>
      </c>
      <c r="E1427" s="71">
        <v>0.272909774098688</v>
      </c>
      <c r="F1427" s="68">
        <v>58.4942084942085</v>
      </c>
      <c r="G1427" s="71">
        <v>0.26550936929001001</v>
      </c>
      <c r="H1427" s="68">
        <v>74.131274131274097</v>
      </c>
      <c r="I1427" s="71">
        <v>2.8838147738311101E-2</v>
      </c>
      <c r="J1427" s="68">
        <v>47.628240485383301</v>
      </c>
      <c r="K1427" s="71">
        <v>0.52438180526774503</v>
      </c>
      <c r="L1427" s="68">
        <v>64.864864864864899</v>
      </c>
    </row>
    <row r="1428" spans="1:12" x14ac:dyDescent="0.2">
      <c r="A1428" s="72" t="s">
        <v>3030</v>
      </c>
      <c r="B1428" s="66" t="s">
        <v>3031</v>
      </c>
      <c r="C1428" s="67">
        <v>65</v>
      </c>
      <c r="D1428" s="67" t="s">
        <v>340</v>
      </c>
      <c r="E1428" s="71">
        <v>0.228021489575567</v>
      </c>
      <c r="F1428" s="68">
        <v>45.918367346938801</v>
      </c>
      <c r="G1428" s="71">
        <v>0.25</v>
      </c>
      <c r="H1428" s="68">
        <v>57.804743519029202</v>
      </c>
      <c r="I1428" s="71">
        <v>3.9869677891432802E-2</v>
      </c>
      <c r="J1428" s="68">
        <v>55.791505791505799</v>
      </c>
      <c r="K1428" s="71">
        <v>0.39419479083526798</v>
      </c>
      <c r="L1428" s="68">
        <v>51.406508549365697</v>
      </c>
    </row>
    <row r="1429" spans="1:12" x14ac:dyDescent="0.2">
      <c r="A1429" s="72" t="s">
        <v>3032</v>
      </c>
      <c r="B1429" s="66" t="s">
        <v>3033</v>
      </c>
      <c r="C1429" s="67">
        <v>65</v>
      </c>
      <c r="D1429" s="67" t="s">
        <v>340</v>
      </c>
      <c r="E1429" s="71">
        <v>0.26259635117767499</v>
      </c>
      <c r="F1429" s="68">
        <v>54.715940430226098</v>
      </c>
      <c r="G1429" s="71">
        <v>0.26742160278745603</v>
      </c>
      <c r="H1429" s="68">
        <v>75.344732487589596</v>
      </c>
      <c r="I1429" s="71">
        <v>3.4882304260691797E-2</v>
      </c>
      <c r="J1429" s="68">
        <v>52.482073910645298</v>
      </c>
      <c r="K1429" s="71">
        <v>0.48548514648487601</v>
      </c>
      <c r="L1429" s="68">
        <v>60.121345835631502</v>
      </c>
    </row>
    <row r="1430" spans="1:12" x14ac:dyDescent="0.2">
      <c r="A1430" s="72" t="s">
        <v>3034</v>
      </c>
      <c r="B1430" s="66" t="s">
        <v>3035</v>
      </c>
      <c r="C1430" s="67">
        <v>65</v>
      </c>
      <c r="D1430" s="67" t="s">
        <v>340</v>
      </c>
      <c r="E1430" s="71">
        <v>0.253360877219523</v>
      </c>
      <c r="F1430" s="68">
        <v>51.7098731384446</v>
      </c>
      <c r="G1430" s="71">
        <v>0.25</v>
      </c>
      <c r="H1430" s="68">
        <v>57.804743519029202</v>
      </c>
      <c r="I1430" s="71">
        <v>1.7824252987293499E-2</v>
      </c>
      <c r="J1430" s="68">
        <v>36.624379481522297</v>
      </c>
      <c r="K1430" s="71">
        <v>0.49225837867127598</v>
      </c>
      <c r="L1430" s="68">
        <v>60.976282404853798</v>
      </c>
    </row>
    <row r="1431" spans="1:12" x14ac:dyDescent="0.2">
      <c r="A1431" s="72" t="s">
        <v>3036</v>
      </c>
      <c r="B1431" s="66" t="s">
        <v>3037</v>
      </c>
      <c r="C1431" s="67">
        <v>65</v>
      </c>
      <c r="D1431" s="67" t="s">
        <v>340</v>
      </c>
      <c r="E1431" s="71">
        <v>0.21486272354213701</v>
      </c>
      <c r="F1431" s="68">
        <v>43.1880860452289</v>
      </c>
      <c r="G1431" s="71">
        <v>0.25</v>
      </c>
      <c r="H1431" s="68">
        <v>57.804743519029202</v>
      </c>
      <c r="I1431" s="71">
        <v>1.9019768303742201E-2</v>
      </c>
      <c r="J1431" s="68">
        <v>38.003309431880901</v>
      </c>
      <c r="K1431" s="71">
        <v>0.37556840232267003</v>
      </c>
      <c r="L1431" s="68">
        <v>50.220628792057397</v>
      </c>
    </row>
    <row r="1432" spans="1:12" x14ac:dyDescent="0.2">
      <c r="A1432" s="72" t="s">
        <v>3038</v>
      </c>
      <c r="B1432" s="66" t="s">
        <v>3039</v>
      </c>
      <c r="C1432" s="67">
        <v>65</v>
      </c>
      <c r="D1432" s="67" t="s">
        <v>340</v>
      </c>
      <c r="E1432" s="71">
        <v>0.24531337387049901</v>
      </c>
      <c r="F1432" s="68">
        <v>49.365692222835101</v>
      </c>
      <c r="G1432" s="71">
        <v>0.25</v>
      </c>
      <c r="H1432" s="68">
        <v>57.804743519029202</v>
      </c>
      <c r="I1432" s="71">
        <v>3.0885093676490599E-2</v>
      </c>
      <c r="J1432" s="68">
        <v>49.476006618863799</v>
      </c>
      <c r="K1432" s="71">
        <v>0.45505502793500702</v>
      </c>
      <c r="L1432" s="68">
        <v>56.591285162713703</v>
      </c>
    </row>
    <row r="1433" spans="1:12" x14ac:dyDescent="0.2">
      <c r="A1433" s="72" t="s">
        <v>3040</v>
      </c>
      <c r="B1433" s="66" t="s">
        <v>3041</v>
      </c>
      <c r="C1433" s="67">
        <v>65</v>
      </c>
      <c r="D1433" s="67" t="s">
        <v>340</v>
      </c>
      <c r="E1433" s="71">
        <v>0.22075145139046501</v>
      </c>
      <c r="F1433" s="68">
        <v>44.677330391616103</v>
      </c>
      <c r="G1433" s="71">
        <v>0.25</v>
      </c>
      <c r="H1433" s="68">
        <v>57.804743519029202</v>
      </c>
      <c r="I1433" s="71">
        <v>2.4849270952169499E-2</v>
      </c>
      <c r="J1433" s="68">
        <v>44.456701599558698</v>
      </c>
      <c r="K1433" s="71">
        <v>0.38740508321922601</v>
      </c>
      <c r="L1433" s="68">
        <v>50.992829564258102</v>
      </c>
    </row>
    <row r="1434" spans="1:12" x14ac:dyDescent="0.2">
      <c r="A1434" s="72" t="s">
        <v>3042</v>
      </c>
      <c r="B1434" s="66" t="s">
        <v>3043</v>
      </c>
      <c r="C1434" s="67">
        <v>65</v>
      </c>
      <c r="D1434" s="67" t="s">
        <v>340</v>
      </c>
      <c r="E1434" s="71">
        <v>0.205356725959845</v>
      </c>
      <c r="F1434" s="68">
        <v>41.836734693877602</v>
      </c>
      <c r="G1434" s="71">
        <v>0.25</v>
      </c>
      <c r="H1434" s="68">
        <v>57.804743519029202</v>
      </c>
      <c r="I1434" s="71">
        <v>0.110545417139385</v>
      </c>
      <c r="J1434" s="68">
        <v>79.922779922779895</v>
      </c>
      <c r="K1434" s="71">
        <v>0.25552476074015001</v>
      </c>
      <c r="L1434" s="68">
        <v>44.677330391616103</v>
      </c>
    </row>
    <row r="1435" spans="1:12" x14ac:dyDescent="0.2">
      <c r="A1435" s="72" t="s">
        <v>3044</v>
      </c>
      <c r="B1435" s="66" t="s">
        <v>3045</v>
      </c>
      <c r="C1435" s="67">
        <v>65</v>
      </c>
      <c r="D1435" s="67" t="s">
        <v>340</v>
      </c>
      <c r="E1435" s="71">
        <v>0.21001378500315099</v>
      </c>
      <c r="F1435" s="68">
        <v>42.360728075013803</v>
      </c>
      <c r="G1435" s="71">
        <v>0.25</v>
      </c>
      <c r="H1435" s="68">
        <v>57.804743519029202</v>
      </c>
      <c r="I1435" s="71">
        <v>0.107632940092233</v>
      </c>
      <c r="J1435" s="68">
        <v>79.5642581356867</v>
      </c>
      <c r="K1435" s="71">
        <v>0.27240841491722101</v>
      </c>
      <c r="L1435" s="68">
        <v>45.504688361831199</v>
      </c>
    </row>
    <row r="1436" spans="1:12" x14ac:dyDescent="0.2">
      <c r="A1436" s="72" t="s">
        <v>3046</v>
      </c>
      <c r="B1436" s="66" t="s">
        <v>3047</v>
      </c>
      <c r="C1436" s="67">
        <v>65</v>
      </c>
      <c r="D1436" s="67" t="s">
        <v>340</v>
      </c>
      <c r="E1436" s="71">
        <v>0.234087695649039</v>
      </c>
      <c r="F1436" s="68">
        <v>46.911196911196903</v>
      </c>
      <c r="G1436" s="71">
        <v>0.25</v>
      </c>
      <c r="H1436" s="68">
        <v>57.804743519029202</v>
      </c>
      <c r="I1436" s="71">
        <v>0.12400845735138701</v>
      </c>
      <c r="J1436" s="68">
        <v>82.184225041367895</v>
      </c>
      <c r="K1436" s="71">
        <v>0.32825462959572999</v>
      </c>
      <c r="L1436" s="68">
        <v>47.876447876447898</v>
      </c>
    </row>
    <row r="1437" spans="1:12" x14ac:dyDescent="0.2">
      <c r="A1437" s="72" t="s">
        <v>709</v>
      </c>
      <c r="B1437" s="66" t="s">
        <v>3048</v>
      </c>
      <c r="C1437" s="67">
        <v>65</v>
      </c>
      <c r="D1437" s="67" t="s">
        <v>340</v>
      </c>
      <c r="E1437" s="71">
        <v>0.30972461837139997</v>
      </c>
      <c r="F1437" s="68">
        <v>72.531715388858203</v>
      </c>
      <c r="G1437" s="71">
        <v>0.25</v>
      </c>
      <c r="H1437" s="68">
        <v>57.804743519029202</v>
      </c>
      <c r="I1437" s="71">
        <v>0.29342912908228802</v>
      </c>
      <c r="J1437" s="68">
        <v>94.594594594594597</v>
      </c>
      <c r="K1437" s="71">
        <v>0.38574472603191201</v>
      </c>
      <c r="L1437" s="68">
        <v>50.854936569222303</v>
      </c>
    </row>
    <row r="1438" spans="1:12" x14ac:dyDescent="0.2">
      <c r="A1438" s="72" t="s">
        <v>3049</v>
      </c>
      <c r="B1438" s="66" t="s">
        <v>3050</v>
      </c>
      <c r="C1438" s="67">
        <v>65</v>
      </c>
      <c r="D1438" s="67" t="s">
        <v>340</v>
      </c>
      <c r="E1438" s="71">
        <v>0.27531650543369401</v>
      </c>
      <c r="F1438" s="68">
        <v>59.238830667402098</v>
      </c>
      <c r="G1438" s="71">
        <v>0.25</v>
      </c>
      <c r="H1438" s="68">
        <v>57.804743519029202</v>
      </c>
      <c r="I1438" s="71">
        <v>0.146244682776145</v>
      </c>
      <c r="J1438" s="68">
        <v>85.548814120242696</v>
      </c>
      <c r="K1438" s="71">
        <v>0.42970483352493699</v>
      </c>
      <c r="L1438" s="68">
        <v>54.164368450082698</v>
      </c>
    </row>
    <row r="1439" spans="1:12" x14ac:dyDescent="0.2">
      <c r="A1439" s="72" t="s">
        <v>533</v>
      </c>
      <c r="B1439" s="66" t="s">
        <v>3051</v>
      </c>
      <c r="C1439" s="67">
        <v>65</v>
      </c>
      <c r="D1439" s="67" t="s">
        <v>340</v>
      </c>
      <c r="E1439" s="71">
        <v>0.28246710860600399</v>
      </c>
      <c r="F1439" s="68">
        <v>62.024269167126299</v>
      </c>
      <c r="G1439" s="71">
        <v>0.25174216027874602</v>
      </c>
      <c r="H1439" s="68">
        <v>62.934362934362902</v>
      </c>
      <c r="I1439" s="71">
        <v>2.3963587544580601E-2</v>
      </c>
      <c r="J1439" s="68">
        <v>43.574186431329302</v>
      </c>
      <c r="K1439" s="71">
        <v>0.57169557799468496</v>
      </c>
      <c r="L1439" s="68">
        <v>71.5940430226145</v>
      </c>
    </row>
    <row r="1440" spans="1:12" x14ac:dyDescent="0.2">
      <c r="A1440" s="72" t="s">
        <v>535</v>
      </c>
      <c r="B1440" s="66" t="s">
        <v>3052</v>
      </c>
      <c r="C1440" s="67">
        <v>65</v>
      </c>
      <c r="D1440" s="67" t="s">
        <v>340</v>
      </c>
      <c r="E1440" s="71">
        <v>0.247378015252082</v>
      </c>
      <c r="F1440" s="68">
        <v>49.862107004964102</v>
      </c>
      <c r="G1440" s="71">
        <v>0.25</v>
      </c>
      <c r="H1440" s="68">
        <v>57.804743519029202</v>
      </c>
      <c r="I1440" s="71">
        <v>1.6019259908565701E-3</v>
      </c>
      <c r="J1440" s="68">
        <v>5.6536127964699396</v>
      </c>
      <c r="K1440" s="71">
        <v>0.49053211976539102</v>
      </c>
      <c r="L1440" s="68">
        <v>60.672917815775001</v>
      </c>
    </row>
    <row r="1441" spans="1:12" x14ac:dyDescent="0.2">
      <c r="A1441" s="72" t="s">
        <v>3053</v>
      </c>
      <c r="B1441" s="66" t="s">
        <v>3054</v>
      </c>
      <c r="C1441" s="67">
        <v>65</v>
      </c>
      <c r="D1441" s="67" t="s">
        <v>340</v>
      </c>
      <c r="E1441" s="71">
        <v>0.26080320641115901</v>
      </c>
      <c r="F1441" s="68">
        <v>53.916161059018201</v>
      </c>
      <c r="G1441" s="71">
        <v>0.25174216027874602</v>
      </c>
      <c r="H1441" s="68">
        <v>62.934362934362902</v>
      </c>
      <c r="I1441" s="71">
        <v>0.17365954342609</v>
      </c>
      <c r="J1441" s="68">
        <v>88.196359624931006</v>
      </c>
      <c r="K1441" s="71">
        <v>0.35700791552864197</v>
      </c>
      <c r="L1441" s="68">
        <v>49.227799227799203</v>
      </c>
    </row>
    <row r="1442" spans="1:12" x14ac:dyDescent="0.2">
      <c r="A1442" s="72" t="s">
        <v>3055</v>
      </c>
      <c r="B1442" s="66" t="s">
        <v>3056</v>
      </c>
      <c r="C1442" s="67">
        <v>65</v>
      </c>
      <c r="D1442" s="67" t="s">
        <v>340</v>
      </c>
      <c r="E1442" s="71">
        <v>0.23903268610117701</v>
      </c>
      <c r="F1442" s="68">
        <v>47.793712079426399</v>
      </c>
      <c r="G1442" s="71">
        <v>0.24885306153654399</v>
      </c>
      <c r="H1442" s="68">
        <v>16.1610590182019</v>
      </c>
      <c r="I1442" s="71">
        <v>9.6013784248589307E-2</v>
      </c>
      <c r="J1442" s="68">
        <v>77.164920022062901</v>
      </c>
      <c r="K1442" s="71">
        <v>0.37223121251839802</v>
      </c>
      <c r="L1442" s="68">
        <v>50.110314396028699</v>
      </c>
    </row>
    <row r="1443" spans="1:12" x14ac:dyDescent="0.2">
      <c r="A1443" s="72" t="s">
        <v>3057</v>
      </c>
      <c r="B1443" s="66" t="s">
        <v>3058</v>
      </c>
      <c r="C1443" s="67">
        <v>65</v>
      </c>
      <c r="D1443" s="67" t="s">
        <v>340</v>
      </c>
      <c r="E1443" s="71">
        <v>0.239448710769843</v>
      </c>
      <c r="F1443" s="68">
        <v>47.959183673469397</v>
      </c>
      <c r="G1443" s="71">
        <v>0.25</v>
      </c>
      <c r="H1443" s="68">
        <v>57.804743519029202</v>
      </c>
      <c r="I1443" s="71">
        <v>3.86412987845903E-2</v>
      </c>
      <c r="J1443" s="68">
        <v>54.881412024269203</v>
      </c>
      <c r="K1443" s="71">
        <v>0.42970483352493699</v>
      </c>
      <c r="L1443" s="68">
        <v>54.164368450082698</v>
      </c>
    </row>
    <row r="1444" spans="1:12" x14ac:dyDescent="0.2">
      <c r="A1444" s="72" t="s">
        <v>3059</v>
      </c>
      <c r="B1444" s="66" t="s">
        <v>3060</v>
      </c>
      <c r="C1444" s="67">
        <v>65</v>
      </c>
      <c r="D1444" s="67" t="s">
        <v>340</v>
      </c>
      <c r="E1444" s="71">
        <v>0.215393197063525</v>
      </c>
      <c r="F1444" s="68">
        <v>43.353557639271898</v>
      </c>
      <c r="G1444" s="71">
        <v>0.25</v>
      </c>
      <c r="H1444" s="68">
        <v>57.804743519029202</v>
      </c>
      <c r="I1444" s="71">
        <v>0.12543153346067001</v>
      </c>
      <c r="J1444" s="68">
        <v>82.460011031439606</v>
      </c>
      <c r="K1444" s="71">
        <v>0.27074805772990601</v>
      </c>
      <c r="L1444" s="68">
        <v>45.394373965802501</v>
      </c>
    </row>
    <row r="1445" spans="1:12" x14ac:dyDescent="0.2">
      <c r="A1445" s="72" t="s">
        <v>3061</v>
      </c>
      <c r="B1445" s="66" t="s">
        <v>3062</v>
      </c>
      <c r="C1445" s="67">
        <v>65</v>
      </c>
      <c r="D1445" s="67" t="s">
        <v>340</v>
      </c>
      <c r="E1445" s="71">
        <v>0.23940396872165501</v>
      </c>
      <c r="F1445" s="68">
        <v>47.931605074462198</v>
      </c>
      <c r="G1445" s="71">
        <v>0.33560700876095101</v>
      </c>
      <c r="H1445" s="68">
        <v>88.279095421952604</v>
      </c>
      <c r="I1445" s="71">
        <v>6.9606515657326201E-2</v>
      </c>
      <c r="J1445" s="68">
        <v>70.187534473248803</v>
      </c>
      <c r="K1445" s="71">
        <v>0.31299838174668898</v>
      </c>
      <c r="L1445" s="68">
        <v>47.1594043022614</v>
      </c>
    </row>
    <row r="1446" spans="1:12" x14ac:dyDescent="0.2">
      <c r="A1446" s="72" t="s">
        <v>3063</v>
      </c>
      <c r="B1446" s="66" t="s">
        <v>3064</v>
      </c>
      <c r="C1446" s="67">
        <v>65</v>
      </c>
      <c r="D1446" s="67" t="s">
        <v>340</v>
      </c>
      <c r="E1446" s="71">
        <v>0.229640606764178</v>
      </c>
      <c r="F1446" s="68">
        <v>46.0286817429675</v>
      </c>
      <c r="G1446" s="71">
        <v>0.25087108013937298</v>
      </c>
      <c r="H1446" s="68">
        <v>61.086596800882504</v>
      </c>
      <c r="I1446" s="71">
        <v>5.0251922535954601E-3</v>
      </c>
      <c r="J1446" s="68">
        <v>14.975179260893499</v>
      </c>
      <c r="K1446" s="71">
        <v>0.43302554789956599</v>
      </c>
      <c r="L1446" s="68">
        <v>54.357418643132903</v>
      </c>
    </row>
    <row r="1447" spans="1:12" x14ac:dyDescent="0.2">
      <c r="A1447" s="72" t="s">
        <v>691</v>
      </c>
      <c r="B1447" s="66" t="s">
        <v>3065</v>
      </c>
      <c r="C1447" s="67">
        <v>65</v>
      </c>
      <c r="D1447" s="67" t="s">
        <v>340</v>
      </c>
      <c r="E1447" s="71">
        <v>0.24176992480008599</v>
      </c>
      <c r="F1447" s="68">
        <v>48.400441257584099</v>
      </c>
      <c r="G1447" s="71">
        <v>0.25</v>
      </c>
      <c r="H1447" s="68">
        <v>57.804743519029202</v>
      </c>
      <c r="I1447" s="71">
        <v>9.2984615320831701E-2</v>
      </c>
      <c r="J1447" s="68">
        <v>76.585769442912294</v>
      </c>
      <c r="K1447" s="71">
        <v>0.38232515907942699</v>
      </c>
      <c r="L1447" s="68">
        <v>50.5791505791506</v>
      </c>
    </row>
    <row r="1448" spans="1:12" x14ac:dyDescent="0.2">
      <c r="A1448" s="72" t="s">
        <v>3066</v>
      </c>
      <c r="B1448" s="66" t="s">
        <v>3067</v>
      </c>
      <c r="C1448" s="67">
        <v>65</v>
      </c>
      <c r="D1448" s="67" t="s">
        <v>340</v>
      </c>
      <c r="E1448" s="71">
        <v>0.27168415131273499</v>
      </c>
      <c r="F1448" s="68">
        <v>57.9977937120794</v>
      </c>
      <c r="G1448" s="71">
        <v>0.25</v>
      </c>
      <c r="H1448" s="68">
        <v>57.804743519029202</v>
      </c>
      <c r="I1448" s="71">
        <v>4.0687124100102598E-2</v>
      </c>
      <c r="J1448" s="68">
        <v>56.177606177606201</v>
      </c>
      <c r="K1448" s="71">
        <v>0.52436532983810202</v>
      </c>
      <c r="L1448" s="68">
        <v>64.8097076668505</v>
      </c>
    </row>
    <row r="1449" spans="1:12" x14ac:dyDescent="0.2">
      <c r="A1449" s="72" t="s">
        <v>3068</v>
      </c>
      <c r="B1449" s="66" t="s">
        <v>3069</v>
      </c>
      <c r="C1449" s="67">
        <v>65</v>
      </c>
      <c r="D1449" s="67" t="s">
        <v>340</v>
      </c>
      <c r="E1449" s="71">
        <v>0.288380745302317</v>
      </c>
      <c r="F1449" s="68">
        <v>64.175399889685593</v>
      </c>
      <c r="G1449" s="71">
        <v>0.25</v>
      </c>
      <c r="H1449" s="68">
        <v>57.804743519029202</v>
      </c>
      <c r="I1449" s="71">
        <v>0.20904486245655499</v>
      </c>
      <c r="J1449" s="68">
        <v>91.064533921676798</v>
      </c>
      <c r="K1449" s="71">
        <v>0.40609737345039498</v>
      </c>
      <c r="L1449" s="68">
        <v>52.178709321566501</v>
      </c>
    </row>
    <row r="1450" spans="1:12" x14ac:dyDescent="0.2">
      <c r="A1450" s="72" t="s">
        <v>3070</v>
      </c>
      <c r="B1450" s="66" t="s">
        <v>3071</v>
      </c>
      <c r="C1450" s="67">
        <v>65</v>
      </c>
      <c r="D1450" s="67" t="s">
        <v>340</v>
      </c>
      <c r="E1450" s="71">
        <v>0.298167322603825</v>
      </c>
      <c r="F1450" s="68">
        <v>67.677881963596207</v>
      </c>
      <c r="G1450" s="71">
        <v>0.25</v>
      </c>
      <c r="H1450" s="68">
        <v>57.804743519029202</v>
      </c>
      <c r="I1450" s="71">
        <v>0.17405888859028501</v>
      </c>
      <c r="J1450" s="68">
        <v>88.251516822945405</v>
      </c>
      <c r="K1450" s="71">
        <v>0.470443079221189</v>
      </c>
      <c r="L1450" s="68">
        <v>58.466629895201301</v>
      </c>
    </row>
    <row r="1451" spans="1:12" x14ac:dyDescent="0.2">
      <c r="A1451" s="72" t="s">
        <v>3072</v>
      </c>
      <c r="B1451" s="66" t="s">
        <v>3073</v>
      </c>
      <c r="C1451" s="67">
        <v>65</v>
      </c>
      <c r="D1451" s="67" t="s">
        <v>340</v>
      </c>
      <c r="E1451" s="71">
        <v>0.32666570640091702</v>
      </c>
      <c r="F1451" s="68">
        <v>78.929950358521793</v>
      </c>
      <c r="G1451" s="71">
        <v>0.25</v>
      </c>
      <c r="H1451" s="68">
        <v>57.804743519029202</v>
      </c>
      <c r="I1451" s="71">
        <v>9.5665618913513606E-2</v>
      </c>
      <c r="J1451" s="68">
        <v>77.109762824048502</v>
      </c>
      <c r="K1451" s="71">
        <v>0.63433150028923602</v>
      </c>
      <c r="L1451" s="68">
        <v>78.543849972421398</v>
      </c>
    </row>
    <row r="1452" spans="1:12" x14ac:dyDescent="0.2">
      <c r="A1452" s="72" t="s">
        <v>3074</v>
      </c>
      <c r="B1452" s="66" t="s">
        <v>3075</v>
      </c>
      <c r="C1452" s="67">
        <v>65</v>
      </c>
      <c r="D1452" s="67" t="s">
        <v>340</v>
      </c>
      <c r="E1452" s="71">
        <v>0.17272246491128199</v>
      </c>
      <c r="F1452" s="68">
        <v>34.969663541092103</v>
      </c>
      <c r="G1452" s="71">
        <v>0.25</v>
      </c>
      <c r="H1452" s="68">
        <v>57.804743519029202</v>
      </c>
      <c r="I1452" s="71">
        <v>9.7192708316188897E-2</v>
      </c>
      <c r="J1452" s="68">
        <v>77.413127413127398</v>
      </c>
      <c r="K1452" s="71">
        <v>0.17097468641765601</v>
      </c>
      <c r="L1452" s="68">
        <v>35.2178709321567</v>
      </c>
    </row>
    <row r="1453" spans="1:12" x14ac:dyDescent="0.2">
      <c r="A1453" s="72" t="s">
        <v>3076</v>
      </c>
      <c r="B1453" s="66" t="s">
        <v>3077</v>
      </c>
      <c r="C1453" s="67">
        <v>65</v>
      </c>
      <c r="D1453" s="67" t="s">
        <v>340</v>
      </c>
      <c r="E1453" s="71">
        <v>0.33280350747734999</v>
      </c>
      <c r="F1453" s="68">
        <v>80.750137892994999</v>
      </c>
      <c r="G1453" s="71">
        <v>0.25</v>
      </c>
      <c r="H1453" s="68">
        <v>57.804743519029202</v>
      </c>
      <c r="I1453" s="71">
        <v>0.37622873620258102</v>
      </c>
      <c r="J1453" s="68">
        <v>97.904026475454998</v>
      </c>
      <c r="K1453" s="71">
        <v>0.37218178622947001</v>
      </c>
      <c r="L1453" s="68">
        <v>50.0275785990072</v>
      </c>
    </row>
    <row r="1454" spans="1:12" x14ac:dyDescent="0.2">
      <c r="A1454" s="72" t="s">
        <v>3078</v>
      </c>
      <c r="B1454" s="66" t="s">
        <v>3079</v>
      </c>
      <c r="C1454" s="67">
        <v>65</v>
      </c>
      <c r="D1454" s="67" t="s">
        <v>340</v>
      </c>
      <c r="E1454" s="71">
        <v>0.23876334833260601</v>
      </c>
      <c r="F1454" s="68">
        <v>47.6833976833977</v>
      </c>
      <c r="G1454" s="71">
        <v>0.25</v>
      </c>
      <c r="H1454" s="68">
        <v>57.804743519029202</v>
      </c>
      <c r="I1454" s="71">
        <v>3.48919034262812E-2</v>
      </c>
      <c r="J1454" s="68">
        <v>52.509652509652497</v>
      </c>
      <c r="K1454" s="71">
        <v>0.431398141571537</v>
      </c>
      <c r="L1454" s="68">
        <v>54.302261445118603</v>
      </c>
    </row>
    <row r="1455" spans="1:12" x14ac:dyDescent="0.2">
      <c r="A1455" s="72" t="s">
        <v>3080</v>
      </c>
      <c r="B1455" s="66" t="s">
        <v>3081</v>
      </c>
      <c r="C1455" s="67">
        <v>65</v>
      </c>
      <c r="D1455" s="67" t="s">
        <v>340</v>
      </c>
      <c r="E1455" s="71">
        <v>0.23697621515731199</v>
      </c>
      <c r="F1455" s="68">
        <v>47.407611693325997</v>
      </c>
      <c r="G1455" s="71">
        <v>0.25</v>
      </c>
      <c r="H1455" s="68">
        <v>57.804743519029202</v>
      </c>
      <c r="I1455" s="71">
        <v>7.5101542291810403E-2</v>
      </c>
      <c r="J1455" s="68">
        <v>71.924986210700496</v>
      </c>
      <c r="K1455" s="71">
        <v>0.38582710318012498</v>
      </c>
      <c r="L1455" s="68">
        <v>50.910093767236603</v>
      </c>
    </row>
    <row r="1456" spans="1:12" x14ac:dyDescent="0.2">
      <c r="A1456" s="72" t="s">
        <v>3082</v>
      </c>
      <c r="B1456" s="66" t="s">
        <v>3083</v>
      </c>
      <c r="C1456" s="67">
        <v>65</v>
      </c>
      <c r="D1456" s="67" t="s">
        <v>340</v>
      </c>
      <c r="E1456" s="71">
        <v>0.30982399615825201</v>
      </c>
      <c r="F1456" s="68">
        <v>72.642029784886901</v>
      </c>
      <c r="G1456" s="71">
        <v>0.25</v>
      </c>
      <c r="H1456" s="68">
        <v>57.804743519029202</v>
      </c>
      <c r="I1456" s="71">
        <v>0.27850396545308698</v>
      </c>
      <c r="J1456" s="68">
        <v>94.098179812465503</v>
      </c>
      <c r="K1456" s="71">
        <v>0.40096802302166801</v>
      </c>
      <c r="L1456" s="68">
        <v>51.820187534473199</v>
      </c>
    </row>
    <row r="1457" spans="1:12" x14ac:dyDescent="0.2">
      <c r="A1457" s="72" t="s">
        <v>2946</v>
      </c>
      <c r="B1457" s="66" t="s">
        <v>3084</v>
      </c>
      <c r="C1457" s="67">
        <v>65</v>
      </c>
      <c r="D1457" s="67" t="s">
        <v>340</v>
      </c>
      <c r="E1457" s="71">
        <v>0.372065689164291</v>
      </c>
      <c r="F1457" s="68">
        <v>89.051296194153295</v>
      </c>
      <c r="G1457" s="71">
        <v>0.25</v>
      </c>
      <c r="H1457" s="68">
        <v>57.804743519029202</v>
      </c>
      <c r="I1457" s="71">
        <v>0.40438528280110903</v>
      </c>
      <c r="J1457" s="68">
        <v>98.372862658576906</v>
      </c>
      <c r="K1457" s="71">
        <v>0.46181178469176398</v>
      </c>
      <c r="L1457" s="68">
        <v>57.4186431329288</v>
      </c>
    </row>
    <row r="1458" spans="1:12" x14ac:dyDescent="0.2">
      <c r="A1458" s="72" t="s">
        <v>3085</v>
      </c>
      <c r="B1458" s="66" t="s">
        <v>3086</v>
      </c>
      <c r="C1458" s="67">
        <v>65</v>
      </c>
      <c r="D1458" s="67" t="s">
        <v>340</v>
      </c>
      <c r="E1458" s="71">
        <v>0.24285154497297101</v>
      </c>
      <c r="F1458" s="68">
        <v>48.703805846663002</v>
      </c>
      <c r="G1458" s="71">
        <v>0.25</v>
      </c>
      <c r="H1458" s="68">
        <v>57.804743519029202</v>
      </c>
      <c r="I1458" s="71">
        <v>2.00800400314207E-2</v>
      </c>
      <c r="J1458" s="68">
        <v>39.327082184224999</v>
      </c>
      <c r="K1458" s="71">
        <v>0.45847459488749198</v>
      </c>
      <c r="L1458" s="68">
        <v>57.004964147821298</v>
      </c>
    </row>
    <row r="1459" spans="1:12" x14ac:dyDescent="0.2">
      <c r="A1459" s="72" t="s">
        <v>3087</v>
      </c>
      <c r="B1459" s="66" t="s">
        <v>3088</v>
      </c>
      <c r="C1459" s="67">
        <v>65</v>
      </c>
      <c r="D1459" s="67" t="s">
        <v>340</v>
      </c>
      <c r="E1459" s="71">
        <v>0.24930953128820499</v>
      </c>
      <c r="F1459" s="68">
        <v>50.358521787093203</v>
      </c>
      <c r="G1459" s="71">
        <v>0.25</v>
      </c>
      <c r="H1459" s="68">
        <v>57.804743519029202</v>
      </c>
      <c r="I1459" s="71">
        <v>1.2410496520453399E-2</v>
      </c>
      <c r="J1459" s="68">
        <v>29.343629343629299</v>
      </c>
      <c r="K1459" s="71">
        <v>0.48551809734416201</v>
      </c>
      <c r="L1459" s="68">
        <v>60.176503033645901</v>
      </c>
    </row>
    <row r="1460" spans="1:12" x14ac:dyDescent="0.2">
      <c r="A1460" s="72" t="s">
        <v>2950</v>
      </c>
      <c r="B1460" s="66" t="s">
        <v>3089</v>
      </c>
      <c r="C1460" s="67">
        <v>65</v>
      </c>
      <c r="D1460" s="67" t="s">
        <v>340</v>
      </c>
      <c r="E1460" s="71">
        <v>0.244047970029386</v>
      </c>
      <c r="F1460" s="68">
        <v>49.089906232763397</v>
      </c>
      <c r="G1460" s="71">
        <v>0.25</v>
      </c>
      <c r="H1460" s="68">
        <v>57.804743519029202</v>
      </c>
      <c r="I1460" s="71">
        <v>2.1926580865139302E-2</v>
      </c>
      <c r="J1460" s="68">
        <v>41.230005515719803</v>
      </c>
      <c r="K1460" s="71">
        <v>0.46021732922302</v>
      </c>
      <c r="L1460" s="68">
        <v>57.280750137893001</v>
      </c>
    </row>
    <row r="1461" spans="1:12" x14ac:dyDescent="0.2">
      <c r="A1461" s="72" t="s">
        <v>3090</v>
      </c>
      <c r="B1461" s="66" t="s">
        <v>3091</v>
      </c>
      <c r="C1461" s="67">
        <v>65</v>
      </c>
      <c r="D1461" s="67" t="s">
        <v>340</v>
      </c>
      <c r="E1461" s="71">
        <v>0.32515172520567298</v>
      </c>
      <c r="F1461" s="68">
        <v>78.488692774407099</v>
      </c>
      <c r="G1461" s="71">
        <v>0.25</v>
      </c>
      <c r="H1461" s="68">
        <v>57.804743519029202</v>
      </c>
      <c r="I1461" s="71">
        <v>0.25683720787957198</v>
      </c>
      <c r="J1461" s="68">
        <v>93.243243243243199</v>
      </c>
      <c r="K1461" s="71">
        <v>0.46861796773744802</v>
      </c>
      <c r="L1461" s="68">
        <v>58.190843905129597</v>
      </c>
    </row>
    <row r="1462" spans="1:12" x14ac:dyDescent="0.2">
      <c r="A1462" s="72" t="s">
        <v>3092</v>
      </c>
      <c r="B1462" s="66" t="s">
        <v>3093</v>
      </c>
      <c r="C1462" s="67">
        <v>65</v>
      </c>
      <c r="D1462" s="67" t="s">
        <v>340</v>
      </c>
      <c r="E1462" s="71">
        <v>0.25060957072106299</v>
      </c>
      <c r="F1462" s="68">
        <v>50.799779371207897</v>
      </c>
      <c r="G1462" s="71">
        <v>0.25</v>
      </c>
      <c r="H1462" s="68">
        <v>57.804743519029202</v>
      </c>
      <c r="I1462" s="71">
        <v>0.11087225855433799</v>
      </c>
      <c r="J1462" s="68">
        <v>79.950358521787095</v>
      </c>
      <c r="K1462" s="71">
        <v>0.39095645360885201</v>
      </c>
      <c r="L1462" s="68">
        <v>51.1858797573083</v>
      </c>
    </row>
    <row r="1463" spans="1:12" x14ac:dyDescent="0.2">
      <c r="A1463" s="72" t="s">
        <v>3094</v>
      </c>
      <c r="B1463" s="66" t="s">
        <v>3095</v>
      </c>
      <c r="C1463" s="67">
        <v>65</v>
      </c>
      <c r="D1463" s="67" t="s">
        <v>340</v>
      </c>
      <c r="E1463" s="71">
        <v>0.21733446311141799</v>
      </c>
      <c r="F1463" s="68">
        <v>43.960286817429697</v>
      </c>
      <c r="G1463" s="71">
        <v>0.25</v>
      </c>
      <c r="H1463" s="68">
        <v>57.804743519029202</v>
      </c>
      <c r="I1463" s="71">
        <v>4.3560806872153003E-3</v>
      </c>
      <c r="J1463" s="68">
        <v>13.541092112520699</v>
      </c>
      <c r="K1463" s="71">
        <v>0.39764730864703801</v>
      </c>
      <c r="L1463" s="68">
        <v>51.571980143408702</v>
      </c>
    </row>
    <row r="1464" spans="1:12" x14ac:dyDescent="0.2">
      <c r="A1464" s="72" t="s">
        <v>3096</v>
      </c>
      <c r="B1464" s="66" t="s">
        <v>3097</v>
      </c>
      <c r="C1464" s="67">
        <v>65</v>
      </c>
      <c r="D1464" s="67" t="s">
        <v>340</v>
      </c>
      <c r="E1464" s="71">
        <v>0.24845849206526399</v>
      </c>
      <c r="F1464" s="68">
        <v>50.110314396028699</v>
      </c>
      <c r="G1464" s="71">
        <v>0.25</v>
      </c>
      <c r="H1464" s="68">
        <v>57.804743519029202</v>
      </c>
      <c r="I1464" s="71">
        <v>5.7121725289642503E-2</v>
      </c>
      <c r="J1464" s="68">
        <v>65.002757859900697</v>
      </c>
      <c r="K1464" s="71">
        <v>0.43825375090614899</v>
      </c>
      <c r="L1464" s="68">
        <v>54.908990623276303</v>
      </c>
    </row>
    <row r="1465" spans="1:12" x14ac:dyDescent="0.2">
      <c r="A1465" s="72" t="s">
        <v>1284</v>
      </c>
      <c r="B1465" s="66" t="s">
        <v>3098</v>
      </c>
      <c r="C1465" s="67">
        <v>65</v>
      </c>
      <c r="D1465" s="67" t="s">
        <v>340</v>
      </c>
      <c r="E1465" s="71">
        <v>0.30308256118619598</v>
      </c>
      <c r="F1465" s="68">
        <v>69.746276889133995</v>
      </c>
      <c r="G1465" s="71">
        <v>0.25</v>
      </c>
      <c r="H1465" s="68">
        <v>57.804743519029202</v>
      </c>
      <c r="I1465" s="71">
        <v>3.5059556119308603E-2</v>
      </c>
      <c r="J1465" s="68">
        <v>52.675124103695502</v>
      </c>
      <c r="K1465" s="71">
        <v>0.62418812743927998</v>
      </c>
      <c r="L1465" s="68">
        <v>77.606177606177596</v>
      </c>
    </row>
    <row r="1466" spans="1:12" x14ac:dyDescent="0.2">
      <c r="A1466" s="72" t="s">
        <v>3099</v>
      </c>
      <c r="B1466" s="66" t="s">
        <v>3100</v>
      </c>
      <c r="C1466" s="67">
        <v>65</v>
      </c>
      <c r="D1466" s="67" t="s">
        <v>340</v>
      </c>
      <c r="E1466" s="71">
        <v>0.28553671746910397</v>
      </c>
      <c r="F1466" s="68">
        <v>63.099834528405999</v>
      </c>
      <c r="G1466" s="71">
        <v>0.25</v>
      </c>
      <c r="H1466" s="68">
        <v>57.804743519029202</v>
      </c>
      <c r="I1466" s="71">
        <v>5.1748802300770801E-2</v>
      </c>
      <c r="J1466" s="68">
        <v>61.693325979040303</v>
      </c>
      <c r="K1466" s="71">
        <v>0.55486135010654203</v>
      </c>
      <c r="L1466" s="68">
        <v>68.946497517926105</v>
      </c>
    </row>
    <row r="1467" spans="1:12" x14ac:dyDescent="0.2">
      <c r="A1467" s="72" t="s">
        <v>3101</v>
      </c>
      <c r="B1467" s="66" t="s">
        <v>3102</v>
      </c>
      <c r="C1467" s="67">
        <v>65</v>
      </c>
      <c r="D1467" s="67" t="s">
        <v>340</v>
      </c>
      <c r="E1467" s="71">
        <v>0.240165544033698</v>
      </c>
      <c r="F1467" s="68">
        <v>48.097076668505203</v>
      </c>
      <c r="G1467" s="71">
        <v>0.25</v>
      </c>
      <c r="H1467" s="68">
        <v>57.804743519029202</v>
      </c>
      <c r="I1467" s="71">
        <v>9.9826924192155594E-2</v>
      </c>
      <c r="J1467" s="68">
        <v>77.854384997242093</v>
      </c>
      <c r="K1467" s="71">
        <v>0.37066970790893899</v>
      </c>
      <c r="L1467" s="68">
        <v>49.9724214009928</v>
      </c>
    </row>
    <row r="1468" spans="1:12" x14ac:dyDescent="0.2">
      <c r="A1468" s="72" t="s">
        <v>3103</v>
      </c>
      <c r="B1468" s="66" t="s">
        <v>3104</v>
      </c>
      <c r="C1468" s="67">
        <v>65</v>
      </c>
      <c r="D1468" s="67" t="s">
        <v>340</v>
      </c>
      <c r="E1468" s="71">
        <v>0.26795709098131898</v>
      </c>
      <c r="F1468" s="68">
        <v>56.618863761720903</v>
      </c>
      <c r="G1468" s="71">
        <v>0.25</v>
      </c>
      <c r="H1468" s="68">
        <v>57.804743519029202</v>
      </c>
      <c r="I1468" s="71">
        <v>0.14091829015895099</v>
      </c>
      <c r="J1468" s="68">
        <v>84.969663541092103</v>
      </c>
      <c r="K1468" s="71">
        <v>0.41295298278500697</v>
      </c>
      <c r="L1468" s="68">
        <v>52.785438499724201</v>
      </c>
    </row>
    <row r="1469" spans="1:12" x14ac:dyDescent="0.2">
      <c r="A1469" s="72" t="s">
        <v>3105</v>
      </c>
      <c r="B1469" s="66" t="s">
        <v>3106</v>
      </c>
      <c r="C1469" s="67">
        <v>65</v>
      </c>
      <c r="D1469" s="67" t="s">
        <v>340</v>
      </c>
      <c r="E1469" s="71">
        <v>0.29047421691895398</v>
      </c>
      <c r="F1469" s="68">
        <v>64.7821290678434</v>
      </c>
      <c r="G1469" s="71">
        <v>0.25696864111498302</v>
      </c>
      <c r="H1469" s="68">
        <v>68.974076116933304</v>
      </c>
      <c r="I1469" s="71">
        <v>0.18461737267980199</v>
      </c>
      <c r="J1469" s="68">
        <v>89.271924986210706</v>
      </c>
      <c r="K1469" s="71">
        <v>0.42983663696207802</v>
      </c>
      <c r="L1469" s="68">
        <v>54.247104247104197</v>
      </c>
    </row>
    <row r="1470" spans="1:12" x14ac:dyDescent="0.2">
      <c r="A1470" s="72" t="s">
        <v>3107</v>
      </c>
      <c r="B1470" s="66" t="s">
        <v>3108</v>
      </c>
      <c r="C1470" s="67">
        <v>65</v>
      </c>
      <c r="D1470" s="67" t="s">
        <v>340</v>
      </c>
      <c r="E1470" s="71">
        <v>0.261183993929401</v>
      </c>
      <c r="F1470" s="68">
        <v>54.191947049089897</v>
      </c>
      <c r="G1470" s="71">
        <v>0.25</v>
      </c>
      <c r="H1470" s="68">
        <v>57.804743519029202</v>
      </c>
      <c r="I1470" s="71">
        <v>0.12906553923619499</v>
      </c>
      <c r="J1470" s="68">
        <v>83.149476006618897</v>
      </c>
      <c r="K1470" s="71">
        <v>0.404486442552008</v>
      </c>
      <c r="L1470" s="68">
        <v>52.151130722559301</v>
      </c>
    </row>
    <row r="1471" spans="1:12" x14ac:dyDescent="0.2">
      <c r="A1471" s="72" t="s">
        <v>3109</v>
      </c>
      <c r="B1471" s="66" t="s">
        <v>3110</v>
      </c>
      <c r="C1471" s="67">
        <v>65</v>
      </c>
      <c r="D1471" s="67" t="s">
        <v>340</v>
      </c>
      <c r="E1471" s="71">
        <v>0.25872949289047498</v>
      </c>
      <c r="F1471" s="68">
        <v>53.006067291781598</v>
      </c>
      <c r="G1471" s="71">
        <v>0.25</v>
      </c>
      <c r="H1471" s="68">
        <v>57.804743519029202</v>
      </c>
      <c r="I1471" s="71">
        <v>6.9275388393393006E-2</v>
      </c>
      <c r="J1471" s="68">
        <v>70.049641478212905</v>
      </c>
      <c r="K1471" s="71">
        <v>0.45691309027803301</v>
      </c>
      <c r="L1471" s="68">
        <v>56.894649751792599</v>
      </c>
    </row>
    <row r="1472" spans="1:12" x14ac:dyDescent="0.2">
      <c r="A1472" s="72" t="s">
        <v>3111</v>
      </c>
      <c r="B1472" s="66" t="s">
        <v>3112</v>
      </c>
      <c r="C1472" s="67">
        <v>65</v>
      </c>
      <c r="D1472" s="67" t="s">
        <v>340</v>
      </c>
      <c r="E1472" s="71">
        <v>0.294800668483302</v>
      </c>
      <c r="F1472" s="68">
        <v>66.409266409266394</v>
      </c>
      <c r="G1472" s="71">
        <v>0.25</v>
      </c>
      <c r="H1472" s="68">
        <v>57.804743519029202</v>
      </c>
      <c r="I1472" s="71">
        <v>0.14705879662200499</v>
      </c>
      <c r="J1472" s="68">
        <v>85.741864313292893</v>
      </c>
      <c r="K1472" s="71">
        <v>0.487343208827902</v>
      </c>
      <c r="L1472" s="68">
        <v>60.452289023717597</v>
      </c>
    </row>
    <row r="1473" spans="1:12" x14ac:dyDescent="0.2">
      <c r="A1473" s="72" t="s">
        <v>3113</v>
      </c>
      <c r="B1473" s="66" t="s">
        <v>3114</v>
      </c>
      <c r="C1473" s="67">
        <v>65</v>
      </c>
      <c r="D1473" s="67" t="s">
        <v>340</v>
      </c>
      <c r="E1473" s="71">
        <v>0.25440849142308403</v>
      </c>
      <c r="F1473" s="68">
        <v>51.902923331494797</v>
      </c>
      <c r="G1473" s="71">
        <v>0.25725405886277702</v>
      </c>
      <c r="H1473" s="68">
        <v>69.139547710976302</v>
      </c>
      <c r="I1473" s="71">
        <v>0.158975069290649</v>
      </c>
      <c r="J1473" s="68">
        <v>87.120794263651405</v>
      </c>
      <c r="K1473" s="71">
        <v>0.34699634611582703</v>
      </c>
      <c r="L1473" s="68">
        <v>48.8141202426917</v>
      </c>
    </row>
    <row r="1474" spans="1:12" x14ac:dyDescent="0.2">
      <c r="A1474" s="72" t="s">
        <v>2946</v>
      </c>
      <c r="B1474" s="66" t="s">
        <v>3115</v>
      </c>
      <c r="C1474" s="67">
        <v>65</v>
      </c>
      <c r="D1474" s="67" t="s">
        <v>340</v>
      </c>
      <c r="E1474" s="71">
        <v>0.26230205441315002</v>
      </c>
      <c r="F1474" s="68">
        <v>54.5780474351903</v>
      </c>
      <c r="G1474" s="71">
        <v>0.25</v>
      </c>
      <c r="H1474" s="68">
        <v>57.804743519029202</v>
      </c>
      <c r="I1474" s="71">
        <v>0.10364995932488701</v>
      </c>
      <c r="J1474" s="68">
        <v>78.599007170435698</v>
      </c>
      <c r="K1474" s="71">
        <v>0.43325620391456299</v>
      </c>
      <c r="L1474" s="68">
        <v>54.5504688361831</v>
      </c>
    </row>
    <row r="1475" spans="1:12" x14ac:dyDescent="0.2">
      <c r="A1475" s="72" t="s">
        <v>3116</v>
      </c>
      <c r="B1475" s="66" t="s">
        <v>3117</v>
      </c>
      <c r="C1475" s="67">
        <v>65</v>
      </c>
      <c r="D1475" s="67" t="s">
        <v>340</v>
      </c>
      <c r="E1475" s="71">
        <v>0.26085437216909402</v>
      </c>
      <c r="F1475" s="68">
        <v>53.9437396580254</v>
      </c>
      <c r="G1475" s="71">
        <v>0.25</v>
      </c>
      <c r="H1475" s="68">
        <v>57.804743519029202</v>
      </c>
      <c r="I1475" s="71">
        <v>0.12298027438583101</v>
      </c>
      <c r="J1475" s="68">
        <v>82.018753447324897</v>
      </c>
      <c r="K1475" s="71">
        <v>0.40958284212145002</v>
      </c>
      <c r="L1475" s="68">
        <v>52.426916712630998</v>
      </c>
    </row>
    <row r="1476" spans="1:12" x14ac:dyDescent="0.2">
      <c r="A1476" s="72" t="s">
        <v>2950</v>
      </c>
      <c r="B1476" s="66" t="s">
        <v>3118</v>
      </c>
      <c r="C1476" s="67">
        <v>65</v>
      </c>
      <c r="D1476" s="67" t="s">
        <v>340</v>
      </c>
      <c r="E1476" s="71">
        <v>0.24581354185638099</v>
      </c>
      <c r="F1476" s="68">
        <v>49.531163816878099</v>
      </c>
      <c r="G1476" s="71">
        <v>0.25</v>
      </c>
      <c r="H1476" s="68">
        <v>57.804743519029202</v>
      </c>
      <c r="I1476" s="71">
        <v>8.9710939773890302E-2</v>
      </c>
      <c r="J1476" s="68">
        <v>76.061776061776101</v>
      </c>
      <c r="K1476" s="71">
        <v>0.39772968579525197</v>
      </c>
      <c r="L1476" s="68">
        <v>51.654715940430201</v>
      </c>
    </row>
    <row r="1477" spans="1:12" x14ac:dyDescent="0.2">
      <c r="A1477" s="72" t="s">
        <v>3119</v>
      </c>
      <c r="B1477" s="66" t="s">
        <v>3120</v>
      </c>
      <c r="C1477" s="67">
        <v>65</v>
      </c>
      <c r="D1477" s="67" t="s">
        <v>340</v>
      </c>
      <c r="E1477" s="71">
        <v>0.28235562861270103</v>
      </c>
      <c r="F1477" s="68">
        <v>61.9139547710976</v>
      </c>
      <c r="G1477" s="71">
        <v>0.25851063829787202</v>
      </c>
      <c r="H1477" s="68">
        <v>70.022062879205706</v>
      </c>
      <c r="I1477" s="71">
        <v>4.8835817275231702E-2</v>
      </c>
      <c r="J1477" s="68">
        <v>60.341974627688899</v>
      </c>
      <c r="K1477" s="71">
        <v>0.53972043026499905</v>
      </c>
      <c r="L1477" s="68">
        <v>66.960838389409801</v>
      </c>
    </row>
    <row r="1478" spans="1:12" x14ac:dyDescent="0.2">
      <c r="A1478" s="72" t="s">
        <v>3121</v>
      </c>
      <c r="B1478" s="66" t="s">
        <v>3122</v>
      </c>
      <c r="C1478" s="67">
        <v>65</v>
      </c>
      <c r="D1478" s="67" t="s">
        <v>340</v>
      </c>
      <c r="E1478" s="71">
        <v>0.29985454317493598</v>
      </c>
      <c r="F1478" s="68">
        <v>68.505239933811396</v>
      </c>
      <c r="G1478" s="71">
        <v>0.25</v>
      </c>
      <c r="H1478" s="68">
        <v>57.804743519029202</v>
      </c>
      <c r="I1478" s="71">
        <v>0.26367062462611401</v>
      </c>
      <c r="J1478" s="68">
        <v>93.519029233314896</v>
      </c>
      <c r="K1478" s="71">
        <v>0.38589300489869499</v>
      </c>
      <c r="L1478" s="68">
        <v>50.937672366243802</v>
      </c>
    </row>
    <row r="1479" spans="1:12" x14ac:dyDescent="0.2">
      <c r="A1479" s="72" t="s">
        <v>3123</v>
      </c>
      <c r="B1479" s="66" t="s">
        <v>3124</v>
      </c>
      <c r="C1479" s="67">
        <v>65</v>
      </c>
      <c r="D1479" s="67" t="s">
        <v>340</v>
      </c>
      <c r="E1479" s="71">
        <v>0.335607638240635</v>
      </c>
      <c r="F1479" s="68">
        <v>81.632653061224502</v>
      </c>
      <c r="G1479" s="71">
        <v>0.2499999999344</v>
      </c>
      <c r="H1479" s="68">
        <v>27.3028130170987</v>
      </c>
      <c r="I1479" s="71">
        <v>0.365833510319369</v>
      </c>
      <c r="J1479" s="68">
        <v>97.628240485383301</v>
      </c>
      <c r="K1479" s="71">
        <v>0.39098940446813701</v>
      </c>
      <c r="L1479" s="68">
        <v>51.213458356315499</v>
      </c>
    </row>
    <row r="1480" spans="1:12" x14ac:dyDescent="0.2">
      <c r="A1480" s="72" t="s">
        <v>3125</v>
      </c>
      <c r="B1480" s="66" t="s">
        <v>3126</v>
      </c>
      <c r="C1480" s="67">
        <v>65</v>
      </c>
      <c r="D1480" s="67" t="s">
        <v>340</v>
      </c>
      <c r="E1480" s="71">
        <v>0.35203618915372897</v>
      </c>
      <c r="F1480" s="68">
        <v>85.576392719249895</v>
      </c>
      <c r="G1480" s="71">
        <v>0.249898694996459</v>
      </c>
      <c r="H1480" s="68">
        <v>18.587975730832898</v>
      </c>
      <c r="I1480" s="71">
        <v>0.361133463083252</v>
      </c>
      <c r="J1480" s="68">
        <v>97.380033094318804</v>
      </c>
      <c r="K1480" s="71">
        <v>0.44507640938147702</v>
      </c>
      <c r="L1480" s="68">
        <v>55.515719801434102</v>
      </c>
    </row>
    <row r="1481" spans="1:12" x14ac:dyDescent="0.2">
      <c r="A1481" s="72" t="s">
        <v>3127</v>
      </c>
      <c r="B1481" s="66" t="s">
        <v>3128</v>
      </c>
      <c r="C1481" s="67">
        <v>65</v>
      </c>
      <c r="D1481" s="67" t="s">
        <v>340</v>
      </c>
      <c r="E1481" s="71">
        <v>0.31117061103466997</v>
      </c>
      <c r="F1481" s="68">
        <v>73.248758963044693</v>
      </c>
      <c r="G1481" s="71">
        <v>0.22783310962388401</v>
      </c>
      <c r="H1481" s="68">
        <v>9.2388306674020892</v>
      </c>
      <c r="I1481" s="71">
        <v>0.137221482711856</v>
      </c>
      <c r="J1481" s="68">
        <v>84.362934362934396</v>
      </c>
      <c r="K1481" s="71">
        <v>0.56845724076826898</v>
      </c>
      <c r="L1481" s="68">
        <v>71.180364037506905</v>
      </c>
    </row>
    <row r="1482" spans="1:12" x14ac:dyDescent="0.2">
      <c r="A1482" s="72" t="s">
        <v>3129</v>
      </c>
      <c r="B1482" s="66" t="s">
        <v>3130</v>
      </c>
      <c r="C1482" s="67">
        <v>65</v>
      </c>
      <c r="D1482" s="67" t="s">
        <v>340</v>
      </c>
      <c r="E1482" s="71">
        <v>0.35720352431649099</v>
      </c>
      <c r="F1482" s="68">
        <v>86.569222283507997</v>
      </c>
      <c r="G1482" s="71">
        <v>0.25212765957446798</v>
      </c>
      <c r="H1482" s="68">
        <v>63.541092112520701</v>
      </c>
      <c r="I1482" s="71">
        <v>0.345653218060615</v>
      </c>
      <c r="J1482" s="68">
        <v>96.387203530060702</v>
      </c>
      <c r="K1482" s="71">
        <v>0.47382969531438901</v>
      </c>
      <c r="L1482" s="68">
        <v>58.907887479316003</v>
      </c>
    </row>
    <row r="1483" spans="1:12" x14ac:dyDescent="0.2">
      <c r="A1483" s="72" t="s">
        <v>3131</v>
      </c>
      <c r="B1483" s="66" t="s">
        <v>3132</v>
      </c>
      <c r="C1483" s="67">
        <v>65</v>
      </c>
      <c r="D1483" s="67" t="s">
        <v>340</v>
      </c>
      <c r="E1483" s="71">
        <v>0.344986448912729</v>
      </c>
      <c r="F1483" s="68">
        <v>84.197462768891299</v>
      </c>
      <c r="G1483" s="71">
        <v>0.27918458579095701</v>
      </c>
      <c r="H1483" s="68">
        <v>79.205736348593504</v>
      </c>
      <c r="I1483" s="71">
        <v>0.199121250216232</v>
      </c>
      <c r="J1483" s="68">
        <v>90.375068946497507</v>
      </c>
      <c r="K1483" s="71">
        <v>0.556653510730997</v>
      </c>
      <c r="L1483" s="68">
        <v>69.277440706012101</v>
      </c>
    </row>
    <row r="1484" spans="1:12" x14ac:dyDescent="0.2">
      <c r="A1484" s="72" t="s">
        <v>3133</v>
      </c>
      <c r="B1484" s="66" t="s">
        <v>3134</v>
      </c>
      <c r="C1484" s="67">
        <v>65</v>
      </c>
      <c r="D1484" s="67" t="s">
        <v>340</v>
      </c>
      <c r="E1484" s="71">
        <v>0.264782564096471</v>
      </c>
      <c r="F1484" s="68">
        <v>55.322669608383897</v>
      </c>
      <c r="G1484" s="71">
        <v>0.121565700517244</v>
      </c>
      <c r="H1484" s="68">
        <v>2.7027027027027</v>
      </c>
      <c r="I1484" s="71">
        <v>0.13135177803092701</v>
      </c>
      <c r="J1484" s="68">
        <v>83.507997793712093</v>
      </c>
      <c r="K1484" s="71">
        <v>0.54143021374124201</v>
      </c>
      <c r="L1484" s="68">
        <v>67.209045780474398</v>
      </c>
    </row>
    <row r="1485" spans="1:12" x14ac:dyDescent="0.2">
      <c r="A1485" s="72" t="s">
        <v>3135</v>
      </c>
      <c r="B1485" s="66" t="s">
        <v>3136</v>
      </c>
      <c r="C1485" s="67">
        <v>65</v>
      </c>
      <c r="D1485" s="67" t="s">
        <v>340</v>
      </c>
      <c r="E1485" s="71">
        <v>0.35354697811328301</v>
      </c>
      <c r="F1485" s="68">
        <v>85.824600110314407</v>
      </c>
      <c r="G1485" s="71">
        <v>0.25187734536919598</v>
      </c>
      <c r="H1485" s="68">
        <v>63.017098731384401</v>
      </c>
      <c r="I1485" s="71">
        <v>0.13223119095356101</v>
      </c>
      <c r="J1485" s="68">
        <v>83.563154991726407</v>
      </c>
      <c r="K1485" s="71">
        <v>0.67653239801709097</v>
      </c>
      <c r="L1485" s="68">
        <v>83.011583011582999</v>
      </c>
    </row>
    <row r="1486" spans="1:12" x14ac:dyDescent="0.2">
      <c r="A1486" s="72" t="s">
        <v>3137</v>
      </c>
      <c r="B1486" s="66" t="s">
        <v>3138</v>
      </c>
      <c r="C1486" s="67">
        <v>66</v>
      </c>
      <c r="D1486" s="67" t="s">
        <v>340</v>
      </c>
      <c r="E1486" s="71">
        <v>0.183857028874366</v>
      </c>
      <c r="F1486" s="68">
        <v>50.275229357798203</v>
      </c>
      <c r="G1486" s="71">
        <v>0.18170656820391801</v>
      </c>
      <c r="H1486" s="68">
        <v>14.1284403669725</v>
      </c>
      <c r="I1486" s="71">
        <v>3.1019631189267298E-4</v>
      </c>
      <c r="J1486" s="68">
        <v>3.4862385321100899</v>
      </c>
      <c r="K1486" s="71">
        <v>0.369554322107288</v>
      </c>
      <c r="L1486" s="68">
        <v>60.183486238532097</v>
      </c>
    </row>
    <row r="1487" spans="1:12" x14ac:dyDescent="0.2">
      <c r="A1487" s="72" t="s">
        <v>3139</v>
      </c>
      <c r="B1487" s="66" t="s">
        <v>3140</v>
      </c>
      <c r="C1487" s="67">
        <v>66</v>
      </c>
      <c r="D1487" s="67" t="s">
        <v>340</v>
      </c>
      <c r="E1487" s="71">
        <v>0.15775876284401399</v>
      </c>
      <c r="F1487" s="68">
        <v>41.284403669724803</v>
      </c>
      <c r="G1487" s="71">
        <v>0.146007169801675</v>
      </c>
      <c r="H1487" s="68">
        <v>10.0917431192661</v>
      </c>
      <c r="I1487" s="71">
        <v>7.4495446336895902E-3</v>
      </c>
      <c r="J1487" s="68">
        <v>13.211009174311901</v>
      </c>
      <c r="K1487" s="71">
        <v>0.31981957409667799</v>
      </c>
      <c r="L1487" s="68">
        <v>55.9633027522936</v>
      </c>
    </row>
    <row r="1488" spans="1:12" x14ac:dyDescent="0.2">
      <c r="A1488" s="72" t="s">
        <v>3141</v>
      </c>
      <c r="B1488" s="66" t="s">
        <v>3142</v>
      </c>
      <c r="C1488" s="67">
        <v>67</v>
      </c>
      <c r="D1488" s="67" t="s">
        <v>340</v>
      </c>
      <c r="E1488" s="71">
        <v>0.27413589699675001</v>
      </c>
      <c r="F1488" s="68">
        <v>78.915202444614195</v>
      </c>
      <c r="G1488" s="71">
        <v>0.24428895579436399</v>
      </c>
      <c r="H1488" s="68">
        <v>22.994652406417099</v>
      </c>
      <c r="I1488" s="71">
        <v>0.14554108026019499</v>
      </c>
      <c r="J1488" s="68">
        <v>85.179526355996998</v>
      </c>
      <c r="K1488" s="71">
        <v>0.432577654935691</v>
      </c>
      <c r="L1488" s="68">
        <v>80.748663101604294</v>
      </c>
    </row>
    <row r="1489" spans="1:12" x14ac:dyDescent="0.2">
      <c r="A1489" s="72" t="s">
        <v>3143</v>
      </c>
      <c r="B1489" s="66" t="s">
        <v>3144</v>
      </c>
      <c r="C1489" s="67">
        <v>67</v>
      </c>
      <c r="D1489" s="67" t="s">
        <v>340</v>
      </c>
      <c r="E1489" s="71">
        <v>0.272173733620653</v>
      </c>
      <c r="F1489" s="68">
        <v>78.686019862490497</v>
      </c>
      <c r="G1489" s="71">
        <v>0.253497481813095</v>
      </c>
      <c r="H1489" s="68">
        <v>51.336898395721903</v>
      </c>
      <c r="I1489" s="71">
        <v>1.45299204677582E-2</v>
      </c>
      <c r="J1489" s="68">
        <v>36.898395721925098</v>
      </c>
      <c r="K1489" s="71">
        <v>0.54849379858110703</v>
      </c>
      <c r="L1489" s="68">
        <v>85.637891520244494</v>
      </c>
    </row>
    <row r="1490" spans="1:12" x14ac:dyDescent="0.2">
      <c r="A1490" s="72" t="s">
        <v>3145</v>
      </c>
      <c r="B1490" s="66" t="s">
        <v>3146</v>
      </c>
      <c r="C1490" s="67">
        <v>66</v>
      </c>
      <c r="D1490" s="67" t="s">
        <v>340</v>
      </c>
      <c r="E1490" s="71">
        <v>0.210679282258838</v>
      </c>
      <c r="F1490" s="68">
        <v>56.880733944954102</v>
      </c>
      <c r="G1490" s="71">
        <v>2.5686774642824602E-2</v>
      </c>
      <c r="H1490" s="68">
        <v>2.2018348623853199</v>
      </c>
      <c r="I1490" s="71">
        <v>2.1612499002515301E-3</v>
      </c>
      <c r="J1490" s="68">
        <v>6.9724770642201799</v>
      </c>
      <c r="K1490" s="71">
        <v>0.60418982223343698</v>
      </c>
      <c r="L1490" s="68">
        <v>84.403669724770694</v>
      </c>
    </row>
    <row r="1491" spans="1:12" x14ac:dyDescent="0.2">
      <c r="A1491" s="72" t="s">
        <v>3147</v>
      </c>
      <c r="B1491" s="66" t="s">
        <v>3148</v>
      </c>
      <c r="C1491" s="67">
        <v>66</v>
      </c>
      <c r="D1491" s="67" t="s">
        <v>340</v>
      </c>
      <c r="E1491" s="71">
        <v>0.269019545559811</v>
      </c>
      <c r="F1491" s="68">
        <v>72.844036697247702</v>
      </c>
      <c r="G1491" s="71">
        <v>0.11251609557853</v>
      </c>
      <c r="H1491" s="68">
        <v>6.0550458715596296</v>
      </c>
      <c r="I1491" s="71">
        <v>7.2142900593268099E-3</v>
      </c>
      <c r="J1491" s="68">
        <v>12.4770642201835</v>
      </c>
      <c r="K1491" s="71">
        <v>0.68732825104157602</v>
      </c>
      <c r="L1491" s="68">
        <v>90.642201834862405</v>
      </c>
    </row>
    <row r="1492" spans="1:12" x14ac:dyDescent="0.2">
      <c r="A1492" s="72" t="s">
        <v>3149</v>
      </c>
      <c r="B1492" s="66" t="s">
        <v>3150</v>
      </c>
      <c r="C1492" s="67">
        <v>67</v>
      </c>
      <c r="D1492" s="67" t="s">
        <v>340</v>
      </c>
      <c r="E1492" s="71">
        <v>0.27738310644165398</v>
      </c>
      <c r="F1492" s="68">
        <v>79.297173414820506</v>
      </c>
      <c r="G1492" s="71">
        <v>0.28584918858421898</v>
      </c>
      <c r="H1492" s="68">
        <v>74.9427043544691</v>
      </c>
      <c r="I1492" s="71">
        <v>3.29144453916577E-2</v>
      </c>
      <c r="J1492" s="68">
        <v>53.628724216959498</v>
      </c>
      <c r="K1492" s="71">
        <v>0.51338568534908502</v>
      </c>
      <c r="L1492" s="68">
        <v>83.422459893048099</v>
      </c>
    </row>
    <row r="1493" spans="1:12" x14ac:dyDescent="0.2">
      <c r="A1493" s="72" t="s">
        <v>3151</v>
      </c>
      <c r="B1493" s="66" t="s">
        <v>3152</v>
      </c>
      <c r="C1493" s="67">
        <v>67</v>
      </c>
      <c r="D1493" s="67" t="s">
        <v>340</v>
      </c>
      <c r="E1493" s="71">
        <v>0.34038059276183102</v>
      </c>
      <c r="F1493" s="68">
        <v>86.6310160427808</v>
      </c>
      <c r="G1493" s="71">
        <v>0.30071348628987099</v>
      </c>
      <c r="H1493" s="68">
        <v>79.144385026737993</v>
      </c>
      <c r="I1493" s="71">
        <v>3.6306518679186002E-2</v>
      </c>
      <c r="J1493" s="68">
        <v>56.149732620320897</v>
      </c>
      <c r="K1493" s="71">
        <v>0.68412177331643598</v>
      </c>
      <c r="L1493" s="68">
        <v>91.749427043544699</v>
      </c>
    </row>
    <row r="1494" spans="1:12" x14ac:dyDescent="0.2">
      <c r="A1494" s="72" t="s">
        <v>691</v>
      </c>
      <c r="B1494" s="66" t="s">
        <v>3153</v>
      </c>
      <c r="C1494" s="67">
        <v>67</v>
      </c>
      <c r="D1494" s="67" t="s">
        <v>340</v>
      </c>
      <c r="E1494" s="71">
        <v>0.33499899711745601</v>
      </c>
      <c r="F1494" s="68">
        <v>86.019862490450706</v>
      </c>
      <c r="G1494" s="71">
        <v>0.27797985450475698</v>
      </c>
      <c r="H1494" s="68">
        <v>71.6577540106952</v>
      </c>
      <c r="I1494" s="71">
        <v>2.17616463717538E-2</v>
      </c>
      <c r="J1494" s="68">
        <v>43.468296409472899</v>
      </c>
      <c r="K1494" s="71">
        <v>0.70525549047585701</v>
      </c>
      <c r="L1494" s="68">
        <v>92.284186401833495</v>
      </c>
    </row>
    <row r="1495" spans="1:12" x14ac:dyDescent="0.2">
      <c r="A1495" s="72" t="s">
        <v>791</v>
      </c>
      <c r="B1495" s="66" t="s">
        <v>3154</v>
      </c>
      <c r="C1495" s="67">
        <v>66</v>
      </c>
      <c r="D1495" s="67" t="s">
        <v>340</v>
      </c>
      <c r="E1495" s="71">
        <v>0.230808388676353</v>
      </c>
      <c r="F1495" s="68">
        <v>63.669724770642198</v>
      </c>
      <c r="G1495" s="71">
        <v>1.51643818997938E-3</v>
      </c>
      <c r="H1495" s="68">
        <v>1.1009174311926599</v>
      </c>
      <c r="I1495" s="71">
        <v>5.1200905391869602E-4</v>
      </c>
      <c r="J1495" s="68">
        <v>4.5871559633027497</v>
      </c>
      <c r="K1495" s="71">
        <v>0.69039671878516096</v>
      </c>
      <c r="L1495" s="68">
        <v>91.376146788990795</v>
      </c>
    </row>
    <row r="1496" spans="1:12" x14ac:dyDescent="0.2">
      <c r="A1496" s="72" t="s">
        <v>793</v>
      </c>
      <c r="B1496" s="66" t="s">
        <v>3155</v>
      </c>
      <c r="C1496" s="67">
        <v>67</v>
      </c>
      <c r="D1496" s="67" t="s">
        <v>340</v>
      </c>
      <c r="E1496" s="71">
        <v>0.252259937751389</v>
      </c>
      <c r="F1496" s="68">
        <v>76.776165011459099</v>
      </c>
      <c r="G1496" s="71">
        <v>0.26180940007659598</v>
      </c>
      <c r="H1496" s="68">
        <v>62.108479755538603</v>
      </c>
      <c r="I1496" s="71">
        <v>1.5270954990999199E-2</v>
      </c>
      <c r="J1496" s="68">
        <v>37.662337662337698</v>
      </c>
      <c r="K1496" s="71">
        <v>0.479699458186571</v>
      </c>
      <c r="L1496" s="68">
        <v>81.970970206264298</v>
      </c>
    </row>
    <row r="1497" spans="1:12" x14ac:dyDescent="0.2">
      <c r="A1497" s="72" t="s">
        <v>3156</v>
      </c>
      <c r="B1497" s="66" t="s">
        <v>3157</v>
      </c>
      <c r="C1497" s="67">
        <v>67</v>
      </c>
      <c r="D1497" s="67" t="s">
        <v>340</v>
      </c>
      <c r="E1497" s="71">
        <v>0.37780662340337201</v>
      </c>
      <c r="F1497" s="68">
        <v>91.6730328495034</v>
      </c>
      <c r="G1497" s="71">
        <v>0.51946621264243897</v>
      </c>
      <c r="H1497" s="68">
        <v>95.339954163483597</v>
      </c>
      <c r="I1497" s="71">
        <v>1.31893314418921E-2</v>
      </c>
      <c r="J1497" s="68">
        <v>34.071810542398801</v>
      </c>
      <c r="K1497" s="71">
        <v>0.60076432612578401</v>
      </c>
      <c r="L1497" s="68">
        <v>88.235294117647101</v>
      </c>
    </row>
    <row r="1498" spans="1:12" x14ac:dyDescent="0.2">
      <c r="A1498" s="72" t="s">
        <v>795</v>
      </c>
      <c r="B1498" s="66" t="s">
        <v>3158</v>
      </c>
      <c r="C1498" s="67">
        <v>67</v>
      </c>
      <c r="D1498" s="67" t="s">
        <v>340</v>
      </c>
      <c r="E1498" s="71">
        <v>0.38007662775139101</v>
      </c>
      <c r="F1498" s="68">
        <v>92.055003819709697</v>
      </c>
      <c r="G1498" s="71">
        <v>0.54764211274973995</v>
      </c>
      <c r="H1498" s="68">
        <v>95.798319327731093</v>
      </c>
      <c r="I1498" s="71">
        <v>3.2791224939220501E-2</v>
      </c>
      <c r="J1498" s="68">
        <v>53.552330022918298</v>
      </c>
      <c r="K1498" s="71">
        <v>0.55979654556521197</v>
      </c>
      <c r="L1498" s="68">
        <v>86.172650878533204</v>
      </c>
    </row>
    <row r="1499" spans="1:12" x14ac:dyDescent="0.2">
      <c r="A1499" s="72" t="s">
        <v>1231</v>
      </c>
      <c r="B1499" s="66" t="s">
        <v>3159</v>
      </c>
      <c r="C1499" s="67">
        <v>67</v>
      </c>
      <c r="D1499" s="67" t="s">
        <v>340</v>
      </c>
      <c r="E1499" s="71">
        <v>0.38013715539988502</v>
      </c>
      <c r="F1499" s="68">
        <v>92.131398013750996</v>
      </c>
      <c r="G1499" s="71">
        <v>0.583146365391079</v>
      </c>
      <c r="H1499" s="68">
        <v>96.409472880061102</v>
      </c>
      <c r="I1499" s="71">
        <v>4.0152577235202498E-2</v>
      </c>
      <c r="J1499" s="68">
        <v>58.976317799847202</v>
      </c>
      <c r="K1499" s="71">
        <v>0.51711252357337401</v>
      </c>
      <c r="L1499" s="68">
        <v>83.728036669213097</v>
      </c>
    </row>
    <row r="1500" spans="1:12" x14ac:dyDescent="0.2">
      <c r="A1500" s="72" t="s">
        <v>3160</v>
      </c>
      <c r="B1500" s="66" t="s">
        <v>3161</v>
      </c>
      <c r="C1500" s="67">
        <v>67</v>
      </c>
      <c r="D1500" s="67" t="s">
        <v>340</v>
      </c>
      <c r="E1500" s="71">
        <v>0.36585730707230402</v>
      </c>
      <c r="F1500" s="68">
        <v>90.145148968678399</v>
      </c>
      <c r="G1500" s="71">
        <v>0.37178967989051998</v>
      </c>
      <c r="H1500" s="68">
        <v>88.388082505729599</v>
      </c>
      <c r="I1500" s="71">
        <v>3.4378914611897203E-2</v>
      </c>
      <c r="J1500" s="68">
        <v>54.774637127578302</v>
      </c>
      <c r="K1500" s="71">
        <v>0.691403326714495</v>
      </c>
      <c r="L1500" s="68">
        <v>91.902215431627198</v>
      </c>
    </row>
    <row r="1501" spans="1:12" x14ac:dyDescent="0.2">
      <c r="A1501" s="72" t="s">
        <v>3162</v>
      </c>
      <c r="B1501" s="66" t="s">
        <v>3163</v>
      </c>
      <c r="C1501" s="67">
        <v>67</v>
      </c>
      <c r="D1501" s="67" t="s">
        <v>340</v>
      </c>
      <c r="E1501" s="71">
        <v>0.30044503858242599</v>
      </c>
      <c r="F1501" s="68">
        <v>82.123758594346796</v>
      </c>
      <c r="G1501" s="71">
        <v>0.29721600447677698</v>
      </c>
      <c r="H1501" s="68">
        <v>78.151260504201701</v>
      </c>
      <c r="I1501" s="71">
        <v>1.99284887338558E-2</v>
      </c>
      <c r="J1501" s="68">
        <v>41.6348357524828</v>
      </c>
      <c r="K1501" s="71">
        <v>0.584190622536644</v>
      </c>
      <c r="L1501" s="68">
        <v>87.242169595110795</v>
      </c>
    </row>
    <row r="1502" spans="1:12" x14ac:dyDescent="0.2">
      <c r="A1502" s="72" t="s">
        <v>3164</v>
      </c>
      <c r="B1502" s="66" t="s">
        <v>3165</v>
      </c>
      <c r="C1502" s="67">
        <v>67</v>
      </c>
      <c r="D1502" s="67" t="s">
        <v>340</v>
      </c>
      <c r="E1502" s="71">
        <v>0.42135291755313398</v>
      </c>
      <c r="F1502" s="68">
        <v>96.409472880061102</v>
      </c>
      <c r="G1502" s="71">
        <v>0.61096006643119805</v>
      </c>
      <c r="H1502" s="68">
        <v>96.867838044308598</v>
      </c>
      <c r="I1502" s="71">
        <v>3.00731122352502E-2</v>
      </c>
      <c r="J1502" s="68">
        <v>51.107715813598197</v>
      </c>
      <c r="K1502" s="71">
        <v>0.623025573992955</v>
      </c>
      <c r="L1502" s="68">
        <v>89.686783804430902</v>
      </c>
    </row>
    <row r="1503" spans="1:12" x14ac:dyDescent="0.2">
      <c r="A1503" s="72" t="s">
        <v>791</v>
      </c>
      <c r="B1503" s="66" t="s">
        <v>3166</v>
      </c>
      <c r="C1503" s="67">
        <v>67</v>
      </c>
      <c r="D1503" s="67" t="s">
        <v>340</v>
      </c>
      <c r="E1503" s="71">
        <v>0.42639154960845099</v>
      </c>
      <c r="F1503" s="68">
        <v>96.6386554621849</v>
      </c>
      <c r="G1503" s="71">
        <v>0.33001036119103899</v>
      </c>
      <c r="H1503" s="68">
        <v>83.957219251336895</v>
      </c>
      <c r="I1503" s="71">
        <v>2.8650213456762601E-2</v>
      </c>
      <c r="J1503" s="68">
        <v>50.267379679144398</v>
      </c>
      <c r="K1503" s="71">
        <v>0.92051407417755005</v>
      </c>
      <c r="L1503" s="68">
        <v>97.478991596638707</v>
      </c>
    </row>
    <row r="1504" spans="1:12" x14ac:dyDescent="0.2">
      <c r="A1504" s="72" t="s">
        <v>795</v>
      </c>
      <c r="B1504" s="66" t="s">
        <v>3167</v>
      </c>
      <c r="C1504" s="67">
        <v>67</v>
      </c>
      <c r="D1504" s="67" t="s">
        <v>340</v>
      </c>
      <c r="E1504" s="71">
        <v>0.54891066884748096</v>
      </c>
      <c r="F1504" s="68">
        <v>99.618029029793703</v>
      </c>
      <c r="G1504" s="71">
        <v>0.68626291915928495</v>
      </c>
      <c r="H1504" s="68">
        <v>97.631779984721206</v>
      </c>
      <c r="I1504" s="71">
        <v>0.22638173867682501</v>
      </c>
      <c r="J1504" s="68">
        <v>91.443850267379702</v>
      </c>
      <c r="K1504" s="71">
        <v>0.73408734870633296</v>
      </c>
      <c r="L1504" s="68">
        <v>93.200916730328501</v>
      </c>
    </row>
    <row r="1505" spans="1:12" x14ac:dyDescent="0.2">
      <c r="A1505" s="72" t="s">
        <v>3168</v>
      </c>
      <c r="B1505" s="66" t="s">
        <v>3169</v>
      </c>
      <c r="C1505" s="67">
        <v>67</v>
      </c>
      <c r="D1505" s="67" t="s">
        <v>340</v>
      </c>
      <c r="E1505" s="71">
        <v>0.45774991781169899</v>
      </c>
      <c r="F1505" s="68">
        <v>97.860962566844904</v>
      </c>
      <c r="G1505" s="71">
        <v>0.61991697432741399</v>
      </c>
      <c r="H1505" s="68">
        <v>97.020626432391097</v>
      </c>
      <c r="I1505" s="71">
        <v>7.9630686690077307E-2</v>
      </c>
      <c r="J1505" s="68">
        <v>74.789915966386602</v>
      </c>
      <c r="K1505" s="71">
        <v>0.67370209241760504</v>
      </c>
      <c r="L1505" s="68">
        <v>90.985485103132206</v>
      </c>
    </row>
    <row r="1506" spans="1:12" x14ac:dyDescent="0.2">
      <c r="A1506" s="72" t="s">
        <v>3170</v>
      </c>
      <c r="B1506" s="66" t="s">
        <v>3171</v>
      </c>
      <c r="C1506" s="67">
        <v>66</v>
      </c>
      <c r="D1506" s="67" t="s">
        <v>340</v>
      </c>
      <c r="E1506" s="71">
        <v>0.160695771151348</v>
      </c>
      <c r="F1506" s="68">
        <v>42.568807339449499</v>
      </c>
      <c r="G1506" s="71">
        <v>2.9699731436346501E-2</v>
      </c>
      <c r="H1506" s="68">
        <v>2.3853211009174302</v>
      </c>
      <c r="I1506" s="71">
        <v>1.21201793104179E-3</v>
      </c>
      <c r="J1506" s="68">
        <v>5.8715596330275197</v>
      </c>
      <c r="K1506" s="71">
        <v>0.45117556408665399</v>
      </c>
      <c r="L1506" s="68">
        <v>68.623853211009205</v>
      </c>
    </row>
    <row r="1507" spans="1:12" x14ac:dyDescent="0.2">
      <c r="A1507" s="72" t="s">
        <v>3172</v>
      </c>
      <c r="B1507" s="66" t="s">
        <v>3173</v>
      </c>
      <c r="C1507" s="67">
        <v>66</v>
      </c>
      <c r="D1507" s="67" t="s">
        <v>340</v>
      </c>
      <c r="E1507" s="71">
        <v>0.32240697231611198</v>
      </c>
      <c r="F1507" s="68">
        <v>83.119266055045898</v>
      </c>
      <c r="G1507" s="71">
        <v>0.220408987476234</v>
      </c>
      <c r="H1507" s="68">
        <v>19.449541284403701</v>
      </c>
      <c r="I1507" s="71">
        <v>1.33117624110804E-2</v>
      </c>
      <c r="J1507" s="68">
        <v>20.917431192660601</v>
      </c>
      <c r="K1507" s="71">
        <v>0.73350016706102295</v>
      </c>
      <c r="L1507" s="68">
        <v>93.577981651376106</v>
      </c>
    </row>
    <row r="1508" spans="1:12" x14ac:dyDescent="0.2">
      <c r="A1508" s="72" t="s">
        <v>3174</v>
      </c>
      <c r="B1508" s="66" t="s">
        <v>3175</v>
      </c>
      <c r="C1508" s="67">
        <v>67</v>
      </c>
      <c r="D1508" s="67" t="s">
        <v>340</v>
      </c>
      <c r="E1508" s="71">
        <v>0.30291237345676802</v>
      </c>
      <c r="F1508" s="68">
        <v>82.505729564553107</v>
      </c>
      <c r="G1508" s="71">
        <v>0.44931623023633199</v>
      </c>
      <c r="H1508" s="68">
        <v>93.124522536287202</v>
      </c>
      <c r="I1508" s="71">
        <v>2.7259822871276401E-2</v>
      </c>
      <c r="J1508" s="68">
        <v>49.350649350649299</v>
      </c>
      <c r="K1508" s="71">
        <v>0.43216106726269499</v>
      </c>
      <c r="L1508" s="68">
        <v>80.672268907562994</v>
      </c>
    </row>
    <row r="1509" spans="1:12" x14ac:dyDescent="0.2">
      <c r="A1509" s="72" t="s">
        <v>3176</v>
      </c>
      <c r="B1509" s="66" t="s">
        <v>3177</v>
      </c>
      <c r="C1509" s="67">
        <v>67</v>
      </c>
      <c r="D1509" s="67" t="s">
        <v>340</v>
      </c>
      <c r="E1509" s="71">
        <v>0.19032084277897601</v>
      </c>
      <c r="F1509" s="68">
        <v>67.685255920550006</v>
      </c>
      <c r="G1509" s="71">
        <v>0.18026166624225901</v>
      </c>
      <c r="H1509" s="68">
        <v>7.7922077922077904</v>
      </c>
      <c r="I1509" s="71">
        <v>5.3672427210975596E-3</v>
      </c>
      <c r="J1509" s="68">
        <v>19.098548510313201</v>
      </c>
      <c r="K1509" s="71">
        <v>0.38533361937357202</v>
      </c>
      <c r="L1509" s="68">
        <v>80.061115355232999</v>
      </c>
    </row>
    <row r="1510" spans="1:12" x14ac:dyDescent="0.2">
      <c r="A1510" s="72" t="s">
        <v>3178</v>
      </c>
      <c r="B1510" s="66" t="s">
        <v>3179</v>
      </c>
      <c r="C1510" s="67">
        <v>66</v>
      </c>
      <c r="D1510" s="67" t="s">
        <v>340</v>
      </c>
      <c r="E1510" s="71">
        <v>0.236477164132116</v>
      </c>
      <c r="F1510" s="68">
        <v>65.504587155963307</v>
      </c>
      <c r="G1510" s="71">
        <v>0.12273095176633</v>
      </c>
      <c r="H1510" s="68">
        <v>6.9724770642201799</v>
      </c>
      <c r="I1510" s="71">
        <v>1.48915766129156E-2</v>
      </c>
      <c r="J1510" s="68">
        <v>23.669724770642201</v>
      </c>
      <c r="K1510" s="71">
        <v>0.57180896401710302</v>
      </c>
      <c r="L1510" s="68">
        <v>81.100917431192698</v>
      </c>
    </row>
    <row r="1511" spans="1:12" x14ac:dyDescent="0.2">
      <c r="A1511" s="72" t="s">
        <v>3180</v>
      </c>
      <c r="B1511" s="66" t="s">
        <v>3181</v>
      </c>
      <c r="C1511" s="67">
        <v>67</v>
      </c>
      <c r="D1511" s="67" t="s">
        <v>340</v>
      </c>
      <c r="E1511" s="71">
        <v>0.31128404048179698</v>
      </c>
      <c r="F1511" s="68">
        <v>83.422459893048099</v>
      </c>
      <c r="G1511" s="71">
        <v>0.39527661315822699</v>
      </c>
      <c r="H1511" s="68">
        <v>90.145148968678399</v>
      </c>
      <c r="I1511" s="71">
        <v>2.59007659728335E-2</v>
      </c>
      <c r="J1511" s="68">
        <v>48.051948051948102</v>
      </c>
      <c r="K1511" s="71">
        <v>0.51267474231433097</v>
      </c>
      <c r="L1511" s="68">
        <v>83.269671504965601</v>
      </c>
    </row>
    <row r="1512" spans="1:12" x14ac:dyDescent="0.2">
      <c r="A1512" s="72" t="s">
        <v>3182</v>
      </c>
      <c r="B1512" s="66" t="s">
        <v>3183</v>
      </c>
      <c r="C1512" s="67">
        <v>67</v>
      </c>
      <c r="D1512" s="67" t="s">
        <v>340</v>
      </c>
      <c r="E1512" s="71">
        <v>0.53487318731089195</v>
      </c>
      <c r="F1512" s="68">
        <v>99.236058059587506</v>
      </c>
      <c r="G1512" s="71">
        <v>0.66682789010621402</v>
      </c>
      <c r="H1512" s="68">
        <v>97.478991596638707</v>
      </c>
      <c r="I1512" s="71">
        <v>0.17457810952789701</v>
      </c>
      <c r="J1512" s="68">
        <v>88.082505729564602</v>
      </c>
      <c r="K1512" s="71">
        <v>0.76321356229856596</v>
      </c>
      <c r="L1512" s="68">
        <v>94.194041252864807</v>
      </c>
    </row>
    <row r="1513" spans="1:12" x14ac:dyDescent="0.2">
      <c r="A1513" s="72" t="s">
        <v>3184</v>
      </c>
      <c r="B1513" s="66" t="s">
        <v>3185</v>
      </c>
      <c r="C1513" s="67">
        <v>67</v>
      </c>
      <c r="D1513" s="67" t="s">
        <v>340</v>
      </c>
      <c r="E1513" s="71">
        <v>0.41030923151023202</v>
      </c>
      <c r="F1513" s="68">
        <v>95.110771581359799</v>
      </c>
      <c r="G1513" s="71">
        <v>0.18883752200538001</v>
      </c>
      <c r="H1513" s="68">
        <v>8.8617265087853294</v>
      </c>
      <c r="I1513" s="71">
        <v>4.2090172525316903E-2</v>
      </c>
      <c r="J1513" s="68">
        <v>60.198624904507298</v>
      </c>
      <c r="K1513" s="71">
        <v>1</v>
      </c>
      <c r="L1513" s="68">
        <v>100</v>
      </c>
    </row>
    <row r="1514" spans="1:12" x14ac:dyDescent="0.2">
      <c r="A1514" s="72" t="s">
        <v>3186</v>
      </c>
      <c r="B1514" s="66" t="s">
        <v>3187</v>
      </c>
      <c r="C1514" s="67">
        <v>67</v>
      </c>
      <c r="D1514" s="67" t="s">
        <v>340</v>
      </c>
      <c r="E1514" s="71">
        <v>0.277596592548986</v>
      </c>
      <c r="F1514" s="68">
        <v>79.373567608861705</v>
      </c>
      <c r="G1514" s="71">
        <v>0.29708644128378597</v>
      </c>
      <c r="H1514" s="68">
        <v>78.074866310160402</v>
      </c>
      <c r="I1514" s="71">
        <v>1.16036147534994E-2</v>
      </c>
      <c r="J1514" s="68">
        <v>31.550802139037401</v>
      </c>
      <c r="K1514" s="71">
        <v>0.524099721609675</v>
      </c>
      <c r="L1514" s="68">
        <v>84.186401833460593</v>
      </c>
    </row>
    <row r="1515" spans="1:12" x14ac:dyDescent="0.2">
      <c r="A1515" s="72" t="s">
        <v>3188</v>
      </c>
      <c r="B1515" s="66" t="s">
        <v>3189</v>
      </c>
      <c r="C1515" s="67">
        <v>67</v>
      </c>
      <c r="D1515" s="67" t="s">
        <v>340</v>
      </c>
      <c r="E1515" s="71">
        <v>0.38088909473643501</v>
      </c>
      <c r="F1515" s="68">
        <v>92.284186401833495</v>
      </c>
      <c r="G1515" s="71">
        <v>0.329531015516213</v>
      </c>
      <c r="H1515" s="68">
        <v>83.651642475171897</v>
      </c>
      <c r="I1515" s="71">
        <v>0.15885165200364301</v>
      </c>
      <c r="J1515" s="68">
        <v>86.6310160427808</v>
      </c>
      <c r="K1515" s="71">
        <v>0.65428461668945004</v>
      </c>
      <c r="L1515" s="68">
        <v>90.603514132925895</v>
      </c>
    </row>
    <row r="1516" spans="1:12" x14ac:dyDescent="0.2">
      <c r="A1516" s="72" t="s">
        <v>3190</v>
      </c>
      <c r="B1516" s="66" t="s">
        <v>3191</v>
      </c>
      <c r="C1516" s="67">
        <v>66</v>
      </c>
      <c r="D1516" s="67" t="s">
        <v>340</v>
      </c>
      <c r="E1516" s="71">
        <v>0.21963973162163</v>
      </c>
      <c r="F1516" s="68">
        <v>59.633027522935798</v>
      </c>
      <c r="G1516" s="71">
        <v>0.116028150519221</v>
      </c>
      <c r="H1516" s="68">
        <v>6.4220183486238502</v>
      </c>
      <c r="I1516" s="71">
        <v>7.5542288696792597E-3</v>
      </c>
      <c r="J1516" s="68">
        <v>13.7614678899083</v>
      </c>
      <c r="K1516" s="71">
        <v>0.53533681547598899</v>
      </c>
      <c r="L1516" s="68">
        <v>76.513761467889907</v>
      </c>
    </row>
    <row r="1517" spans="1:12" x14ac:dyDescent="0.2">
      <c r="A1517" s="72" t="s">
        <v>3192</v>
      </c>
      <c r="B1517" s="66" t="s">
        <v>3193</v>
      </c>
      <c r="C1517" s="67">
        <v>66</v>
      </c>
      <c r="D1517" s="67" t="s">
        <v>340</v>
      </c>
      <c r="E1517" s="71">
        <v>0.24188583185052601</v>
      </c>
      <c r="F1517" s="68">
        <v>66.605504587156005</v>
      </c>
      <c r="G1517" s="71">
        <v>0.164430840778273</v>
      </c>
      <c r="H1517" s="68">
        <v>12.293577981651399</v>
      </c>
      <c r="I1517" s="71">
        <v>1.9258539562568001E-2</v>
      </c>
      <c r="J1517" s="68">
        <v>29.174311926605501</v>
      </c>
      <c r="K1517" s="71">
        <v>0.54196811521073696</v>
      </c>
      <c r="L1517" s="68">
        <v>78.165137614678898</v>
      </c>
    </row>
    <row r="1518" spans="1:12" x14ac:dyDescent="0.2">
      <c r="A1518" s="72" t="s">
        <v>3194</v>
      </c>
      <c r="B1518" s="66" t="s">
        <v>3195</v>
      </c>
      <c r="C1518" s="67">
        <v>66</v>
      </c>
      <c r="D1518" s="67" t="s">
        <v>340</v>
      </c>
      <c r="E1518" s="71">
        <v>0.28867048499272102</v>
      </c>
      <c r="F1518" s="68">
        <v>76.880733944954102</v>
      </c>
      <c r="G1518" s="71">
        <v>0.23353112565120199</v>
      </c>
      <c r="H1518" s="68">
        <v>24.587155963302799</v>
      </c>
      <c r="I1518" s="71">
        <v>4.5115938554182403E-2</v>
      </c>
      <c r="J1518" s="68">
        <v>56.330275229357802</v>
      </c>
      <c r="K1518" s="71">
        <v>0.58736439077277802</v>
      </c>
      <c r="L1518" s="68">
        <v>83.302752293577996</v>
      </c>
    </row>
    <row r="1519" spans="1:12" x14ac:dyDescent="0.2">
      <c r="A1519" s="72" t="s">
        <v>3196</v>
      </c>
      <c r="B1519" s="66" t="s">
        <v>3197</v>
      </c>
      <c r="C1519" s="67">
        <v>66</v>
      </c>
      <c r="D1519" s="67" t="s">
        <v>340</v>
      </c>
      <c r="E1519" s="71">
        <v>0.30592557091321598</v>
      </c>
      <c r="F1519" s="68">
        <v>80.366972477064195</v>
      </c>
      <c r="G1519" s="71">
        <v>0.26352970906409601</v>
      </c>
      <c r="H1519" s="68">
        <v>76.697247706422004</v>
      </c>
      <c r="I1519" s="71">
        <v>0.117887365618368</v>
      </c>
      <c r="J1519" s="68">
        <v>79.449541284403693</v>
      </c>
      <c r="K1519" s="71">
        <v>0.53635963805718401</v>
      </c>
      <c r="L1519" s="68">
        <v>77.064220183486199</v>
      </c>
    </row>
    <row r="1520" spans="1:12" x14ac:dyDescent="0.2">
      <c r="A1520" s="72" t="s">
        <v>3198</v>
      </c>
      <c r="B1520" s="66" t="s">
        <v>3199</v>
      </c>
      <c r="C1520" s="67">
        <v>66</v>
      </c>
      <c r="D1520" s="67" t="s">
        <v>340</v>
      </c>
      <c r="E1520" s="71">
        <v>0.26099642806387802</v>
      </c>
      <c r="F1520" s="68">
        <v>70.458715596330293</v>
      </c>
      <c r="G1520" s="71">
        <v>0.27047191555908301</v>
      </c>
      <c r="H1520" s="68">
        <v>81.100917431192698</v>
      </c>
      <c r="I1520" s="71">
        <v>3.4816605606903403E-2</v>
      </c>
      <c r="J1520" s="68">
        <v>46.9724770642202</v>
      </c>
      <c r="K1520" s="71">
        <v>0.47770076302564701</v>
      </c>
      <c r="L1520" s="68">
        <v>70.275229357798196</v>
      </c>
    </row>
    <row r="1521" spans="1:12" x14ac:dyDescent="0.2">
      <c r="A1521" s="72" t="s">
        <v>3200</v>
      </c>
      <c r="B1521" s="66" t="s">
        <v>3201</v>
      </c>
      <c r="C1521" s="67">
        <v>66</v>
      </c>
      <c r="D1521" s="67" t="s">
        <v>340</v>
      </c>
      <c r="E1521" s="71">
        <v>0.406762336852663</v>
      </c>
      <c r="F1521" s="68">
        <v>93.211009174311897</v>
      </c>
      <c r="G1521" s="71">
        <v>0.40186257825724497</v>
      </c>
      <c r="H1521" s="68">
        <v>95.412844036697294</v>
      </c>
      <c r="I1521" s="71">
        <v>0.19229506570067201</v>
      </c>
      <c r="J1521" s="68">
        <v>89.908256880733902</v>
      </c>
      <c r="K1521" s="71">
        <v>0.62612936660007101</v>
      </c>
      <c r="L1521" s="68">
        <v>87.155963302752298</v>
      </c>
    </row>
    <row r="1522" spans="1:12" x14ac:dyDescent="0.2">
      <c r="A1522" s="72" t="s">
        <v>3202</v>
      </c>
      <c r="B1522" s="66" t="s">
        <v>3203</v>
      </c>
      <c r="C1522" s="67">
        <v>66</v>
      </c>
      <c r="D1522" s="67" t="s">
        <v>340</v>
      </c>
      <c r="E1522" s="71">
        <v>0.37299046889697401</v>
      </c>
      <c r="F1522" s="68">
        <v>90.642201834862405</v>
      </c>
      <c r="G1522" s="71">
        <v>0.39032051636957799</v>
      </c>
      <c r="H1522" s="68">
        <v>95.229357798165097</v>
      </c>
      <c r="I1522" s="71">
        <v>6.0440898026606502E-2</v>
      </c>
      <c r="J1522" s="68">
        <v>63.119266055045898</v>
      </c>
      <c r="K1522" s="71">
        <v>0.66820999229473799</v>
      </c>
      <c r="L1522" s="68">
        <v>89.908256880733902</v>
      </c>
    </row>
    <row r="1523" spans="1:12" x14ac:dyDescent="0.2">
      <c r="A1523" s="72" t="s">
        <v>3178</v>
      </c>
      <c r="B1523" s="66" t="s">
        <v>3204</v>
      </c>
      <c r="C1523" s="67">
        <v>66</v>
      </c>
      <c r="D1523" s="67" t="s">
        <v>340</v>
      </c>
      <c r="E1523" s="71">
        <v>0.24041752111383499</v>
      </c>
      <c r="F1523" s="68">
        <v>66.238532110091697</v>
      </c>
      <c r="G1523" s="71">
        <v>0.144438740506623</v>
      </c>
      <c r="H1523" s="68">
        <v>9.5412844036697209</v>
      </c>
      <c r="I1523" s="71">
        <v>6.0276813989735504E-3</v>
      </c>
      <c r="J1523" s="68">
        <v>11.743119266055</v>
      </c>
      <c r="K1523" s="71">
        <v>0.570786141435908</v>
      </c>
      <c r="L1523" s="68">
        <v>80.366972477064195</v>
      </c>
    </row>
    <row r="1524" spans="1:12" x14ac:dyDescent="0.2">
      <c r="A1524" s="72" t="s">
        <v>3205</v>
      </c>
      <c r="B1524" s="66" t="s">
        <v>3206</v>
      </c>
      <c r="C1524" s="67">
        <v>66</v>
      </c>
      <c r="D1524" s="67" t="s">
        <v>340</v>
      </c>
      <c r="E1524" s="71">
        <v>0.225949244396914</v>
      </c>
      <c r="F1524" s="68">
        <v>61.4678899082569</v>
      </c>
      <c r="G1524" s="71">
        <v>0.22752665665597499</v>
      </c>
      <c r="H1524" s="68">
        <v>21.4678899082569</v>
      </c>
      <c r="I1524" s="71">
        <v>1.47009392037882E-2</v>
      </c>
      <c r="J1524" s="68">
        <v>23.119266055045902</v>
      </c>
      <c r="K1524" s="71">
        <v>0.43562013733097898</v>
      </c>
      <c r="L1524" s="68">
        <v>66.788990825688103</v>
      </c>
    </row>
    <row r="1525" spans="1:12" x14ac:dyDescent="0.2">
      <c r="A1525" s="72" t="s">
        <v>3207</v>
      </c>
      <c r="B1525" s="66" t="s">
        <v>3208</v>
      </c>
      <c r="C1525" s="67">
        <v>66</v>
      </c>
      <c r="D1525" s="67" t="s">
        <v>340</v>
      </c>
      <c r="E1525" s="71">
        <v>0.35265087384378402</v>
      </c>
      <c r="F1525" s="68">
        <v>88.256880733944996</v>
      </c>
      <c r="G1525" s="71">
        <v>0.34638489892894803</v>
      </c>
      <c r="H1525" s="68">
        <v>92.660550458715605</v>
      </c>
      <c r="I1525" s="71">
        <v>9.2069655737081105E-2</v>
      </c>
      <c r="J1525" s="68">
        <v>72.477064220183493</v>
      </c>
      <c r="K1525" s="71">
        <v>0.61949806686532305</v>
      </c>
      <c r="L1525" s="68">
        <v>85.688073394495405</v>
      </c>
    </row>
    <row r="1526" spans="1:12" x14ac:dyDescent="0.2">
      <c r="A1526" s="72" t="s">
        <v>3209</v>
      </c>
      <c r="B1526" s="66" t="s">
        <v>3210</v>
      </c>
      <c r="C1526" s="67">
        <v>66</v>
      </c>
      <c r="D1526" s="67" t="s">
        <v>340</v>
      </c>
      <c r="E1526" s="71">
        <v>0.421987828128702</v>
      </c>
      <c r="F1526" s="68">
        <v>93.944954128440401</v>
      </c>
      <c r="G1526" s="71">
        <v>0.50628278652769998</v>
      </c>
      <c r="H1526" s="68">
        <v>97.247706422018396</v>
      </c>
      <c r="I1526" s="71">
        <v>0.18787173384130201</v>
      </c>
      <c r="J1526" s="68">
        <v>88.807339449541303</v>
      </c>
      <c r="K1526" s="71">
        <v>0.57180896401710302</v>
      </c>
      <c r="L1526" s="68">
        <v>81.100917431192698</v>
      </c>
    </row>
    <row r="1527" spans="1:12" x14ac:dyDescent="0.2">
      <c r="A1527" s="72" t="s">
        <v>3211</v>
      </c>
      <c r="B1527" s="66" t="s">
        <v>3212</v>
      </c>
      <c r="C1527" s="67">
        <v>66</v>
      </c>
      <c r="D1527" s="67" t="s">
        <v>340</v>
      </c>
      <c r="E1527" s="71">
        <v>0.19196328577275901</v>
      </c>
      <c r="F1527" s="68">
        <v>52.4770642201835</v>
      </c>
      <c r="G1527" s="71">
        <v>4.1532096243000097E-2</v>
      </c>
      <c r="H1527" s="68">
        <v>2.9357798165137599</v>
      </c>
      <c r="I1527" s="71">
        <v>2.3365954666620501E-3</v>
      </c>
      <c r="J1527" s="68">
        <v>7.3394495412843996</v>
      </c>
      <c r="K1527" s="71">
        <v>0.53202116560861501</v>
      </c>
      <c r="L1527" s="68">
        <v>76.146788990825698</v>
      </c>
    </row>
    <row r="1528" spans="1:12" x14ac:dyDescent="0.2">
      <c r="A1528" s="72" t="s">
        <v>3213</v>
      </c>
      <c r="B1528" s="66" t="s">
        <v>3214</v>
      </c>
      <c r="C1528" s="67">
        <v>66</v>
      </c>
      <c r="D1528" s="67" t="s">
        <v>340</v>
      </c>
      <c r="E1528" s="71">
        <v>0.22007715013836299</v>
      </c>
      <c r="F1528" s="68">
        <v>59.816513761467903</v>
      </c>
      <c r="G1528" s="71">
        <v>0.144420846862959</v>
      </c>
      <c r="H1528" s="68">
        <v>9.3577981651376092</v>
      </c>
      <c r="I1528" s="71">
        <v>1.5923114036061E-2</v>
      </c>
      <c r="J1528" s="68">
        <v>25.5045871559633</v>
      </c>
      <c r="K1528" s="71">
        <v>0.49988748951606998</v>
      </c>
      <c r="L1528" s="68">
        <v>73.0275229357798</v>
      </c>
    </row>
    <row r="1529" spans="1:12" x14ac:dyDescent="0.2">
      <c r="A1529" s="72" t="s">
        <v>3215</v>
      </c>
      <c r="B1529" s="66" t="s">
        <v>3216</v>
      </c>
      <c r="C1529" s="67">
        <v>66</v>
      </c>
      <c r="D1529" s="67" t="s">
        <v>340</v>
      </c>
      <c r="E1529" s="71">
        <v>0.26622064453952898</v>
      </c>
      <c r="F1529" s="68">
        <v>71.559633027522906</v>
      </c>
      <c r="G1529" s="71">
        <v>0.22761704240397901</v>
      </c>
      <c r="H1529" s="68">
        <v>21.651376146789001</v>
      </c>
      <c r="I1529" s="71">
        <v>2.9076776003871499E-2</v>
      </c>
      <c r="J1529" s="68">
        <v>40.366972477064202</v>
      </c>
      <c r="K1529" s="71">
        <v>0.54196811521073696</v>
      </c>
      <c r="L1529" s="68">
        <v>78.165137614678898</v>
      </c>
    </row>
    <row r="1530" spans="1:12" x14ac:dyDescent="0.2">
      <c r="A1530" s="72" t="s">
        <v>3217</v>
      </c>
      <c r="B1530" s="66" t="s">
        <v>3218</v>
      </c>
      <c r="C1530" s="67">
        <v>66</v>
      </c>
      <c r="D1530" s="67" t="s">
        <v>340</v>
      </c>
      <c r="E1530" s="71">
        <v>0.330524189341454</v>
      </c>
      <c r="F1530" s="68">
        <v>84.587155963302706</v>
      </c>
      <c r="G1530" s="71">
        <v>0.245603672908216</v>
      </c>
      <c r="H1530" s="68">
        <v>34.678899082568797</v>
      </c>
      <c r="I1530" s="71">
        <v>4.23095768614885E-2</v>
      </c>
      <c r="J1530" s="68">
        <v>54.128440366972498</v>
      </c>
      <c r="K1530" s="71">
        <v>0.703659318254657</v>
      </c>
      <c r="L1530" s="68">
        <v>92.293577981651396</v>
      </c>
    </row>
    <row r="1531" spans="1:12" x14ac:dyDescent="0.2">
      <c r="A1531" s="72" t="s">
        <v>3219</v>
      </c>
      <c r="B1531" s="66" t="s">
        <v>3220</v>
      </c>
      <c r="C1531" s="67">
        <v>66</v>
      </c>
      <c r="D1531" s="67" t="s">
        <v>340</v>
      </c>
      <c r="E1531" s="71">
        <v>0.419839758033898</v>
      </c>
      <c r="F1531" s="68">
        <v>93.761467889908303</v>
      </c>
      <c r="G1531" s="71">
        <v>0.42569949981344002</v>
      </c>
      <c r="H1531" s="68">
        <v>96.146788990825698</v>
      </c>
      <c r="I1531" s="71">
        <v>0.15234718252401999</v>
      </c>
      <c r="J1531" s="68">
        <v>84.403669724770694</v>
      </c>
      <c r="K1531" s="71">
        <v>0.68147259176423403</v>
      </c>
      <c r="L1531" s="68">
        <v>90.458715596330293</v>
      </c>
    </row>
    <row r="1532" spans="1:12" x14ac:dyDescent="0.2">
      <c r="A1532" s="72" t="s">
        <v>3221</v>
      </c>
      <c r="B1532" s="66" t="s">
        <v>3222</v>
      </c>
      <c r="C1532" s="67">
        <v>66</v>
      </c>
      <c r="D1532" s="67" t="s">
        <v>340</v>
      </c>
      <c r="E1532" s="71">
        <v>0.66433666049412199</v>
      </c>
      <c r="F1532" s="68">
        <v>99.082568807339499</v>
      </c>
      <c r="G1532" s="71">
        <v>0.95354406130268499</v>
      </c>
      <c r="H1532" s="68">
        <v>99.449541284403693</v>
      </c>
      <c r="I1532" s="71">
        <v>0.39012700450799198</v>
      </c>
      <c r="J1532" s="68">
        <v>96.697247706422004</v>
      </c>
      <c r="K1532" s="71">
        <v>0.649338915671689</v>
      </c>
      <c r="L1532" s="68">
        <v>88.623853211009205</v>
      </c>
    </row>
    <row r="1533" spans="1:12" x14ac:dyDescent="0.2">
      <c r="A1533" s="72" t="s">
        <v>3223</v>
      </c>
      <c r="B1533" s="66" t="s">
        <v>3224</v>
      </c>
      <c r="C1533" s="67">
        <v>66</v>
      </c>
      <c r="D1533" s="67" t="s">
        <v>340</v>
      </c>
      <c r="E1533" s="71">
        <v>0.36772717803750399</v>
      </c>
      <c r="F1533" s="68">
        <v>90.091743119266098</v>
      </c>
      <c r="G1533" s="71">
        <v>0.32207362538015799</v>
      </c>
      <c r="H1533" s="68">
        <v>90.825688073394502</v>
      </c>
      <c r="I1533" s="71">
        <v>9.3004017233373107E-2</v>
      </c>
      <c r="J1533" s="68">
        <v>72.660550458715605</v>
      </c>
      <c r="K1533" s="71">
        <v>0.68810389149898199</v>
      </c>
      <c r="L1533" s="68">
        <v>90.825688073394502</v>
      </c>
    </row>
    <row r="1534" spans="1:12" x14ac:dyDescent="0.2">
      <c r="A1534" s="72" t="s">
        <v>3225</v>
      </c>
      <c r="B1534" s="66" t="s">
        <v>3226</v>
      </c>
      <c r="C1534" s="67">
        <v>66</v>
      </c>
      <c r="D1534" s="67" t="s">
        <v>340</v>
      </c>
      <c r="E1534" s="71">
        <v>0.28125373691539302</v>
      </c>
      <c r="F1534" s="68">
        <v>75.229357798165097</v>
      </c>
      <c r="G1534" s="71">
        <v>0.22957532806160999</v>
      </c>
      <c r="H1534" s="68">
        <v>22.201834862385301</v>
      </c>
      <c r="I1534" s="71">
        <v>3.0137141779164801E-2</v>
      </c>
      <c r="J1534" s="68">
        <v>41.284403669724803</v>
      </c>
      <c r="K1534" s="71">
        <v>0.58404874090540404</v>
      </c>
      <c r="L1534" s="68">
        <v>82.752293577981604</v>
      </c>
    </row>
    <row r="1535" spans="1:12" x14ac:dyDescent="0.2">
      <c r="A1535" s="72" t="s">
        <v>3227</v>
      </c>
      <c r="B1535" s="66" t="s">
        <v>3228</v>
      </c>
      <c r="C1535" s="67">
        <v>66</v>
      </c>
      <c r="D1535" s="67" t="s">
        <v>340</v>
      </c>
      <c r="E1535" s="71">
        <v>0.28486569694918601</v>
      </c>
      <c r="F1535" s="68">
        <v>75.779816513761503</v>
      </c>
      <c r="G1535" s="71">
        <v>0.180168237005812</v>
      </c>
      <c r="H1535" s="68">
        <v>13.7614678899083</v>
      </c>
      <c r="I1535" s="71">
        <v>1.2850161281756801E-2</v>
      </c>
      <c r="J1535" s="68">
        <v>20.7339449541284</v>
      </c>
      <c r="K1535" s="71">
        <v>0.66157869255999002</v>
      </c>
      <c r="L1535" s="68">
        <v>89.357798165137595</v>
      </c>
    </row>
    <row r="1536" spans="1:12" x14ac:dyDescent="0.2">
      <c r="A1536" s="72" t="s">
        <v>3229</v>
      </c>
      <c r="B1536" s="66" t="s">
        <v>3230</v>
      </c>
      <c r="C1536" s="67">
        <v>66</v>
      </c>
      <c r="D1536" s="67" t="s">
        <v>340</v>
      </c>
      <c r="E1536" s="71">
        <v>0.32463195226064301</v>
      </c>
      <c r="F1536" s="68">
        <v>84.0366972477064</v>
      </c>
      <c r="G1536" s="71">
        <v>0.31520684216911299</v>
      </c>
      <c r="H1536" s="68">
        <v>90.275229357798196</v>
      </c>
      <c r="I1536" s="71">
        <v>0.103458299932581</v>
      </c>
      <c r="J1536" s="68">
        <v>77.064220183486199</v>
      </c>
      <c r="K1536" s="71">
        <v>0.555230714680233</v>
      </c>
      <c r="L1536" s="68">
        <v>78.899082568807302</v>
      </c>
    </row>
    <row r="1537" spans="1:12" x14ac:dyDescent="0.2">
      <c r="A1537" s="72" t="s">
        <v>3231</v>
      </c>
      <c r="B1537" s="66" t="s">
        <v>3232</v>
      </c>
      <c r="C1537" s="67">
        <v>66</v>
      </c>
      <c r="D1537" s="67" t="s">
        <v>340</v>
      </c>
      <c r="E1537" s="71">
        <v>0.33221966541410403</v>
      </c>
      <c r="F1537" s="68">
        <v>85.137614678899098</v>
      </c>
      <c r="G1537" s="71">
        <v>0.27136474286870998</v>
      </c>
      <c r="H1537" s="68">
        <v>81.651376146789005</v>
      </c>
      <c r="I1537" s="71">
        <v>0.10145771405970801</v>
      </c>
      <c r="J1537" s="68">
        <v>76.146788990825698</v>
      </c>
      <c r="K1537" s="71">
        <v>0.62383653931389205</v>
      </c>
      <c r="L1537" s="68">
        <v>86.605504587156005</v>
      </c>
    </row>
    <row r="1538" spans="1:12" x14ac:dyDescent="0.2">
      <c r="A1538" s="72" t="s">
        <v>1034</v>
      </c>
      <c r="B1538" s="66" t="s">
        <v>3233</v>
      </c>
      <c r="C1538" s="67">
        <v>66</v>
      </c>
      <c r="D1538" s="67" t="s">
        <v>340</v>
      </c>
      <c r="E1538" s="71">
        <v>0.34700015123530698</v>
      </c>
      <c r="F1538" s="68">
        <v>87.339449541284395</v>
      </c>
      <c r="G1538" s="71">
        <v>0.30827657570028499</v>
      </c>
      <c r="H1538" s="68">
        <v>89.541284403669707</v>
      </c>
      <c r="I1538" s="71">
        <v>3.1357387037159401E-2</v>
      </c>
      <c r="J1538" s="68">
        <v>42.568807339449499</v>
      </c>
      <c r="K1538" s="71">
        <v>0.70136649096847803</v>
      </c>
      <c r="L1538" s="68">
        <v>91.743119266055004</v>
      </c>
    </row>
    <row r="1539" spans="1:12" x14ac:dyDescent="0.2">
      <c r="A1539" s="72" t="s">
        <v>3234</v>
      </c>
      <c r="B1539" s="66" t="s">
        <v>3235</v>
      </c>
      <c r="C1539" s="67">
        <v>66</v>
      </c>
      <c r="D1539" s="67" t="s">
        <v>340</v>
      </c>
      <c r="E1539" s="71">
        <v>0.335131946475906</v>
      </c>
      <c r="F1539" s="68">
        <v>85.321100917431195</v>
      </c>
      <c r="G1539" s="71">
        <v>0.37364417893792301</v>
      </c>
      <c r="H1539" s="68">
        <v>94.678899082568805</v>
      </c>
      <c r="I1539" s="71">
        <v>3.1124670247520601E-2</v>
      </c>
      <c r="J1539" s="68">
        <v>42.201834862385297</v>
      </c>
      <c r="K1539" s="71">
        <v>0.60062699024227395</v>
      </c>
      <c r="L1539" s="68">
        <v>84.0366972477064</v>
      </c>
    </row>
    <row r="1540" spans="1:12" x14ac:dyDescent="0.2">
      <c r="A1540" s="72" t="s">
        <v>3236</v>
      </c>
      <c r="B1540" s="66" t="s">
        <v>3237</v>
      </c>
      <c r="C1540" s="67">
        <v>66</v>
      </c>
      <c r="D1540" s="67" t="s">
        <v>340</v>
      </c>
      <c r="E1540" s="71">
        <v>0.43128434819038403</v>
      </c>
      <c r="F1540" s="68">
        <v>94.311926605504595</v>
      </c>
      <c r="G1540" s="71">
        <v>0.25879390209565001</v>
      </c>
      <c r="H1540" s="68">
        <v>72.477064220183493</v>
      </c>
      <c r="I1540" s="71">
        <v>4.4342962104149002E-2</v>
      </c>
      <c r="J1540" s="68">
        <v>55.596330275229398</v>
      </c>
      <c r="K1540" s="71">
        <v>0.990716180371354</v>
      </c>
      <c r="L1540" s="68">
        <v>99.633027522935805</v>
      </c>
    </row>
    <row r="1541" spans="1:12" x14ac:dyDescent="0.2">
      <c r="A1541" s="72" t="s">
        <v>3238</v>
      </c>
      <c r="B1541" s="66" t="s">
        <v>3239</v>
      </c>
      <c r="C1541" s="67">
        <v>66</v>
      </c>
      <c r="D1541" s="67" t="s">
        <v>340</v>
      </c>
      <c r="E1541" s="71">
        <v>0.35998628341137501</v>
      </c>
      <c r="F1541" s="68">
        <v>89.174311926605498</v>
      </c>
      <c r="G1541" s="71">
        <v>0.25</v>
      </c>
      <c r="H1541" s="68">
        <v>60</v>
      </c>
      <c r="I1541" s="71">
        <v>2.78528585394433E-2</v>
      </c>
      <c r="J1541" s="68">
        <v>39.449541284403701</v>
      </c>
      <c r="K1541" s="71">
        <v>0.802105991694683</v>
      </c>
      <c r="L1541" s="68">
        <v>96.513761467889907</v>
      </c>
    </row>
    <row r="1542" spans="1:12" x14ac:dyDescent="0.2">
      <c r="A1542" s="72" t="s">
        <v>3240</v>
      </c>
      <c r="B1542" s="66" t="s">
        <v>3241</v>
      </c>
      <c r="C1542" s="67">
        <v>66</v>
      </c>
      <c r="D1542" s="67" t="s">
        <v>340</v>
      </c>
      <c r="E1542" s="71">
        <v>0.43357657324481202</v>
      </c>
      <c r="F1542" s="68">
        <v>94.495412844036693</v>
      </c>
      <c r="G1542" s="71">
        <v>0.26977032365988701</v>
      </c>
      <c r="H1542" s="68">
        <v>80.183486238532097</v>
      </c>
      <c r="I1542" s="71">
        <v>4.8954254686373697E-2</v>
      </c>
      <c r="J1542" s="68">
        <v>58.715596330275197</v>
      </c>
      <c r="K1542" s="71">
        <v>0.98200514138817696</v>
      </c>
      <c r="L1542" s="68">
        <v>99.449541284403693</v>
      </c>
    </row>
    <row r="1543" spans="1:12" x14ac:dyDescent="0.2">
      <c r="A1543" s="72" t="s">
        <v>3242</v>
      </c>
      <c r="B1543" s="66" t="s">
        <v>3243</v>
      </c>
      <c r="C1543" s="67">
        <v>66</v>
      </c>
      <c r="D1543" s="67" t="s">
        <v>340</v>
      </c>
      <c r="E1543" s="71">
        <v>0.34881116329024198</v>
      </c>
      <c r="F1543" s="68">
        <v>87.889908256880702</v>
      </c>
      <c r="G1543" s="71">
        <v>0.25043519742563197</v>
      </c>
      <c r="H1543" s="68">
        <v>60.183486238532097</v>
      </c>
      <c r="I1543" s="71">
        <v>1.4809022535851601E-2</v>
      </c>
      <c r="J1543" s="68">
        <v>23.4862385321101</v>
      </c>
      <c r="K1543" s="71">
        <v>0.78118926990924398</v>
      </c>
      <c r="L1543" s="68">
        <v>95.779816513761503</v>
      </c>
    </row>
    <row r="1544" spans="1:12" x14ac:dyDescent="0.2">
      <c r="A1544" s="72" t="s">
        <v>3244</v>
      </c>
      <c r="B1544" s="66" t="s">
        <v>3245</v>
      </c>
      <c r="C1544" s="67">
        <v>66</v>
      </c>
      <c r="D1544" s="67" t="s">
        <v>340</v>
      </c>
      <c r="E1544" s="71">
        <v>0.38529792838326699</v>
      </c>
      <c r="F1544" s="68">
        <v>91.376146788990795</v>
      </c>
      <c r="G1544" s="71">
        <v>0.26668082008977301</v>
      </c>
      <c r="H1544" s="68">
        <v>78.899082568807302</v>
      </c>
      <c r="I1544" s="71">
        <v>4.6049170251873398E-2</v>
      </c>
      <c r="J1544" s="68">
        <v>57.247706422018403</v>
      </c>
      <c r="K1544" s="71">
        <v>0.84316379480815495</v>
      </c>
      <c r="L1544" s="68">
        <v>97.614678899082605</v>
      </c>
    </row>
    <row r="1545" spans="1:12" x14ac:dyDescent="0.2">
      <c r="A1545" s="72" t="s">
        <v>3246</v>
      </c>
      <c r="B1545" s="66" t="s">
        <v>3247</v>
      </c>
      <c r="C1545" s="67">
        <v>66</v>
      </c>
      <c r="D1545" s="67" t="s">
        <v>340</v>
      </c>
      <c r="E1545" s="71">
        <v>0.38948772126771303</v>
      </c>
      <c r="F1545" s="68">
        <v>91.743119266055004</v>
      </c>
      <c r="G1545" s="71">
        <v>0.27198835375470098</v>
      </c>
      <c r="H1545" s="68">
        <v>81.834862385321102</v>
      </c>
      <c r="I1545" s="71">
        <v>3.3417116036040001E-2</v>
      </c>
      <c r="J1545" s="68">
        <v>44.587155963302799</v>
      </c>
      <c r="K1545" s="71">
        <v>0.86305769401239896</v>
      </c>
      <c r="L1545" s="68">
        <v>97.9816513761468</v>
      </c>
    </row>
    <row r="1546" spans="1:12" x14ac:dyDescent="0.2">
      <c r="A1546" s="72" t="s">
        <v>3156</v>
      </c>
      <c r="B1546" s="66" t="s">
        <v>3248</v>
      </c>
      <c r="C1546" s="67">
        <v>66</v>
      </c>
      <c r="D1546" s="67" t="s">
        <v>340</v>
      </c>
      <c r="E1546" s="71">
        <v>0.338050013044981</v>
      </c>
      <c r="F1546" s="68">
        <v>85.871559633027502</v>
      </c>
      <c r="G1546" s="71">
        <v>0.26895547734784397</v>
      </c>
      <c r="H1546" s="68">
        <v>79.633027522935805</v>
      </c>
      <c r="I1546" s="71">
        <v>4.3828070818619801E-2</v>
      </c>
      <c r="J1546" s="68">
        <v>55.229357798165097</v>
      </c>
      <c r="K1546" s="71">
        <v>0.70136649096847803</v>
      </c>
      <c r="L1546" s="68">
        <v>91.743119266055004</v>
      </c>
    </row>
    <row r="1547" spans="1:12" x14ac:dyDescent="0.2">
      <c r="A1547" s="72" t="s">
        <v>3249</v>
      </c>
      <c r="B1547" s="66" t="s">
        <v>3250</v>
      </c>
      <c r="C1547" s="67">
        <v>67</v>
      </c>
      <c r="D1547" s="67" t="s">
        <v>340</v>
      </c>
      <c r="E1547" s="71">
        <v>0.31492057010994901</v>
      </c>
      <c r="F1547" s="68">
        <v>83.804430863254396</v>
      </c>
      <c r="G1547" s="71">
        <v>0.363390054113917</v>
      </c>
      <c r="H1547" s="68">
        <v>87.700534759358305</v>
      </c>
      <c r="I1547" s="71">
        <v>2.74634564607972E-3</v>
      </c>
      <c r="J1547" s="68">
        <v>10.7715813598167</v>
      </c>
      <c r="K1547" s="71">
        <v>0.578625310569852</v>
      </c>
      <c r="L1547" s="68">
        <v>87.012987012986997</v>
      </c>
    </row>
    <row r="1548" spans="1:12" x14ac:dyDescent="0.2">
      <c r="A1548" s="72" t="s">
        <v>3251</v>
      </c>
      <c r="B1548" s="66" t="s">
        <v>3252</v>
      </c>
      <c r="C1548" s="67">
        <v>67</v>
      </c>
      <c r="D1548" s="67" t="s">
        <v>340</v>
      </c>
      <c r="E1548" s="71">
        <v>0.29000201275565202</v>
      </c>
      <c r="F1548" s="68">
        <v>80.748663101604294</v>
      </c>
      <c r="G1548" s="71">
        <v>0.30890886012547403</v>
      </c>
      <c r="H1548" s="68">
        <v>80.213903743315498</v>
      </c>
      <c r="I1548" s="71">
        <v>1.1303725802106399E-2</v>
      </c>
      <c r="J1548" s="68">
        <v>30.939648586707399</v>
      </c>
      <c r="K1548" s="71">
        <v>0.54979345233937604</v>
      </c>
      <c r="L1548" s="68">
        <v>85.714285714285694</v>
      </c>
    </row>
    <row r="1549" spans="1:12" x14ac:dyDescent="0.2">
      <c r="A1549" s="72" t="s">
        <v>3253</v>
      </c>
      <c r="B1549" s="66" t="s">
        <v>3254</v>
      </c>
      <c r="C1549" s="67">
        <v>66</v>
      </c>
      <c r="D1549" s="67" t="s">
        <v>340</v>
      </c>
      <c r="E1549" s="71">
        <v>0.34246926495109198</v>
      </c>
      <c r="F1549" s="68">
        <v>86.605504587156005</v>
      </c>
      <c r="G1549" s="71">
        <v>0.306991349446391</v>
      </c>
      <c r="H1549" s="68">
        <v>88.9908256880734</v>
      </c>
      <c r="I1549" s="71">
        <v>4.78679806635788E-2</v>
      </c>
      <c r="J1549" s="68">
        <v>58.165137614678898</v>
      </c>
      <c r="K1549" s="71">
        <v>0.67254846474330698</v>
      </c>
      <c r="L1549" s="68">
        <v>90.091743119266098</v>
      </c>
    </row>
    <row r="1550" spans="1:12" x14ac:dyDescent="0.2">
      <c r="A1550" s="72" t="s">
        <v>3255</v>
      </c>
      <c r="B1550" s="66" t="s">
        <v>3256</v>
      </c>
      <c r="C1550" s="67">
        <v>67</v>
      </c>
      <c r="D1550" s="67" t="s">
        <v>340</v>
      </c>
      <c r="E1550" s="71">
        <v>0.288677113203332</v>
      </c>
      <c r="F1550" s="68">
        <v>80.443086325439296</v>
      </c>
      <c r="G1550" s="71">
        <v>0.28504942844660502</v>
      </c>
      <c r="H1550" s="68">
        <v>74.560733384262804</v>
      </c>
      <c r="I1550" s="71">
        <v>1.83415934591648E-2</v>
      </c>
      <c r="J1550" s="68">
        <v>40.718105423987801</v>
      </c>
      <c r="K1550" s="71">
        <v>0.56264031770422696</v>
      </c>
      <c r="L1550" s="68">
        <v>86.249045072574503</v>
      </c>
    </row>
    <row r="1551" spans="1:12" x14ac:dyDescent="0.2">
      <c r="A1551" s="72" t="s">
        <v>3257</v>
      </c>
      <c r="B1551" s="66" t="s">
        <v>3258</v>
      </c>
      <c r="C1551" s="67">
        <v>67</v>
      </c>
      <c r="D1551" s="67" t="s">
        <v>340</v>
      </c>
      <c r="E1551" s="71">
        <v>0.29273098380533302</v>
      </c>
      <c r="F1551" s="68">
        <v>81.359816653934303</v>
      </c>
      <c r="G1551" s="71">
        <v>0.31511368523655597</v>
      </c>
      <c r="H1551" s="68">
        <v>81.207028265851804</v>
      </c>
      <c r="I1551" s="71">
        <v>1.5712998306084299E-2</v>
      </c>
      <c r="J1551" s="68">
        <v>38.2734912146677</v>
      </c>
      <c r="K1551" s="71">
        <v>0.54736626787335696</v>
      </c>
      <c r="L1551" s="68">
        <v>85.561497326203195</v>
      </c>
    </row>
    <row r="1552" spans="1:12" x14ac:dyDescent="0.2">
      <c r="A1552" s="72" t="s">
        <v>3259</v>
      </c>
      <c r="B1552" s="66" t="s">
        <v>3260</v>
      </c>
      <c r="C1552" s="67">
        <v>67</v>
      </c>
      <c r="D1552" s="67" t="s">
        <v>340</v>
      </c>
      <c r="E1552" s="71">
        <v>0.28209267054466403</v>
      </c>
      <c r="F1552" s="68">
        <v>79.526355996944204</v>
      </c>
      <c r="G1552" s="71">
        <v>0.26622268917556002</v>
      </c>
      <c r="H1552" s="68">
        <v>66.080977845683705</v>
      </c>
      <c r="I1552" s="71">
        <v>3.1462533198451498E-3</v>
      </c>
      <c r="J1552" s="68">
        <v>11.9174942704354</v>
      </c>
      <c r="K1552" s="71">
        <v>0.57690906913858597</v>
      </c>
      <c r="L1552" s="68">
        <v>86.783804430863299</v>
      </c>
    </row>
    <row r="1553" spans="1:12" x14ac:dyDescent="0.2">
      <c r="A1553" s="72" t="s">
        <v>691</v>
      </c>
      <c r="B1553" s="66" t="s">
        <v>3261</v>
      </c>
      <c r="C1553" s="67">
        <v>67</v>
      </c>
      <c r="D1553" s="67" t="s">
        <v>340</v>
      </c>
      <c r="E1553" s="71">
        <v>0.35870712337025501</v>
      </c>
      <c r="F1553" s="68">
        <v>89.075630252100893</v>
      </c>
      <c r="G1553" s="71">
        <v>0.51045451754621596</v>
      </c>
      <c r="H1553" s="68">
        <v>95.110771581359799</v>
      </c>
      <c r="I1553" s="71">
        <v>3.8134648092343501E-2</v>
      </c>
      <c r="J1553" s="68">
        <v>57.372039724980901</v>
      </c>
      <c r="K1553" s="71">
        <v>0.52753220447220595</v>
      </c>
      <c r="L1553" s="68">
        <v>84.415584415584405</v>
      </c>
    </row>
    <row r="1554" spans="1:12" x14ac:dyDescent="0.2">
      <c r="A1554" s="72" t="s">
        <v>1655</v>
      </c>
      <c r="B1554" s="66" t="s">
        <v>3262</v>
      </c>
      <c r="C1554" s="67">
        <v>67</v>
      </c>
      <c r="D1554" s="67" t="s">
        <v>340</v>
      </c>
      <c r="E1554" s="71">
        <v>0.27593975576125901</v>
      </c>
      <c r="F1554" s="68">
        <v>79.067990832696694</v>
      </c>
      <c r="G1554" s="71">
        <v>0.26398992725237802</v>
      </c>
      <c r="H1554" s="68">
        <v>64.400305576776205</v>
      </c>
      <c r="I1554" s="71">
        <v>1.8595901262303399E-2</v>
      </c>
      <c r="J1554" s="68">
        <v>40.794499618029</v>
      </c>
      <c r="K1554" s="71">
        <v>0.54523343876909502</v>
      </c>
      <c r="L1554" s="68">
        <v>85.408708938120697</v>
      </c>
    </row>
    <row r="1555" spans="1:12" x14ac:dyDescent="0.2">
      <c r="A1555" s="72" t="s">
        <v>3143</v>
      </c>
      <c r="B1555" s="66" t="s">
        <v>3263</v>
      </c>
      <c r="C1555" s="67">
        <v>67</v>
      </c>
      <c r="D1555" s="67" t="s">
        <v>340</v>
      </c>
      <c r="E1555" s="71">
        <v>0.23809857539460799</v>
      </c>
      <c r="F1555" s="68">
        <v>75.248281130634098</v>
      </c>
      <c r="G1555" s="71">
        <v>0.25133046198050402</v>
      </c>
      <c r="H1555" s="68">
        <v>46.6768525592055</v>
      </c>
      <c r="I1555" s="71">
        <v>1.97233871014989E-3</v>
      </c>
      <c r="J1555" s="68">
        <v>7.9449961802902997</v>
      </c>
      <c r="K1555" s="71">
        <v>0.46099292549317</v>
      </c>
      <c r="L1555" s="68">
        <v>81.207028265851804</v>
      </c>
    </row>
    <row r="1556" spans="1:12" x14ac:dyDescent="0.2">
      <c r="A1556" s="72" t="s">
        <v>3264</v>
      </c>
      <c r="B1556" s="66" t="s">
        <v>3265</v>
      </c>
      <c r="C1556" s="67">
        <v>67</v>
      </c>
      <c r="D1556" s="67" t="s">
        <v>340</v>
      </c>
      <c r="E1556" s="71">
        <v>0.26815874655982103</v>
      </c>
      <c r="F1556" s="68">
        <v>78.456837280366699</v>
      </c>
      <c r="G1556" s="71">
        <v>0.251748740428894</v>
      </c>
      <c r="H1556" s="68">
        <v>47.364400305576801</v>
      </c>
      <c r="I1556" s="71">
        <v>5.9470232664394801E-2</v>
      </c>
      <c r="J1556" s="68">
        <v>68.067226890756302</v>
      </c>
      <c r="K1556" s="71">
        <v>0.49325726658617602</v>
      </c>
      <c r="L1556" s="68">
        <v>82.352941176470594</v>
      </c>
    </row>
    <row r="1557" spans="1:12" x14ac:dyDescent="0.2">
      <c r="A1557" s="72" t="s">
        <v>3266</v>
      </c>
      <c r="B1557" s="66" t="s">
        <v>3267</v>
      </c>
      <c r="C1557" s="67">
        <v>67</v>
      </c>
      <c r="D1557" s="67" t="s">
        <v>340</v>
      </c>
      <c r="E1557" s="71">
        <v>0.29033354420292201</v>
      </c>
      <c r="F1557" s="68">
        <v>80.825057295645493</v>
      </c>
      <c r="G1557" s="71">
        <v>0.26398992725237802</v>
      </c>
      <c r="H1557" s="68">
        <v>64.400305576776205</v>
      </c>
      <c r="I1557" s="71">
        <v>9.7542262556823305E-4</v>
      </c>
      <c r="J1557" s="68">
        <v>4.5072574484339203</v>
      </c>
      <c r="K1557" s="71">
        <v>0.60603528273081897</v>
      </c>
      <c r="L1557" s="68">
        <v>88.693659281894597</v>
      </c>
    </row>
    <row r="1558" spans="1:12" x14ac:dyDescent="0.2">
      <c r="A1558" s="72" t="s">
        <v>3268</v>
      </c>
      <c r="B1558" s="66" t="s">
        <v>3269</v>
      </c>
      <c r="C1558" s="67">
        <v>67</v>
      </c>
      <c r="D1558" s="67" t="s">
        <v>340</v>
      </c>
      <c r="E1558" s="71">
        <v>0.26765308004651001</v>
      </c>
      <c r="F1558" s="68">
        <v>78.3804430863254</v>
      </c>
      <c r="G1558" s="71">
        <v>0.25262311135982102</v>
      </c>
      <c r="H1558" s="68">
        <v>49.045072574484301</v>
      </c>
      <c r="I1558" s="71">
        <v>1.1256712700920799E-2</v>
      </c>
      <c r="J1558" s="68">
        <v>30.710466004583701</v>
      </c>
      <c r="K1558" s="71">
        <v>0.53907941607878695</v>
      </c>
      <c r="L1558" s="68">
        <v>85.0267379679144</v>
      </c>
    </row>
    <row r="1559" spans="1:12" x14ac:dyDescent="0.2">
      <c r="A1559" s="72" t="s">
        <v>3270</v>
      </c>
      <c r="B1559" s="66" t="s">
        <v>3271</v>
      </c>
      <c r="C1559" s="67">
        <v>67</v>
      </c>
      <c r="D1559" s="67" t="s">
        <v>340</v>
      </c>
      <c r="E1559" s="71">
        <v>0.32031880562953302</v>
      </c>
      <c r="F1559" s="68">
        <v>84.568372803666904</v>
      </c>
      <c r="G1559" s="71">
        <v>0.26250193117014797</v>
      </c>
      <c r="H1559" s="68">
        <v>62.796027501909897</v>
      </c>
      <c r="I1559" s="71">
        <v>2.3747094904335801E-2</v>
      </c>
      <c r="J1559" s="68">
        <v>45.8365164247517</v>
      </c>
      <c r="K1559" s="71">
        <v>0.67470739081411701</v>
      </c>
      <c r="L1559" s="68">
        <v>91.061879297173405</v>
      </c>
    </row>
    <row r="1560" spans="1:12" x14ac:dyDescent="0.2">
      <c r="A1560" s="72" t="s">
        <v>3272</v>
      </c>
      <c r="B1560" s="66" t="s">
        <v>3273</v>
      </c>
      <c r="C1560" s="67">
        <v>67</v>
      </c>
      <c r="D1560" s="67" t="s">
        <v>340</v>
      </c>
      <c r="E1560" s="71">
        <v>0.263438964768553</v>
      </c>
      <c r="F1560" s="68">
        <v>77.998472116119203</v>
      </c>
      <c r="G1560" s="71">
        <v>0.25699496362618901</v>
      </c>
      <c r="H1560" s="68">
        <v>57.677616501145899</v>
      </c>
      <c r="I1560" s="71">
        <v>5.0787831725099004E-3</v>
      </c>
      <c r="J1560" s="68">
        <v>18.181818181818201</v>
      </c>
      <c r="K1560" s="71">
        <v>0.52824314750696</v>
      </c>
      <c r="L1560" s="68">
        <v>84.491978609625704</v>
      </c>
    </row>
    <row r="1561" spans="1:12" x14ac:dyDescent="0.2">
      <c r="A1561" s="72" t="s">
        <v>3274</v>
      </c>
      <c r="B1561" s="66" t="s">
        <v>3275</v>
      </c>
      <c r="C1561" s="67">
        <v>67</v>
      </c>
      <c r="D1561" s="67" t="s">
        <v>340</v>
      </c>
      <c r="E1561" s="71">
        <v>0.26041524543771699</v>
      </c>
      <c r="F1561" s="68">
        <v>77.692895339954205</v>
      </c>
      <c r="G1561" s="71">
        <v>0.26976036622265598</v>
      </c>
      <c r="H1561" s="68">
        <v>67.838044308632504</v>
      </c>
      <c r="I1561" s="71">
        <v>2.2493761712843102E-2</v>
      </c>
      <c r="J1561" s="68">
        <v>43.926661573720402</v>
      </c>
      <c r="K1561" s="71">
        <v>0.48899160837765299</v>
      </c>
      <c r="L1561" s="68">
        <v>82.276546982429295</v>
      </c>
    </row>
    <row r="1562" spans="1:12" x14ac:dyDescent="0.2">
      <c r="A1562" s="72" t="s">
        <v>3276</v>
      </c>
      <c r="B1562" s="66" t="s">
        <v>3277</v>
      </c>
      <c r="C1562" s="67">
        <v>67</v>
      </c>
      <c r="D1562" s="67" t="s">
        <v>340</v>
      </c>
      <c r="E1562" s="71">
        <v>0.36331286810843499</v>
      </c>
      <c r="F1562" s="68">
        <v>89.457601222307105</v>
      </c>
      <c r="G1562" s="71">
        <v>0.47693001976884702</v>
      </c>
      <c r="H1562" s="68">
        <v>93.582887700534798</v>
      </c>
      <c r="I1562" s="71">
        <v>4.5513897920191199E-2</v>
      </c>
      <c r="J1562" s="68">
        <v>62.108479755538603</v>
      </c>
      <c r="K1562" s="71">
        <v>0.56749468663626601</v>
      </c>
      <c r="L1562" s="68">
        <v>86.554621848739501</v>
      </c>
    </row>
    <row r="1563" spans="1:12" x14ac:dyDescent="0.2">
      <c r="A1563" s="72" t="s">
        <v>3278</v>
      </c>
      <c r="B1563" s="66" t="s">
        <v>3279</v>
      </c>
      <c r="C1563" s="67">
        <v>67</v>
      </c>
      <c r="D1563" s="67" t="s">
        <v>340</v>
      </c>
      <c r="E1563" s="71">
        <v>0.41597010397619499</v>
      </c>
      <c r="F1563" s="68">
        <v>95.645530939648594</v>
      </c>
      <c r="G1563" s="71">
        <v>0.71339662683654304</v>
      </c>
      <c r="H1563" s="68">
        <v>97.937356760886203</v>
      </c>
      <c r="I1563" s="71">
        <v>3.3680509746051399E-2</v>
      </c>
      <c r="J1563" s="68">
        <v>54.392666157371998</v>
      </c>
      <c r="K1563" s="71">
        <v>0.50083317534599203</v>
      </c>
      <c r="L1563" s="68">
        <v>82.734912146676805</v>
      </c>
    </row>
    <row r="1564" spans="1:12" x14ac:dyDescent="0.2">
      <c r="A1564" s="72" t="s">
        <v>3280</v>
      </c>
      <c r="B1564" s="66" t="s">
        <v>3281</v>
      </c>
      <c r="C1564" s="67">
        <v>67</v>
      </c>
      <c r="D1564" s="67" t="s">
        <v>340</v>
      </c>
      <c r="E1564" s="71">
        <v>0.50204109534102803</v>
      </c>
      <c r="F1564" s="68">
        <v>98.701298701298697</v>
      </c>
      <c r="G1564" s="71">
        <v>0.90588260641878804</v>
      </c>
      <c r="H1564" s="68">
        <v>99.847211611917501</v>
      </c>
      <c r="I1564" s="71">
        <v>9.5264078361018897E-2</v>
      </c>
      <c r="J1564" s="68">
        <v>77.005347593582897</v>
      </c>
      <c r="K1564" s="71">
        <v>0.50497660124327703</v>
      </c>
      <c r="L1564" s="68">
        <v>82.964094728800603</v>
      </c>
    </row>
    <row r="1565" spans="1:12" x14ac:dyDescent="0.2">
      <c r="A1565" s="72" t="s">
        <v>1169</v>
      </c>
      <c r="B1565" s="66" t="s">
        <v>3282</v>
      </c>
      <c r="C1565" s="67">
        <v>67</v>
      </c>
      <c r="D1565" s="67" t="s">
        <v>340</v>
      </c>
      <c r="E1565" s="71">
        <v>0.33434617116559201</v>
      </c>
      <c r="F1565" s="68">
        <v>85.943468296409506</v>
      </c>
      <c r="G1565" s="71">
        <v>0.15926064062220599</v>
      </c>
      <c r="H1565" s="68">
        <v>6.18792971734148</v>
      </c>
      <c r="I1565" s="71">
        <v>1.4908097682243E-2</v>
      </c>
      <c r="J1565" s="68">
        <v>37.356760886172701</v>
      </c>
      <c r="K1565" s="71">
        <v>0.82886977519232796</v>
      </c>
      <c r="L1565" s="68">
        <v>95.721925133689894</v>
      </c>
    </row>
    <row r="1566" spans="1:12" x14ac:dyDescent="0.2">
      <c r="A1566" s="72" t="s">
        <v>3283</v>
      </c>
      <c r="B1566" s="66" t="s">
        <v>3284</v>
      </c>
      <c r="C1566" s="67">
        <v>67</v>
      </c>
      <c r="D1566" s="67" t="s">
        <v>340</v>
      </c>
      <c r="E1566" s="71">
        <v>0.42010274167116002</v>
      </c>
      <c r="F1566" s="68">
        <v>96.180290297937304</v>
      </c>
      <c r="G1566" s="71">
        <v>0.61152750142284396</v>
      </c>
      <c r="H1566" s="68">
        <v>96.944232238349898</v>
      </c>
      <c r="I1566" s="71">
        <v>0.13581162591454701</v>
      </c>
      <c r="J1566" s="68">
        <v>83.957219251336895</v>
      </c>
      <c r="K1566" s="71">
        <v>0.512969097676089</v>
      </c>
      <c r="L1566" s="68">
        <v>83.3460656990069</v>
      </c>
    </row>
    <row r="1567" spans="1:12" x14ac:dyDescent="0.2">
      <c r="A1567" s="72" t="s">
        <v>3285</v>
      </c>
      <c r="B1567" s="66" t="s">
        <v>3286</v>
      </c>
      <c r="C1567" s="67">
        <v>67</v>
      </c>
      <c r="D1567" s="67" t="s">
        <v>340</v>
      </c>
      <c r="E1567" s="71">
        <v>0.35595781455166497</v>
      </c>
      <c r="F1567" s="68">
        <v>88.693659281894597</v>
      </c>
      <c r="G1567" s="71">
        <v>0.128545903875112</v>
      </c>
      <c r="H1567" s="68">
        <v>4.35446906035141</v>
      </c>
      <c r="I1567" s="71">
        <v>1.9524408637085301E-2</v>
      </c>
      <c r="J1567" s="68">
        <v>41.405653170359102</v>
      </c>
      <c r="K1567" s="71">
        <v>0.91980313114279699</v>
      </c>
      <c r="L1567" s="68">
        <v>97.402597402597394</v>
      </c>
    </row>
    <row r="1568" spans="1:12" x14ac:dyDescent="0.2">
      <c r="A1568" s="72" t="s">
        <v>3287</v>
      </c>
      <c r="B1568" s="66" t="s">
        <v>3288</v>
      </c>
      <c r="C1568" s="67">
        <v>67</v>
      </c>
      <c r="D1568" s="67" t="s">
        <v>340</v>
      </c>
      <c r="E1568" s="71">
        <v>0.34306839329185801</v>
      </c>
      <c r="F1568" s="68">
        <v>87.318563789151995</v>
      </c>
      <c r="G1568" s="71">
        <v>0.205782061411944</v>
      </c>
      <c r="H1568" s="68">
        <v>10.695187165775399</v>
      </c>
      <c r="I1568" s="71">
        <v>3.8659251332647603E-2</v>
      </c>
      <c r="J1568" s="68">
        <v>57.601222307104699</v>
      </c>
      <c r="K1568" s="71">
        <v>0.78476386713098301</v>
      </c>
      <c r="L1568" s="68">
        <v>95.0343773873186</v>
      </c>
    </row>
    <row r="1569" spans="1:12" x14ac:dyDescent="0.2">
      <c r="A1569" s="72" t="s">
        <v>3289</v>
      </c>
      <c r="B1569" s="66" t="s">
        <v>3290</v>
      </c>
      <c r="C1569" s="67">
        <v>67</v>
      </c>
      <c r="D1569" s="67" t="s">
        <v>340</v>
      </c>
      <c r="E1569" s="71">
        <v>0.28725570512081799</v>
      </c>
      <c r="F1569" s="68">
        <v>80.213903743315498</v>
      </c>
      <c r="G1569" s="71">
        <v>0.263596030449325</v>
      </c>
      <c r="H1569" s="68">
        <v>63.865546218487403</v>
      </c>
      <c r="I1569" s="71">
        <v>2.025671737803E-2</v>
      </c>
      <c r="J1569" s="68">
        <v>41.864018334606598</v>
      </c>
      <c r="K1569" s="71">
        <v>0.57791436753509795</v>
      </c>
      <c r="L1569" s="68">
        <v>86.936592818945797</v>
      </c>
    </row>
    <row r="1570" spans="1:12" x14ac:dyDescent="0.2">
      <c r="A1570" s="72" t="s">
        <v>3291</v>
      </c>
      <c r="B1570" s="66" t="s">
        <v>3292</v>
      </c>
      <c r="C1570" s="67">
        <v>67</v>
      </c>
      <c r="D1570" s="67" t="s">
        <v>340</v>
      </c>
      <c r="E1570" s="71">
        <v>0.336247901510912</v>
      </c>
      <c r="F1570" s="68">
        <v>86.172650878533204</v>
      </c>
      <c r="G1570" s="71">
        <v>8.7437045327364293E-3</v>
      </c>
      <c r="H1570" s="68">
        <v>0.611153552330023</v>
      </c>
      <c r="I1570" s="71">
        <v>0</v>
      </c>
      <c r="J1570" s="68">
        <v>0.611153552330023</v>
      </c>
      <c r="K1570" s="71">
        <v>1</v>
      </c>
      <c r="L1570" s="68">
        <v>100</v>
      </c>
    </row>
    <row r="1571" spans="1:12" x14ac:dyDescent="0.2">
      <c r="A1571" s="72" t="s">
        <v>3293</v>
      </c>
      <c r="B1571" s="66" t="s">
        <v>3294</v>
      </c>
      <c r="C1571" s="67">
        <v>67</v>
      </c>
      <c r="D1571" s="67" t="s">
        <v>340</v>
      </c>
      <c r="E1571" s="71">
        <v>0.36635356423875198</v>
      </c>
      <c r="F1571" s="68">
        <v>90.221543162719598</v>
      </c>
      <c r="G1571" s="71">
        <v>8.2691522182500601E-2</v>
      </c>
      <c r="H1571" s="68">
        <v>2.36822001527884</v>
      </c>
      <c r="I1571" s="71">
        <v>1.6369170533755001E-2</v>
      </c>
      <c r="J1571" s="68">
        <v>39.037433155080201</v>
      </c>
      <c r="K1571" s="71">
        <v>1</v>
      </c>
      <c r="L1571" s="68">
        <v>100</v>
      </c>
    </row>
    <row r="1572" spans="1:12" x14ac:dyDescent="0.2">
      <c r="A1572" s="72" t="s">
        <v>3295</v>
      </c>
      <c r="B1572" s="66" t="s">
        <v>3296</v>
      </c>
      <c r="C1572" s="67">
        <v>67</v>
      </c>
      <c r="D1572" s="67" t="s">
        <v>340</v>
      </c>
      <c r="E1572" s="71">
        <v>0.34536454353363899</v>
      </c>
      <c r="F1572" s="68">
        <v>87.471352177234493</v>
      </c>
      <c r="G1572" s="71">
        <v>3.6067103853054901E-2</v>
      </c>
      <c r="H1572" s="68">
        <v>1.22230710466005</v>
      </c>
      <c r="I1572" s="71">
        <v>4.8808956799020501E-3</v>
      </c>
      <c r="J1572" s="68">
        <v>17.4942704354469</v>
      </c>
      <c r="K1572" s="71">
        <v>0.99514563106796095</v>
      </c>
      <c r="L1572" s="68">
        <v>99.159663865546193</v>
      </c>
    </row>
    <row r="1573" spans="1:12" x14ac:dyDescent="0.2">
      <c r="A1573" s="72" t="s">
        <v>3297</v>
      </c>
      <c r="B1573" s="66" t="s">
        <v>3298</v>
      </c>
      <c r="C1573" s="67">
        <v>67</v>
      </c>
      <c r="D1573" s="67" t="s">
        <v>340</v>
      </c>
      <c r="E1573" s="71">
        <v>0.36313588958007897</v>
      </c>
      <c r="F1573" s="68">
        <v>89.381207028265806</v>
      </c>
      <c r="G1573" s="71">
        <v>8.7377016820227998E-2</v>
      </c>
      <c r="H1573" s="68">
        <v>2.52100840336134</v>
      </c>
      <c r="I1573" s="71">
        <v>2.0306519200101098E-3</v>
      </c>
      <c r="J1573" s="68">
        <v>8.0977845683728003</v>
      </c>
      <c r="K1573" s="71">
        <v>1</v>
      </c>
      <c r="L1573" s="68">
        <v>100</v>
      </c>
    </row>
    <row r="1574" spans="1:12" x14ac:dyDescent="0.2">
      <c r="A1574" s="72" t="s">
        <v>3299</v>
      </c>
      <c r="B1574" s="66" t="s">
        <v>3300</v>
      </c>
      <c r="C1574" s="67">
        <v>67</v>
      </c>
      <c r="D1574" s="67" t="s">
        <v>340</v>
      </c>
      <c r="E1574" s="71">
        <v>0.35370399734458902</v>
      </c>
      <c r="F1574" s="68">
        <v>88.540870893812098</v>
      </c>
      <c r="G1574" s="71">
        <v>5.8872377640142602E-2</v>
      </c>
      <c r="H1574" s="68">
        <v>1.75706646294882</v>
      </c>
      <c r="I1574" s="71">
        <v>2.2396143936251698E-3</v>
      </c>
      <c r="J1574" s="68">
        <v>9.1673032849503393</v>
      </c>
      <c r="K1574" s="71">
        <v>1</v>
      </c>
      <c r="L1574" s="68">
        <v>100</v>
      </c>
    </row>
    <row r="1575" spans="1:12" x14ac:dyDescent="0.2">
      <c r="A1575" s="72" t="s">
        <v>3301</v>
      </c>
      <c r="B1575" s="66" t="s">
        <v>3302</v>
      </c>
      <c r="C1575" s="67">
        <v>67</v>
      </c>
      <c r="D1575" s="67" t="s">
        <v>340</v>
      </c>
      <c r="E1575" s="71">
        <v>0.38634233128075002</v>
      </c>
      <c r="F1575" s="68">
        <v>93.048128342246002</v>
      </c>
      <c r="G1575" s="71">
        <v>0.14462331793240901</v>
      </c>
      <c r="H1575" s="68">
        <v>5.42398777692895</v>
      </c>
      <c r="I1575" s="71">
        <v>1.4403675909842E-2</v>
      </c>
      <c r="J1575" s="68">
        <v>36.516424751718901</v>
      </c>
      <c r="K1575" s="71">
        <v>1</v>
      </c>
      <c r="L1575" s="68">
        <v>100</v>
      </c>
    </row>
    <row r="1576" spans="1:12" x14ac:dyDescent="0.2">
      <c r="A1576" s="72" t="s">
        <v>3303</v>
      </c>
      <c r="B1576" s="66" t="s">
        <v>3304</v>
      </c>
      <c r="C1576" s="67">
        <v>67</v>
      </c>
      <c r="D1576" s="67" t="s">
        <v>340</v>
      </c>
      <c r="E1576" s="71">
        <v>0.38477592737968302</v>
      </c>
      <c r="F1576" s="68">
        <v>92.666157372039706</v>
      </c>
      <c r="G1576" s="71">
        <v>0.158907085608888</v>
      </c>
      <c r="H1576" s="68">
        <v>6.1115355233002298</v>
      </c>
      <c r="I1576" s="71">
        <v>6.0343515556494497E-2</v>
      </c>
      <c r="J1576" s="68">
        <v>68.525592055003798</v>
      </c>
      <c r="K1576" s="71">
        <v>0.93507718097366699</v>
      </c>
      <c r="L1576" s="68">
        <v>97.937356760886203</v>
      </c>
    </row>
    <row r="1577" spans="1:12" x14ac:dyDescent="0.2">
      <c r="A1577" s="72" t="s">
        <v>3305</v>
      </c>
      <c r="B1577" s="66" t="s">
        <v>3306</v>
      </c>
      <c r="C1577" s="67">
        <v>67</v>
      </c>
      <c r="D1577" s="67" t="s">
        <v>340</v>
      </c>
      <c r="E1577" s="71">
        <v>0.34065560760747898</v>
      </c>
      <c r="F1577" s="68">
        <v>86.707410236822</v>
      </c>
      <c r="G1577" s="71">
        <v>3.1304597338044901E-2</v>
      </c>
      <c r="H1577" s="68">
        <v>1.0695187165775399</v>
      </c>
      <c r="I1577" s="71">
        <v>2.4813416200555002E-3</v>
      </c>
      <c r="J1577" s="68">
        <v>10.313216195569099</v>
      </c>
      <c r="K1577" s="71">
        <v>0.988180883864336</v>
      </c>
      <c r="L1577" s="68">
        <v>99.006875477463694</v>
      </c>
    </row>
    <row r="1578" spans="1:12" x14ac:dyDescent="0.2">
      <c r="A1578" s="72" t="s">
        <v>3307</v>
      </c>
      <c r="B1578" s="66" t="s">
        <v>3308</v>
      </c>
      <c r="C1578" s="67">
        <v>67</v>
      </c>
      <c r="D1578" s="67" t="s">
        <v>340</v>
      </c>
      <c r="E1578" s="71">
        <v>0.35047611422535302</v>
      </c>
      <c r="F1578" s="68">
        <v>88.235294117647101</v>
      </c>
      <c r="G1578" s="71">
        <v>4.7595365645914697E-2</v>
      </c>
      <c r="H1578" s="68">
        <v>1.3750954927425501</v>
      </c>
      <c r="I1578" s="71">
        <v>3.8329770301452201E-3</v>
      </c>
      <c r="J1578" s="68">
        <v>15.0496562261268</v>
      </c>
      <c r="K1578" s="71">
        <v>1</v>
      </c>
      <c r="L1578" s="68">
        <v>100</v>
      </c>
    </row>
    <row r="1579" spans="1:12" x14ac:dyDescent="0.2">
      <c r="A1579" s="72" t="s">
        <v>3309</v>
      </c>
      <c r="B1579" s="66" t="s">
        <v>3310</v>
      </c>
      <c r="C1579" s="67">
        <v>67</v>
      </c>
      <c r="D1579" s="67" t="s">
        <v>340</v>
      </c>
      <c r="E1579" s="71">
        <v>0.38779309843488702</v>
      </c>
      <c r="F1579" s="68">
        <v>93.124522536287202</v>
      </c>
      <c r="G1579" s="71">
        <v>0.15519823788192899</v>
      </c>
      <c r="H1579" s="68">
        <v>5.8823529411764701</v>
      </c>
      <c r="I1579" s="71">
        <v>8.1810574227332896E-3</v>
      </c>
      <c r="J1579" s="68">
        <v>24.675324675324699</v>
      </c>
      <c r="K1579" s="71">
        <v>1</v>
      </c>
      <c r="L1579" s="68">
        <v>100</v>
      </c>
    </row>
    <row r="1580" spans="1:12" x14ac:dyDescent="0.2">
      <c r="A1580" s="72" t="s">
        <v>3311</v>
      </c>
      <c r="B1580" s="66" t="s">
        <v>3312</v>
      </c>
      <c r="C1580" s="67">
        <v>67</v>
      </c>
      <c r="D1580" s="67" t="s">
        <v>340</v>
      </c>
      <c r="E1580" s="71">
        <v>0.32467594513600301</v>
      </c>
      <c r="F1580" s="68">
        <v>84.797555385790702</v>
      </c>
      <c r="G1580" s="71">
        <v>0</v>
      </c>
      <c r="H1580" s="68">
        <v>0.458365164247517</v>
      </c>
      <c r="I1580" s="71">
        <v>5.58123346626134E-3</v>
      </c>
      <c r="J1580" s="68">
        <v>19.404125286478202</v>
      </c>
      <c r="K1580" s="71">
        <v>0.96844660194174803</v>
      </c>
      <c r="L1580" s="68">
        <v>98.930481283422495</v>
      </c>
    </row>
    <row r="1581" spans="1:12" x14ac:dyDescent="0.2">
      <c r="A1581" s="72" t="s">
        <v>3313</v>
      </c>
      <c r="B1581" s="66" t="s">
        <v>3314</v>
      </c>
      <c r="C1581" s="67">
        <v>67</v>
      </c>
      <c r="D1581" s="67" t="s">
        <v>340</v>
      </c>
      <c r="E1581" s="71">
        <v>0.41480003388279801</v>
      </c>
      <c r="F1581" s="68">
        <v>95.569136745607295</v>
      </c>
      <c r="G1581" s="71">
        <v>0.23720470799191901</v>
      </c>
      <c r="H1581" s="68">
        <v>18.181818181818201</v>
      </c>
      <c r="I1581" s="71">
        <v>1.44769470545316E-2</v>
      </c>
      <c r="J1581" s="68">
        <v>36.822001527883899</v>
      </c>
      <c r="K1581" s="71">
        <v>0.99271844660194197</v>
      </c>
      <c r="L1581" s="68">
        <v>99.083269671504993</v>
      </c>
    </row>
    <row r="1582" spans="1:12" x14ac:dyDescent="0.2">
      <c r="A1582" s="72" t="s">
        <v>3315</v>
      </c>
      <c r="B1582" s="66" t="s">
        <v>3316</v>
      </c>
      <c r="C1582" s="67">
        <v>67</v>
      </c>
      <c r="D1582" s="67" t="s">
        <v>340</v>
      </c>
      <c r="E1582" s="71">
        <v>0.40910397364914902</v>
      </c>
      <c r="F1582" s="68">
        <v>94.881588999236101</v>
      </c>
      <c r="G1582" s="71">
        <v>0.21778398223764001</v>
      </c>
      <c r="H1582" s="68">
        <v>13.216195569136699</v>
      </c>
      <c r="I1582" s="71">
        <v>9.5279387098066194E-3</v>
      </c>
      <c r="J1582" s="68">
        <v>27.349121466768501</v>
      </c>
      <c r="K1582" s="71">
        <v>1</v>
      </c>
      <c r="L1582" s="68">
        <v>100</v>
      </c>
    </row>
    <row r="1583" spans="1:12" x14ac:dyDescent="0.2">
      <c r="A1583" s="72" t="s">
        <v>3317</v>
      </c>
      <c r="B1583" s="66" t="s">
        <v>3318</v>
      </c>
      <c r="C1583" s="67">
        <v>67</v>
      </c>
      <c r="D1583" s="67" t="s">
        <v>340</v>
      </c>
      <c r="E1583" s="71">
        <v>0.39490863874584298</v>
      </c>
      <c r="F1583" s="68">
        <v>93.812070282658496</v>
      </c>
      <c r="G1583" s="71">
        <v>0.229912786028696</v>
      </c>
      <c r="H1583" s="68">
        <v>15.508021390374299</v>
      </c>
      <c r="I1583" s="71">
        <v>5.0284048896906401E-2</v>
      </c>
      <c r="J1583" s="68">
        <v>63.941940412528702</v>
      </c>
      <c r="K1583" s="71">
        <v>0.904529081311926</v>
      </c>
      <c r="L1583" s="68">
        <v>97.020626432391097</v>
      </c>
    </row>
    <row r="1584" spans="1:12" x14ac:dyDescent="0.2">
      <c r="A1584" s="72" t="s">
        <v>3319</v>
      </c>
      <c r="B1584" s="66" t="s">
        <v>3320</v>
      </c>
      <c r="C1584" s="67">
        <v>67</v>
      </c>
      <c r="D1584" s="67" t="s">
        <v>340</v>
      </c>
      <c r="E1584" s="71">
        <v>0.38438616379993901</v>
      </c>
      <c r="F1584" s="68">
        <v>92.589763177998506</v>
      </c>
      <c r="G1584" s="71">
        <v>0.232770501169802</v>
      </c>
      <c r="H1584" s="68">
        <v>16.424751718869398</v>
      </c>
      <c r="I1584" s="71">
        <v>0.111646633800595</v>
      </c>
      <c r="J1584" s="68">
        <v>80.213903743315498</v>
      </c>
      <c r="K1584" s="71">
        <v>0.80874135642941902</v>
      </c>
      <c r="L1584" s="68">
        <v>95.492742551566096</v>
      </c>
    </row>
    <row r="1585" spans="1:12" x14ac:dyDescent="0.2">
      <c r="A1585" s="72" t="s">
        <v>3321</v>
      </c>
      <c r="B1585" s="66" t="s">
        <v>3322</v>
      </c>
      <c r="C1585" s="67">
        <v>67</v>
      </c>
      <c r="D1585" s="67" t="s">
        <v>340</v>
      </c>
      <c r="E1585" s="71">
        <v>0.28135906357444002</v>
      </c>
      <c r="F1585" s="68">
        <v>79.449961802903005</v>
      </c>
      <c r="G1585" s="71">
        <v>0.25874370139810199</v>
      </c>
      <c r="H1585" s="68">
        <v>58.823529411764703</v>
      </c>
      <c r="I1585" s="71">
        <v>2.8258483587782199E-2</v>
      </c>
      <c r="J1585" s="68">
        <v>49.809014514896901</v>
      </c>
      <c r="K1585" s="71">
        <v>0.55707500573743496</v>
      </c>
      <c r="L1585" s="68">
        <v>86.096256684492005</v>
      </c>
    </row>
    <row r="1586" spans="1:12" x14ac:dyDescent="0.2">
      <c r="A1586" s="72" t="s">
        <v>3323</v>
      </c>
      <c r="B1586" s="66" t="s">
        <v>3324</v>
      </c>
      <c r="C1586" s="67">
        <v>67</v>
      </c>
      <c r="D1586" s="67" t="s">
        <v>340</v>
      </c>
      <c r="E1586" s="71">
        <v>0.413033321804395</v>
      </c>
      <c r="F1586" s="68">
        <v>95.416348357524797</v>
      </c>
      <c r="G1586" s="71">
        <v>0.42954622565179401</v>
      </c>
      <c r="H1586" s="68">
        <v>92.589763177998506</v>
      </c>
      <c r="I1586" s="71">
        <v>0.107730732148065</v>
      </c>
      <c r="J1586" s="68">
        <v>79.449961802903005</v>
      </c>
      <c r="K1586" s="71">
        <v>0.70182300761332606</v>
      </c>
      <c r="L1586" s="68">
        <v>92.131398013750996</v>
      </c>
    </row>
    <row r="1587" spans="1:12" x14ac:dyDescent="0.2">
      <c r="A1587" s="72" t="s">
        <v>3325</v>
      </c>
      <c r="B1587" s="66" t="s">
        <v>3326</v>
      </c>
      <c r="C1587" s="67">
        <v>67</v>
      </c>
      <c r="D1587" s="67" t="s">
        <v>340</v>
      </c>
      <c r="E1587" s="71">
        <v>0.60451334860380901</v>
      </c>
      <c r="F1587" s="68">
        <v>100</v>
      </c>
      <c r="G1587" s="71">
        <v>0.48468899688731398</v>
      </c>
      <c r="H1587" s="68">
        <v>93.735676088617296</v>
      </c>
      <c r="I1587" s="71">
        <v>0.36636389578947898</v>
      </c>
      <c r="J1587" s="68">
        <v>97.097020626432396</v>
      </c>
      <c r="K1587" s="71">
        <v>0.96248715313463395</v>
      </c>
      <c r="L1587" s="68">
        <v>98.624904507257497</v>
      </c>
    </row>
    <row r="1588" spans="1:12" x14ac:dyDescent="0.2">
      <c r="A1588" s="72" t="s">
        <v>3327</v>
      </c>
      <c r="B1588" s="66" t="s">
        <v>3328</v>
      </c>
      <c r="C1588" s="67">
        <v>66</v>
      </c>
      <c r="D1588" s="67" t="s">
        <v>340</v>
      </c>
      <c r="E1588" s="71">
        <v>0.21469719819848301</v>
      </c>
      <c r="F1588" s="68">
        <v>57.614678899082598</v>
      </c>
      <c r="G1588" s="71">
        <v>1.41294261997486E-2</v>
      </c>
      <c r="H1588" s="68">
        <v>1.65137614678899</v>
      </c>
      <c r="I1588" s="71">
        <v>7.1484516630024404E-3</v>
      </c>
      <c r="J1588" s="68">
        <v>12.293577981651399</v>
      </c>
      <c r="K1588" s="71">
        <v>0.62281371673269703</v>
      </c>
      <c r="L1588" s="68">
        <v>86.422018348623894</v>
      </c>
    </row>
    <row r="1589" spans="1:12" x14ac:dyDescent="0.2">
      <c r="A1589" s="72" t="s">
        <v>3329</v>
      </c>
      <c r="B1589" s="66" t="s">
        <v>3330</v>
      </c>
      <c r="C1589" s="67">
        <v>66</v>
      </c>
      <c r="D1589" s="67" t="s">
        <v>340</v>
      </c>
      <c r="E1589" s="71">
        <v>0.21866853574370501</v>
      </c>
      <c r="F1589" s="68">
        <v>59.449541284403701</v>
      </c>
      <c r="G1589" s="71">
        <v>7.5821909498969002E-4</v>
      </c>
      <c r="H1589" s="68">
        <v>0.91743119266055095</v>
      </c>
      <c r="I1589" s="71">
        <v>2.9999531088460197E-4</v>
      </c>
      <c r="J1589" s="68">
        <v>3.3027522935779801</v>
      </c>
      <c r="K1589" s="71">
        <v>0.65494739282524195</v>
      </c>
      <c r="L1589" s="68">
        <v>88.9908256880734</v>
      </c>
    </row>
    <row r="1590" spans="1:12" x14ac:dyDescent="0.2">
      <c r="A1590" s="72" t="s">
        <v>3331</v>
      </c>
      <c r="B1590" s="66" t="s">
        <v>3332</v>
      </c>
      <c r="C1590" s="67">
        <v>45</v>
      </c>
      <c r="D1590" s="67" t="s">
        <v>340</v>
      </c>
      <c r="E1590" s="71">
        <v>0.13865360371625801</v>
      </c>
      <c r="F1590" s="68">
        <v>20.040485829959501</v>
      </c>
      <c r="G1590" s="71">
        <v>2.5689635032362702E-2</v>
      </c>
      <c r="H1590" s="68">
        <v>1.16396761133603</v>
      </c>
      <c r="I1590" s="71">
        <v>1.78356783607408E-3</v>
      </c>
      <c r="J1590" s="68">
        <v>6.07287449392713</v>
      </c>
      <c r="K1590" s="71">
        <v>0.38848760828033801</v>
      </c>
      <c r="L1590" s="68">
        <v>63.309716599190303</v>
      </c>
    </row>
    <row r="1591" spans="1:12" x14ac:dyDescent="0.2">
      <c r="A1591" s="72" t="s">
        <v>3333</v>
      </c>
      <c r="B1591" s="66" t="s">
        <v>3334</v>
      </c>
      <c r="C1591" s="67">
        <v>45</v>
      </c>
      <c r="D1591" s="67" t="s">
        <v>340</v>
      </c>
      <c r="E1591" s="71">
        <v>0.25483681145929699</v>
      </c>
      <c r="F1591" s="68">
        <v>64.726720647773305</v>
      </c>
      <c r="G1591" s="71">
        <v>0.268520922304395</v>
      </c>
      <c r="H1591" s="68">
        <v>70.698380566801603</v>
      </c>
      <c r="I1591" s="71">
        <v>1.74100454277645E-2</v>
      </c>
      <c r="J1591" s="68">
        <v>40.536437246963601</v>
      </c>
      <c r="K1591" s="71">
        <v>0.47857946664572998</v>
      </c>
      <c r="L1591" s="68">
        <v>76.315789473684205</v>
      </c>
    </row>
    <row r="1592" spans="1:12" x14ac:dyDescent="0.2">
      <c r="A1592" s="72" t="s">
        <v>3335</v>
      </c>
      <c r="B1592" s="66" t="s">
        <v>3336</v>
      </c>
      <c r="C1592" s="67">
        <v>45</v>
      </c>
      <c r="D1592" s="67" t="s">
        <v>340</v>
      </c>
      <c r="E1592" s="71">
        <v>0.20766537655904899</v>
      </c>
      <c r="F1592" s="68">
        <v>50</v>
      </c>
      <c r="G1592" s="71">
        <v>0.29260841904381801</v>
      </c>
      <c r="H1592" s="68">
        <v>78.036437246963601</v>
      </c>
      <c r="I1592" s="71">
        <v>1.23117639164146E-2</v>
      </c>
      <c r="J1592" s="68">
        <v>31.7813765182186</v>
      </c>
      <c r="K1592" s="71">
        <v>0.31807594671691403</v>
      </c>
      <c r="L1592" s="68">
        <v>56.072874493927102</v>
      </c>
    </row>
    <row r="1593" spans="1:12" x14ac:dyDescent="0.2">
      <c r="A1593" s="72" t="s">
        <v>375</v>
      </c>
      <c r="B1593" s="66" t="s">
        <v>3337</v>
      </c>
      <c r="C1593" s="67">
        <v>45</v>
      </c>
      <c r="D1593" s="67" t="s">
        <v>340</v>
      </c>
      <c r="E1593" s="71">
        <v>0.26019292637974301</v>
      </c>
      <c r="F1593" s="68">
        <v>66.751012145749002</v>
      </c>
      <c r="G1593" s="71">
        <v>0.31573225430065499</v>
      </c>
      <c r="H1593" s="68">
        <v>81.376518218623502</v>
      </c>
      <c r="I1593" s="71">
        <v>2.5562025610602699E-2</v>
      </c>
      <c r="J1593" s="68">
        <v>50.3036437246964</v>
      </c>
      <c r="K1593" s="71">
        <v>0.43928449922797103</v>
      </c>
      <c r="L1593" s="68">
        <v>70.394736842105303</v>
      </c>
    </row>
    <row r="1594" spans="1:12" x14ac:dyDescent="0.2">
      <c r="A1594" s="72" t="s">
        <v>3338</v>
      </c>
      <c r="B1594" s="66" t="s">
        <v>3339</v>
      </c>
      <c r="C1594" s="67">
        <v>45</v>
      </c>
      <c r="D1594" s="67" t="s">
        <v>340</v>
      </c>
      <c r="E1594" s="71">
        <v>0.242403585308266</v>
      </c>
      <c r="F1594" s="68">
        <v>59.615384615384599</v>
      </c>
      <c r="G1594" s="71">
        <v>0.31934048435052298</v>
      </c>
      <c r="H1594" s="68">
        <v>81.680161943319803</v>
      </c>
      <c r="I1594" s="71">
        <v>3.8997433909727902E-2</v>
      </c>
      <c r="J1594" s="68">
        <v>60.931174089068797</v>
      </c>
      <c r="K1594" s="71">
        <v>0.36887283766454698</v>
      </c>
      <c r="L1594" s="68">
        <v>61.4372469635627</v>
      </c>
    </row>
    <row r="1595" spans="1:12" x14ac:dyDescent="0.2">
      <c r="A1595" s="72" t="s">
        <v>3340</v>
      </c>
      <c r="B1595" s="66" t="s">
        <v>3341</v>
      </c>
      <c r="C1595" s="67">
        <v>66</v>
      </c>
      <c r="D1595" s="67" t="s">
        <v>340</v>
      </c>
      <c r="E1595" s="71">
        <v>0.31904411059849802</v>
      </c>
      <c r="F1595" s="68">
        <v>82.568807339449506</v>
      </c>
      <c r="G1595" s="71">
        <v>0.35555731702465598</v>
      </c>
      <c r="H1595" s="68">
        <v>93.577981651376106</v>
      </c>
      <c r="I1595" s="71">
        <v>2.4157573600181701E-2</v>
      </c>
      <c r="J1595" s="68">
        <v>36.146788990825698</v>
      </c>
      <c r="K1595" s="71">
        <v>0.57741744117065597</v>
      </c>
      <c r="L1595" s="68">
        <v>81.834862385321102</v>
      </c>
    </row>
    <row r="1596" spans="1:12" x14ac:dyDescent="0.2">
      <c r="A1596" s="72" t="s">
        <v>3342</v>
      </c>
      <c r="B1596" s="66" t="s">
        <v>3343</v>
      </c>
      <c r="C1596" s="67">
        <v>66</v>
      </c>
      <c r="D1596" s="67" t="s">
        <v>340</v>
      </c>
      <c r="E1596" s="71">
        <v>0.29110520843497301</v>
      </c>
      <c r="F1596" s="68">
        <v>77.431192660550494</v>
      </c>
      <c r="G1596" s="71">
        <v>0.20394941995947699</v>
      </c>
      <c r="H1596" s="68">
        <v>16.146788990825701</v>
      </c>
      <c r="I1596" s="71">
        <v>7.7875127854523897E-3</v>
      </c>
      <c r="J1596" s="68">
        <v>14.4954128440367</v>
      </c>
      <c r="K1596" s="71">
        <v>0.66157869255999002</v>
      </c>
      <c r="L1596" s="68">
        <v>89.357798165137595</v>
      </c>
    </row>
    <row r="1597" spans="1:12" x14ac:dyDescent="0.2">
      <c r="A1597" s="72" t="s">
        <v>3344</v>
      </c>
      <c r="B1597" s="66" t="s">
        <v>3345</v>
      </c>
      <c r="C1597" s="67">
        <v>45</v>
      </c>
      <c r="D1597" s="67" t="s">
        <v>340</v>
      </c>
      <c r="E1597" s="71">
        <v>0.25657716038224798</v>
      </c>
      <c r="F1597" s="68">
        <v>65.485829959514206</v>
      </c>
      <c r="G1597" s="71">
        <v>0.18626990597433801</v>
      </c>
      <c r="H1597" s="68">
        <v>7.2368421052631602</v>
      </c>
      <c r="I1597" s="71">
        <v>1.4790250161282501E-2</v>
      </c>
      <c r="J1597" s="68">
        <v>36.5890688259109</v>
      </c>
      <c r="K1597" s="71">
        <v>0.56867132501112205</v>
      </c>
      <c r="L1597" s="68">
        <v>85.779352226720604</v>
      </c>
    </row>
    <row r="1598" spans="1:12" x14ac:dyDescent="0.2">
      <c r="A1598" s="72" t="s">
        <v>3346</v>
      </c>
      <c r="B1598" s="66" t="s">
        <v>3347</v>
      </c>
      <c r="C1598" s="67">
        <v>45</v>
      </c>
      <c r="D1598" s="67" t="s">
        <v>340</v>
      </c>
      <c r="E1598" s="71">
        <v>0.22297743479587201</v>
      </c>
      <c r="F1598" s="68">
        <v>53.593117408906899</v>
      </c>
      <c r="G1598" s="71">
        <v>0.28401853321512899</v>
      </c>
      <c r="H1598" s="68">
        <v>75.7591093117409</v>
      </c>
      <c r="I1598" s="71">
        <v>7.0644607644885903E-3</v>
      </c>
      <c r="J1598" s="68">
        <v>20.900809716599198</v>
      </c>
      <c r="K1598" s="71">
        <v>0.37784931040799802</v>
      </c>
      <c r="L1598" s="68">
        <v>62.246963562753002</v>
      </c>
    </row>
    <row r="1599" spans="1:12" x14ac:dyDescent="0.2">
      <c r="A1599" s="72" t="s">
        <v>3348</v>
      </c>
      <c r="B1599" s="66" t="s">
        <v>3349</v>
      </c>
      <c r="C1599" s="67">
        <v>66</v>
      </c>
      <c r="D1599" s="67" t="s">
        <v>340</v>
      </c>
      <c r="E1599" s="71">
        <v>0.43833579396080002</v>
      </c>
      <c r="F1599" s="68">
        <v>95.045871559632999</v>
      </c>
      <c r="G1599" s="71">
        <v>0.56970164269817403</v>
      </c>
      <c r="H1599" s="68">
        <v>97.798165137614703</v>
      </c>
      <c r="I1599" s="71">
        <v>3.3992298613625203E-2</v>
      </c>
      <c r="J1599" s="68">
        <v>45.137614678899098</v>
      </c>
      <c r="K1599" s="71">
        <v>0.71131344057059998</v>
      </c>
      <c r="L1599" s="68">
        <v>92.844036697247702</v>
      </c>
    </row>
    <row r="1600" spans="1:12" x14ac:dyDescent="0.2">
      <c r="A1600" s="72" t="s">
        <v>3350</v>
      </c>
      <c r="B1600" s="66" t="s">
        <v>3351</v>
      </c>
      <c r="C1600" s="67">
        <v>45</v>
      </c>
      <c r="D1600" s="67" t="s">
        <v>340</v>
      </c>
      <c r="E1600" s="71">
        <v>0.28159207492733601</v>
      </c>
      <c r="F1600" s="68">
        <v>72.621457489878495</v>
      </c>
      <c r="G1600" s="71">
        <v>0.45418657976386301</v>
      </c>
      <c r="H1600" s="68">
        <v>90.131578947368396</v>
      </c>
      <c r="I1600" s="71">
        <v>1.6796758153106599E-2</v>
      </c>
      <c r="J1600" s="68">
        <v>39.777327935222701</v>
      </c>
      <c r="K1600" s="71">
        <v>0.37379288686503898</v>
      </c>
      <c r="L1600" s="68">
        <v>61.842105263157897</v>
      </c>
    </row>
    <row r="1601" spans="1:12" x14ac:dyDescent="0.2">
      <c r="A1601" s="72" t="s">
        <v>3352</v>
      </c>
      <c r="B1601" s="66" t="s">
        <v>3353</v>
      </c>
      <c r="C1601" s="67">
        <v>45</v>
      </c>
      <c r="D1601" s="67" t="s">
        <v>340</v>
      </c>
      <c r="E1601" s="71">
        <v>0.23231210558920001</v>
      </c>
      <c r="F1601" s="68">
        <v>56.730769230769198</v>
      </c>
      <c r="G1601" s="71">
        <v>0.31573438409650301</v>
      </c>
      <c r="H1601" s="68">
        <v>81.427125506072898</v>
      </c>
      <c r="I1601" s="71">
        <v>4.1508217344573099E-3</v>
      </c>
      <c r="J1601" s="68">
        <v>12.8036437246964</v>
      </c>
      <c r="K1601" s="71">
        <v>0.37705111093664101</v>
      </c>
      <c r="L1601" s="68">
        <v>62.095141700404902</v>
      </c>
    </row>
    <row r="1602" spans="1:12" x14ac:dyDescent="0.2">
      <c r="A1602" s="72" t="s">
        <v>3354</v>
      </c>
      <c r="B1602" s="66" t="s">
        <v>3355</v>
      </c>
      <c r="C1602" s="67">
        <v>45</v>
      </c>
      <c r="D1602" s="67" t="s">
        <v>340</v>
      </c>
      <c r="E1602" s="71">
        <v>0.34767256282691</v>
      </c>
      <c r="F1602" s="68">
        <v>86.032388663967595</v>
      </c>
      <c r="G1602" s="71">
        <v>0.57850776154110695</v>
      </c>
      <c r="H1602" s="68">
        <v>94.686234817813798</v>
      </c>
      <c r="I1602" s="71">
        <v>4.1516548069663498E-2</v>
      </c>
      <c r="J1602" s="68">
        <v>62.3481781376518</v>
      </c>
      <c r="K1602" s="71">
        <v>0.42299337886995902</v>
      </c>
      <c r="L1602" s="68">
        <v>67.459514170040507</v>
      </c>
    </row>
    <row r="1603" spans="1:12" x14ac:dyDescent="0.2">
      <c r="A1603" s="72" t="s">
        <v>3356</v>
      </c>
      <c r="B1603" s="66" t="s">
        <v>3357</v>
      </c>
      <c r="C1603" s="67">
        <v>45</v>
      </c>
      <c r="D1603" s="67" t="s">
        <v>340</v>
      </c>
      <c r="E1603" s="71">
        <v>0.34391133744145602</v>
      </c>
      <c r="F1603" s="68">
        <v>85.576923076923094</v>
      </c>
      <c r="G1603" s="71">
        <v>0.54420817775241803</v>
      </c>
      <c r="H1603" s="68">
        <v>93.927125506072898</v>
      </c>
      <c r="I1603" s="71">
        <v>6.0476032159032002E-2</v>
      </c>
      <c r="J1603" s="68">
        <v>70.698380566801603</v>
      </c>
      <c r="K1603" s="71">
        <v>0.42704980241291801</v>
      </c>
      <c r="L1603" s="68">
        <v>68.269230769230802</v>
      </c>
    </row>
    <row r="1604" spans="1:12" x14ac:dyDescent="0.2">
      <c r="A1604" s="72" t="s">
        <v>3358</v>
      </c>
      <c r="B1604" s="66" t="s">
        <v>3359</v>
      </c>
      <c r="C1604" s="67">
        <v>66</v>
      </c>
      <c r="D1604" s="67" t="s">
        <v>340</v>
      </c>
      <c r="E1604" s="71">
        <v>0.36387084870579101</v>
      </c>
      <c r="F1604" s="68">
        <v>89.541284403669707</v>
      </c>
      <c r="G1604" s="71">
        <v>0.29703789748443798</v>
      </c>
      <c r="H1604" s="68">
        <v>87.155963302752298</v>
      </c>
      <c r="I1604" s="71">
        <v>5.4443181837164401E-2</v>
      </c>
      <c r="J1604" s="68">
        <v>60.366972477064202</v>
      </c>
      <c r="K1604" s="71">
        <v>0.74013146679577102</v>
      </c>
      <c r="L1604" s="68">
        <v>94.128440366972498</v>
      </c>
    </row>
    <row r="1605" spans="1:12" x14ac:dyDescent="0.2">
      <c r="A1605" s="72" t="s">
        <v>3360</v>
      </c>
      <c r="B1605" s="66" t="s">
        <v>3361</v>
      </c>
      <c r="C1605" s="67">
        <v>66</v>
      </c>
      <c r="D1605" s="67" t="s">
        <v>340</v>
      </c>
      <c r="E1605" s="71">
        <v>0.33597516440556702</v>
      </c>
      <c r="F1605" s="68">
        <v>85.504587155963307</v>
      </c>
      <c r="G1605" s="71">
        <v>0.35102398331088602</v>
      </c>
      <c r="H1605" s="68">
        <v>93.0275229357798</v>
      </c>
      <c r="I1605" s="71">
        <v>0.150382720654999</v>
      </c>
      <c r="J1605" s="68">
        <v>84.0366972477064</v>
      </c>
      <c r="K1605" s="71">
        <v>0.50651878925081795</v>
      </c>
      <c r="L1605" s="68">
        <v>74.311926605504595</v>
      </c>
    </row>
    <row r="1606" spans="1:12" x14ac:dyDescent="0.2">
      <c r="A1606" s="72" t="s">
        <v>3362</v>
      </c>
      <c r="B1606" s="66" t="s">
        <v>3363</v>
      </c>
      <c r="C1606" s="67">
        <v>66</v>
      </c>
      <c r="D1606" s="67" t="s">
        <v>340</v>
      </c>
      <c r="E1606" s="71">
        <v>0.31412807191290698</v>
      </c>
      <c r="F1606" s="68">
        <v>82.201834862385297</v>
      </c>
      <c r="G1606" s="71">
        <v>0.28949817692715801</v>
      </c>
      <c r="H1606" s="68">
        <v>85.504587155963307</v>
      </c>
      <c r="I1606" s="71">
        <v>2.6756672211493301E-2</v>
      </c>
      <c r="J1606" s="68">
        <v>38.165137614678898</v>
      </c>
      <c r="K1606" s="71">
        <v>0.62612936660007101</v>
      </c>
      <c r="L1606" s="68">
        <v>87.155963302752298</v>
      </c>
    </row>
    <row r="1607" spans="1:12" x14ac:dyDescent="0.2">
      <c r="A1607" s="72" t="s">
        <v>3364</v>
      </c>
      <c r="B1607" s="66" t="s">
        <v>3365</v>
      </c>
      <c r="C1607" s="67">
        <v>66</v>
      </c>
      <c r="D1607" s="67" t="s">
        <v>340</v>
      </c>
      <c r="E1607" s="71">
        <v>0.36600228790139699</v>
      </c>
      <c r="F1607" s="68">
        <v>89.724770642201804</v>
      </c>
      <c r="G1607" s="71">
        <v>0.41797471053042201</v>
      </c>
      <c r="H1607" s="68">
        <v>95.779816513761503</v>
      </c>
      <c r="I1607" s="71">
        <v>0.12480143849353501</v>
      </c>
      <c r="J1607" s="68">
        <v>80.550458715596307</v>
      </c>
      <c r="K1607" s="71">
        <v>0.555230714680233</v>
      </c>
      <c r="L1607" s="68">
        <v>78.899082568807302</v>
      </c>
    </row>
    <row r="1608" spans="1:12" x14ac:dyDescent="0.2">
      <c r="A1608" s="72" t="s">
        <v>3366</v>
      </c>
      <c r="B1608" s="66" t="s">
        <v>3367</v>
      </c>
      <c r="C1608" s="67">
        <v>66</v>
      </c>
      <c r="D1608" s="67" t="s">
        <v>340</v>
      </c>
      <c r="E1608" s="71">
        <v>0.46447935692249898</v>
      </c>
      <c r="F1608" s="68">
        <v>96.330275229357795</v>
      </c>
      <c r="G1608" s="71">
        <v>0.50077828871224295</v>
      </c>
      <c r="H1608" s="68">
        <v>97.064220183486199</v>
      </c>
      <c r="I1608" s="71">
        <v>0.16579091472898</v>
      </c>
      <c r="J1608" s="68">
        <v>86.422018348623894</v>
      </c>
      <c r="K1608" s="71">
        <v>0.72686886732627498</v>
      </c>
      <c r="L1608" s="68">
        <v>93.211009174311897</v>
      </c>
    </row>
    <row r="1609" spans="1:12" x14ac:dyDescent="0.2">
      <c r="A1609" s="72" t="s">
        <v>1034</v>
      </c>
      <c r="B1609" s="66" t="s">
        <v>3368</v>
      </c>
      <c r="C1609" s="67">
        <v>66</v>
      </c>
      <c r="D1609" s="67" t="s">
        <v>340</v>
      </c>
      <c r="E1609" s="71">
        <v>0.52031227435137695</v>
      </c>
      <c r="F1609" s="68">
        <v>97.431192660550494</v>
      </c>
      <c r="G1609" s="71">
        <v>0.78487807836952606</v>
      </c>
      <c r="H1609" s="68">
        <v>98.899082568807302</v>
      </c>
      <c r="I1609" s="71">
        <v>0.16446198225901401</v>
      </c>
      <c r="J1609" s="68">
        <v>86.055045871559599</v>
      </c>
      <c r="K1609" s="71">
        <v>0.61159676242559102</v>
      </c>
      <c r="L1609" s="68">
        <v>84.954128440367001</v>
      </c>
    </row>
    <row r="1610" spans="1:12" x14ac:dyDescent="0.2">
      <c r="A1610" s="72" t="s">
        <v>3369</v>
      </c>
      <c r="B1610" s="66" t="s">
        <v>3370</v>
      </c>
      <c r="C1610" s="67">
        <v>66</v>
      </c>
      <c r="D1610" s="67" t="s">
        <v>340</v>
      </c>
      <c r="E1610" s="71">
        <v>0.47933043241234702</v>
      </c>
      <c r="F1610" s="68">
        <v>96.880733944954102</v>
      </c>
      <c r="G1610" s="71">
        <v>0.54591750351393198</v>
      </c>
      <c r="H1610" s="68">
        <v>97.614678899082605</v>
      </c>
      <c r="I1610" s="71">
        <v>0.18076035315250999</v>
      </c>
      <c r="J1610" s="68">
        <v>88.440366972477094</v>
      </c>
      <c r="K1610" s="71">
        <v>0.71131344057059998</v>
      </c>
      <c r="L1610" s="68">
        <v>92.844036697247702</v>
      </c>
    </row>
    <row r="1611" spans="1:12" x14ac:dyDescent="0.2">
      <c r="A1611" s="72" t="s">
        <v>3178</v>
      </c>
      <c r="B1611" s="66" t="s">
        <v>3371</v>
      </c>
      <c r="C1611" s="67">
        <v>66</v>
      </c>
      <c r="D1611" s="67" t="s">
        <v>340</v>
      </c>
      <c r="E1611" s="71">
        <v>0.29987757046822999</v>
      </c>
      <c r="F1611" s="68">
        <v>79.266055045871596</v>
      </c>
      <c r="G1611" s="71">
        <v>0.25379109547494799</v>
      </c>
      <c r="H1611" s="68">
        <v>66.9724770642202</v>
      </c>
      <c r="I1611" s="71">
        <v>4.1898975820094199E-2</v>
      </c>
      <c r="J1611" s="68">
        <v>53.577981651376099</v>
      </c>
      <c r="K1611" s="71">
        <v>0.60394264010964804</v>
      </c>
      <c r="L1611" s="68">
        <v>84.220183486238497</v>
      </c>
    </row>
    <row r="1612" spans="1:12" x14ac:dyDescent="0.2">
      <c r="A1612" s="72" t="s">
        <v>3372</v>
      </c>
      <c r="B1612" s="66" t="s">
        <v>3373</v>
      </c>
      <c r="C1612" s="67">
        <v>66</v>
      </c>
      <c r="D1612" s="67" t="s">
        <v>340</v>
      </c>
      <c r="E1612" s="71">
        <v>0.32127484962328401</v>
      </c>
      <c r="F1612" s="68">
        <v>82.935779816513801</v>
      </c>
      <c r="G1612" s="71">
        <v>0.29246026931942298</v>
      </c>
      <c r="H1612" s="68">
        <v>86.422018348623894</v>
      </c>
      <c r="I1612" s="71">
        <v>3.1972313480860902E-2</v>
      </c>
      <c r="J1612" s="68">
        <v>42.935779816513801</v>
      </c>
      <c r="K1612" s="71">
        <v>0.63939196606956705</v>
      </c>
      <c r="L1612" s="68">
        <v>88.440366972477094</v>
      </c>
    </row>
    <row r="1613" spans="1:12" x14ac:dyDescent="0.2">
      <c r="A1613" s="72" t="s">
        <v>3374</v>
      </c>
      <c r="B1613" s="66" t="s">
        <v>3375</v>
      </c>
      <c r="C1613" s="67">
        <v>66</v>
      </c>
      <c r="D1613" s="67" t="s">
        <v>340</v>
      </c>
      <c r="E1613" s="71">
        <v>0.37993714084593</v>
      </c>
      <c r="F1613" s="68">
        <v>91.0091743119266</v>
      </c>
      <c r="G1613" s="71">
        <v>0.418324639087711</v>
      </c>
      <c r="H1613" s="68">
        <v>95.9633027522936</v>
      </c>
      <c r="I1613" s="71">
        <v>8.7703294534066001E-2</v>
      </c>
      <c r="J1613" s="68">
        <v>71.0091743119266</v>
      </c>
      <c r="K1613" s="71">
        <v>0.63378348891601399</v>
      </c>
      <c r="L1613" s="68">
        <v>88.073394495412899</v>
      </c>
    </row>
    <row r="1614" spans="1:12" x14ac:dyDescent="0.2">
      <c r="A1614" s="72" t="s">
        <v>3376</v>
      </c>
      <c r="B1614" s="66" t="s">
        <v>3377</v>
      </c>
      <c r="C1614" s="67">
        <v>66</v>
      </c>
      <c r="D1614" s="67" t="s">
        <v>340</v>
      </c>
      <c r="E1614" s="71">
        <v>0.47063382224114098</v>
      </c>
      <c r="F1614" s="68">
        <v>96.513761467889907</v>
      </c>
      <c r="G1614" s="71">
        <v>0.73271441266042103</v>
      </c>
      <c r="H1614" s="68">
        <v>98.532110091743107</v>
      </c>
      <c r="I1614" s="71">
        <v>4.5403565146989497E-2</v>
      </c>
      <c r="J1614" s="68">
        <v>56.5137614678899</v>
      </c>
      <c r="K1614" s="71">
        <v>0.63378348891601399</v>
      </c>
      <c r="L1614" s="68">
        <v>88.073394495412899</v>
      </c>
    </row>
    <row r="1615" spans="1:12" x14ac:dyDescent="0.2">
      <c r="A1615" s="72" t="s">
        <v>3378</v>
      </c>
      <c r="B1615" s="66" t="s">
        <v>3379</v>
      </c>
      <c r="C1615" s="67">
        <v>45</v>
      </c>
      <c r="D1615" s="67" t="s">
        <v>340</v>
      </c>
      <c r="E1615" s="71">
        <v>0.26641834770262601</v>
      </c>
      <c r="F1615" s="68">
        <v>68.876518218623502</v>
      </c>
      <c r="G1615" s="71">
        <v>0.37637294888878298</v>
      </c>
      <c r="H1615" s="68">
        <v>86.437246963562799</v>
      </c>
      <c r="I1615" s="71">
        <v>2.8610811080731099E-2</v>
      </c>
      <c r="J1615" s="68">
        <v>53.491902834008101</v>
      </c>
      <c r="K1615" s="71">
        <v>0.39427128313836302</v>
      </c>
      <c r="L1615" s="68">
        <v>63.765182186234803</v>
      </c>
    </row>
    <row r="1616" spans="1:12" x14ac:dyDescent="0.2">
      <c r="A1616" s="72" t="s">
        <v>3380</v>
      </c>
      <c r="B1616" s="66" t="s">
        <v>3381</v>
      </c>
      <c r="C1616" s="67">
        <v>66</v>
      </c>
      <c r="D1616" s="67" t="s">
        <v>340</v>
      </c>
      <c r="E1616" s="71">
        <v>0.52023983644185701</v>
      </c>
      <c r="F1616" s="68">
        <v>97.247706422018396</v>
      </c>
      <c r="G1616" s="71">
        <v>0.87434793157830903</v>
      </c>
      <c r="H1616" s="68">
        <v>99.266055045871596</v>
      </c>
      <c r="I1616" s="71">
        <v>9.4668714525913994E-2</v>
      </c>
      <c r="J1616" s="68">
        <v>73.211009174311897</v>
      </c>
      <c r="K1616" s="71">
        <v>0.59170286322134702</v>
      </c>
      <c r="L1616" s="68">
        <v>83.853211009174302</v>
      </c>
    </row>
    <row r="1617" spans="1:12" x14ac:dyDescent="0.2">
      <c r="A1617" s="72" t="s">
        <v>3382</v>
      </c>
      <c r="B1617" s="66" t="s">
        <v>3383</v>
      </c>
      <c r="C1617" s="67">
        <v>66</v>
      </c>
      <c r="D1617" s="67" t="s">
        <v>340</v>
      </c>
      <c r="E1617" s="71">
        <v>0.67404019633304202</v>
      </c>
      <c r="F1617" s="68">
        <v>99.266055045871596</v>
      </c>
      <c r="G1617" s="71">
        <v>1</v>
      </c>
      <c r="H1617" s="68">
        <v>100</v>
      </c>
      <c r="I1617" s="71">
        <v>0.31412279829590001</v>
      </c>
      <c r="J1617" s="68">
        <v>94.311926605504595</v>
      </c>
      <c r="K1617" s="71">
        <v>0.70799779070322599</v>
      </c>
      <c r="L1617" s="68">
        <v>92.477064220183493</v>
      </c>
    </row>
    <row r="1618" spans="1:12" x14ac:dyDescent="0.2">
      <c r="A1618" s="72" t="s">
        <v>3384</v>
      </c>
      <c r="B1618" s="66" t="s">
        <v>3385</v>
      </c>
      <c r="C1618" s="67">
        <v>45</v>
      </c>
      <c r="D1618" s="67" t="s">
        <v>340</v>
      </c>
      <c r="E1618" s="71">
        <v>0.33888125025167698</v>
      </c>
      <c r="F1618" s="68">
        <v>84.817813765182194</v>
      </c>
      <c r="G1618" s="71">
        <v>0.52974157159420399</v>
      </c>
      <c r="H1618" s="68">
        <v>93.522267206477693</v>
      </c>
      <c r="I1618" s="71">
        <v>6.7232450548647807E-2</v>
      </c>
      <c r="J1618" s="68">
        <v>73.026315789473699</v>
      </c>
      <c r="K1618" s="71">
        <v>0.41966972861217999</v>
      </c>
      <c r="L1618" s="68">
        <v>66.902834008097201</v>
      </c>
    </row>
    <row r="1619" spans="1:12" x14ac:dyDescent="0.2">
      <c r="A1619" s="72" t="s">
        <v>3386</v>
      </c>
      <c r="B1619" s="66" t="s">
        <v>3387</v>
      </c>
      <c r="C1619" s="67">
        <v>66</v>
      </c>
      <c r="D1619" s="67" t="s">
        <v>340</v>
      </c>
      <c r="E1619" s="71">
        <v>0.70153005848695305</v>
      </c>
      <c r="F1619" s="68">
        <v>99.633027522935805</v>
      </c>
      <c r="G1619" s="71">
        <v>1</v>
      </c>
      <c r="H1619" s="68">
        <v>100</v>
      </c>
      <c r="I1619" s="71">
        <v>0.180580779130744</v>
      </c>
      <c r="J1619" s="68">
        <v>88.256880733944996</v>
      </c>
      <c r="K1619" s="71">
        <v>0.92400939633011503</v>
      </c>
      <c r="L1619" s="68">
        <v>98.715596330275204</v>
      </c>
    </row>
    <row r="1620" spans="1:12" x14ac:dyDescent="0.2">
      <c r="A1620" s="72" t="s">
        <v>2755</v>
      </c>
      <c r="B1620" s="66" t="s">
        <v>3388</v>
      </c>
      <c r="C1620" s="67">
        <v>66</v>
      </c>
      <c r="D1620" s="67" t="s">
        <v>340</v>
      </c>
      <c r="E1620" s="71">
        <v>0.43633166442689802</v>
      </c>
      <c r="F1620" s="68">
        <v>94.862385321100902</v>
      </c>
      <c r="G1620" s="71">
        <v>0.35766711148853603</v>
      </c>
      <c r="H1620" s="68">
        <v>93.761467889908303</v>
      </c>
      <c r="I1620" s="71">
        <v>6.9399111156709506E-2</v>
      </c>
      <c r="J1620" s="68">
        <v>66.422018348623894</v>
      </c>
      <c r="K1620" s="71">
        <v>0.88192877063544795</v>
      </c>
      <c r="L1620" s="68">
        <v>98.165137614678898</v>
      </c>
    </row>
    <row r="1621" spans="1:12" x14ac:dyDescent="0.2">
      <c r="A1621" s="72" t="s">
        <v>3389</v>
      </c>
      <c r="B1621" s="66" t="s">
        <v>3390</v>
      </c>
      <c r="C1621" s="67">
        <v>66</v>
      </c>
      <c r="D1621" s="67" t="s">
        <v>340</v>
      </c>
      <c r="E1621" s="71">
        <v>0.43365628031073999</v>
      </c>
      <c r="F1621" s="68">
        <v>94.678899082568805</v>
      </c>
      <c r="G1621" s="71">
        <v>0.69181479970533</v>
      </c>
      <c r="H1621" s="68">
        <v>98.348623853210995</v>
      </c>
      <c r="I1621" s="71">
        <v>3.40294273424133E-2</v>
      </c>
      <c r="J1621" s="68">
        <v>45.321100917431203</v>
      </c>
      <c r="K1621" s="71">
        <v>0.575124613884477</v>
      </c>
      <c r="L1621" s="68">
        <v>81.651376146789005</v>
      </c>
    </row>
    <row r="1622" spans="1:12" x14ac:dyDescent="0.2">
      <c r="A1622" s="72" t="s">
        <v>3391</v>
      </c>
      <c r="B1622" s="66" t="s">
        <v>3392</v>
      </c>
      <c r="C1622" s="67">
        <v>66</v>
      </c>
      <c r="D1622" s="67" t="s">
        <v>340</v>
      </c>
      <c r="E1622" s="71">
        <v>0.510652757535068</v>
      </c>
      <c r="F1622" s="68">
        <v>97.064220183486199</v>
      </c>
      <c r="G1622" s="71">
        <v>0.78376241121005696</v>
      </c>
      <c r="H1622" s="68">
        <v>98.715596330275204</v>
      </c>
      <c r="I1622" s="71">
        <v>4.4536543140490097E-2</v>
      </c>
      <c r="J1622" s="68">
        <v>55.9633027522936</v>
      </c>
      <c r="K1622" s="71">
        <v>0.703659318254657</v>
      </c>
      <c r="L1622" s="68">
        <v>92.293577981651396</v>
      </c>
    </row>
    <row r="1623" spans="1:12" x14ac:dyDescent="0.2">
      <c r="A1623" s="72" t="s">
        <v>2757</v>
      </c>
      <c r="B1623" s="66" t="s">
        <v>3393</v>
      </c>
      <c r="C1623" s="67">
        <v>66</v>
      </c>
      <c r="D1623" s="67" t="s">
        <v>340</v>
      </c>
      <c r="E1623" s="71">
        <v>0.30731324890255202</v>
      </c>
      <c r="F1623" s="68">
        <v>80.917431192660501</v>
      </c>
      <c r="G1623" s="71">
        <v>0.27881231735001799</v>
      </c>
      <c r="H1623" s="68">
        <v>83.486238532110093</v>
      </c>
      <c r="I1623" s="71">
        <v>2.03137126249423E-2</v>
      </c>
      <c r="J1623" s="68">
        <v>31.0091743119266</v>
      </c>
      <c r="K1623" s="71">
        <v>0.62281371673269703</v>
      </c>
      <c r="L1623" s="68">
        <v>86.422018348623894</v>
      </c>
    </row>
    <row r="1624" spans="1:12" x14ac:dyDescent="0.2">
      <c r="A1624" s="72" t="s">
        <v>3394</v>
      </c>
      <c r="B1624" s="66" t="s">
        <v>3395</v>
      </c>
      <c r="C1624" s="67">
        <v>45</v>
      </c>
      <c r="D1624" s="67" t="s">
        <v>340</v>
      </c>
      <c r="E1624" s="71">
        <v>0.319661723374978</v>
      </c>
      <c r="F1624" s="68">
        <v>81.174089068825893</v>
      </c>
      <c r="G1624" s="71">
        <v>0.55826932152803899</v>
      </c>
      <c r="H1624" s="68">
        <v>94.433198380566793</v>
      </c>
      <c r="I1624" s="71">
        <v>2.44629371316093E-2</v>
      </c>
      <c r="J1624" s="68">
        <v>48.987854251012102</v>
      </c>
      <c r="K1624" s="71">
        <v>0.376252911465285</v>
      </c>
      <c r="L1624" s="68">
        <v>61.993927125506097</v>
      </c>
    </row>
    <row r="1625" spans="1:12" x14ac:dyDescent="0.2">
      <c r="A1625" s="72" t="s">
        <v>3176</v>
      </c>
      <c r="B1625" s="66" t="s">
        <v>3396</v>
      </c>
      <c r="C1625" s="67">
        <v>45</v>
      </c>
      <c r="D1625" s="67" t="s">
        <v>340</v>
      </c>
      <c r="E1625" s="71">
        <v>0.40157141195263502</v>
      </c>
      <c r="F1625" s="68">
        <v>93.572874493927102</v>
      </c>
      <c r="G1625" s="71">
        <v>0.72848048086942596</v>
      </c>
      <c r="H1625" s="68">
        <v>97.823886639676104</v>
      </c>
      <c r="I1625" s="71">
        <v>7.5511449893086197E-2</v>
      </c>
      <c r="J1625" s="68">
        <v>75.556680161943305</v>
      </c>
      <c r="K1625" s="71">
        <v>0.40072230509539097</v>
      </c>
      <c r="L1625" s="68">
        <v>64.372469635627496</v>
      </c>
    </row>
    <row r="1626" spans="1:12" x14ac:dyDescent="0.2">
      <c r="A1626" s="72" t="s">
        <v>3397</v>
      </c>
      <c r="B1626" s="66" t="s">
        <v>3398</v>
      </c>
      <c r="C1626" s="67">
        <v>45</v>
      </c>
      <c r="D1626" s="67" t="s">
        <v>340</v>
      </c>
      <c r="E1626" s="71">
        <v>0.38058052645107698</v>
      </c>
      <c r="F1626" s="68">
        <v>91.143724696356301</v>
      </c>
      <c r="G1626" s="71">
        <v>0.71681881894825195</v>
      </c>
      <c r="H1626" s="68">
        <v>97.570850202429099</v>
      </c>
      <c r="I1626" s="71">
        <v>7.6659171386109601E-2</v>
      </c>
      <c r="J1626" s="68">
        <v>75.860323886639705</v>
      </c>
      <c r="K1626" s="71">
        <v>0.348263589018869</v>
      </c>
      <c r="L1626" s="68">
        <v>59.058704453441301</v>
      </c>
    </row>
    <row r="1627" spans="1:12" x14ac:dyDescent="0.2">
      <c r="A1627" s="72" t="s">
        <v>3399</v>
      </c>
      <c r="B1627" s="66" t="s">
        <v>3400</v>
      </c>
      <c r="C1627" s="67">
        <v>45</v>
      </c>
      <c r="D1627" s="67" t="s">
        <v>340</v>
      </c>
      <c r="E1627" s="71">
        <v>0.48753826974581299</v>
      </c>
      <c r="F1627" s="68">
        <v>98.734817813765204</v>
      </c>
      <c r="G1627" s="71">
        <v>0.89753402291981998</v>
      </c>
      <c r="H1627" s="68">
        <v>99.342105263157904</v>
      </c>
      <c r="I1627" s="71">
        <v>0.16927853042271901</v>
      </c>
      <c r="J1627" s="68">
        <v>88.815789473684205</v>
      </c>
      <c r="K1627" s="71">
        <v>0.39580225589489898</v>
      </c>
      <c r="L1627" s="68">
        <v>63.967611336032398</v>
      </c>
    </row>
    <row r="1628" spans="1:12" x14ac:dyDescent="0.2">
      <c r="A1628" s="72" t="s">
        <v>3401</v>
      </c>
      <c r="B1628" s="66" t="s">
        <v>3402</v>
      </c>
      <c r="C1628" s="67">
        <v>45</v>
      </c>
      <c r="D1628" s="67" t="s">
        <v>340</v>
      </c>
      <c r="E1628" s="71">
        <v>0.41401720293155198</v>
      </c>
      <c r="F1628" s="68">
        <v>94.635627530364403</v>
      </c>
      <c r="G1628" s="71">
        <v>0.66646349982529596</v>
      </c>
      <c r="H1628" s="68">
        <v>96.609311740890703</v>
      </c>
      <c r="I1628" s="71">
        <v>0.13790000868410199</v>
      </c>
      <c r="J1628" s="68">
        <v>85.880566801619395</v>
      </c>
      <c r="K1628" s="71">
        <v>0.43768810028525801</v>
      </c>
      <c r="L1628" s="68">
        <v>70.293522267206498</v>
      </c>
    </row>
    <row r="1629" spans="1:12" x14ac:dyDescent="0.2">
      <c r="A1629" s="72" t="s">
        <v>3403</v>
      </c>
      <c r="B1629" s="66" t="s">
        <v>3404</v>
      </c>
      <c r="C1629" s="67">
        <v>45</v>
      </c>
      <c r="D1629" s="67" t="s">
        <v>340</v>
      </c>
      <c r="E1629" s="71">
        <v>0.42653364616748701</v>
      </c>
      <c r="F1629" s="68">
        <v>95.698380566801603</v>
      </c>
      <c r="G1629" s="71">
        <v>0.65763240771884701</v>
      </c>
      <c r="H1629" s="68">
        <v>96.406882591093094</v>
      </c>
      <c r="I1629" s="71">
        <v>0.124572492993448</v>
      </c>
      <c r="J1629" s="68">
        <v>84.109311740890703</v>
      </c>
      <c r="K1629" s="71">
        <v>0.497396037790165</v>
      </c>
      <c r="L1629" s="68">
        <v>78.846153846153797</v>
      </c>
    </row>
    <row r="1630" spans="1:12" x14ac:dyDescent="0.2">
      <c r="A1630" s="72" t="s">
        <v>3405</v>
      </c>
      <c r="B1630" s="66" t="s">
        <v>3406</v>
      </c>
      <c r="C1630" s="67">
        <v>45</v>
      </c>
      <c r="D1630" s="67" t="s">
        <v>340</v>
      </c>
      <c r="E1630" s="71">
        <v>0.414599587904939</v>
      </c>
      <c r="F1630" s="68">
        <v>94.787449392712503</v>
      </c>
      <c r="G1630" s="71">
        <v>0.77138391546867702</v>
      </c>
      <c r="H1630" s="68">
        <v>98.4817813765182</v>
      </c>
      <c r="I1630" s="71">
        <v>0.12654585764133999</v>
      </c>
      <c r="J1630" s="68">
        <v>84.261133603238903</v>
      </c>
      <c r="K1630" s="71">
        <v>0.34586899060479998</v>
      </c>
      <c r="L1630" s="68">
        <v>58.856275303643699</v>
      </c>
    </row>
    <row r="1631" spans="1:12" x14ac:dyDescent="0.2">
      <c r="A1631" s="72" t="s">
        <v>3407</v>
      </c>
      <c r="B1631" s="66" t="s">
        <v>3408</v>
      </c>
      <c r="C1631" s="67">
        <v>45</v>
      </c>
      <c r="D1631" s="67" t="s">
        <v>340</v>
      </c>
      <c r="E1631" s="71">
        <v>0.45622490874151</v>
      </c>
      <c r="F1631" s="68">
        <v>97.570850202429099</v>
      </c>
      <c r="G1631" s="71">
        <v>0.58934635673612401</v>
      </c>
      <c r="H1631" s="68">
        <v>95.141700404858298</v>
      </c>
      <c r="I1631" s="71">
        <v>0.26876858303947898</v>
      </c>
      <c r="J1631" s="68">
        <v>93.825910931174107</v>
      </c>
      <c r="K1631" s="71">
        <v>0.51055978644892797</v>
      </c>
      <c r="L1631" s="68">
        <v>80.819838056680197</v>
      </c>
    </row>
    <row r="1632" spans="1:12" x14ac:dyDescent="0.2">
      <c r="A1632" s="72" t="s">
        <v>3409</v>
      </c>
      <c r="B1632" s="66" t="s">
        <v>3410</v>
      </c>
      <c r="C1632" s="67">
        <v>45</v>
      </c>
      <c r="D1632" s="67" t="s">
        <v>340</v>
      </c>
      <c r="E1632" s="71">
        <v>0.487534177066413</v>
      </c>
      <c r="F1632" s="68">
        <v>98.684210526315795</v>
      </c>
      <c r="G1632" s="71">
        <v>0.80449368252557496</v>
      </c>
      <c r="H1632" s="68">
        <v>98.785425101214599</v>
      </c>
      <c r="I1632" s="71">
        <v>0.20978245051606501</v>
      </c>
      <c r="J1632" s="68">
        <v>91.244939271255106</v>
      </c>
      <c r="K1632" s="71">
        <v>0.448326398157599</v>
      </c>
      <c r="L1632" s="68">
        <v>71.912955465587004</v>
      </c>
    </row>
    <row r="1633" spans="1:12" x14ac:dyDescent="0.2">
      <c r="A1633" s="72" t="s">
        <v>3411</v>
      </c>
      <c r="B1633" s="66" t="s">
        <v>3412</v>
      </c>
      <c r="C1633" s="67">
        <v>45</v>
      </c>
      <c r="D1633" s="67" t="s">
        <v>340</v>
      </c>
      <c r="E1633" s="71">
        <v>0.43618847044085601</v>
      </c>
      <c r="F1633" s="68">
        <v>96.457489878542503</v>
      </c>
      <c r="G1633" s="71">
        <v>0.72398667483801704</v>
      </c>
      <c r="H1633" s="68">
        <v>97.672064777327904</v>
      </c>
      <c r="I1633" s="71">
        <v>0.11823396665387299</v>
      </c>
      <c r="J1633" s="68">
        <v>83.603238866396794</v>
      </c>
      <c r="K1633" s="71">
        <v>0.46634476983067702</v>
      </c>
      <c r="L1633" s="68">
        <v>74.139676113360295</v>
      </c>
    </row>
    <row r="1634" spans="1:12" x14ac:dyDescent="0.2">
      <c r="A1634" s="72" t="s">
        <v>551</v>
      </c>
      <c r="B1634" s="66" t="s">
        <v>3413</v>
      </c>
      <c r="C1634" s="67">
        <v>45</v>
      </c>
      <c r="D1634" s="67" t="s">
        <v>340</v>
      </c>
      <c r="E1634" s="71">
        <v>0.46641900496344202</v>
      </c>
      <c r="F1634" s="68">
        <v>97.925101214574894</v>
      </c>
      <c r="G1634" s="71">
        <v>0.69118853008992898</v>
      </c>
      <c r="H1634" s="68">
        <v>97.165991902833994</v>
      </c>
      <c r="I1634" s="71">
        <v>0.158148304747532</v>
      </c>
      <c r="J1634" s="68">
        <v>87.904858299595105</v>
      </c>
      <c r="K1634" s="71">
        <v>0.54992018005286403</v>
      </c>
      <c r="L1634" s="68">
        <v>84.463562753036399</v>
      </c>
    </row>
    <row r="1635" spans="1:12" x14ac:dyDescent="0.2">
      <c r="A1635" s="72" t="s">
        <v>481</v>
      </c>
      <c r="B1635" s="66" t="s">
        <v>3414</v>
      </c>
      <c r="C1635" s="67">
        <v>45</v>
      </c>
      <c r="D1635" s="67" t="s">
        <v>340</v>
      </c>
      <c r="E1635" s="71">
        <v>0.452722213384881</v>
      </c>
      <c r="F1635" s="68">
        <v>97.419028340080999</v>
      </c>
      <c r="G1635" s="71">
        <v>0.72904276878815</v>
      </c>
      <c r="H1635" s="68">
        <v>97.874493927125499</v>
      </c>
      <c r="I1635" s="71">
        <v>0.13492063146175301</v>
      </c>
      <c r="J1635" s="68">
        <v>85.374493927125499</v>
      </c>
      <c r="K1635" s="71">
        <v>0.49420323990473902</v>
      </c>
      <c r="L1635" s="68">
        <v>78.593117408906906</v>
      </c>
    </row>
    <row r="1636" spans="1:12" x14ac:dyDescent="0.2">
      <c r="A1636" s="72" t="s">
        <v>3415</v>
      </c>
      <c r="B1636" s="66" t="s">
        <v>3416</v>
      </c>
      <c r="C1636" s="67">
        <v>45</v>
      </c>
      <c r="D1636" s="67" t="s">
        <v>340</v>
      </c>
      <c r="E1636" s="71">
        <v>0.20381590309067399</v>
      </c>
      <c r="F1636" s="68">
        <v>48.734817813765197</v>
      </c>
      <c r="G1636" s="71">
        <v>0.180628643684067</v>
      </c>
      <c r="H1636" s="68">
        <v>6.8319838056680204</v>
      </c>
      <c r="I1636" s="71">
        <v>2.83695091774974E-2</v>
      </c>
      <c r="J1636" s="68">
        <v>53.289473684210499</v>
      </c>
      <c r="K1636" s="71">
        <v>0.40244955641045799</v>
      </c>
      <c r="L1636" s="68">
        <v>64.676113360323896</v>
      </c>
    </row>
    <row r="1637" spans="1:12" x14ac:dyDescent="0.2">
      <c r="A1637" s="72" t="s">
        <v>3417</v>
      </c>
      <c r="B1637" s="66" t="s">
        <v>3418</v>
      </c>
      <c r="C1637" s="67">
        <v>66</v>
      </c>
      <c r="D1637" s="67" t="s">
        <v>340</v>
      </c>
      <c r="E1637" s="71">
        <v>0.64363218235567299</v>
      </c>
      <c r="F1637" s="68">
        <v>98.899082568807302</v>
      </c>
      <c r="G1637" s="71">
        <v>0.958393917887993</v>
      </c>
      <c r="H1637" s="68">
        <v>99.633027522935805</v>
      </c>
      <c r="I1637" s="71">
        <v>0.31984806363996299</v>
      </c>
      <c r="J1637" s="68">
        <v>94.678899082568805</v>
      </c>
      <c r="K1637" s="71">
        <v>0.65265456553906298</v>
      </c>
      <c r="L1637" s="68">
        <v>88.807339449541303</v>
      </c>
    </row>
    <row r="1638" spans="1:12" x14ac:dyDescent="0.2">
      <c r="A1638" s="72" t="s">
        <v>3419</v>
      </c>
      <c r="B1638" s="66" t="s">
        <v>3420</v>
      </c>
      <c r="C1638" s="67">
        <v>66</v>
      </c>
      <c r="D1638" s="67" t="s">
        <v>340</v>
      </c>
      <c r="E1638" s="71">
        <v>0.28541772344246202</v>
      </c>
      <c r="F1638" s="68">
        <v>76.146788990825698</v>
      </c>
      <c r="G1638" s="71">
        <v>0.24844680050218401</v>
      </c>
      <c r="H1638" s="68">
        <v>39.633027522935798</v>
      </c>
      <c r="I1638" s="71">
        <v>2.7073278787173E-2</v>
      </c>
      <c r="J1638" s="68">
        <v>38.5321100917431</v>
      </c>
      <c r="K1638" s="71">
        <v>0.58073309103802995</v>
      </c>
      <c r="L1638" s="68">
        <v>82.385321100917395</v>
      </c>
    </row>
    <row r="1639" spans="1:12" x14ac:dyDescent="0.2">
      <c r="A1639" s="72" t="s">
        <v>3421</v>
      </c>
      <c r="B1639" s="66" t="s">
        <v>3422</v>
      </c>
      <c r="C1639" s="67">
        <v>66</v>
      </c>
      <c r="D1639" s="67" t="s">
        <v>340</v>
      </c>
      <c r="E1639" s="71">
        <v>0.57528521393093002</v>
      </c>
      <c r="F1639" s="68">
        <v>97.9816513761468</v>
      </c>
      <c r="G1639" s="71">
        <v>0.64443725384605499</v>
      </c>
      <c r="H1639" s="68">
        <v>97.9816513761468</v>
      </c>
      <c r="I1639" s="71">
        <v>0.14414639214712499</v>
      </c>
      <c r="J1639" s="68">
        <v>83.486238532110093</v>
      </c>
      <c r="K1639" s="71">
        <v>0.93727199579961096</v>
      </c>
      <c r="L1639" s="68">
        <v>98.899082568807302</v>
      </c>
    </row>
    <row r="1640" spans="1:12" x14ac:dyDescent="0.2">
      <c r="A1640" s="72" t="s">
        <v>3423</v>
      </c>
      <c r="B1640" s="66" t="s">
        <v>3424</v>
      </c>
      <c r="C1640" s="67">
        <v>45</v>
      </c>
      <c r="D1640" s="67" t="s">
        <v>340</v>
      </c>
      <c r="E1640" s="71">
        <v>0.28156449360656599</v>
      </c>
      <c r="F1640" s="68">
        <v>72.570850202429099</v>
      </c>
      <c r="G1640" s="71">
        <v>0.38628353619528</v>
      </c>
      <c r="H1640" s="68">
        <v>86.993927125506104</v>
      </c>
      <c r="I1640" s="71">
        <v>8.87389074885159E-2</v>
      </c>
      <c r="J1640" s="68">
        <v>78.593117408906906</v>
      </c>
      <c r="K1640" s="71">
        <v>0.36967103713590299</v>
      </c>
      <c r="L1640" s="68">
        <v>61.5890688259109</v>
      </c>
    </row>
    <row r="1641" spans="1:12" x14ac:dyDescent="0.2">
      <c r="A1641" s="72" t="s">
        <v>3425</v>
      </c>
      <c r="B1641" s="66" t="s">
        <v>3426</v>
      </c>
      <c r="C1641" s="67">
        <v>45</v>
      </c>
      <c r="D1641" s="67" t="s">
        <v>340</v>
      </c>
      <c r="E1641" s="71">
        <v>0.27396436947351699</v>
      </c>
      <c r="F1641" s="68">
        <v>70.900809716599198</v>
      </c>
      <c r="G1641" s="71">
        <v>0.368123890588967</v>
      </c>
      <c r="H1641" s="68">
        <v>85.82995951417</v>
      </c>
      <c r="I1641" s="71">
        <v>1.6146543732502999E-2</v>
      </c>
      <c r="J1641" s="68">
        <v>38.512145748987898</v>
      </c>
      <c r="K1641" s="71">
        <v>0.43762267409908101</v>
      </c>
      <c r="L1641" s="68">
        <v>70.091093117408903</v>
      </c>
    </row>
    <row r="1642" spans="1:12" x14ac:dyDescent="0.2">
      <c r="A1642" s="72" t="s">
        <v>3427</v>
      </c>
      <c r="B1642" s="66" t="s">
        <v>3428</v>
      </c>
      <c r="C1642" s="67">
        <v>45</v>
      </c>
      <c r="D1642" s="67" t="s">
        <v>340</v>
      </c>
      <c r="E1642" s="71">
        <v>0.36605073858514697</v>
      </c>
      <c r="F1642" s="68">
        <v>89.321862348178101</v>
      </c>
      <c r="G1642" s="71">
        <v>0.56745505086949599</v>
      </c>
      <c r="H1642" s="68">
        <v>94.534412955465598</v>
      </c>
      <c r="I1642" s="71">
        <v>4.2277599839229102E-2</v>
      </c>
      <c r="J1642" s="68">
        <v>62.8036437246964</v>
      </c>
      <c r="K1642" s="71">
        <v>0.48841956504671402</v>
      </c>
      <c r="L1642" s="68">
        <v>77.580971659919001</v>
      </c>
    </row>
    <row r="1643" spans="1:12" x14ac:dyDescent="0.2">
      <c r="A1643" s="72" t="s">
        <v>3429</v>
      </c>
      <c r="B1643" s="66" t="s">
        <v>3430</v>
      </c>
      <c r="C1643" s="67">
        <v>45</v>
      </c>
      <c r="D1643" s="67" t="s">
        <v>340</v>
      </c>
      <c r="E1643" s="71">
        <v>0.395003609732551</v>
      </c>
      <c r="F1643" s="68">
        <v>92.712550607287497</v>
      </c>
      <c r="G1643" s="71">
        <v>0.54260854462521602</v>
      </c>
      <c r="H1643" s="68">
        <v>93.825910931174107</v>
      </c>
      <c r="I1643" s="71">
        <v>6.8810910360823097E-2</v>
      </c>
      <c r="J1643" s="68">
        <v>73.734817813765204</v>
      </c>
      <c r="K1643" s="71">
        <v>0.57359137421161399</v>
      </c>
      <c r="L1643" s="68">
        <v>86.032388663967595</v>
      </c>
    </row>
    <row r="1644" spans="1:12" x14ac:dyDescent="0.2">
      <c r="A1644" s="72" t="s">
        <v>3431</v>
      </c>
      <c r="B1644" s="66" t="s">
        <v>3432</v>
      </c>
      <c r="C1644" s="67">
        <v>45</v>
      </c>
      <c r="D1644" s="67" t="s">
        <v>340</v>
      </c>
      <c r="E1644" s="71">
        <v>0.52336835713182595</v>
      </c>
      <c r="F1644" s="68">
        <v>99.3927125506073</v>
      </c>
      <c r="G1644" s="71">
        <v>0.94653078010131597</v>
      </c>
      <c r="H1644" s="68">
        <v>99.493927125506104</v>
      </c>
      <c r="I1644" s="71">
        <v>9.2536108571907499E-2</v>
      </c>
      <c r="J1644" s="68">
        <v>79.453441295546597</v>
      </c>
      <c r="K1644" s="71">
        <v>0.531038182722253</v>
      </c>
      <c r="L1644" s="68">
        <v>82.945344129554698</v>
      </c>
    </row>
    <row r="1645" spans="1:12" x14ac:dyDescent="0.2">
      <c r="A1645" s="72" t="s">
        <v>3433</v>
      </c>
      <c r="B1645" s="66" t="s">
        <v>3434</v>
      </c>
      <c r="C1645" s="67">
        <v>45</v>
      </c>
      <c r="D1645" s="67" t="s">
        <v>340</v>
      </c>
      <c r="E1645" s="71">
        <v>0.440009166278027</v>
      </c>
      <c r="F1645" s="68">
        <v>96.761133603238903</v>
      </c>
      <c r="G1645" s="71">
        <v>0.72659734180188296</v>
      </c>
      <c r="H1645" s="68">
        <v>97.773279352226695</v>
      </c>
      <c r="I1645" s="71">
        <v>0.110728840657334</v>
      </c>
      <c r="J1645" s="68">
        <v>82.692307692307693</v>
      </c>
      <c r="K1645" s="71">
        <v>0.48270131637486602</v>
      </c>
      <c r="L1645" s="68">
        <v>76.973684210526301</v>
      </c>
    </row>
    <row r="1646" spans="1:12" x14ac:dyDescent="0.2">
      <c r="A1646" s="72" t="s">
        <v>2956</v>
      </c>
      <c r="B1646" s="66" t="s">
        <v>3435</v>
      </c>
      <c r="C1646" s="67">
        <v>45</v>
      </c>
      <c r="D1646" s="67" t="s">
        <v>340</v>
      </c>
      <c r="E1646" s="71">
        <v>0.23913026671617801</v>
      </c>
      <c r="F1646" s="68">
        <v>58.805668016194304</v>
      </c>
      <c r="G1646" s="71">
        <v>0.258892841262783</v>
      </c>
      <c r="H1646" s="68">
        <v>64.17004048583</v>
      </c>
      <c r="I1646" s="71">
        <v>2.05871364223525E-3</v>
      </c>
      <c r="J1646" s="68">
        <v>6.8825910931174104</v>
      </c>
      <c r="K1646" s="71">
        <v>0.45643924524351598</v>
      </c>
      <c r="L1646" s="68">
        <v>73.076923076923094</v>
      </c>
    </row>
    <row r="1647" spans="1:12" x14ac:dyDescent="0.2">
      <c r="A1647" s="72" t="s">
        <v>3436</v>
      </c>
      <c r="B1647" s="66" t="s">
        <v>3437</v>
      </c>
      <c r="C1647" s="67">
        <v>45</v>
      </c>
      <c r="D1647" s="67" t="s">
        <v>340</v>
      </c>
      <c r="E1647" s="71">
        <v>0.31523000729581602</v>
      </c>
      <c r="F1647" s="68">
        <v>80.161943319838102</v>
      </c>
      <c r="G1647" s="71">
        <v>0.27795522382805199</v>
      </c>
      <c r="H1647" s="68">
        <v>74.342105263157904</v>
      </c>
      <c r="I1647" s="71">
        <v>4.9151911399243804E-3</v>
      </c>
      <c r="J1647" s="68">
        <v>15.030364372469601</v>
      </c>
      <c r="K1647" s="71">
        <v>0.66281960691947395</v>
      </c>
      <c r="L1647" s="68">
        <v>91.042510121457497</v>
      </c>
    </row>
    <row r="1648" spans="1:12" x14ac:dyDescent="0.2">
      <c r="A1648" s="72" t="s">
        <v>2960</v>
      </c>
      <c r="B1648" s="66" t="s">
        <v>3438</v>
      </c>
      <c r="C1648" s="67">
        <v>45</v>
      </c>
      <c r="D1648" s="67" t="s">
        <v>340</v>
      </c>
      <c r="E1648" s="71">
        <v>0.25076797053560801</v>
      </c>
      <c r="F1648" s="68">
        <v>63.1072874493927</v>
      </c>
      <c r="G1648" s="71">
        <v>0.25377945753668302</v>
      </c>
      <c r="H1648" s="68">
        <v>58.198380566801603</v>
      </c>
      <c r="I1648" s="71">
        <v>4.2019782640446701E-2</v>
      </c>
      <c r="J1648" s="68">
        <v>62.702429149797602</v>
      </c>
      <c r="K1648" s="71">
        <v>0.45650467142969298</v>
      </c>
      <c r="L1648" s="68">
        <v>73.178137651821899</v>
      </c>
    </row>
    <row r="1649" spans="1:12" x14ac:dyDescent="0.2">
      <c r="A1649" s="72" t="s">
        <v>3439</v>
      </c>
      <c r="B1649" s="66" t="s">
        <v>3440</v>
      </c>
      <c r="C1649" s="67">
        <v>67</v>
      </c>
      <c r="D1649" s="67" t="s">
        <v>340</v>
      </c>
      <c r="E1649" s="71">
        <v>0.50242103749392297</v>
      </c>
      <c r="F1649" s="68">
        <v>98.777692895339996</v>
      </c>
      <c r="G1649" s="71">
        <v>0.72944241536152898</v>
      </c>
      <c r="H1649" s="68">
        <v>98.242933537051201</v>
      </c>
      <c r="I1649" s="71">
        <v>0.26029158587387102</v>
      </c>
      <c r="J1649" s="68">
        <v>92.818945760122205</v>
      </c>
      <c r="K1649" s="71">
        <v>0.51752911124637002</v>
      </c>
      <c r="L1649" s="68">
        <v>83.804430863254396</v>
      </c>
    </row>
    <row r="1650" spans="1:12" x14ac:dyDescent="0.2">
      <c r="A1650" s="72" t="s">
        <v>2299</v>
      </c>
      <c r="B1650" s="66" t="s">
        <v>3441</v>
      </c>
      <c r="C1650" s="67">
        <v>67</v>
      </c>
      <c r="D1650" s="67" t="s">
        <v>340</v>
      </c>
      <c r="E1650" s="71">
        <v>0.47267827647664201</v>
      </c>
      <c r="F1650" s="68">
        <v>98.242933537051201</v>
      </c>
      <c r="G1650" s="71">
        <v>0.80231424858102696</v>
      </c>
      <c r="H1650" s="68">
        <v>99.159663865546193</v>
      </c>
      <c r="I1650" s="71">
        <v>9.2331802273976998E-2</v>
      </c>
      <c r="J1650" s="68">
        <v>76.6233766233766</v>
      </c>
      <c r="K1650" s="71">
        <v>0.52338877857492105</v>
      </c>
      <c r="L1650" s="68">
        <v>84.110007639419393</v>
      </c>
    </row>
    <row r="1651" spans="1:12" x14ac:dyDescent="0.2">
      <c r="A1651" s="72" t="s">
        <v>3442</v>
      </c>
      <c r="B1651" s="66" t="s">
        <v>3443</v>
      </c>
      <c r="C1651" s="67">
        <v>67</v>
      </c>
      <c r="D1651" s="67" t="s">
        <v>340</v>
      </c>
      <c r="E1651" s="71">
        <v>0.51941997934783202</v>
      </c>
      <c r="F1651" s="68">
        <v>99.006875477463694</v>
      </c>
      <c r="G1651" s="71">
        <v>0.75524419445948299</v>
      </c>
      <c r="H1651" s="68">
        <v>98.472116119174899</v>
      </c>
      <c r="I1651" s="71">
        <v>0.28619757537239598</v>
      </c>
      <c r="J1651" s="68">
        <v>94.270435446906006</v>
      </c>
      <c r="K1651" s="71">
        <v>0.51681816821161597</v>
      </c>
      <c r="L1651" s="68">
        <v>83.575248281130598</v>
      </c>
    </row>
    <row r="1652" spans="1:12" x14ac:dyDescent="0.2">
      <c r="A1652" s="72" t="s">
        <v>3444</v>
      </c>
      <c r="B1652" s="66" t="s">
        <v>3445</v>
      </c>
      <c r="C1652" s="67">
        <v>67</v>
      </c>
      <c r="D1652" s="67" t="s">
        <v>340</v>
      </c>
      <c r="E1652" s="71">
        <v>0.36382757074622202</v>
      </c>
      <c r="F1652" s="68">
        <v>89.533995416348404</v>
      </c>
      <c r="G1652" s="71">
        <v>0.36823595371009699</v>
      </c>
      <c r="H1652" s="68">
        <v>88.006111535523303</v>
      </c>
      <c r="I1652" s="71">
        <v>0.18215674565675899</v>
      </c>
      <c r="J1652" s="68">
        <v>88.464476699770799</v>
      </c>
      <c r="K1652" s="71">
        <v>0.54109001287181102</v>
      </c>
      <c r="L1652" s="68">
        <v>85.103132161955699</v>
      </c>
    </row>
    <row r="1653" spans="1:12" x14ac:dyDescent="0.2">
      <c r="A1653" s="72" t="s">
        <v>3446</v>
      </c>
      <c r="B1653" s="66" t="s">
        <v>3447</v>
      </c>
      <c r="C1653" s="67">
        <v>67</v>
      </c>
      <c r="D1653" s="67" t="s">
        <v>340</v>
      </c>
      <c r="E1653" s="71">
        <v>0.285021773692817</v>
      </c>
      <c r="F1653" s="68">
        <v>79.908326967150501</v>
      </c>
      <c r="G1653" s="71">
        <v>0.25</v>
      </c>
      <c r="H1653" s="68">
        <v>43.621084797555397</v>
      </c>
      <c r="I1653" s="71">
        <v>1.35931451437468E-2</v>
      </c>
      <c r="J1653" s="68">
        <v>34.682964094728803</v>
      </c>
      <c r="K1653" s="71">
        <v>0.59147217593470303</v>
      </c>
      <c r="L1653" s="68">
        <v>87.700534759358305</v>
      </c>
    </row>
    <row r="1654" spans="1:12" x14ac:dyDescent="0.2">
      <c r="A1654" s="72" t="s">
        <v>3448</v>
      </c>
      <c r="B1654" s="66" t="s">
        <v>3449</v>
      </c>
      <c r="C1654" s="67">
        <v>45</v>
      </c>
      <c r="D1654" s="67" t="s">
        <v>340</v>
      </c>
      <c r="E1654" s="71">
        <v>0.22911083357373699</v>
      </c>
      <c r="F1654" s="68">
        <v>55.769230769230802</v>
      </c>
      <c r="G1654" s="71">
        <v>0.25333481547354397</v>
      </c>
      <c r="H1654" s="68">
        <v>56.9331983805668</v>
      </c>
      <c r="I1654" s="71">
        <v>4.5532844206806703E-3</v>
      </c>
      <c r="J1654" s="68">
        <v>13.8157894736842</v>
      </c>
      <c r="K1654" s="71">
        <v>0.42944440082698698</v>
      </c>
      <c r="L1654" s="68">
        <v>68.724696356275302</v>
      </c>
    </row>
    <row r="1655" spans="1:12" x14ac:dyDescent="0.2">
      <c r="A1655" s="72" t="s">
        <v>3450</v>
      </c>
      <c r="B1655" s="66" t="s">
        <v>3451</v>
      </c>
      <c r="C1655" s="67">
        <v>67</v>
      </c>
      <c r="D1655" s="67" t="s">
        <v>340</v>
      </c>
      <c r="E1655" s="71">
        <v>0.38578562445715697</v>
      </c>
      <c r="F1655" s="68">
        <v>92.895339954163504</v>
      </c>
      <c r="G1655" s="71">
        <v>0.34981891507534602</v>
      </c>
      <c r="H1655" s="68">
        <v>86.478227654698202</v>
      </c>
      <c r="I1655" s="71">
        <v>3.2482829029220998E-2</v>
      </c>
      <c r="J1655" s="68">
        <v>53.246753246753201</v>
      </c>
      <c r="K1655" s="71">
        <v>0.77505512926690501</v>
      </c>
      <c r="L1655" s="68">
        <v>94.805194805194802</v>
      </c>
    </row>
    <row r="1656" spans="1:12" x14ac:dyDescent="0.2">
      <c r="A1656" s="72" t="s">
        <v>3452</v>
      </c>
      <c r="B1656" s="66" t="s">
        <v>3453</v>
      </c>
      <c r="C1656" s="67">
        <v>67</v>
      </c>
      <c r="D1656" s="67" t="s">
        <v>340</v>
      </c>
      <c r="E1656" s="71">
        <v>0.43860324145954399</v>
      </c>
      <c r="F1656" s="68">
        <v>97.097020626432396</v>
      </c>
      <c r="G1656" s="71">
        <v>0.637242492411907</v>
      </c>
      <c r="H1656" s="68">
        <v>97.173414820473695</v>
      </c>
      <c r="I1656" s="71">
        <v>9.8936623000362794E-2</v>
      </c>
      <c r="J1656" s="68">
        <v>77.922077922077904</v>
      </c>
      <c r="K1656" s="71">
        <v>0.57963060896636298</v>
      </c>
      <c r="L1656" s="68">
        <v>87.089381207028296</v>
      </c>
    </row>
    <row r="1657" spans="1:12" x14ac:dyDescent="0.2">
      <c r="A1657" s="72" t="s">
        <v>3454</v>
      </c>
      <c r="B1657" s="66" t="s">
        <v>3455</v>
      </c>
      <c r="C1657" s="67">
        <v>67</v>
      </c>
      <c r="D1657" s="67" t="s">
        <v>340</v>
      </c>
      <c r="E1657" s="71">
        <v>0.37497938617425602</v>
      </c>
      <c r="F1657" s="68">
        <v>91.520244461420901</v>
      </c>
      <c r="G1657" s="71">
        <v>0.28953329753163398</v>
      </c>
      <c r="H1657" s="68">
        <v>76.394194041252902</v>
      </c>
      <c r="I1657" s="71">
        <v>0.242927386659919</v>
      </c>
      <c r="J1657" s="68">
        <v>92.207792207792195</v>
      </c>
      <c r="K1657" s="71">
        <v>0.592477474331214</v>
      </c>
      <c r="L1657" s="68">
        <v>87.776928953399505</v>
      </c>
    </row>
    <row r="1658" spans="1:12" x14ac:dyDescent="0.2">
      <c r="A1658" s="72" t="s">
        <v>3456</v>
      </c>
      <c r="B1658" s="66" t="s">
        <v>3457</v>
      </c>
      <c r="C1658" s="67">
        <v>45</v>
      </c>
      <c r="D1658" s="67" t="s">
        <v>340</v>
      </c>
      <c r="E1658" s="71">
        <v>0.30589620767307002</v>
      </c>
      <c r="F1658" s="68">
        <v>78.542510121457497</v>
      </c>
      <c r="G1658" s="71">
        <v>0.27179718912267098</v>
      </c>
      <c r="H1658" s="68">
        <v>72.722672064777299</v>
      </c>
      <c r="I1658" s="71">
        <v>0.17549024052290299</v>
      </c>
      <c r="J1658" s="68">
        <v>89.220647773279396</v>
      </c>
      <c r="K1658" s="71">
        <v>0.47040119337363601</v>
      </c>
      <c r="L1658" s="68">
        <v>74.898785425101195</v>
      </c>
    </row>
    <row r="1659" spans="1:12" x14ac:dyDescent="0.2">
      <c r="A1659" s="72" t="s">
        <v>3458</v>
      </c>
      <c r="B1659" s="66" t="s">
        <v>3459</v>
      </c>
      <c r="C1659" s="67">
        <v>67</v>
      </c>
      <c r="D1659" s="67" t="s">
        <v>340</v>
      </c>
      <c r="E1659" s="71">
        <v>0.33135123369480302</v>
      </c>
      <c r="F1659" s="68">
        <v>85.408708938120697</v>
      </c>
      <c r="G1659" s="71">
        <v>0.33143747811827301</v>
      </c>
      <c r="H1659" s="68">
        <v>84.262796027501906</v>
      </c>
      <c r="I1659" s="71">
        <v>0.12951870652713801</v>
      </c>
      <c r="J1659" s="68">
        <v>83.040488922841902</v>
      </c>
      <c r="K1659" s="71">
        <v>0.53309751643899805</v>
      </c>
      <c r="L1659" s="68">
        <v>84.797555385790702</v>
      </c>
    </row>
    <row r="1660" spans="1:12" x14ac:dyDescent="0.2">
      <c r="A1660" s="72" t="s">
        <v>3460</v>
      </c>
      <c r="B1660" s="66" t="s">
        <v>3461</v>
      </c>
      <c r="C1660" s="67">
        <v>67</v>
      </c>
      <c r="D1660" s="67" t="s">
        <v>340</v>
      </c>
      <c r="E1660" s="71">
        <v>0.30694024948170101</v>
      </c>
      <c r="F1660" s="68">
        <v>83.040488922841902</v>
      </c>
      <c r="G1660" s="71">
        <v>0.41242134009341802</v>
      </c>
      <c r="H1660" s="68">
        <v>91.520244461420901</v>
      </c>
      <c r="I1660" s="71">
        <v>3.4976205166658801E-2</v>
      </c>
      <c r="J1660" s="68">
        <v>55.309396485867097</v>
      </c>
      <c r="K1660" s="71">
        <v>0.47342320318502501</v>
      </c>
      <c r="L1660" s="68">
        <v>81.6653934300993</v>
      </c>
    </row>
    <row r="1661" spans="1:12" x14ac:dyDescent="0.2">
      <c r="A1661" s="72" t="s">
        <v>3462</v>
      </c>
      <c r="B1661" s="66" t="s">
        <v>3463</v>
      </c>
      <c r="C1661" s="67">
        <v>67</v>
      </c>
      <c r="D1661" s="67" t="s">
        <v>340</v>
      </c>
      <c r="E1661" s="71">
        <v>0.31990888285155</v>
      </c>
      <c r="F1661" s="68">
        <v>84.415584415584405</v>
      </c>
      <c r="G1661" s="71">
        <v>0.40934193046846001</v>
      </c>
      <c r="H1661" s="68">
        <v>91.291061879297203</v>
      </c>
      <c r="I1661" s="71">
        <v>2.3146868975741999E-2</v>
      </c>
      <c r="J1661" s="68">
        <v>44.9961802902979</v>
      </c>
      <c r="K1661" s="71">
        <v>0.52723784911044802</v>
      </c>
      <c r="L1661" s="68">
        <v>84.339190221543205</v>
      </c>
    </row>
    <row r="1662" spans="1:12" x14ac:dyDescent="0.2">
      <c r="A1662" s="72" t="s">
        <v>3464</v>
      </c>
      <c r="B1662" s="66" t="s">
        <v>3465</v>
      </c>
      <c r="C1662" s="67">
        <v>67</v>
      </c>
      <c r="D1662" s="67" t="s">
        <v>340</v>
      </c>
      <c r="E1662" s="71">
        <v>0.33767119253251399</v>
      </c>
      <c r="F1662" s="68">
        <v>86.401833460657002</v>
      </c>
      <c r="G1662" s="71">
        <v>0.44908961930524099</v>
      </c>
      <c r="H1662" s="68">
        <v>93.048128342246002</v>
      </c>
      <c r="I1662" s="71">
        <v>1.6557690418943598E-2</v>
      </c>
      <c r="J1662" s="68">
        <v>39.343009931245199</v>
      </c>
      <c r="K1662" s="71">
        <v>0.54736626787335696</v>
      </c>
      <c r="L1662" s="68">
        <v>85.561497326203195</v>
      </c>
    </row>
    <row r="1663" spans="1:12" x14ac:dyDescent="0.2">
      <c r="A1663" s="72" t="s">
        <v>3466</v>
      </c>
      <c r="B1663" s="66" t="s">
        <v>3467</v>
      </c>
      <c r="C1663" s="67">
        <v>67</v>
      </c>
      <c r="D1663" s="67" t="s">
        <v>340</v>
      </c>
      <c r="E1663" s="71">
        <v>0.30123907539288602</v>
      </c>
      <c r="F1663" s="68">
        <v>82.352941176470594</v>
      </c>
      <c r="G1663" s="71">
        <v>0.32628496839795801</v>
      </c>
      <c r="H1663" s="68">
        <v>83.040488922841902</v>
      </c>
      <c r="I1663" s="71">
        <v>4.0485670806175197E-2</v>
      </c>
      <c r="J1663" s="68">
        <v>59.052711993888501</v>
      </c>
      <c r="K1663" s="71">
        <v>0.53694658697452602</v>
      </c>
      <c r="L1663" s="68">
        <v>84.9503437738732</v>
      </c>
    </row>
    <row r="1664" spans="1:12" x14ac:dyDescent="0.2">
      <c r="A1664" s="72" t="s">
        <v>3468</v>
      </c>
      <c r="B1664" s="66" t="s">
        <v>3469</v>
      </c>
      <c r="C1664" s="67">
        <v>67</v>
      </c>
      <c r="D1664" s="67" t="s">
        <v>340</v>
      </c>
      <c r="E1664" s="71">
        <v>0.29896550906371699</v>
      </c>
      <c r="F1664" s="68">
        <v>81.970970206264298</v>
      </c>
      <c r="G1664" s="71">
        <v>0.26311555679910498</v>
      </c>
      <c r="H1664" s="68">
        <v>63.483575248281099</v>
      </c>
      <c r="I1664" s="71">
        <v>1.0044453364338899E-2</v>
      </c>
      <c r="J1664" s="68">
        <v>29.106187929717301</v>
      </c>
      <c r="K1664" s="71">
        <v>0.62373651702770905</v>
      </c>
      <c r="L1664" s="68">
        <v>89.763177998472102</v>
      </c>
    </row>
    <row r="1665" spans="1:12" x14ac:dyDescent="0.2">
      <c r="A1665" s="72" t="s">
        <v>3470</v>
      </c>
      <c r="B1665" s="66" t="s">
        <v>3471</v>
      </c>
      <c r="C1665" s="67">
        <v>67</v>
      </c>
      <c r="D1665" s="67" t="s">
        <v>340</v>
      </c>
      <c r="E1665" s="71">
        <v>0.34071522275927901</v>
      </c>
      <c r="F1665" s="68">
        <v>86.783804430863299</v>
      </c>
      <c r="G1665" s="71">
        <v>0.31526237182288103</v>
      </c>
      <c r="H1665" s="68">
        <v>81.283422459893004</v>
      </c>
      <c r="I1665" s="71">
        <v>2.34724661732722E-2</v>
      </c>
      <c r="J1665" s="68">
        <v>45.530939648586703</v>
      </c>
      <c r="K1665" s="71">
        <v>0.68341083028168303</v>
      </c>
      <c r="L1665" s="68">
        <v>91.596638655462201</v>
      </c>
    </row>
    <row r="1666" spans="1:12" x14ac:dyDescent="0.2">
      <c r="A1666" s="72" t="s">
        <v>3472</v>
      </c>
      <c r="B1666" s="66" t="s">
        <v>3473</v>
      </c>
      <c r="C1666" s="67">
        <v>67</v>
      </c>
      <c r="D1666" s="67" t="s">
        <v>340</v>
      </c>
      <c r="E1666" s="71">
        <v>0.28985148068676098</v>
      </c>
      <c r="F1666" s="68">
        <v>80.672268907562994</v>
      </c>
      <c r="G1666" s="71">
        <v>0.261366815892557</v>
      </c>
      <c r="H1666" s="68">
        <v>61.420932009167302</v>
      </c>
      <c r="I1666" s="71">
        <v>5.2904709376796998E-3</v>
      </c>
      <c r="J1666" s="68">
        <v>18.869365928189499</v>
      </c>
      <c r="K1666" s="71">
        <v>0.60289715523004594</v>
      </c>
      <c r="L1666" s="68">
        <v>88.388082505729599</v>
      </c>
    </row>
    <row r="1667" spans="1:12" x14ac:dyDescent="0.2">
      <c r="A1667" s="72" t="s">
        <v>3474</v>
      </c>
      <c r="B1667" s="66" t="s">
        <v>3475</v>
      </c>
      <c r="C1667" s="67">
        <v>67</v>
      </c>
      <c r="D1667" s="67" t="s">
        <v>340</v>
      </c>
      <c r="E1667" s="71">
        <v>0.32665654109986397</v>
      </c>
      <c r="F1667" s="68">
        <v>84.9503437738732</v>
      </c>
      <c r="G1667" s="71">
        <v>0.27919854782383802</v>
      </c>
      <c r="H1667" s="68">
        <v>72.421695951107694</v>
      </c>
      <c r="I1667" s="71">
        <v>0.133276388839486</v>
      </c>
      <c r="J1667" s="68">
        <v>83.575248281130598</v>
      </c>
      <c r="K1667" s="71">
        <v>0.56749468663626601</v>
      </c>
      <c r="L1667" s="68">
        <v>86.554621848739501</v>
      </c>
    </row>
    <row r="1668" spans="1:12" x14ac:dyDescent="0.2">
      <c r="A1668" s="72" t="s">
        <v>691</v>
      </c>
      <c r="B1668" s="66" t="s">
        <v>3476</v>
      </c>
      <c r="C1668" s="67">
        <v>67</v>
      </c>
      <c r="D1668" s="67" t="s">
        <v>340</v>
      </c>
      <c r="E1668" s="71">
        <v>0.37016493389202698</v>
      </c>
      <c r="F1668" s="68">
        <v>90.909090909090907</v>
      </c>
      <c r="G1668" s="71">
        <v>0.25262311135982102</v>
      </c>
      <c r="H1668" s="68">
        <v>49.045072574484301</v>
      </c>
      <c r="I1668" s="71">
        <v>3.69944115567441E-2</v>
      </c>
      <c r="J1668" s="68">
        <v>56.531703590527101</v>
      </c>
      <c r="K1668" s="71">
        <v>0.82087727875951599</v>
      </c>
      <c r="L1668" s="68">
        <v>95.569136745607295</v>
      </c>
    </row>
    <row r="1669" spans="1:12" x14ac:dyDescent="0.2">
      <c r="A1669" s="72" t="s">
        <v>3477</v>
      </c>
      <c r="B1669" s="66" t="s">
        <v>3478</v>
      </c>
      <c r="C1669" s="67">
        <v>67</v>
      </c>
      <c r="D1669" s="67" t="s">
        <v>340</v>
      </c>
      <c r="E1669" s="71">
        <v>0.29052522647100898</v>
      </c>
      <c r="F1669" s="68">
        <v>80.901451489686806</v>
      </c>
      <c r="G1669" s="71">
        <v>0.25612059317291602</v>
      </c>
      <c r="H1669" s="68">
        <v>56.760886172650899</v>
      </c>
      <c r="I1669" s="71">
        <v>3.5113534238993799E-2</v>
      </c>
      <c r="J1669" s="68">
        <v>55.462184873949603</v>
      </c>
      <c r="K1669" s="71">
        <v>0.58034155200111703</v>
      </c>
      <c r="L1669" s="68">
        <v>87.165775401069496</v>
      </c>
    </row>
    <row r="1670" spans="1:12" x14ac:dyDescent="0.2">
      <c r="A1670" s="72" t="s">
        <v>3479</v>
      </c>
      <c r="B1670" s="66" t="s">
        <v>3480</v>
      </c>
      <c r="C1670" s="67">
        <v>67</v>
      </c>
      <c r="D1670" s="67" t="s">
        <v>340</v>
      </c>
      <c r="E1670" s="71">
        <v>0.48365490788841498</v>
      </c>
      <c r="F1670" s="68">
        <v>98.624904507257497</v>
      </c>
      <c r="G1670" s="71">
        <v>0.37298073329676701</v>
      </c>
      <c r="H1670" s="68">
        <v>88.617265087853298</v>
      </c>
      <c r="I1670" s="71">
        <v>0.23455110838003401</v>
      </c>
      <c r="J1670" s="68">
        <v>91.902215431627198</v>
      </c>
      <c r="K1670" s="71">
        <v>0.84343288198844502</v>
      </c>
      <c r="L1670" s="68">
        <v>96.180290297937304</v>
      </c>
    </row>
    <row r="1671" spans="1:12" x14ac:dyDescent="0.2">
      <c r="A1671" s="72" t="s">
        <v>3481</v>
      </c>
      <c r="B1671" s="66" t="s">
        <v>3482</v>
      </c>
      <c r="C1671" s="67">
        <v>67</v>
      </c>
      <c r="D1671" s="67" t="s">
        <v>340</v>
      </c>
      <c r="E1671" s="71">
        <v>0.46506020040590201</v>
      </c>
      <c r="F1671" s="68">
        <v>98.013750954927403</v>
      </c>
      <c r="G1671" s="71">
        <v>0.43389971234011498</v>
      </c>
      <c r="H1671" s="68">
        <v>92.742551566081005</v>
      </c>
      <c r="I1671" s="71">
        <v>0.19978356801029001</v>
      </c>
      <c r="J1671" s="68">
        <v>89.763177998472102</v>
      </c>
      <c r="K1671" s="71">
        <v>0.76149732086730004</v>
      </c>
      <c r="L1671" s="68">
        <v>94.041252864782294</v>
      </c>
    </row>
    <row r="1672" spans="1:12" x14ac:dyDescent="0.2">
      <c r="A1672" s="72" t="s">
        <v>3483</v>
      </c>
      <c r="B1672" s="66" t="s">
        <v>3484</v>
      </c>
      <c r="C1672" s="67">
        <v>67</v>
      </c>
      <c r="D1672" s="67" t="s">
        <v>340</v>
      </c>
      <c r="E1672" s="71">
        <v>0.393816910412701</v>
      </c>
      <c r="F1672" s="68">
        <v>93.735676088617296</v>
      </c>
      <c r="G1672" s="71">
        <v>0.24999998617532301</v>
      </c>
      <c r="H1672" s="68">
        <v>32.620320855614999</v>
      </c>
      <c r="I1672" s="71">
        <v>1.89291673180421E-2</v>
      </c>
      <c r="J1672" s="68">
        <v>41.023682200152798</v>
      </c>
      <c r="K1672" s="71">
        <v>0.91252157774473797</v>
      </c>
      <c r="L1672" s="68">
        <v>97.249809014514895</v>
      </c>
    </row>
    <row r="1673" spans="1:12" x14ac:dyDescent="0.2">
      <c r="A1673" s="72" t="s">
        <v>874</v>
      </c>
      <c r="B1673" s="66" t="s">
        <v>3485</v>
      </c>
      <c r="C1673" s="67">
        <v>67</v>
      </c>
      <c r="D1673" s="67" t="s">
        <v>340</v>
      </c>
      <c r="E1673" s="71">
        <v>0.40438794757645602</v>
      </c>
      <c r="F1673" s="68">
        <v>94.499618029029804</v>
      </c>
      <c r="G1673" s="71">
        <v>0.25</v>
      </c>
      <c r="H1673" s="68">
        <v>43.621084797555397</v>
      </c>
      <c r="I1673" s="71">
        <v>1.35235549595859E-2</v>
      </c>
      <c r="J1673" s="68">
        <v>34.530175706646297</v>
      </c>
      <c r="K1673" s="71">
        <v>0.94964028776978304</v>
      </c>
      <c r="L1673" s="68">
        <v>98.395721925133699</v>
      </c>
    </row>
    <row r="1674" spans="1:12" x14ac:dyDescent="0.2">
      <c r="A1674" s="72" t="s">
        <v>636</v>
      </c>
      <c r="B1674" s="66" t="s">
        <v>3486</v>
      </c>
      <c r="C1674" s="67">
        <v>67</v>
      </c>
      <c r="D1674" s="67" t="s">
        <v>340</v>
      </c>
      <c r="E1674" s="71">
        <v>0.44610755459586399</v>
      </c>
      <c r="F1674" s="68">
        <v>97.478991596638707</v>
      </c>
      <c r="G1674" s="71">
        <v>0.27497579193079502</v>
      </c>
      <c r="H1674" s="68">
        <v>70.435446906035097</v>
      </c>
      <c r="I1674" s="71">
        <v>0.133835002849923</v>
      </c>
      <c r="J1674" s="68">
        <v>83.728036669213097</v>
      </c>
      <c r="K1674" s="71">
        <v>0.92951186900687399</v>
      </c>
      <c r="L1674" s="68">
        <v>97.784568372803705</v>
      </c>
    </row>
    <row r="1675" spans="1:12" x14ac:dyDescent="0.2">
      <c r="A1675" s="72" t="s">
        <v>3487</v>
      </c>
      <c r="B1675" s="66" t="s">
        <v>3488</v>
      </c>
      <c r="C1675" s="67">
        <v>67</v>
      </c>
      <c r="D1675" s="67" t="s">
        <v>340</v>
      </c>
      <c r="E1675" s="71">
        <v>0.41681153120985698</v>
      </c>
      <c r="F1675" s="68">
        <v>95.874713521772307</v>
      </c>
      <c r="G1675" s="71">
        <v>0.25</v>
      </c>
      <c r="H1675" s="68">
        <v>43.621084797555397</v>
      </c>
      <c r="I1675" s="71">
        <v>9.9043639818416795E-2</v>
      </c>
      <c r="J1675" s="68">
        <v>77.998472116119203</v>
      </c>
      <c r="K1675" s="71">
        <v>0.90139095381115297</v>
      </c>
      <c r="L1675" s="68">
        <v>96.944232238349898</v>
      </c>
    </row>
    <row r="1676" spans="1:12" x14ac:dyDescent="0.2">
      <c r="A1676" s="72" t="s">
        <v>876</v>
      </c>
      <c r="B1676" s="66" t="s">
        <v>3489</v>
      </c>
      <c r="C1676" s="67">
        <v>67</v>
      </c>
      <c r="D1676" s="67" t="s">
        <v>340</v>
      </c>
      <c r="E1676" s="71">
        <v>0.399398926188956</v>
      </c>
      <c r="F1676" s="68">
        <v>94.270435446906006</v>
      </c>
      <c r="G1676" s="71">
        <v>0.25087437045327399</v>
      </c>
      <c r="H1676" s="68">
        <v>45.989304812834199</v>
      </c>
      <c r="I1676" s="71">
        <v>1.15342841051722E-2</v>
      </c>
      <c r="J1676" s="68">
        <v>31.474407944996202</v>
      </c>
      <c r="K1676" s="71">
        <v>0.93578812400842104</v>
      </c>
      <c r="L1676" s="68">
        <v>98.013750954927403</v>
      </c>
    </row>
    <row r="1677" spans="1:12" x14ac:dyDescent="0.2">
      <c r="A1677" s="72" t="s">
        <v>3490</v>
      </c>
      <c r="B1677" s="66" t="s">
        <v>3491</v>
      </c>
      <c r="C1677" s="67">
        <v>67</v>
      </c>
      <c r="D1677" s="67" t="s">
        <v>340</v>
      </c>
      <c r="E1677" s="71">
        <v>0.41049448305915798</v>
      </c>
      <c r="F1677" s="68">
        <v>95.187165775401098</v>
      </c>
      <c r="G1677" s="71">
        <v>0.24999999247638599</v>
      </c>
      <c r="H1677" s="68">
        <v>32.849503437738697</v>
      </c>
      <c r="I1677" s="71">
        <v>1.58581760656792E-2</v>
      </c>
      <c r="J1677" s="68">
        <v>38.502673796791399</v>
      </c>
      <c r="K1677" s="71">
        <v>0.96562528063540798</v>
      </c>
      <c r="L1677" s="68">
        <v>98.701298701298697</v>
      </c>
    </row>
    <row r="1678" spans="1:12" x14ac:dyDescent="0.2">
      <c r="A1678" s="72" t="s">
        <v>3492</v>
      </c>
      <c r="B1678" s="66" t="s">
        <v>3493</v>
      </c>
      <c r="C1678" s="67">
        <v>67</v>
      </c>
      <c r="D1678" s="67" t="s">
        <v>340</v>
      </c>
      <c r="E1678" s="71">
        <v>0.39310492762454502</v>
      </c>
      <c r="F1678" s="68">
        <v>93.659281894575997</v>
      </c>
      <c r="G1678" s="71">
        <v>0.24999999992921801</v>
      </c>
      <c r="H1678" s="68">
        <v>35.294117647058798</v>
      </c>
      <c r="I1678" s="71">
        <v>3.9463398348281199E-3</v>
      </c>
      <c r="J1678" s="68">
        <v>15.355233002291801</v>
      </c>
      <c r="K1678" s="71">
        <v>0.92536844310958899</v>
      </c>
      <c r="L1678" s="68">
        <v>97.555385790679907</v>
      </c>
    </row>
    <row r="1679" spans="1:12" x14ac:dyDescent="0.2">
      <c r="A1679" s="72" t="s">
        <v>3494</v>
      </c>
      <c r="B1679" s="66" t="s">
        <v>3495</v>
      </c>
      <c r="C1679" s="67">
        <v>67</v>
      </c>
      <c r="D1679" s="67" t="s">
        <v>340</v>
      </c>
      <c r="E1679" s="71">
        <v>0.54557891992911101</v>
      </c>
      <c r="F1679" s="68">
        <v>99.541634835752504</v>
      </c>
      <c r="G1679" s="71">
        <v>0.35884240498707098</v>
      </c>
      <c r="H1679" s="68">
        <v>87.165775401069496</v>
      </c>
      <c r="I1679" s="71">
        <v>0.32268875506368799</v>
      </c>
      <c r="J1679" s="68">
        <v>95.187165775401098</v>
      </c>
      <c r="K1679" s="71">
        <v>0.95520559973657604</v>
      </c>
      <c r="L1679" s="68">
        <v>98.548510313216198</v>
      </c>
    </row>
    <row r="1680" spans="1:12" x14ac:dyDescent="0.2">
      <c r="A1680" s="72" t="s">
        <v>982</v>
      </c>
      <c r="B1680" s="66" t="s">
        <v>3496</v>
      </c>
      <c r="C1680" s="67">
        <v>67</v>
      </c>
      <c r="D1680" s="67" t="s">
        <v>340</v>
      </c>
      <c r="E1680" s="71">
        <v>0.45155417023837202</v>
      </c>
      <c r="F1680" s="68">
        <v>97.708174178762405</v>
      </c>
      <c r="G1680" s="71">
        <v>0.32073188659525298</v>
      </c>
      <c r="H1680" s="68">
        <v>82.200152788388095</v>
      </c>
      <c r="I1680" s="71">
        <v>0.12383623084114299</v>
      </c>
      <c r="J1680" s="68">
        <v>82.352941176470594</v>
      </c>
      <c r="K1680" s="71">
        <v>0.91009439327871899</v>
      </c>
      <c r="L1680" s="68">
        <v>97.173414820473695</v>
      </c>
    </row>
    <row r="1681" spans="1:12" x14ac:dyDescent="0.2">
      <c r="A1681" s="72" t="s">
        <v>1417</v>
      </c>
      <c r="B1681" s="66" t="s">
        <v>3497</v>
      </c>
      <c r="C1681" s="67">
        <v>67</v>
      </c>
      <c r="D1681" s="67" t="s">
        <v>340</v>
      </c>
      <c r="E1681" s="71">
        <v>0.47564742240174701</v>
      </c>
      <c r="F1681" s="68">
        <v>98.472116119174899</v>
      </c>
      <c r="G1681" s="71">
        <v>0.37310212762826001</v>
      </c>
      <c r="H1681" s="68">
        <v>88.693659281894597</v>
      </c>
      <c r="I1681" s="71">
        <v>5.3840139576980903E-2</v>
      </c>
      <c r="J1681" s="68">
        <v>65.699006875477494</v>
      </c>
      <c r="K1681" s="71">
        <v>1</v>
      </c>
      <c r="L1681" s="68">
        <v>100</v>
      </c>
    </row>
    <row r="1682" spans="1:12" x14ac:dyDescent="0.2">
      <c r="A1682" s="72" t="s">
        <v>3498</v>
      </c>
      <c r="B1682" s="66" t="s">
        <v>3499</v>
      </c>
      <c r="C1682" s="67">
        <v>67</v>
      </c>
      <c r="D1682" s="67" t="s">
        <v>340</v>
      </c>
      <c r="E1682" s="71">
        <v>0.41678858193866097</v>
      </c>
      <c r="F1682" s="68">
        <v>95.798319327731093</v>
      </c>
      <c r="G1682" s="71">
        <v>0.249999999977051</v>
      </c>
      <c r="H1682" s="68">
        <v>35.446906035141303</v>
      </c>
      <c r="I1682" s="71">
        <v>3.6574583893262498E-4</v>
      </c>
      <c r="J1682" s="68">
        <v>1.6806722689075599</v>
      </c>
      <c r="K1682" s="71">
        <v>1</v>
      </c>
      <c r="L1682" s="68">
        <v>100</v>
      </c>
    </row>
    <row r="1683" spans="1:12" x14ac:dyDescent="0.2">
      <c r="A1683" s="72" t="s">
        <v>3500</v>
      </c>
      <c r="B1683" s="66" t="s">
        <v>3501</v>
      </c>
      <c r="C1683" s="67">
        <v>67</v>
      </c>
      <c r="D1683" s="67" t="s">
        <v>340</v>
      </c>
      <c r="E1683" s="71">
        <v>0.51241758482744304</v>
      </c>
      <c r="F1683" s="68">
        <v>98.930481283422495</v>
      </c>
      <c r="G1683" s="71">
        <v>0.25087437045327399</v>
      </c>
      <c r="H1683" s="68">
        <v>45.989304812834199</v>
      </c>
      <c r="I1683" s="71">
        <v>0.33673809625927098</v>
      </c>
      <c r="J1683" s="68">
        <v>95.645530939648594</v>
      </c>
      <c r="K1683" s="71">
        <v>0.94964028776978304</v>
      </c>
      <c r="L1683" s="68">
        <v>98.395721925133699</v>
      </c>
    </row>
    <row r="1684" spans="1:12" x14ac:dyDescent="0.2">
      <c r="A1684" s="72" t="s">
        <v>3502</v>
      </c>
      <c r="B1684" s="66" t="s">
        <v>3503</v>
      </c>
      <c r="C1684" s="67">
        <v>67</v>
      </c>
      <c r="D1684" s="67" t="s">
        <v>340</v>
      </c>
      <c r="E1684" s="71">
        <v>0.35712460034589</v>
      </c>
      <c r="F1684" s="68">
        <v>88.846447669977096</v>
      </c>
      <c r="G1684" s="71">
        <v>0.33288964471650501</v>
      </c>
      <c r="H1684" s="68">
        <v>84.568372803666904</v>
      </c>
      <c r="I1684" s="71">
        <v>7.0347375870353196E-2</v>
      </c>
      <c r="J1684" s="68">
        <v>72.345301757066494</v>
      </c>
      <c r="K1684" s="71">
        <v>0.66813678045081204</v>
      </c>
      <c r="L1684" s="68">
        <v>90.832696715049707</v>
      </c>
    </row>
    <row r="1685" spans="1:12" x14ac:dyDescent="0.2">
      <c r="A1685" s="72" t="s">
        <v>3504</v>
      </c>
      <c r="B1685" s="66" t="s">
        <v>3505</v>
      </c>
      <c r="C1685" s="67">
        <v>67</v>
      </c>
      <c r="D1685" s="67" t="s">
        <v>340</v>
      </c>
      <c r="E1685" s="71">
        <v>0.41725078866353199</v>
      </c>
      <c r="F1685" s="68">
        <v>95.951107715813606</v>
      </c>
      <c r="G1685" s="71">
        <v>0.27223167531681502</v>
      </c>
      <c r="H1685" s="68">
        <v>68.983957219251295</v>
      </c>
      <c r="I1685" s="71">
        <v>1.14682255723532E-2</v>
      </c>
      <c r="J1685" s="68">
        <v>31.168831168831201</v>
      </c>
      <c r="K1685" s="71">
        <v>0.96805246510142695</v>
      </c>
      <c r="L1685" s="68">
        <v>98.854087089381196</v>
      </c>
    </row>
    <row r="1686" spans="1:12" x14ac:dyDescent="0.2">
      <c r="A1686" s="72" t="s">
        <v>3506</v>
      </c>
      <c r="B1686" s="66" t="s">
        <v>3507</v>
      </c>
      <c r="C1686" s="67">
        <v>68</v>
      </c>
      <c r="D1686" s="67" t="s">
        <v>340</v>
      </c>
      <c r="E1686" s="71">
        <v>0.37298675354663102</v>
      </c>
      <c r="F1686" s="68">
        <v>90.256410256410305</v>
      </c>
      <c r="G1686" s="71">
        <v>0.249999998137481</v>
      </c>
      <c r="H1686" s="68">
        <v>22.051282051282101</v>
      </c>
      <c r="I1686" s="71">
        <v>4.3508578791216897E-2</v>
      </c>
      <c r="J1686" s="68">
        <v>45.6410256410256</v>
      </c>
      <c r="K1686" s="71">
        <v>0.82545168371119504</v>
      </c>
      <c r="L1686" s="68">
        <v>95.128205128205096</v>
      </c>
    </row>
    <row r="1687" spans="1:12" x14ac:dyDescent="0.2">
      <c r="A1687" s="72" t="s">
        <v>3508</v>
      </c>
      <c r="B1687" s="66" t="s">
        <v>3509</v>
      </c>
      <c r="C1687" s="67">
        <v>67</v>
      </c>
      <c r="D1687" s="67" t="s">
        <v>340</v>
      </c>
      <c r="E1687" s="71">
        <v>0.35941411559821601</v>
      </c>
      <c r="F1687" s="68">
        <v>89.228418640183307</v>
      </c>
      <c r="G1687" s="71">
        <v>0.25</v>
      </c>
      <c r="H1687" s="68">
        <v>43.621084797555397</v>
      </c>
      <c r="I1687" s="71">
        <v>3.7913167696873702E-2</v>
      </c>
      <c r="J1687" s="68">
        <v>57.219251336898402</v>
      </c>
      <c r="K1687" s="71">
        <v>0.790329179097775</v>
      </c>
      <c r="L1687" s="68">
        <v>95.263559969442298</v>
      </c>
    </row>
    <row r="1688" spans="1:12" x14ac:dyDescent="0.2">
      <c r="A1688" s="72" t="s">
        <v>3510</v>
      </c>
      <c r="B1688" s="66" t="s">
        <v>3511</v>
      </c>
      <c r="C1688" s="67">
        <v>67</v>
      </c>
      <c r="D1688" s="67" t="s">
        <v>340</v>
      </c>
      <c r="E1688" s="71">
        <v>0.30603851965371598</v>
      </c>
      <c r="F1688" s="68">
        <v>82.887700534759404</v>
      </c>
      <c r="G1688" s="71">
        <v>0.25054882332279599</v>
      </c>
      <c r="H1688" s="68">
        <v>45.225362872421698</v>
      </c>
      <c r="I1688" s="71">
        <v>3.5733810848238199E-3</v>
      </c>
      <c r="J1688" s="68">
        <v>13.9801375095493</v>
      </c>
      <c r="K1688" s="71">
        <v>0.66399335455352704</v>
      </c>
      <c r="L1688" s="68">
        <v>90.679908326967194</v>
      </c>
    </row>
    <row r="1689" spans="1:12" x14ac:dyDescent="0.2">
      <c r="A1689" s="72" t="s">
        <v>3512</v>
      </c>
      <c r="B1689" s="66" t="s">
        <v>3513</v>
      </c>
      <c r="C1689" s="67">
        <v>67</v>
      </c>
      <c r="D1689" s="67" t="s">
        <v>340</v>
      </c>
      <c r="E1689" s="71">
        <v>0.331708754682008</v>
      </c>
      <c r="F1689" s="68">
        <v>85.485103132161996</v>
      </c>
      <c r="G1689" s="71">
        <v>0.21487724985350501</v>
      </c>
      <c r="H1689" s="68">
        <v>12.070282658518</v>
      </c>
      <c r="I1689" s="71">
        <v>9.3373108228991895E-3</v>
      </c>
      <c r="J1689" s="68">
        <v>26.814362108479799</v>
      </c>
      <c r="K1689" s="71">
        <v>0.77091170336962</v>
      </c>
      <c r="L1689" s="68">
        <v>94.652406417112303</v>
      </c>
    </row>
    <row r="1690" spans="1:12" x14ac:dyDescent="0.2">
      <c r="A1690" s="72" t="s">
        <v>3514</v>
      </c>
      <c r="B1690" s="66" t="s">
        <v>3515</v>
      </c>
      <c r="C1690" s="67">
        <v>67</v>
      </c>
      <c r="D1690" s="67" t="s">
        <v>340</v>
      </c>
      <c r="E1690" s="71">
        <v>0.34572825577927702</v>
      </c>
      <c r="F1690" s="68">
        <v>87.624140565317006</v>
      </c>
      <c r="G1690" s="71">
        <v>0.25274411661398</v>
      </c>
      <c r="H1690" s="68">
        <v>49.732620320855602</v>
      </c>
      <c r="I1690" s="71">
        <v>2.1521443787044899E-2</v>
      </c>
      <c r="J1690" s="68">
        <v>43.239113827349101</v>
      </c>
      <c r="K1690" s="71">
        <v>0.76291920693680804</v>
      </c>
      <c r="L1690" s="68">
        <v>94.117647058823493</v>
      </c>
    </row>
    <row r="1691" spans="1:12" x14ac:dyDescent="0.2">
      <c r="A1691" s="72" t="s">
        <v>3516</v>
      </c>
      <c r="B1691" s="66" t="s">
        <v>3517</v>
      </c>
      <c r="C1691" s="67">
        <v>67</v>
      </c>
      <c r="D1691" s="67" t="s">
        <v>340</v>
      </c>
      <c r="E1691" s="71">
        <v>0.34891389125701</v>
      </c>
      <c r="F1691" s="68">
        <v>87.853323147440804</v>
      </c>
      <c r="G1691" s="71">
        <v>0.24186988628228601</v>
      </c>
      <c r="H1691" s="68">
        <v>20.932009167303299</v>
      </c>
      <c r="I1691" s="71">
        <v>5.7226630382806898E-2</v>
      </c>
      <c r="J1691" s="68">
        <v>67.532467532467507</v>
      </c>
      <c r="K1691" s="71">
        <v>0.74764515710593704</v>
      </c>
      <c r="L1691" s="68">
        <v>93.735676088617296</v>
      </c>
    </row>
    <row r="1692" spans="1:12" x14ac:dyDescent="0.2">
      <c r="A1692" s="72" t="s">
        <v>3518</v>
      </c>
      <c r="B1692" s="66" t="s">
        <v>3519</v>
      </c>
      <c r="C1692" s="67">
        <v>67</v>
      </c>
      <c r="D1692" s="67" t="s">
        <v>340</v>
      </c>
      <c r="E1692" s="71">
        <v>0.36495507162875501</v>
      </c>
      <c r="F1692" s="68">
        <v>89.9923605805959</v>
      </c>
      <c r="G1692" s="71">
        <v>0.26297323267829098</v>
      </c>
      <c r="H1692" s="68">
        <v>63.3307868601986</v>
      </c>
      <c r="I1692" s="71">
        <v>5.1982484009029599E-2</v>
      </c>
      <c r="J1692" s="68">
        <v>64.553093964858704</v>
      </c>
      <c r="K1692" s="71">
        <v>0.77990949819894395</v>
      </c>
      <c r="L1692" s="68">
        <v>94.9579831932773</v>
      </c>
    </row>
    <row r="1693" spans="1:12" x14ac:dyDescent="0.2">
      <c r="A1693" s="72" t="s">
        <v>3520</v>
      </c>
      <c r="B1693" s="66" t="s">
        <v>3521</v>
      </c>
      <c r="C1693" s="67">
        <v>67</v>
      </c>
      <c r="D1693" s="67" t="s">
        <v>340</v>
      </c>
      <c r="E1693" s="71">
        <v>0.33816523755809602</v>
      </c>
      <c r="F1693" s="68">
        <v>86.478227654698202</v>
      </c>
      <c r="G1693" s="71">
        <v>0.204390604912284</v>
      </c>
      <c r="H1693" s="68">
        <v>10.542398777692901</v>
      </c>
      <c r="I1693" s="71">
        <v>0.125272391410814</v>
      </c>
      <c r="J1693" s="68">
        <v>82.582123758594307</v>
      </c>
      <c r="K1693" s="71">
        <v>0.68483271635119003</v>
      </c>
      <c r="L1693" s="68">
        <v>91.825821237585899</v>
      </c>
    </row>
    <row r="1694" spans="1:12" x14ac:dyDescent="0.2">
      <c r="A1694" s="72" t="s">
        <v>3522</v>
      </c>
      <c r="B1694" s="66" t="s">
        <v>3523</v>
      </c>
      <c r="C1694" s="67">
        <v>67</v>
      </c>
      <c r="D1694" s="67" t="s">
        <v>340</v>
      </c>
      <c r="E1694" s="71">
        <v>0.36410521900762399</v>
      </c>
      <c r="F1694" s="68">
        <v>89.686783804430902</v>
      </c>
      <c r="G1694" s="71">
        <v>0.21870493977795699</v>
      </c>
      <c r="H1694" s="68">
        <v>13.292589763178</v>
      </c>
      <c r="I1694" s="71">
        <v>2.4612523289676301E-2</v>
      </c>
      <c r="J1694" s="68">
        <v>46.6004583651643</v>
      </c>
      <c r="K1694" s="71">
        <v>0.84899819395523701</v>
      </c>
      <c r="L1694" s="68">
        <v>96.256684491978604</v>
      </c>
    </row>
    <row r="1695" spans="1:12" x14ac:dyDescent="0.2">
      <c r="A1695" s="72" t="s">
        <v>3524</v>
      </c>
      <c r="B1695" s="66" t="s">
        <v>3525</v>
      </c>
      <c r="C1695" s="67">
        <v>67</v>
      </c>
      <c r="D1695" s="67" t="s">
        <v>340</v>
      </c>
      <c r="E1695" s="71">
        <v>0.40950402234628602</v>
      </c>
      <c r="F1695" s="68">
        <v>94.9579831932773</v>
      </c>
      <c r="G1695" s="71">
        <v>0.24999999999657699</v>
      </c>
      <c r="H1695" s="68">
        <v>35.981665393430099</v>
      </c>
      <c r="I1695" s="71">
        <v>4.9000198035406797E-2</v>
      </c>
      <c r="J1695" s="68">
        <v>63.483575248281099</v>
      </c>
      <c r="K1695" s="71">
        <v>0.92951186900687399</v>
      </c>
      <c r="L1695" s="68">
        <v>97.784568372803705</v>
      </c>
    </row>
    <row r="1696" spans="1:12" x14ac:dyDescent="0.2">
      <c r="A1696" s="72" t="s">
        <v>2223</v>
      </c>
      <c r="B1696" s="66" t="s">
        <v>3526</v>
      </c>
      <c r="C1696" s="67">
        <v>68</v>
      </c>
      <c r="D1696" s="67" t="s">
        <v>340</v>
      </c>
      <c r="E1696" s="71">
        <v>0.40631699560282603</v>
      </c>
      <c r="F1696" s="68">
        <v>94.871794871794904</v>
      </c>
      <c r="G1696" s="71">
        <v>0.24999999991484001</v>
      </c>
      <c r="H1696" s="68">
        <v>23.846153846153801</v>
      </c>
      <c r="I1696" s="71">
        <v>7.5146550574109704E-3</v>
      </c>
      <c r="J1696" s="68">
        <v>13.0769230769231</v>
      </c>
      <c r="K1696" s="71">
        <v>0.96143633183622701</v>
      </c>
      <c r="L1696" s="68">
        <v>98.461538461538495</v>
      </c>
    </row>
    <row r="1697" spans="1:12" x14ac:dyDescent="0.2">
      <c r="A1697" s="72" t="s">
        <v>3527</v>
      </c>
      <c r="B1697" s="66" t="s">
        <v>3528</v>
      </c>
      <c r="C1697" s="67">
        <v>68</v>
      </c>
      <c r="D1697" s="67" t="s">
        <v>340</v>
      </c>
      <c r="E1697" s="71">
        <v>0.37544435494074602</v>
      </c>
      <c r="F1697" s="68">
        <v>91.282051282051299</v>
      </c>
      <c r="G1697" s="71">
        <v>0.254465082444567</v>
      </c>
      <c r="H1697" s="68">
        <v>41.282051282051299</v>
      </c>
      <c r="I1697" s="71">
        <v>8.1007135787646393E-3</v>
      </c>
      <c r="J1697" s="68">
        <v>14.3589743589744</v>
      </c>
      <c r="K1697" s="71">
        <v>0.86376726879890697</v>
      </c>
      <c r="L1697" s="68">
        <v>96.6666666666667</v>
      </c>
    </row>
    <row r="1698" spans="1:12" x14ac:dyDescent="0.2">
      <c r="A1698" s="72" t="s">
        <v>3529</v>
      </c>
      <c r="B1698" s="66" t="s">
        <v>3530</v>
      </c>
      <c r="C1698" s="67">
        <v>68</v>
      </c>
      <c r="D1698" s="67" t="s">
        <v>340</v>
      </c>
      <c r="E1698" s="71">
        <v>0.42021931526318301</v>
      </c>
      <c r="F1698" s="68">
        <v>95.384615384615401</v>
      </c>
      <c r="G1698" s="71">
        <v>0.25568568146680998</v>
      </c>
      <c r="H1698" s="68">
        <v>43.846153846153797</v>
      </c>
      <c r="I1698" s="71">
        <v>4.9722643227396697E-3</v>
      </c>
      <c r="J1698" s="68">
        <v>9.2307692307692299</v>
      </c>
      <c r="K1698" s="71">
        <v>1</v>
      </c>
      <c r="L1698" s="68">
        <v>100</v>
      </c>
    </row>
    <row r="1699" spans="1:12" x14ac:dyDescent="0.2">
      <c r="A1699" s="72" t="s">
        <v>3531</v>
      </c>
      <c r="B1699" s="66" t="s">
        <v>3532</v>
      </c>
      <c r="C1699" s="67">
        <v>45</v>
      </c>
      <c r="D1699" s="67" t="s">
        <v>340</v>
      </c>
      <c r="E1699" s="71">
        <v>0.28723395834399201</v>
      </c>
      <c r="F1699" s="68">
        <v>74.190283400809705</v>
      </c>
      <c r="G1699" s="71">
        <v>0.28291746046279398</v>
      </c>
      <c r="H1699" s="68">
        <v>75.506072874493896</v>
      </c>
      <c r="I1699" s="71">
        <v>2.6469636102247202E-2</v>
      </c>
      <c r="J1699" s="68">
        <v>51.214574898785401</v>
      </c>
      <c r="K1699" s="71">
        <v>0.552314778466934</v>
      </c>
      <c r="L1699" s="68">
        <v>84.564777327935204</v>
      </c>
    </row>
    <row r="1700" spans="1:12" x14ac:dyDescent="0.2">
      <c r="A1700" s="72" t="s">
        <v>3533</v>
      </c>
      <c r="B1700" s="66" t="s">
        <v>3534</v>
      </c>
      <c r="C1700" s="67">
        <v>45</v>
      </c>
      <c r="D1700" s="67" t="s">
        <v>340</v>
      </c>
      <c r="E1700" s="71">
        <v>0.28905073723320202</v>
      </c>
      <c r="F1700" s="68">
        <v>74.645748987854304</v>
      </c>
      <c r="G1700" s="71">
        <v>0.25155624722098702</v>
      </c>
      <c r="H1700" s="68">
        <v>52.783400809716603</v>
      </c>
      <c r="I1700" s="71">
        <v>1.08878961213403E-2</v>
      </c>
      <c r="J1700" s="68">
        <v>29.706477732793498</v>
      </c>
      <c r="K1700" s="71">
        <v>0.60470806835727897</v>
      </c>
      <c r="L1700" s="68">
        <v>88.006072874493896</v>
      </c>
    </row>
    <row r="1701" spans="1:12" x14ac:dyDescent="0.2">
      <c r="A1701" s="72" t="s">
        <v>3535</v>
      </c>
      <c r="B1701" s="66" t="s">
        <v>3536</v>
      </c>
      <c r="C1701" s="67">
        <v>45</v>
      </c>
      <c r="D1701" s="67" t="s">
        <v>340</v>
      </c>
      <c r="E1701" s="71">
        <v>0.299373471814597</v>
      </c>
      <c r="F1701" s="68">
        <v>76.720647773279396</v>
      </c>
      <c r="G1701" s="71">
        <v>0.29227912241819698</v>
      </c>
      <c r="H1701" s="68">
        <v>77.884615384615401</v>
      </c>
      <c r="I1701" s="71">
        <v>2.65316701421313E-2</v>
      </c>
      <c r="J1701" s="68">
        <v>51.315789473684198</v>
      </c>
      <c r="K1701" s="71">
        <v>0.57930962288346299</v>
      </c>
      <c r="L1701" s="68">
        <v>86.336032388663995</v>
      </c>
    </row>
    <row r="1702" spans="1:12" x14ac:dyDescent="0.2">
      <c r="A1702" s="72" t="s">
        <v>3537</v>
      </c>
      <c r="B1702" s="66" t="s">
        <v>3538</v>
      </c>
      <c r="C1702" s="67">
        <v>45</v>
      </c>
      <c r="D1702" s="67" t="s">
        <v>340</v>
      </c>
      <c r="E1702" s="71">
        <v>0.35175285112745303</v>
      </c>
      <c r="F1702" s="68">
        <v>87.246963562752995</v>
      </c>
      <c r="G1702" s="71">
        <v>0.25</v>
      </c>
      <c r="H1702" s="68">
        <v>44.635627530364403</v>
      </c>
      <c r="I1702" s="71">
        <v>1.0592096079486499E-2</v>
      </c>
      <c r="J1702" s="68">
        <v>28.643724696356301</v>
      </c>
      <c r="K1702" s="71">
        <v>0.794666457302871</v>
      </c>
      <c r="L1702" s="68">
        <v>95.344129554655893</v>
      </c>
    </row>
    <row r="1703" spans="1:12" x14ac:dyDescent="0.2">
      <c r="A1703" s="72" t="s">
        <v>3539</v>
      </c>
      <c r="B1703" s="66" t="s">
        <v>3540</v>
      </c>
      <c r="C1703" s="67">
        <v>45</v>
      </c>
      <c r="D1703" s="67" t="s">
        <v>340</v>
      </c>
      <c r="E1703" s="71">
        <v>0.29068751525848102</v>
      </c>
      <c r="F1703" s="68">
        <v>74.898785425101195</v>
      </c>
      <c r="G1703" s="71">
        <v>0.25238948626045399</v>
      </c>
      <c r="H1703" s="68">
        <v>55.060728744939297</v>
      </c>
      <c r="I1703" s="71">
        <v>2.3143264429803499E-2</v>
      </c>
      <c r="J1703" s="68">
        <v>47.419028340080999</v>
      </c>
      <c r="K1703" s="71">
        <v>0.596529795085185</v>
      </c>
      <c r="L1703" s="68">
        <v>87.601214574898805</v>
      </c>
    </row>
    <row r="1704" spans="1:12" x14ac:dyDescent="0.2">
      <c r="A1704" s="72" t="s">
        <v>3541</v>
      </c>
      <c r="B1704" s="66" t="s">
        <v>3542</v>
      </c>
      <c r="C1704" s="67">
        <v>45</v>
      </c>
      <c r="D1704" s="67" t="s">
        <v>340</v>
      </c>
      <c r="E1704" s="71">
        <v>0.384070154652986</v>
      </c>
      <c r="F1704" s="68">
        <v>91.497975708501997</v>
      </c>
      <c r="G1704" s="71">
        <v>0.25</v>
      </c>
      <c r="H1704" s="68">
        <v>44.635627530364403</v>
      </c>
      <c r="I1704" s="71">
        <v>1.49921236904499E-2</v>
      </c>
      <c r="J1704" s="68">
        <v>37.095141700404902</v>
      </c>
      <c r="K1704" s="71">
        <v>0.88721834026850899</v>
      </c>
      <c r="L1704" s="68">
        <v>97.570850202429099</v>
      </c>
    </row>
    <row r="1705" spans="1:12" x14ac:dyDescent="0.2">
      <c r="A1705" s="72" t="s">
        <v>3543</v>
      </c>
      <c r="B1705" s="66" t="s">
        <v>3544</v>
      </c>
      <c r="C1705" s="67">
        <v>45</v>
      </c>
      <c r="D1705" s="67" t="s">
        <v>340</v>
      </c>
      <c r="E1705" s="71">
        <v>0.38503191572592799</v>
      </c>
      <c r="F1705" s="68">
        <v>91.649797570850197</v>
      </c>
      <c r="G1705" s="71">
        <v>0.25</v>
      </c>
      <c r="H1705" s="68">
        <v>44.635627530364403</v>
      </c>
      <c r="I1705" s="71">
        <v>6.4409095655778301E-3</v>
      </c>
      <c r="J1705" s="68">
        <v>19.078947368421101</v>
      </c>
      <c r="K1705" s="71">
        <v>0.89865483761220599</v>
      </c>
      <c r="L1705" s="68">
        <v>97.621457489878495</v>
      </c>
    </row>
    <row r="1706" spans="1:12" x14ac:dyDescent="0.2">
      <c r="A1706" s="72" t="s">
        <v>3545</v>
      </c>
      <c r="B1706" s="66" t="s">
        <v>3546</v>
      </c>
      <c r="C1706" s="67">
        <v>45</v>
      </c>
      <c r="D1706" s="67" t="s">
        <v>340</v>
      </c>
      <c r="E1706" s="71">
        <v>0.36437673594353098</v>
      </c>
      <c r="F1706" s="68">
        <v>89.068825910931196</v>
      </c>
      <c r="G1706" s="71">
        <v>0.25</v>
      </c>
      <c r="H1706" s="68">
        <v>44.635627530364403</v>
      </c>
      <c r="I1706" s="71">
        <v>6.7087585097159097E-3</v>
      </c>
      <c r="J1706" s="68">
        <v>19.939271255060699</v>
      </c>
      <c r="K1706" s="71">
        <v>0.83642144932087603</v>
      </c>
      <c r="L1706" s="68">
        <v>96.558704453441294</v>
      </c>
    </row>
    <row r="1707" spans="1:12" x14ac:dyDescent="0.2">
      <c r="A1707" s="72" t="s">
        <v>3547</v>
      </c>
      <c r="B1707" s="66" t="s">
        <v>3548</v>
      </c>
      <c r="C1707" s="67">
        <v>45</v>
      </c>
      <c r="D1707" s="67" t="s">
        <v>340</v>
      </c>
      <c r="E1707" s="71">
        <v>0.29610020744236898</v>
      </c>
      <c r="F1707" s="68">
        <v>76.214574898785401</v>
      </c>
      <c r="G1707" s="71">
        <v>0.25</v>
      </c>
      <c r="H1707" s="68">
        <v>44.635627530364403</v>
      </c>
      <c r="I1707" s="71">
        <v>2.5414280697734801E-2</v>
      </c>
      <c r="J1707" s="68">
        <v>50.1518218623482</v>
      </c>
      <c r="K1707" s="71">
        <v>0.61288634162937405</v>
      </c>
      <c r="L1707" s="68">
        <v>88.360323886639705</v>
      </c>
    </row>
    <row r="1708" spans="1:12" x14ac:dyDescent="0.2">
      <c r="A1708" s="72" t="s">
        <v>3549</v>
      </c>
      <c r="B1708" s="66" t="s">
        <v>3550</v>
      </c>
      <c r="C1708" s="67">
        <v>45</v>
      </c>
      <c r="D1708" s="67" t="s">
        <v>340</v>
      </c>
      <c r="E1708" s="71">
        <v>0.29084123248993399</v>
      </c>
      <c r="F1708" s="68">
        <v>74.949392712550605</v>
      </c>
      <c r="G1708" s="71">
        <v>0.25</v>
      </c>
      <c r="H1708" s="68">
        <v>44.635627530364403</v>
      </c>
      <c r="I1708" s="71">
        <v>4.71730663993606E-3</v>
      </c>
      <c r="J1708" s="68">
        <v>14.5748987854251</v>
      </c>
      <c r="K1708" s="71">
        <v>0.61780639082986599</v>
      </c>
      <c r="L1708" s="68">
        <v>88.562753036437201</v>
      </c>
    </row>
    <row r="1709" spans="1:12" x14ac:dyDescent="0.2">
      <c r="A1709" s="72" t="s">
        <v>2029</v>
      </c>
      <c r="B1709" s="66" t="s">
        <v>3551</v>
      </c>
      <c r="C1709" s="67">
        <v>45</v>
      </c>
      <c r="D1709" s="67" t="s">
        <v>340</v>
      </c>
      <c r="E1709" s="71">
        <v>0.36100906846538</v>
      </c>
      <c r="F1709" s="68">
        <v>88.562753036437201</v>
      </c>
      <c r="G1709" s="71">
        <v>0.24999999977957801</v>
      </c>
      <c r="H1709" s="68">
        <v>28.2388663967611</v>
      </c>
      <c r="I1709" s="71">
        <v>1.52580549617759E-3</v>
      </c>
      <c r="J1709" s="68">
        <v>5.3137651821862404</v>
      </c>
      <c r="K1709" s="71">
        <v>0.83150140012038398</v>
      </c>
      <c r="L1709" s="68">
        <v>96.457489878542503</v>
      </c>
    </row>
    <row r="1710" spans="1:12" x14ac:dyDescent="0.2">
      <c r="A1710" s="72" t="s">
        <v>3552</v>
      </c>
      <c r="B1710" s="66" t="s">
        <v>3553</v>
      </c>
      <c r="C1710" s="67">
        <v>45</v>
      </c>
      <c r="D1710" s="67" t="s">
        <v>340</v>
      </c>
      <c r="E1710" s="71">
        <v>0.42943536246991199</v>
      </c>
      <c r="F1710" s="68">
        <v>95.951417004048594</v>
      </c>
      <c r="G1710" s="71">
        <v>0.26492537313432801</v>
      </c>
      <c r="H1710" s="68">
        <v>68.572874493927102</v>
      </c>
      <c r="I1710" s="71">
        <v>0.35969748169839999</v>
      </c>
      <c r="J1710" s="68">
        <v>97.064777327935204</v>
      </c>
      <c r="K1710" s="71">
        <v>0.66368323257700701</v>
      </c>
      <c r="L1710" s="68">
        <v>91.143724696356301</v>
      </c>
    </row>
    <row r="1711" spans="1:12" x14ac:dyDescent="0.2">
      <c r="A1711" s="72" t="s">
        <v>3554</v>
      </c>
      <c r="B1711" s="66" t="s">
        <v>3555</v>
      </c>
      <c r="C1711" s="67">
        <v>45</v>
      </c>
      <c r="D1711" s="67" t="s">
        <v>340</v>
      </c>
      <c r="E1711" s="71">
        <v>0.25541438785382298</v>
      </c>
      <c r="F1711" s="68">
        <v>64.979757085020196</v>
      </c>
      <c r="G1711" s="71">
        <v>0.26315665903311702</v>
      </c>
      <c r="H1711" s="68">
        <v>67.307692307692307</v>
      </c>
      <c r="I1711" s="71">
        <v>1.2206914881393E-2</v>
      </c>
      <c r="J1711" s="68">
        <v>31.3259109311741</v>
      </c>
      <c r="K1711" s="71">
        <v>0.49087958964695999</v>
      </c>
      <c r="L1711" s="68">
        <v>78.036437246963601</v>
      </c>
    </row>
    <row r="1712" spans="1:12" x14ac:dyDescent="0.2">
      <c r="A1712" s="72" t="s">
        <v>3556</v>
      </c>
      <c r="B1712" s="66" t="s">
        <v>3557</v>
      </c>
      <c r="C1712" s="67">
        <v>45</v>
      </c>
      <c r="D1712" s="67" t="s">
        <v>340</v>
      </c>
      <c r="E1712" s="71">
        <v>0.299527928524357</v>
      </c>
      <c r="F1712" s="68">
        <v>76.821862348178101</v>
      </c>
      <c r="G1712" s="71">
        <v>0.27580318745256799</v>
      </c>
      <c r="H1712" s="68">
        <v>73.734817813765204</v>
      </c>
      <c r="I1712" s="71">
        <v>1.80725297632249E-2</v>
      </c>
      <c r="J1712" s="68">
        <v>41.447368421052602</v>
      </c>
      <c r="K1712" s="71">
        <v>0.60470806835727897</v>
      </c>
      <c r="L1712" s="68">
        <v>88.006072874493896</v>
      </c>
    </row>
    <row r="1713" spans="1:12" x14ac:dyDescent="0.2">
      <c r="A1713" s="72" t="s">
        <v>3558</v>
      </c>
      <c r="B1713" s="66" t="s">
        <v>3559</v>
      </c>
      <c r="C1713" s="67">
        <v>45</v>
      </c>
      <c r="D1713" s="67" t="s">
        <v>340</v>
      </c>
      <c r="E1713" s="71">
        <v>0.31405400285407498</v>
      </c>
      <c r="F1713" s="68">
        <v>79.959514170040507</v>
      </c>
      <c r="G1713" s="71">
        <v>0.25</v>
      </c>
      <c r="H1713" s="68">
        <v>44.635627530364403</v>
      </c>
      <c r="I1713" s="71">
        <v>3.9439561689337899E-3</v>
      </c>
      <c r="J1713" s="68">
        <v>12.3481781376518</v>
      </c>
      <c r="K1713" s="71">
        <v>0.68821805239329004</v>
      </c>
      <c r="L1713" s="68">
        <v>91.700404858299606</v>
      </c>
    </row>
    <row r="1714" spans="1:12" x14ac:dyDescent="0.2">
      <c r="A1714" s="72" t="s">
        <v>3560</v>
      </c>
      <c r="B1714" s="66" t="s">
        <v>3561</v>
      </c>
      <c r="C1714" s="67">
        <v>45</v>
      </c>
      <c r="D1714" s="67" t="s">
        <v>340</v>
      </c>
      <c r="E1714" s="71">
        <v>0.32251237860749499</v>
      </c>
      <c r="F1714" s="68">
        <v>81.882591093117398</v>
      </c>
      <c r="G1714" s="71">
        <v>0.38719974225712001</v>
      </c>
      <c r="H1714" s="68">
        <v>87.095141700404895</v>
      </c>
      <c r="I1714" s="71">
        <v>6.8115781987545906E-2</v>
      </c>
      <c r="J1714" s="68">
        <v>73.32995951417</v>
      </c>
      <c r="K1714" s="71">
        <v>0.51222161157781798</v>
      </c>
      <c r="L1714" s="68">
        <v>81.022267206477693</v>
      </c>
    </row>
    <row r="1715" spans="1:12" x14ac:dyDescent="0.2">
      <c r="A1715" s="72" t="s">
        <v>3562</v>
      </c>
      <c r="B1715" s="66" t="s">
        <v>3563</v>
      </c>
      <c r="C1715" s="67">
        <v>45</v>
      </c>
      <c r="D1715" s="67" t="s">
        <v>340</v>
      </c>
      <c r="E1715" s="71">
        <v>0.27952493648236398</v>
      </c>
      <c r="F1715" s="68">
        <v>72.064777327935204</v>
      </c>
      <c r="G1715" s="71">
        <v>0.305648625019178</v>
      </c>
      <c r="H1715" s="68">
        <v>80.060728744939297</v>
      </c>
      <c r="I1715" s="71">
        <v>2.6422821521942998E-2</v>
      </c>
      <c r="J1715" s="68">
        <v>51.113360323886603</v>
      </c>
      <c r="K1715" s="71">
        <v>0.50650336290596898</v>
      </c>
      <c r="L1715" s="68">
        <v>80.263157894736807</v>
      </c>
    </row>
    <row r="1716" spans="1:12" x14ac:dyDescent="0.2">
      <c r="A1716" s="72" t="s">
        <v>3564</v>
      </c>
      <c r="B1716" s="66" t="s">
        <v>3565</v>
      </c>
      <c r="C1716" s="67">
        <v>45</v>
      </c>
      <c r="D1716" s="67" t="s">
        <v>340</v>
      </c>
      <c r="E1716" s="71">
        <v>0.27496567509416098</v>
      </c>
      <c r="F1716" s="68">
        <v>71.204453441295499</v>
      </c>
      <c r="G1716" s="71">
        <v>0.29950968836369601</v>
      </c>
      <c r="H1716" s="68">
        <v>79.251012145749002</v>
      </c>
      <c r="I1716" s="71">
        <v>2.3804023213307698E-2</v>
      </c>
      <c r="J1716" s="68">
        <v>48.127530364372497</v>
      </c>
      <c r="K1716" s="71">
        <v>0.50158331370547704</v>
      </c>
      <c r="L1716" s="68">
        <v>79.706477732793502</v>
      </c>
    </row>
    <row r="1717" spans="1:12" x14ac:dyDescent="0.2">
      <c r="A1717" s="72" t="s">
        <v>3566</v>
      </c>
      <c r="B1717" s="66" t="s">
        <v>3567</v>
      </c>
      <c r="C1717" s="67">
        <v>45</v>
      </c>
      <c r="D1717" s="67" t="s">
        <v>340</v>
      </c>
      <c r="E1717" s="71">
        <v>0.33292378078734902</v>
      </c>
      <c r="F1717" s="68">
        <v>83.653846153846203</v>
      </c>
      <c r="G1717" s="71">
        <v>0.440509184270298</v>
      </c>
      <c r="H1717" s="68">
        <v>89.625506072874501</v>
      </c>
      <c r="I1717" s="71">
        <v>8.8593738003292399E-2</v>
      </c>
      <c r="J1717" s="68">
        <v>78.491902834008101</v>
      </c>
      <c r="K1717" s="71">
        <v>0.469668420088456</v>
      </c>
      <c r="L1717" s="68">
        <v>74.746963562752995</v>
      </c>
    </row>
    <row r="1718" spans="1:12" x14ac:dyDescent="0.2">
      <c r="A1718" s="72" t="s">
        <v>3568</v>
      </c>
      <c r="B1718" s="66" t="s">
        <v>3569</v>
      </c>
      <c r="C1718" s="67">
        <v>45</v>
      </c>
      <c r="D1718" s="67" t="s">
        <v>340</v>
      </c>
      <c r="E1718" s="71">
        <v>0.26086123538851602</v>
      </c>
      <c r="F1718" s="68">
        <v>66.953441295546597</v>
      </c>
      <c r="G1718" s="71">
        <v>0.30483682747558399</v>
      </c>
      <c r="H1718" s="68">
        <v>79.858299595141702</v>
      </c>
      <c r="I1718" s="71">
        <v>2.9420480532365598E-2</v>
      </c>
      <c r="J1718" s="68">
        <v>54.200404858299599</v>
      </c>
      <c r="K1718" s="71">
        <v>0.448326398157599</v>
      </c>
      <c r="L1718" s="68">
        <v>71.912955465587004</v>
      </c>
    </row>
    <row r="1719" spans="1:12" x14ac:dyDescent="0.2">
      <c r="A1719" s="72" t="s">
        <v>3570</v>
      </c>
      <c r="B1719" s="66" t="s">
        <v>3571</v>
      </c>
      <c r="C1719" s="67">
        <v>45</v>
      </c>
      <c r="D1719" s="67" t="s">
        <v>340</v>
      </c>
      <c r="E1719" s="71">
        <v>0.25326760536363402</v>
      </c>
      <c r="F1719" s="68">
        <v>64.321862348178101</v>
      </c>
      <c r="G1719" s="71">
        <v>0.27990151665341301</v>
      </c>
      <c r="H1719" s="68">
        <v>75</v>
      </c>
      <c r="I1719" s="71">
        <v>1.43547290781678E-2</v>
      </c>
      <c r="J1719" s="68">
        <v>35.475708502024297</v>
      </c>
      <c r="K1719" s="71">
        <v>0.46554657035932101</v>
      </c>
      <c r="L1719" s="68">
        <v>74.038461538461505</v>
      </c>
    </row>
    <row r="1720" spans="1:12" x14ac:dyDescent="0.2">
      <c r="A1720" s="72" t="s">
        <v>3572</v>
      </c>
      <c r="B1720" s="66" t="s">
        <v>3573</v>
      </c>
      <c r="C1720" s="67">
        <v>45</v>
      </c>
      <c r="D1720" s="67" t="s">
        <v>340</v>
      </c>
      <c r="E1720" s="71">
        <v>0.256820414524912</v>
      </c>
      <c r="F1720" s="68">
        <v>65.637651821862306</v>
      </c>
      <c r="G1720" s="71">
        <v>0.25493330064480102</v>
      </c>
      <c r="H1720" s="68">
        <v>60.070850202429099</v>
      </c>
      <c r="I1720" s="71">
        <v>1.14846046242114E-2</v>
      </c>
      <c r="J1720" s="68">
        <v>30.364372469635601</v>
      </c>
      <c r="K1720" s="71">
        <v>0.50404333830572401</v>
      </c>
      <c r="L1720" s="68">
        <v>79.908906882591097</v>
      </c>
    </row>
    <row r="1721" spans="1:12" x14ac:dyDescent="0.2">
      <c r="A1721" s="72" t="s">
        <v>473</v>
      </c>
      <c r="B1721" s="66" t="s">
        <v>3574</v>
      </c>
      <c r="C1721" s="67">
        <v>45</v>
      </c>
      <c r="D1721" s="67" t="s">
        <v>340</v>
      </c>
      <c r="E1721" s="71">
        <v>0.29118615418391702</v>
      </c>
      <c r="F1721" s="68">
        <v>75.101214574898805</v>
      </c>
      <c r="G1721" s="71">
        <v>0.34809232418894198</v>
      </c>
      <c r="H1721" s="68">
        <v>84.008097165991899</v>
      </c>
      <c r="I1721" s="71">
        <v>5.0877669073860703E-2</v>
      </c>
      <c r="J1721" s="68">
        <v>66.649797570850197</v>
      </c>
      <c r="K1721" s="71">
        <v>0.47458846928894799</v>
      </c>
      <c r="L1721" s="68">
        <v>75.860323886639705</v>
      </c>
    </row>
    <row r="1722" spans="1:12" x14ac:dyDescent="0.2">
      <c r="A1722" s="72" t="s">
        <v>3575</v>
      </c>
      <c r="B1722" s="66" t="s">
        <v>3576</v>
      </c>
      <c r="C1722" s="67">
        <v>45</v>
      </c>
      <c r="D1722" s="67" t="s">
        <v>340</v>
      </c>
      <c r="E1722" s="71">
        <v>0.23863496372072501</v>
      </c>
      <c r="F1722" s="68">
        <v>58.502024291498003</v>
      </c>
      <c r="G1722" s="71">
        <v>0.25665410840605202</v>
      </c>
      <c r="H1722" s="68">
        <v>61.791497975708502</v>
      </c>
      <c r="I1722" s="71">
        <v>5.1407097404995898E-3</v>
      </c>
      <c r="J1722" s="68">
        <v>15.6882591093117</v>
      </c>
      <c r="K1722" s="71">
        <v>0.45411007301562401</v>
      </c>
      <c r="L1722" s="68">
        <v>72.672064777327904</v>
      </c>
    </row>
    <row r="1723" spans="1:12" x14ac:dyDescent="0.2">
      <c r="A1723" s="72" t="s">
        <v>3577</v>
      </c>
      <c r="B1723" s="66" t="s">
        <v>3578</v>
      </c>
      <c r="C1723" s="67">
        <v>45</v>
      </c>
      <c r="D1723" s="67" t="s">
        <v>340</v>
      </c>
      <c r="E1723" s="71">
        <v>0.25018545380953999</v>
      </c>
      <c r="F1723" s="68">
        <v>63.006072874493903</v>
      </c>
      <c r="G1723" s="71">
        <v>0.26667407736771898</v>
      </c>
      <c r="H1723" s="68">
        <v>69.635627530364403</v>
      </c>
      <c r="I1723" s="71">
        <v>9.2938147719514707E-3</v>
      </c>
      <c r="J1723" s="68">
        <v>26.568825910931199</v>
      </c>
      <c r="K1723" s="71">
        <v>0.47458846928894799</v>
      </c>
      <c r="L1723" s="68">
        <v>75.860323886639705</v>
      </c>
    </row>
    <row r="1724" spans="1:12" x14ac:dyDescent="0.2">
      <c r="A1724" s="72" t="s">
        <v>2361</v>
      </c>
      <c r="B1724" s="66" t="s">
        <v>3579</v>
      </c>
      <c r="C1724" s="67">
        <v>45</v>
      </c>
      <c r="D1724" s="67" t="s">
        <v>340</v>
      </c>
      <c r="E1724" s="71">
        <v>0.245265262956436</v>
      </c>
      <c r="F1724" s="68">
        <v>60.9817813765182</v>
      </c>
      <c r="G1724" s="71">
        <v>0.25177856825255701</v>
      </c>
      <c r="H1724" s="68">
        <v>53.491902834008101</v>
      </c>
      <c r="I1724" s="71">
        <v>2.84687699842299E-3</v>
      </c>
      <c r="J1724" s="68">
        <v>9.1599190283400809</v>
      </c>
      <c r="K1724" s="71">
        <v>0.48117034361833</v>
      </c>
      <c r="L1724" s="68">
        <v>76.771255060728706</v>
      </c>
    </row>
    <row r="1725" spans="1:12" x14ac:dyDescent="0.2">
      <c r="A1725" s="72" t="s">
        <v>3580</v>
      </c>
      <c r="B1725" s="66" t="s">
        <v>3581</v>
      </c>
      <c r="C1725" s="67">
        <v>45</v>
      </c>
      <c r="D1725" s="67" t="s">
        <v>340</v>
      </c>
      <c r="E1725" s="71">
        <v>0.25947703178937098</v>
      </c>
      <c r="F1725" s="68">
        <v>66.447368421052602</v>
      </c>
      <c r="G1725" s="71">
        <v>0.25511338372609998</v>
      </c>
      <c r="H1725" s="68">
        <v>60.273279352226702</v>
      </c>
      <c r="I1725" s="71">
        <v>2.0542011345679899E-3</v>
      </c>
      <c r="J1725" s="68">
        <v>6.7813765182186199</v>
      </c>
      <c r="K1725" s="71">
        <v>0.52126351050744502</v>
      </c>
      <c r="L1725" s="68">
        <v>81.983805668016203</v>
      </c>
    </row>
    <row r="1726" spans="1:12" x14ac:dyDescent="0.2">
      <c r="A1726" s="72" t="s">
        <v>3582</v>
      </c>
      <c r="B1726" s="66" t="s">
        <v>3583</v>
      </c>
      <c r="C1726" s="67">
        <v>45</v>
      </c>
      <c r="D1726" s="67" t="s">
        <v>340</v>
      </c>
      <c r="E1726" s="71">
        <v>0.30338726456512499</v>
      </c>
      <c r="F1726" s="68">
        <v>77.884615384615401</v>
      </c>
      <c r="G1726" s="71">
        <v>0.33534277237194299</v>
      </c>
      <c r="H1726" s="68">
        <v>83.147773279352194</v>
      </c>
      <c r="I1726" s="71">
        <v>1.0204119855269599E-2</v>
      </c>
      <c r="J1726" s="68">
        <v>27.9352226720648</v>
      </c>
      <c r="K1726" s="71">
        <v>0.56461490146816395</v>
      </c>
      <c r="L1726" s="68">
        <v>85.526315789473699</v>
      </c>
    </row>
    <row r="1727" spans="1:12" x14ac:dyDescent="0.2">
      <c r="A1727" s="72" t="s">
        <v>2087</v>
      </c>
      <c r="B1727" s="66" t="s">
        <v>3584</v>
      </c>
      <c r="C1727" s="67">
        <v>45</v>
      </c>
      <c r="D1727" s="67" t="s">
        <v>340</v>
      </c>
      <c r="E1727" s="71">
        <v>0.30026899294072201</v>
      </c>
      <c r="F1727" s="68">
        <v>77.125506072874501</v>
      </c>
      <c r="G1727" s="71">
        <v>0.252445531347265</v>
      </c>
      <c r="H1727" s="68">
        <v>55.2631578947368</v>
      </c>
      <c r="I1727" s="71">
        <v>5.9548106425751897E-3</v>
      </c>
      <c r="J1727" s="68">
        <v>17.864372469635601</v>
      </c>
      <c r="K1727" s="71">
        <v>0.64240663683232602</v>
      </c>
      <c r="L1727" s="68">
        <v>90.030364372469606</v>
      </c>
    </row>
    <row r="1728" spans="1:12" x14ac:dyDescent="0.2">
      <c r="A1728" s="72" t="s">
        <v>3585</v>
      </c>
      <c r="B1728" s="66" t="s">
        <v>3586</v>
      </c>
      <c r="C1728" s="67">
        <v>45</v>
      </c>
      <c r="D1728" s="67" t="s">
        <v>340</v>
      </c>
      <c r="E1728" s="71">
        <v>0.27040072898836998</v>
      </c>
      <c r="F1728" s="68">
        <v>69.989878542510098</v>
      </c>
      <c r="G1728" s="71">
        <v>0.263339261894175</v>
      </c>
      <c r="H1728" s="68">
        <v>67.510121457489902</v>
      </c>
      <c r="I1728" s="71">
        <v>9.4446685479449791E-3</v>
      </c>
      <c r="J1728" s="68">
        <v>26.8724696356275</v>
      </c>
      <c r="K1728" s="71">
        <v>0.53841825652299102</v>
      </c>
      <c r="L1728" s="68">
        <v>83.603238866396794</v>
      </c>
    </row>
    <row r="1729" spans="1:12" x14ac:dyDescent="0.2">
      <c r="A1729" s="72" t="s">
        <v>2090</v>
      </c>
      <c r="B1729" s="66" t="s">
        <v>3587</v>
      </c>
      <c r="C1729" s="67">
        <v>45</v>
      </c>
      <c r="D1729" s="67" t="s">
        <v>340</v>
      </c>
      <c r="E1729" s="71">
        <v>0.25577070856269202</v>
      </c>
      <c r="F1729" s="68">
        <v>65.182186234817806</v>
      </c>
      <c r="G1729" s="71">
        <v>0.26600711427300999</v>
      </c>
      <c r="H1729" s="68">
        <v>69.129554655870393</v>
      </c>
      <c r="I1729" s="71">
        <v>6.2381458527935897E-3</v>
      </c>
      <c r="J1729" s="68">
        <v>18.572874493927099</v>
      </c>
      <c r="K1729" s="71">
        <v>0.49506686556227297</v>
      </c>
      <c r="L1729" s="68">
        <v>78.694331983805696</v>
      </c>
    </row>
    <row r="1730" spans="1:12" x14ac:dyDescent="0.2">
      <c r="A1730" s="72" t="s">
        <v>3588</v>
      </c>
      <c r="B1730" s="66" t="s">
        <v>3589</v>
      </c>
      <c r="C1730" s="67">
        <v>66</v>
      </c>
      <c r="D1730" s="67" t="s">
        <v>340</v>
      </c>
      <c r="E1730" s="71">
        <v>0.15272223023692499</v>
      </c>
      <c r="F1730" s="68">
        <v>39.082568807339399</v>
      </c>
      <c r="G1730" s="71">
        <v>0.229340613867347</v>
      </c>
      <c r="H1730" s="68">
        <v>22.0183486238532</v>
      </c>
      <c r="I1730" s="71">
        <v>0.159197429628575</v>
      </c>
      <c r="J1730" s="68">
        <v>85.137614678899098</v>
      </c>
      <c r="K1730" s="71">
        <v>6.9628647214854206E-2</v>
      </c>
      <c r="L1730" s="68">
        <v>28.9908256880734</v>
      </c>
    </row>
    <row r="1731" spans="1:12" x14ac:dyDescent="0.2">
      <c r="A1731" s="72" t="s">
        <v>3590</v>
      </c>
      <c r="B1731" s="66" t="s">
        <v>3591</v>
      </c>
      <c r="C1731" s="67">
        <v>67</v>
      </c>
      <c r="D1731" s="67" t="s">
        <v>340</v>
      </c>
      <c r="E1731" s="71">
        <v>0.36856639883904202</v>
      </c>
      <c r="F1731" s="68">
        <v>90.679908326967194</v>
      </c>
      <c r="G1731" s="71">
        <v>0.28584918858421898</v>
      </c>
      <c r="H1731" s="68">
        <v>74.9427043544691</v>
      </c>
      <c r="I1731" s="71">
        <v>2.4666459903092099E-2</v>
      </c>
      <c r="J1731" s="68">
        <v>46.7532467532467</v>
      </c>
      <c r="K1731" s="71">
        <v>0.79518354802981395</v>
      </c>
      <c r="L1731" s="68">
        <v>95.339954163483597</v>
      </c>
    </row>
    <row r="1732" spans="1:12" x14ac:dyDescent="0.2">
      <c r="A1732" s="72" t="s">
        <v>3592</v>
      </c>
      <c r="B1732" s="66" t="s">
        <v>3593</v>
      </c>
      <c r="C1732" s="67">
        <v>67</v>
      </c>
      <c r="D1732" s="67" t="s">
        <v>340</v>
      </c>
      <c r="E1732" s="71">
        <v>0.39642690775209799</v>
      </c>
      <c r="F1732" s="68">
        <v>93.888464476699795</v>
      </c>
      <c r="G1732" s="71">
        <v>0.35842193620593199</v>
      </c>
      <c r="H1732" s="68">
        <v>87.089381207028296</v>
      </c>
      <c r="I1732" s="71">
        <v>5.2665530282684399E-2</v>
      </c>
      <c r="J1732" s="68">
        <v>65.0114591291062</v>
      </c>
      <c r="K1732" s="71">
        <v>0.77819325676767803</v>
      </c>
      <c r="L1732" s="68">
        <v>94.881588999236101</v>
      </c>
    </row>
    <row r="1733" spans="1:12" x14ac:dyDescent="0.2">
      <c r="A1733" s="72" t="s">
        <v>351</v>
      </c>
      <c r="B1733" s="66" t="s">
        <v>3594</v>
      </c>
      <c r="C1733" s="67">
        <v>67</v>
      </c>
      <c r="D1733" s="67" t="s">
        <v>340</v>
      </c>
      <c r="E1733" s="71">
        <v>0.33655109782734999</v>
      </c>
      <c r="F1733" s="68">
        <v>86.325439266615703</v>
      </c>
      <c r="G1733" s="71">
        <v>0.24423093773243701</v>
      </c>
      <c r="H1733" s="68">
        <v>22.841864018334601</v>
      </c>
      <c r="I1733" s="71">
        <v>3.7194674371830702E-2</v>
      </c>
      <c r="J1733" s="68">
        <v>56.837280366692099</v>
      </c>
      <c r="K1733" s="71">
        <v>0.72822768137778204</v>
      </c>
      <c r="L1733" s="68">
        <v>93.124522536287202</v>
      </c>
    </row>
    <row r="1734" spans="1:12" x14ac:dyDescent="0.2">
      <c r="A1734" s="72" t="s">
        <v>3595</v>
      </c>
      <c r="B1734" s="66" t="s">
        <v>3596</v>
      </c>
      <c r="C1734" s="67">
        <v>67</v>
      </c>
      <c r="D1734" s="67" t="s">
        <v>340</v>
      </c>
      <c r="E1734" s="71">
        <v>0.36802534588487601</v>
      </c>
      <c r="F1734" s="68">
        <v>90.450725744843396</v>
      </c>
      <c r="G1734" s="71">
        <v>0.33877866857761102</v>
      </c>
      <c r="H1734" s="68">
        <v>84.9503437738732</v>
      </c>
      <c r="I1734" s="71">
        <v>2.6355651438644202E-2</v>
      </c>
      <c r="J1734" s="68">
        <v>48.510313216195598</v>
      </c>
      <c r="K1734" s="71">
        <v>0.73894171763837102</v>
      </c>
      <c r="L1734" s="68">
        <v>93.277310924369701</v>
      </c>
    </row>
    <row r="1735" spans="1:12" x14ac:dyDescent="0.2">
      <c r="A1735" s="72" t="s">
        <v>3597</v>
      </c>
      <c r="B1735" s="66" t="s">
        <v>3598</v>
      </c>
      <c r="C1735" s="67">
        <v>67</v>
      </c>
      <c r="D1735" s="67" t="s">
        <v>340</v>
      </c>
      <c r="E1735" s="71">
        <v>0.36913363280873301</v>
      </c>
      <c r="F1735" s="68">
        <v>90.832696715049707</v>
      </c>
      <c r="G1735" s="71">
        <v>0.32369035794430301</v>
      </c>
      <c r="H1735" s="68">
        <v>82.658517952635606</v>
      </c>
      <c r="I1735" s="71">
        <v>6.4897241606432607E-2</v>
      </c>
      <c r="J1735" s="68">
        <v>70.359052711993897</v>
      </c>
      <c r="K1735" s="71">
        <v>0.71881329887546197</v>
      </c>
      <c r="L1735" s="68">
        <v>92.742551566081005</v>
      </c>
    </row>
    <row r="1736" spans="1:12" x14ac:dyDescent="0.2">
      <c r="A1736" s="72" t="s">
        <v>3599</v>
      </c>
      <c r="B1736" s="66" t="s">
        <v>3600</v>
      </c>
      <c r="C1736" s="67">
        <v>67</v>
      </c>
      <c r="D1736" s="67" t="s">
        <v>340</v>
      </c>
      <c r="E1736" s="71">
        <v>0.35857414852671599</v>
      </c>
      <c r="F1736" s="68">
        <v>88.999236058059594</v>
      </c>
      <c r="G1736" s="71">
        <v>0.13858348793448499</v>
      </c>
      <c r="H1736" s="68">
        <v>4.7364400305576799</v>
      </c>
      <c r="I1736" s="71">
        <v>2.0617766719950902E-3</v>
      </c>
      <c r="J1736" s="68">
        <v>8.2505729564553096</v>
      </c>
      <c r="K1736" s="71">
        <v>0.93507718097366699</v>
      </c>
      <c r="L1736" s="68">
        <v>97.937356760886203</v>
      </c>
    </row>
    <row r="1737" spans="1:12" x14ac:dyDescent="0.2">
      <c r="A1737" s="72" t="s">
        <v>3601</v>
      </c>
      <c r="B1737" s="66" t="s">
        <v>3602</v>
      </c>
      <c r="C1737" s="67">
        <v>67</v>
      </c>
      <c r="D1737" s="67" t="s">
        <v>340</v>
      </c>
      <c r="E1737" s="71">
        <v>0.38271017068656898</v>
      </c>
      <c r="F1737" s="68">
        <v>92.436974789915993</v>
      </c>
      <c r="G1737" s="71">
        <v>0.18704276167379399</v>
      </c>
      <c r="H1737" s="68">
        <v>8.7089381207028307</v>
      </c>
      <c r="I1737" s="71">
        <v>8.3093351153554398E-3</v>
      </c>
      <c r="J1737" s="68">
        <v>24.9809014514897</v>
      </c>
      <c r="K1737" s="71">
        <v>0.95277841527055696</v>
      </c>
      <c r="L1737" s="68">
        <v>98.472116119174899</v>
      </c>
    </row>
    <row r="1738" spans="1:12" x14ac:dyDescent="0.2">
      <c r="A1738" s="72" t="s">
        <v>3603</v>
      </c>
      <c r="B1738" s="66" t="s">
        <v>3604</v>
      </c>
      <c r="C1738" s="67">
        <v>67</v>
      </c>
      <c r="D1738" s="67" t="s">
        <v>340</v>
      </c>
      <c r="E1738" s="71">
        <v>0.34262165144704998</v>
      </c>
      <c r="F1738" s="68">
        <v>87.165775401069496</v>
      </c>
      <c r="G1738" s="71">
        <v>0.25288767770007697</v>
      </c>
      <c r="H1738" s="68">
        <v>49.885408708938101</v>
      </c>
      <c r="I1738" s="71">
        <v>7.9146438069804797E-3</v>
      </c>
      <c r="J1738" s="68">
        <v>24.064171122994701</v>
      </c>
      <c r="K1738" s="71">
        <v>0.76706263283409304</v>
      </c>
      <c r="L1738" s="68">
        <v>94.576012223071004</v>
      </c>
    </row>
    <row r="1739" spans="1:12" x14ac:dyDescent="0.2">
      <c r="A1739" s="72" t="s">
        <v>3605</v>
      </c>
      <c r="B1739" s="66" t="s">
        <v>3606</v>
      </c>
      <c r="C1739" s="67">
        <v>67</v>
      </c>
      <c r="D1739" s="67" t="s">
        <v>340</v>
      </c>
      <c r="E1739" s="71">
        <v>0.306474935241488</v>
      </c>
      <c r="F1739" s="68">
        <v>82.964094728800603</v>
      </c>
      <c r="G1739" s="71">
        <v>0.26756234632947001</v>
      </c>
      <c r="H1739" s="68">
        <v>66.768525592054999</v>
      </c>
      <c r="I1739" s="71">
        <v>3.1264069868058401E-2</v>
      </c>
      <c r="J1739" s="68">
        <v>51.871657754010698</v>
      </c>
      <c r="K1739" s="71">
        <v>0.62059838952693602</v>
      </c>
      <c r="L1739" s="68">
        <v>89.610389610389603</v>
      </c>
    </row>
    <row r="1740" spans="1:12" x14ac:dyDescent="0.2">
      <c r="A1740" s="72" t="s">
        <v>3607</v>
      </c>
      <c r="B1740" s="66" t="s">
        <v>3608</v>
      </c>
      <c r="C1740" s="67">
        <v>67</v>
      </c>
      <c r="D1740" s="67" t="s">
        <v>340</v>
      </c>
      <c r="E1740" s="71">
        <v>0.41195797140548701</v>
      </c>
      <c r="F1740" s="68">
        <v>95.339954163483597</v>
      </c>
      <c r="G1740" s="71">
        <v>0.50677118675346999</v>
      </c>
      <c r="H1740" s="68">
        <v>94.9579831932773</v>
      </c>
      <c r="I1740" s="71">
        <v>9.4652174174691503E-2</v>
      </c>
      <c r="J1740" s="68">
        <v>76.852559205500398</v>
      </c>
      <c r="K1740" s="71">
        <v>0.63445055328829802</v>
      </c>
      <c r="L1740" s="68">
        <v>90.221543162719598</v>
      </c>
    </row>
    <row r="1741" spans="1:12" x14ac:dyDescent="0.2">
      <c r="A1741" s="72" t="s">
        <v>3609</v>
      </c>
      <c r="B1741" s="66" t="s">
        <v>3610</v>
      </c>
      <c r="C1741" s="67">
        <v>67</v>
      </c>
      <c r="D1741" s="67" t="s">
        <v>340</v>
      </c>
      <c r="E1741" s="71">
        <v>0.440171393153029</v>
      </c>
      <c r="F1741" s="68">
        <v>97.326203208556194</v>
      </c>
      <c r="G1741" s="71">
        <v>0.55193241566388995</v>
      </c>
      <c r="H1741" s="68">
        <v>96.027501909854806</v>
      </c>
      <c r="I1741" s="71">
        <v>0.149699615699527</v>
      </c>
      <c r="J1741" s="68">
        <v>85.485103132161996</v>
      </c>
      <c r="K1741" s="71">
        <v>0.61888214809566999</v>
      </c>
      <c r="L1741" s="68">
        <v>89.304812834224606</v>
      </c>
    </row>
    <row r="1742" spans="1:12" x14ac:dyDescent="0.2">
      <c r="A1742" s="72" t="s">
        <v>691</v>
      </c>
      <c r="B1742" s="66" t="s">
        <v>3611</v>
      </c>
      <c r="C1742" s="67">
        <v>67</v>
      </c>
      <c r="D1742" s="67" t="s">
        <v>340</v>
      </c>
      <c r="E1742" s="71">
        <v>0.47721457797378802</v>
      </c>
      <c r="F1742" s="68">
        <v>98.548510313216198</v>
      </c>
      <c r="G1742" s="71">
        <v>0.42339750031066398</v>
      </c>
      <c r="H1742" s="68">
        <v>92.284186401833495</v>
      </c>
      <c r="I1742" s="71">
        <v>0.30926699813639003</v>
      </c>
      <c r="J1742" s="68">
        <v>94.881588999236101</v>
      </c>
      <c r="K1742" s="71">
        <v>0.69897923547431096</v>
      </c>
      <c r="L1742" s="68">
        <v>92.055003819709697</v>
      </c>
    </row>
    <row r="1743" spans="1:12" x14ac:dyDescent="0.2">
      <c r="A1743" s="72" t="s">
        <v>3612</v>
      </c>
      <c r="B1743" s="66" t="s">
        <v>3613</v>
      </c>
      <c r="C1743" s="67">
        <v>67</v>
      </c>
      <c r="D1743" s="67" t="s">
        <v>340</v>
      </c>
      <c r="E1743" s="71">
        <v>0.43211242826121299</v>
      </c>
      <c r="F1743" s="68">
        <v>96.867838044308598</v>
      </c>
      <c r="G1743" s="71">
        <v>0.50892981027699002</v>
      </c>
      <c r="H1743" s="68">
        <v>95.0343773873186</v>
      </c>
      <c r="I1743" s="71">
        <v>0.167520028014469</v>
      </c>
      <c r="J1743" s="68">
        <v>87.776928953399505</v>
      </c>
      <c r="K1743" s="71">
        <v>0.61988744649218197</v>
      </c>
      <c r="L1743" s="68">
        <v>89.533995416348404</v>
      </c>
    </row>
    <row r="1744" spans="1:12" x14ac:dyDescent="0.2">
      <c r="A1744" s="72" t="s">
        <v>3614</v>
      </c>
      <c r="B1744" s="66" t="s">
        <v>3615</v>
      </c>
      <c r="C1744" s="67">
        <v>67</v>
      </c>
      <c r="D1744" s="67" t="s">
        <v>340</v>
      </c>
      <c r="E1744" s="71">
        <v>0.43953882906689401</v>
      </c>
      <c r="F1744" s="68">
        <v>97.173414820473695</v>
      </c>
      <c r="G1744" s="71">
        <v>0.31734680025168499</v>
      </c>
      <c r="H1744" s="68">
        <v>81.6653934300993</v>
      </c>
      <c r="I1744" s="71">
        <v>3.3217221847569901E-2</v>
      </c>
      <c r="J1744" s="68">
        <v>53.934300993124502</v>
      </c>
      <c r="K1744" s="71">
        <v>0.96805246510142695</v>
      </c>
      <c r="L1744" s="68">
        <v>98.854087089381196</v>
      </c>
    </row>
    <row r="1745" spans="1:12" x14ac:dyDescent="0.2">
      <c r="A1745" s="72" t="s">
        <v>3178</v>
      </c>
      <c r="B1745" s="66" t="s">
        <v>3616</v>
      </c>
      <c r="C1745" s="67">
        <v>68</v>
      </c>
      <c r="D1745" s="67" t="s">
        <v>340</v>
      </c>
      <c r="E1745" s="71">
        <v>0.44196734970060703</v>
      </c>
      <c r="F1745" s="68">
        <v>97.435897435897402</v>
      </c>
      <c r="G1745" s="71">
        <v>0.25635415883175799</v>
      </c>
      <c r="H1745" s="68">
        <v>44.615384615384599</v>
      </c>
      <c r="I1745" s="71">
        <v>7.0282693209273606E-2</v>
      </c>
      <c r="J1745" s="68">
        <v>60.256410256410298</v>
      </c>
      <c r="K1745" s="71">
        <v>0.99926519706078798</v>
      </c>
      <c r="L1745" s="68">
        <v>99.487179487179503</v>
      </c>
    </row>
    <row r="1746" spans="1:12" x14ac:dyDescent="0.2">
      <c r="A1746" s="72" t="s">
        <v>3617</v>
      </c>
      <c r="B1746" s="66" t="s">
        <v>3618</v>
      </c>
      <c r="C1746" s="67">
        <v>68</v>
      </c>
      <c r="D1746" s="67" t="s">
        <v>340</v>
      </c>
      <c r="E1746" s="71">
        <v>0.36735460229052003</v>
      </c>
      <c r="F1746" s="68">
        <v>89.487179487179503</v>
      </c>
      <c r="G1746" s="71">
        <v>0.25</v>
      </c>
      <c r="H1746" s="68">
        <v>36.153846153846203</v>
      </c>
      <c r="I1746" s="71">
        <v>2.3156584715201298E-2</v>
      </c>
      <c r="J1746" s="68">
        <v>30.5128205128205</v>
      </c>
      <c r="K1746" s="71">
        <v>0.82890722215635904</v>
      </c>
      <c r="L1746" s="68">
        <v>95.384615384615401</v>
      </c>
    </row>
    <row r="1747" spans="1:12" x14ac:dyDescent="0.2">
      <c r="A1747" s="72" t="s">
        <v>3619</v>
      </c>
      <c r="B1747" s="66" t="s">
        <v>3620</v>
      </c>
      <c r="C1747" s="67">
        <v>67</v>
      </c>
      <c r="D1747" s="67" t="s">
        <v>340</v>
      </c>
      <c r="E1747" s="71">
        <v>0.36495425392576403</v>
      </c>
      <c r="F1747" s="68">
        <v>89.915966386554601</v>
      </c>
      <c r="G1747" s="71">
        <v>0.29642635858733202</v>
      </c>
      <c r="H1747" s="68">
        <v>77.769289533995405</v>
      </c>
      <c r="I1747" s="71">
        <v>3.1668125717625999E-2</v>
      </c>
      <c r="J1747" s="68">
        <v>52.253628724217002</v>
      </c>
      <c r="K1747" s="71">
        <v>0.766768277472335</v>
      </c>
      <c r="L1747" s="68">
        <v>94.499618029029804</v>
      </c>
    </row>
    <row r="1748" spans="1:12" x14ac:dyDescent="0.2">
      <c r="A1748" s="72" t="s">
        <v>3621</v>
      </c>
      <c r="B1748" s="66" t="s">
        <v>3622</v>
      </c>
      <c r="C1748" s="67">
        <v>68</v>
      </c>
      <c r="D1748" s="67" t="s">
        <v>340</v>
      </c>
      <c r="E1748" s="71">
        <v>0.39822505282995702</v>
      </c>
      <c r="F1748" s="68">
        <v>93.846153846153797</v>
      </c>
      <c r="G1748" s="71">
        <v>0.27163408989263199</v>
      </c>
      <c r="H1748" s="68">
        <v>59.230769230769198</v>
      </c>
      <c r="I1748" s="71">
        <v>8.7453819720772902E-2</v>
      </c>
      <c r="J1748" s="68">
        <v>68.205128205128204</v>
      </c>
      <c r="K1748" s="71">
        <v>0.83558724887646596</v>
      </c>
      <c r="L1748" s="68">
        <v>96.153846153846203</v>
      </c>
    </row>
    <row r="1749" spans="1:12" x14ac:dyDescent="0.2">
      <c r="A1749" s="72" t="s">
        <v>3623</v>
      </c>
      <c r="B1749" s="66" t="s">
        <v>3624</v>
      </c>
      <c r="C1749" s="67">
        <v>67</v>
      </c>
      <c r="D1749" s="67" t="s">
        <v>340</v>
      </c>
      <c r="E1749" s="71">
        <v>0.42383178237761099</v>
      </c>
      <c r="F1749" s="68">
        <v>96.562261268143601</v>
      </c>
      <c r="G1749" s="71">
        <v>0.36308713744002202</v>
      </c>
      <c r="H1749" s="68">
        <v>87.624140565317006</v>
      </c>
      <c r="I1749" s="71">
        <v>5.0706576270007603E-2</v>
      </c>
      <c r="J1749" s="68">
        <v>64.171122994652407</v>
      </c>
      <c r="K1749" s="71">
        <v>0.85770163342280303</v>
      </c>
      <c r="L1749" s="68">
        <v>96.485867074102401</v>
      </c>
    </row>
    <row r="1750" spans="1:12" x14ac:dyDescent="0.2">
      <c r="A1750" s="72" t="s">
        <v>3625</v>
      </c>
      <c r="B1750" s="66" t="s">
        <v>3626</v>
      </c>
      <c r="C1750" s="67">
        <v>66</v>
      </c>
      <c r="D1750" s="67" t="s">
        <v>340</v>
      </c>
      <c r="E1750" s="71">
        <v>0.13871045729486101</v>
      </c>
      <c r="F1750" s="68">
        <v>34.862385321100902</v>
      </c>
      <c r="G1750" s="71">
        <v>0.18120517715694001</v>
      </c>
      <c r="H1750" s="68">
        <v>13.944954128440401</v>
      </c>
      <c r="I1750" s="71">
        <v>4.8763491738533097E-3</v>
      </c>
      <c r="J1750" s="68">
        <v>10.0917431192661</v>
      </c>
      <c r="K1750" s="71">
        <v>0.23004984555379099</v>
      </c>
      <c r="L1750" s="68">
        <v>49.5412844036697</v>
      </c>
    </row>
    <row r="1751" spans="1:12" x14ac:dyDescent="0.2">
      <c r="A1751" s="72" t="s">
        <v>3627</v>
      </c>
      <c r="B1751" s="66" t="s">
        <v>3628</v>
      </c>
      <c r="C1751" s="67">
        <v>66</v>
      </c>
      <c r="D1751" s="67" t="s">
        <v>340</v>
      </c>
      <c r="E1751" s="71">
        <v>0.17539079498128199</v>
      </c>
      <c r="F1751" s="68">
        <v>48.073394495412799</v>
      </c>
      <c r="G1751" s="71">
        <v>0.22124651861192601</v>
      </c>
      <c r="H1751" s="68">
        <v>19.633027522935802</v>
      </c>
      <c r="I1751" s="71">
        <v>1.9532795613967001E-2</v>
      </c>
      <c r="J1751" s="68">
        <v>29.5412844036697</v>
      </c>
      <c r="K1751" s="71">
        <v>0.285393070717954</v>
      </c>
      <c r="L1751" s="68">
        <v>53.394495412844002</v>
      </c>
    </row>
    <row r="1752" spans="1:12" x14ac:dyDescent="0.2">
      <c r="A1752" s="72" t="s">
        <v>3629</v>
      </c>
      <c r="B1752" s="66" t="s">
        <v>3630</v>
      </c>
      <c r="C1752" s="67">
        <v>66</v>
      </c>
      <c r="D1752" s="67" t="s">
        <v>340</v>
      </c>
      <c r="E1752" s="71">
        <v>0.117864949401273</v>
      </c>
      <c r="F1752" s="68">
        <v>25.321100917431199</v>
      </c>
      <c r="G1752" s="71">
        <v>0.19808003249262801</v>
      </c>
      <c r="H1752" s="68">
        <v>15.779816513761499</v>
      </c>
      <c r="I1752" s="71">
        <v>3.0542943332174499E-2</v>
      </c>
      <c r="J1752" s="68">
        <v>41.651376146788998</v>
      </c>
      <c r="K1752" s="71">
        <v>0.124971872379017</v>
      </c>
      <c r="L1752" s="68">
        <v>39.082568807339399</v>
      </c>
    </row>
    <row r="1753" spans="1:12" x14ac:dyDescent="0.2">
      <c r="A1753" s="72" t="s">
        <v>3631</v>
      </c>
      <c r="B1753" s="66" t="s">
        <v>3632</v>
      </c>
      <c r="C1753" s="67">
        <v>66</v>
      </c>
      <c r="D1753" s="67" t="s">
        <v>340</v>
      </c>
      <c r="E1753" s="71">
        <v>0.22777156821469</v>
      </c>
      <c r="F1753" s="68">
        <v>62.0183486238532</v>
      </c>
      <c r="G1753" s="71">
        <v>0.29925758508981898</v>
      </c>
      <c r="H1753" s="68">
        <v>87.706422018348604</v>
      </c>
      <c r="I1753" s="71">
        <v>9.8664048836298604E-2</v>
      </c>
      <c r="J1753" s="68">
        <v>75.412844036697294</v>
      </c>
      <c r="K1753" s="71">
        <v>0.285393070717954</v>
      </c>
      <c r="L1753" s="68">
        <v>53.394495412844002</v>
      </c>
    </row>
    <row r="1754" spans="1:12" x14ac:dyDescent="0.2">
      <c r="A1754" s="72" t="s">
        <v>3633</v>
      </c>
      <c r="B1754" s="66" t="s">
        <v>3634</v>
      </c>
      <c r="C1754" s="67">
        <v>66</v>
      </c>
      <c r="D1754" s="67" t="s">
        <v>340</v>
      </c>
      <c r="E1754" s="71">
        <v>0.21804995814706099</v>
      </c>
      <c r="F1754" s="68">
        <v>58.899082568807302</v>
      </c>
      <c r="G1754" s="71">
        <v>0.286244636849665</v>
      </c>
      <c r="H1754" s="68">
        <v>85.137614678899098</v>
      </c>
      <c r="I1754" s="71">
        <v>7.8173694424994694E-2</v>
      </c>
      <c r="J1754" s="68">
        <v>69.357798165137595</v>
      </c>
      <c r="K1754" s="71">
        <v>0.289731543166523</v>
      </c>
      <c r="L1754" s="68">
        <v>54.311926605504603</v>
      </c>
    </row>
    <row r="1755" spans="1:12" x14ac:dyDescent="0.2">
      <c r="A1755" s="72" t="s">
        <v>3635</v>
      </c>
      <c r="B1755" s="66" t="s">
        <v>3636</v>
      </c>
      <c r="C1755" s="67">
        <v>66</v>
      </c>
      <c r="D1755" s="67" t="s">
        <v>340</v>
      </c>
      <c r="E1755" s="71">
        <v>0.24643725401927299</v>
      </c>
      <c r="F1755" s="68">
        <v>66.9724770642202</v>
      </c>
      <c r="G1755" s="71">
        <v>0.226306662566954</v>
      </c>
      <c r="H1755" s="68">
        <v>21.100917431192698</v>
      </c>
      <c r="I1755" s="71">
        <v>0.101617333812698</v>
      </c>
      <c r="J1755" s="68">
        <v>76.330275229357795</v>
      </c>
      <c r="K1755" s="71">
        <v>0.41138776567816598</v>
      </c>
      <c r="L1755" s="68">
        <v>64.220183486238497</v>
      </c>
    </row>
    <row r="1756" spans="1:12" x14ac:dyDescent="0.2">
      <c r="A1756" s="72" t="s">
        <v>3637</v>
      </c>
      <c r="B1756" s="66" t="s">
        <v>3638</v>
      </c>
      <c r="C1756" s="67">
        <v>66</v>
      </c>
      <c r="D1756" s="67" t="s">
        <v>340</v>
      </c>
      <c r="E1756" s="71">
        <v>0.210417343877838</v>
      </c>
      <c r="F1756" s="68">
        <v>56.697247706421997</v>
      </c>
      <c r="G1756" s="71">
        <v>0.16492085084189201</v>
      </c>
      <c r="H1756" s="68">
        <v>12.4770642201835</v>
      </c>
      <c r="I1756" s="71">
        <v>1.8471266572341001E-2</v>
      </c>
      <c r="J1756" s="68">
        <v>27.889908256880702</v>
      </c>
      <c r="K1756" s="71">
        <v>0.44785991421928101</v>
      </c>
      <c r="L1756" s="68">
        <v>67.889908256880702</v>
      </c>
    </row>
    <row r="1757" spans="1:12" x14ac:dyDescent="0.2">
      <c r="A1757" s="72" t="s">
        <v>1034</v>
      </c>
      <c r="B1757" s="66" t="s">
        <v>3639</v>
      </c>
      <c r="C1757" s="67">
        <v>66</v>
      </c>
      <c r="D1757" s="67" t="s">
        <v>340</v>
      </c>
      <c r="E1757" s="71">
        <v>0.17532653459626599</v>
      </c>
      <c r="F1757" s="68">
        <v>47.889908256880702</v>
      </c>
      <c r="G1757" s="71">
        <v>0.13936151829378601</v>
      </c>
      <c r="H1757" s="68">
        <v>8.6238532110091803</v>
      </c>
      <c r="I1757" s="71">
        <v>9.4096410717793705E-3</v>
      </c>
      <c r="J1757" s="68">
        <v>15.9633027522936</v>
      </c>
      <c r="K1757" s="71">
        <v>0.37720844442323098</v>
      </c>
      <c r="L1757" s="68">
        <v>61.284403669724803</v>
      </c>
    </row>
    <row r="1758" spans="1:12" x14ac:dyDescent="0.2">
      <c r="A1758" s="72" t="s">
        <v>3640</v>
      </c>
      <c r="B1758" s="66" t="s">
        <v>3641</v>
      </c>
      <c r="C1758" s="67">
        <v>66</v>
      </c>
      <c r="D1758" s="67" t="s">
        <v>340</v>
      </c>
      <c r="E1758" s="71">
        <v>0.24165089362463199</v>
      </c>
      <c r="F1758" s="68">
        <v>66.422018348623894</v>
      </c>
      <c r="G1758" s="71">
        <v>0.18216799712577</v>
      </c>
      <c r="H1758" s="68">
        <v>14.311926605504601</v>
      </c>
      <c r="I1758" s="71">
        <v>5.1821321252982999E-2</v>
      </c>
      <c r="J1758" s="68">
        <v>59.816513761467903</v>
      </c>
      <c r="K1758" s="71">
        <v>0.490963362495143</v>
      </c>
      <c r="L1758" s="68">
        <v>71.926605504587201</v>
      </c>
    </row>
    <row r="1759" spans="1:12" x14ac:dyDescent="0.2">
      <c r="A1759" s="72" t="s">
        <v>3642</v>
      </c>
      <c r="B1759" s="66" t="s">
        <v>3643</v>
      </c>
      <c r="C1759" s="67">
        <v>66</v>
      </c>
      <c r="D1759" s="67" t="s">
        <v>340</v>
      </c>
      <c r="E1759" s="71">
        <v>0.31018103696268401</v>
      </c>
      <c r="F1759" s="68">
        <v>81.834862385321102</v>
      </c>
      <c r="G1759" s="71">
        <v>0.34817041693075301</v>
      </c>
      <c r="H1759" s="68">
        <v>92.844036697247702</v>
      </c>
      <c r="I1759" s="71">
        <v>7.4831082125286802E-2</v>
      </c>
      <c r="J1759" s="68">
        <v>68.440366972477094</v>
      </c>
      <c r="K1759" s="71">
        <v>0.50754161183201296</v>
      </c>
      <c r="L1759" s="68">
        <v>74.678899082568805</v>
      </c>
    </row>
    <row r="1760" spans="1:12" x14ac:dyDescent="0.2">
      <c r="A1760" s="72" t="s">
        <v>3644</v>
      </c>
      <c r="B1760" s="66" t="s">
        <v>3645</v>
      </c>
      <c r="C1760" s="67">
        <v>66</v>
      </c>
      <c r="D1760" s="67" t="s">
        <v>340</v>
      </c>
      <c r="E1760" s="71">
        <v>0.26881187557951502</v>
      </c>
      <c r="F1760" s="68">
        <v>72.660550458715605</v>
      </c>
      <c r="G1760" s="71">
        <v>0.269967129100317</v>
      </c>
      <c r="H1760" s="68">
        <v>80.550458715596307</v>
      </c>
      <c r="I1760" s="71">
        <v>5.2136434877832198E-2</v>
      </c>
      <c r="J1760" s="68">
        <v>60</v>
      </c>
      <c r="K1760" s="71">
        <v>0.48433206276039498</v>
      </c>
      <c r="L1760" s="68">
        <v>70.642201834862405</v>
      </c>
    </row>
    <row r="1761" spans="1:12" x14ac:dyDescent="0.2">
      <c r="A1761" s="72" t="s">
        <v>3646</v>
      </c>
      <c r="B1761" s="66" t="s">
        <v>3647</v>
      </c>
      <c r="C1761" s="67">
        <v>66</v>
      </c>
      <c r="D1761" s="67" t="s">
        <v>340</v>
      </c>
      <c r="E1761" s="71">
        <v>0.32025685125225301</v>
      </c>
      <c r="F1761" s="68">
        <v>82.752293577981604</v>
      </c>
      <c r="G1761" s="71">
        <v>0.32624352173014398</v>
      </c>
      <c r="H1761" s="68">
        <v>91.192660550458697</v>
      </c>
      <c r="I1761" s="71">
        <v>6.2718068009513003E-2</v>
      </c>
      <c r="J1761" s="68">
        <v>63.669724770642198</v>
      </c>
      <c r="K1761" s="71">
        <v>0.57180896401710302</v>
      </c>
      <c r="L1761" s="68">
        <v>81.100917431192698</v>
      </c>
    </row>
    <row r="1762" spans="1:12" x14ac:dyDescent="0.2">
      <c r="A1762" s="72" t="s">
        <v>3648</v>
      </c>
      <c r="B1762" s="66" t="s">
        <v>3649</v>
      </c>
      <c r="C1762" s="67">
        <v>66</v>
      </c>
      <c r="D1762" s="67" t="s">
        <v>340</v>
      </c>
      <c r="E1762" s="71">
        <v>0.289819846584986</v>
      </c>
      <c r="F1762" s="68">
        <v>77.064220183486199</v>
      </c>
      <c r="G1762" s="71">
        <v>0.34392499964274498</v>
      </c>
      <c r="H1762" s="68">
        <v>92.110091743119298</v>
      </c>
      <c r="I1762" s="71">
        <v>3.4571177617070403E-2</v>
      </c>
      <c r="J1762" s="68">
        <v>46.238532110091697</v>
      </c>
      <c r="K1762" s="71">
        <v>0.490963362495143</v>
      </c>
      <c r="L1762" s="68">
        <v>71.926605504587201</v>
      </c>
    </row>
    <row r="1763" spans="1:12" x14ac:dyDescent="0.2">
      <c r="A1763" s="72" t="s">
        <v>3650</v>
      </c>
      <c r="B1763" s="66" t="s">
        <v>3651</v>
      </c>
      <c r="C1763" s="67">
        <v>66</v>
      </c>
      <c r="D1763" s="67" t="s">
        <v>340</v>
      </c>
      <c r="E1763" s="71">
        <v>0.33852226824821402</v>
      </c>
      <c r="F1763" s="68">
        <v>86.055045871559599</v>
      </c>
      <c r="G1763" s="71">
        <v>0.302392497902853</v>
      </c>
      <c r="H1763" s="68">
        <v>88.073394495412899</v>
      </c>
      <c r="I1763" s="71">
        <v>0.121471443620442</v>
      </c>
      <c r="J1763" s="68">
        <v>80</v>
      </c>
      <c r="K1763" s="71">
        <v>0.59170286322134702</v>
      </c>
      <c r="L1763" s="68">
        <v>83.853211009174302</v>
      </c>
    </row>
    <row r="1764" spans="1:12" x14ac:dyDescent="0.2">
      <c r="A1764" s="72" t="s">
        <v>3652</v>
      </c>
      <c r="B1764" s="66" t="s">
        <v>3653</v>
      </c>
      <c r="C1764" s="67">
        <v>66</v>
      </c>
      <c r="D1764" s="67" t="s">
        <v>340</v>
      </c>
      <c r="E1764" s="71">
        <v>0.30142469786655801</v>
      </c>
      <c r="F1764" s="68">
        <v>79.816513761467903</v>
      </c>
      <c r="G1764" s="71">
        <v>0.25</v>
      </c>
      <c r="H1764" s="68">
        <v>60</v>
      </c>
      <c r="I1764" s="71">
        <v>7.2518179980449404E-2</v>
      </c>
      <c r="J1764" s="68">
        <v>67.522935779816507</v>
      </c>
      <c r="K1764" s="71">
        <v>0.58175591361922496</v>
      </c>
      <c r="L1764" s="68">
        <v>82.568807339449506</v>
      </c>
    </row>
    <row r="1765" spans="1:12" x14ac:dyDescent="0.2">
      <c r="A1765" s="72" t="s">
        <v>3654</v>
      </c>
      <c r="B1765" s="66" t="s">
        <v>3655</v>
      </c>
      <c r="C1765" s="67">
        <v>66</v>
      </c>
      <c r="D1765" s="67" t="s">
        <v>340</v>
      </c>
      <c r="E1765" s="71">
        <v>0.22964165799751901</v>
      </c>
      <c r="F1765" s="68">
        <v>62.935779816513801</v>
      </c>
      <c r="G1765" s="71">
        <v>0.24935708120173899</v>
      </c>
      <c r="H1765" s="68">
        <v>42.752293577981703</v>
      </c>
      <c r="I1765" s="71">
        <v>1.3894705061961599E-2</v>
      </c>
      <c r="J1765" s="68">
        <v>21.4678899082569</v>
      </c>
      <c r="K1765" s="71">
        <v>0.42567318772885698</v>
      </c>
      <c r="L1765" s="68">
        <v>65.871559633027502</v>
      </c>
    </row>
    <row r="1766" spans="1:12" x14ac:dyDescent="0.2">
      <c r="A1766" s="72" t="s">
        <v>3656</v>
      </c>
      <c r="B1766" s="66" t="s">
        <v>3657</v>
      </c>
      <c r="C1766" s="67">
        <v>66</v>
      </c>
      <c r="D1766" s="67" t="s">
        <v>340</v>
      </c>
      <c r="E1766" s="71">
        <v>0.216650335548945</v>
      </c>
      <c r="F1766" s="68">
        <v>58.348623853211002</v>
      </c>
      <c r="G1766" s="71">
        <v>0.191487045849313</v>
      </c>
      <c r="H1766" s="68">
        <v>15.2293577981651</v>
      </c>
      <c r="I1766" s="71">
        <v>7.2883967108686998E-3</v>
      </c>
      <c r="J1766" s="68">
        <v>12.660550458715599</v>
      </c>
      <c r="K1766" s="71">
        <v>0.45117556408665399</v>
      </c>
      <c r="L1766" s="68">
        <v>68.623853211009205</v>
      </c>
    </row>
    <row r="1767" spans="1:12" x14ac:dyDescent="0.2">
      <c r="A1767" s="72" t="s">
        <v>3658</v>
      </c>
      <c r="B1767" s="66" t="s">
        <v>3659</v>
      </c>
      <c r="C1767" s="67">
        <v>66</v>
      </c>
      <c r="D1767" s="67" t="s">
        <v>340</v>
      </c>
      <c r="E1767" s="71">
        <v>0.24900421441113399</v>
      </c>
      <c r="F1767" s="68">
        <v>67.522935779816507</v>
      </c>
      <c r="G1767" s="71">
        <v>0.24999999983233301</v>
      </c>
      <c r="H1767" s="68">
        <v>51.376146788990802</v>
      </c>
      <c r="I1767" s="71">
        <v>3.7564536197487201E-3</v>
      </c>
      <c r="J1767" s="68">
        <v>9.3577981651376092</v>
      </c>
      <c r="K1767" s="71">
        <v>0.49325618978132202</v>
      </c>
      <c r="L1767" s="68">
        <v>72.110091743119298</v>
      </c>
    </row>
    <row r="1768" spans="1:12" x14ac:dyDescent="0.2">
      <c r="A1768" s="72" t="s">
        <v>3660</v>
      </c>
      <c r="B1768" s="66" t="s">
        <v>3661</v>
      </c>
      <c r="C1768" s="67">
        <v>66</v>
      </c>
      <c r="D1768" s="67" t="s">
        <v>340</v>
      </c>
      <c r="E1768" s="71">
        <v>0.23545513367405799</v>
      </c>
      <c r="F1768" s="68">
        <v>65.321100917431195</v>
      </c>
      <c r="G1768" s="71">
        <v>0.25928596028874801</v>
      </c>
      <c r="H1768" s="68">
        <v>73.0275229357798</v>
      </c>
      <c r="I1768" s="71">
        <v>1.47749532698223E-2</v>
      </c>
      <c r="J1768" s="68">
        <v>23.302752293577999</v>
      </c>
      <c r="K1768" s="71">
        <v>0.432304487463605</v>
      </c>
      <c r="L1768" s="68">
        <v>66.605504587156005</v>
      </c>
    </row>
    <row r="1769" spans="1:12" x14ac:dyDescent="0.2">
      <c r="A1769" s="72" t="s">
        <v>3662</v>
      </c>
      <c r="B1769" s="66" t="s">
        <v>3663</v>
      </c>
      <c r="C1769" s="67">
        <v>66</v>
      </c>
      <c r="D1769" s="67" t="s">
        <v>340</v>
      </c>
      <c r="E1769" s="71">
        <v>0.228216851466124</v>
      </c>
      <c r="F1769" s="68">
        <v>62.385321100917402</v>
      </c>
      <c r="G1769" s="71">
        <v>0.25</v>
      </c>
      <c r="H1769" s="68">
        <v>60</v>
      </c>
      <c r="I1769" s="71">
        <v>1.8924316271637799E-2</v>
      </c>
      <c r="J1769" s="68">
        <v>28.623853211009202</v>
      </c>
      <c r="K1769" s="71">
        <v>0.41572623812673498</v>
      </c>
      <c r="L1769" s="68">
        <v>64.770642201834903</v>
      </c>
    </row>
    <row r="1770" spans="1:12" x14ac:dyDescent="0.2">
      <c r="A1770" s="72" t="s">
        <v>3664</v>
      </c>
      <c r="B1770" s="66" t="s">
        <v>3665</v>
      </c>
      <c r="C1770" s="67">
        <v>66</v>
      </c>
      <c r="D1770" s="67" t="s">
        <v>340</v>
      </c>
      <c r="E1770" s="71">
        <v>0.25180428608952099</v>
      </c>
      <c r="F1770" s="68">
        <v>68.9908256880734</v>
      </c>
      <c r="G1770" s="71">
        <v>0.22724796778935399</v>
      </c>
      <c r="H1770" s="68">
        <v>21.284403669724799</v>
      </c>
      <c r="I1770" s="71">
        <v>6.3726726923058405E-2</v>
      </c>
      <c r="J1770" s="68">
        <v>64.220183486238497</v>
      </c>
      <c r="K1770" s="71">
        <v>0.46443816355614997</v>
      </c>
      <c r="L1770" s="68">
        <v>68.9908256880734</v>
      </c>
    </row>
    <row r="1771" spans="1:12" x14ac:dyDescent="0.2">
      <c r="A1771" s="72" t="s">
        <v>3666</v>
      </c>
      <c r="B1771" s="66" t="s">
        <v>3667</v>
      </c>
      <c r="C1771" s="67">
        <v>66</v>
      </c>
      <c r="D1771" s="67" t="s">
        <v>340</v>
      </c>
      <c r="E1771" s="71">
        <v>0.28492124079506997</v>
      </c>
      <c r="F1771" s="68">
        <v>75.9633027522936</v>
      </c>
      <c r="G1771" s="71">
        <v>0.25790260691195199</v>
      </c>
      <c r="H1771" s="68">
        <v>71.376146788990795</v>
      </c>
      <c r="I1771" s="71">
        <v>3.4999101058278803E-2</v>
      </c>
      <c r="J1771" s="68">
        <v>47.155963302752298</v>
      </c>
      <c r="K1771" s="71">
        <v>0.56186201441498096</v>
      </c>
      <c r="L1771" s="68">
        <v>79.633027522935805</v>
      </c>
    </row>
    <row r="1772" spans="1:12" x14ac:dyDescent="0.2">
      <c r="A1772" s="72" t="s">
        <v>3668</v>
      </c>
      <c r="B1772" s="66" t="s">
        <v>3669</v>
      </c>
      <c r="C1772" s="67">
        <v>66</v>
      </c>
      <c r="D1772" s="67" t="s">
        <v>340</v>
      </c>
      <c r="E1772" s="71">
        <v>0.30796358543660901</v>
      </c>
      <c r="F1772" s="68">
        <v>81.100917431192698</v>
      </c>
      <c r="G1772" s="71">
        <v>0.25065192448106799</v>
      </c>
      <c r="H1772" s="68">
        <v>62.385321100917402</v>
      </c>
      <c r="I1772" s="71">
        <v>9.4798568076907105E-2</v>
      </c>
      <c r="J1772" s="68">
        <v>73.394495412843995</v>
      </c>
      <c r="K1772" s="71">
        <v>0.57844026375185098</v>
      </c>
      <c r="L1772" s="68">
        <v>82.201834862385297</v>
      </c>
    </row>
    <row r="1773" spans="1:12" x14ac:dyDescent="0.2">
      <c r="A1773" s="72" t="s">
        <v>3670</v>
      </c>
      <c r="B1773" s="66" t="s">
        <v>3671</v>
      </c>
      <c r="C1773" s="67">
        <v>66</v>
      </c>
      <c r="D1773" s="67" t="s">
        <v>340</v>
      </c>
      <c r="E1773" s="71">
        <v>0.35721177944750698</v>
      </c>
      <c r="F1773" s="68">
        <v>88.623853211009205</v>
      </c>
      <c r="G1773" s="71">
        <v>0.25</v>
      </c>
      <c r="H1773" s="68">
        <v>60</v>
      </c>
      <c r="I1773" s="71">
        <v>3.3814768698530298E-2</v>
      </c>
      <c r="J1773" s="68">
        <v>44.954128440367001</v>
      </c>
      <c r="K1773" s="71">
        <v>0.78782056964399105</v>
      </c>
      <c r="L1773" s="68">
        <v>96.330275229357795</v>
      </c>
    </row>
    <row r="1774" spans="1:12" x14ac:dyDescent="0.2">
      <c r="A1774" s="72" t="s">
        <v>3672</v>
      </c>
      <c r="B1774" s="66" t="s">
        <v>3673</v>
      </c>
      <c r="C1774" s="67">
        <v>66</v>
      </c>
      <c r="D1774" s="67" t="s">
        <v>340</v>
      </c>
      <c r="E1774" s="71">
        <v>0.29688755743610301</v>
      </c>
      <c r="F1774" s="68">
        <v>78.348623853210995</v>
      </c>
      <c r="G1774" s="71">
        <v>0.25847501825388602</v>
      </c>
      <c r="H1774" s="68">
        <v>71.926605504587201</v>
      </c>
      <c r="I1774" s="71">
        <v>6.0378690037318897E-2</v>
      </c>
      <c r="J1774" s="68">
        <v>62.935779816513801</v>
      </c>
      <c r="K1774" s="71">
        <v>0.57180896401710302</v>
      </c>
      <c r="L1774" s="68">
        <v>81.100917431192698</v>
      </c>
    </row>
    <row r="1775" spans="1:12" x14ac:dyDescent="0.2">
      <c r="A1775" s="72" t="s">
        <v>3674</v>
      </c>
      <c r="B1775" s="66" t="s">
        <v>3675</v>
      </c>
      <c r="C1775" s="67">
        <v>66</v>
      </c>
      <c r="D1775" s="67" t="s">
        <v>340</v>
      </c>
      <c r="E1775" s="71">
        <v>0.23439782569961801</v>
      </c>
      <c r="F1775" s="68">
        <v>64.770642201834903</v>
      </c>
      <c r="G1775" s="71">
        <v>0.263662100507353</v>
      </c>
      <c r="H1775" s="68">
        <v>76.880733944954102</v>
      </c>
      <c r="I1775" s="71">
        <v>2.0489488597390901E-2</v>
      </c>
      <c r="J1775" s="68">
        <v>31.559633027522899</v>
      </c>
      <c r="K1775" s="71">
        <v>0.41904188799410902</v>
      </c>
      <c r="L1775" s="68">
        <v>64.954128440367001</v>
      </c>
    </row>
    <row r="1776" spans="1:12" x14ac:dyDescent="0.2">
      <c r="A1776" s="72" t="s">
        <v>3676</v>
      </c>
      <c r="B1776" s="66" t="s">
        <v>3677</v>
      </c>
      <c r="C1776" s="67">
        <v>66</v>
      </c>
      <c r="D1776" s="67" t="s">
        <v>340</v>
      </c>
      <c r="E1776" s="71">
        <v>0.271004133899513</v>
      </c>
      <c r="F1776" s="68">
        <v>73.761467889908303</v>
      </c>
      <c r="G1776" s="71">
        <v>0.26043079169708999</v>
      </c>
      <c r="H1776" s="68">
        <v>73.761467889908303</v>
      </c>
      <c r="I1776" s="71">
        <v>5.473976564777E-2</v>
      </c>
      <c r="J1776" s="68">
        <v>61.100917431192698</v>
      </c>
      <c r="K1776" s="71">
        <v>0.49784184435368001</v>
      </c>
      <c r="L1776" s="68">
        <v>72.844036697247702</v>
      </c>
    </row>
    <row r="1777" spans="1:12" x14ac:dyDescent="0.2">
      <c r="A1777" s="72" t="s">
        <v>3678</v>
      </c>
      <c r="B1777" s="66" t="s">
        <v>3679</v>
      </c>
      <c r="C1777" s="67">
        <v>66</v>
      </c>
      <c r="D1777" s="67" t="s">
        <v>340</v>
      </c>
      <c r="E1777" s="71">
        <v>0.323241933347925</v>
      </c>
      <c r="F1777" s="68">
        <v>83.486238532110093</v>
      </c>
      <c r="G1777" s="71">
        <v>0.30626464511939799</v>
      </c>
      <c r="H1777" s="68">
        <v>88.623853211009205</v>
      </c>
      <c r="I1777" s="71">
        <v>0.114614557855102</v>
      </c>
      <c r="J1777" s="68">
        <v>78.532110091743107</v>
      </c>
      <c r="K1777" s="71">
        <v>0.54884659706927397</v>
      </c>
      <c r="L1777" s="68">
        <v>78.532110091743107</v>
      </c>
    </row>
    <row r="1778" spans="1:12" x14ac:dyDescent="0.2">
      <c r="A1778" s="72" t="s">
        <v>3680</v>
      </c>
      <c r="B1778" s="66" t="s">
        <v>3681</v>
      </c>
      <c r="C1778" s="67">
        <v>66</v>
      </c>
      <c r="D1778" s="67" t="s">
        <v>340</v>
      </c>
      <c r="E1778" s="71">
        <v>0.46267497139102598</v>
      </c>
      <c r="F1778" s="68">
        <v>96.146788990825698</v>
      </c>
      <c r="G1778" s="71">
        <v>0.30111542966194399</v>
      </c>
      <c r="H1778" s="68">
        <v>87.889908256880702</v>
      </c>
      <c r="I1778" s="71">
        <v>0.35009366758273502</v>
      </c>
      <c r="J1778" s="68">
        <v>95.779816513761503</v>
      </c>
      <c r="K1778" s="71">
        <v>0.73681581692839704</v>
      </c>
      <c r="L1778" s="68">
        <v>93.944954128440401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778" sqref="Z1778"/>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6" t="s">
        <v>226</v>
      </c>
      <c r="B1" s="216"/>
      <c r="C1" s="216"/>
      <c r="D1" s="216"/>
      <c r="E1" s="217" t="s">
        <v>227</v>
      </c>
      <c r="F1" s="218"/>
      <c r="G1" s="218"/>
      <c r="H1" s="218"/>
      <c r="I1" s="218"/>
      <c r="J1" s="218"/>
      <c r="K1" s="219"/>
      <c r="L1" s="217" t="s">
        <v>228</v>
      </c>
      <c r="M1" s="218"/>
      <c r="N1" s="218"/>
      <c r="O1" s="218"/>
      <c r="P1" s="218"/>
      <c r="Q1" s="219"/>
      <c r="R1" s="217" t="s">
        <v>229</v>
      </c>
      <c r="S1" s="218"/>
      <c r="T1" s="218"/>
      <c r="U1" s="219"/>
      <c r="V1" s="92" t="s">
        <v>230</v>
      </c>
      <c r="W1" s="217" t="s">
        <v>231</v>
      </c>
      <c r="X1" s="219"/>
      <c r="Y1" s="218" t="s">
        <v>232</v>
      </c>
      <c r="Z1" s="218"/>
      <c r="AA1" s="214" t="s">
        <v>233</v>
      </c>
      <c r="AB1" s="213"/>
      <c r="AC1" s="213"/>
      <c r="AD1" s="213"/>
      <c r="AE1" s="213"/>
      <c r="AF1" s="215"/>
      <c r="AG1" s="213" t="s">
        <v>234</v>
      </c>
      <c r="AH1" s="213"/>
      <c r="AI1" s="213"/>
      <c r="AJ1" s="214" t="s">
        <v>235</v>
      </c>
      <c r="AK1" s="215"/>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338</v>
      </c>
      <c r="B3" s="66" t="s">
        <v>339</v>
      </c>
      <c r="C3" s="67">
        <v>66</v>
      </c>
      <c r="D3" s="84" t="s">
        <v>340</v>
      </c>
      <c r="E3" s="85">
        <v>98.656605305901493</v>
      </c>
      <c r="F3" s="91">
        <v>98.656605305901493</v>
      </c>
      <c r="G3" s="86">
        <v>21.367984118390201</v>
      </c>
      <c r="H3" s="86">
        <v>21.367984118390201</v>
      </c>
      <c r="I3" s="86">
        <v>0</v>
      </c>
      <c r="J3" s="86">
        <v>0.43</v>
      </c>
      <c r="K3" s="87">
        <v>0</v>
      </c>
      <c r="L3" s="150">
        <v>2.62583925197E-9</v>
      </c>
      <c r="M3" s="86">
        <v>0</v>
      </c>
      <c r="N3" s="86">
        <v>97.012046561992406</v>
      </c>
      <c r="O3" s="86"/>
      <c r="P3" s="86">
        <v>2.4E-2</v>
      </c>
      <c r="Q3" s="88">
        <v>1.9926999999999999</v>
      </c>
      <c r="R3" s="85">
        <v>0</v>
      </c>
      <c r="S3" s="86">
        <v>0</v>
      </c>
      <c r="T3" s="86">
        <v>1.5</v>
      </c>
      <c r="U3" s="88">
        <v>2.2559104854719399E-3</v>
      </c>
      <c r="V3" s="89">
        <v>4.75</v>
      </c>
      <c r="W3" s="85">
        <v>64.149761380440594</v>
      </c>
      <c r="X3" s="88">
        <v>68.633333333300001</v>
      </c>
      <c r="Y3" s="85">
        <v>100</v>
      </c>
      <c r="Z3" s="88"/>
      <c r="AA3" s="85">
        <v>0</v>
      </c>
      <c r="AB3" s="91">
        <v>0</v>
      </c>
      <c r="AC3" s="86">
        <v>0</v>
      </c>
      <c r="AD3" s="86">
        <v>0</v>
      </c>
      <c r="AE3" s="86">
        <v>0</v>
      </c>
      <c r="AF3" s="88">
        <v>35.436099961499998</v>
      </c>
      <c r="AG3" s="150">
        <v>1.30265540464E-11</v>
      </c>
      <c r="AH3" s="86">
        <v>3.0609999999999999E-3</v>
      </c>
      <c r="AI3" s="151">
        <v>2.24077178867E-10</v>
      </c>
      <c r="AJ3" s="152">
        <v>1.05</v>
      </c>
      <c r="AK3" s="153">
        <v>0</v>
      </c>
    </row>
    <row r="4" spans="1:37" x14ac:dyDescent="0.2">
      <c r="A4" s="149" t="s">
        <v>341</v>
      </c>
      <c r="B4" s="66" t="s">
        <v>342</v>
      </c>
      <c r="C4" s="67">
        <v>66</v>
      </c>
      <c r="D4" s="84" t="s">
        <v>340</v>
      </c>
      <c r="E4" s="85">
        <v>91.313142560219703</v>
      </c>
      <c r="F4" s="91">
        <v>91.313142560219703</v>
      </c>
      <c r="G4" s="86">
        <v>16.108080020784602</v>
      </c>
      <c r="H4" s="86">
        <v>16.108080020784602</v>
      </c>
      <c r="I4" s="86">
        <v>12.79</v>
      </c>
      <c r="J4" s="86">
        <v>7.48</v>
      </c>
      <c r="K4" s="87">
        <v>0</v>
      </c>
      <c r="L4" s="150">
        <v>0.35000022580099999</v>
      </c>
      <c r="M4" s="86">
        <v>1.1454953867387899E-3</v>
      </c>
      <c r="N4" s="86">
        <v>90.940663014207402</v>
      </c>
      <c r="O4" s="86">
        <v>4.2003231017770597</v>
      </c>
      <c r="P4" s="86">
        <v>0.23599999999999999</v>
      </c>
      <c r="Q4" s="88">
        <v>2.9279999999999999</v>
      </c>
      <c r="R4" s="85">
        <v>2.3518344308560701E-2</v>
      </c>
      <c r="S4" s="86">
        <v>0.8</v>
      </c>
      <c r="T4" s="86">
        <v>4.03</v>
      </c>
      <c r="U4" s="88">
        <v>9.6500018557695896E-2</v>
      </c>
      <c r="V4" s="89">
        <v>4.55</v>
      </c>
      <c r="W4" s="85">
        <v>74.249859774592395</v>
      </c>
      <c r="X4" s="88">
        <v>79.366666666699999</v>
      </c>
      <c r="Y4" s="85"/>
      <c r="Z4" s="88"/>
      <c r="AA4" s="85">
        <v>0</v>
      </c>
      <c r="AB4" s="91">
        <v>0</v>
      </c>
      <c r="AC4" s="86">
        <v>0</v>
      </c>
      <c r="AD4" s="86">
        <v>0</v>
      </c>
      <c r="AE4" s="86">
        <v>0</v>
      </c>
      <c r="AF4" s="88">
        <v>57.891195508099997</v>
      </c>
      <c r="AG4" s="150">
        <v>1.2897565700400001E-9</v>
      </c>
      <c r="AH4" s="86">
        <v>2.708E-2</v>
      </c>
      <c r="AI4" s="151">
        <v>3.7209017708299999E-2</v>
      </c>
      <c r="AJ4" s="152">
        <v>1.1599999999999999</v>
      </c>
      <c r="AK4" s="153">
        <v>0</v>
      </c>
    </row>
    <row r="5" spans="1:37" x14ac:dyDescent="0.2">
      <c r="A5" s="149" t="s">
        <v>343</v>
      </c>
      <c r="B5" s="66" t="s">
        <v>344</v>
      </c>
      <c r="C5" s="67">
        <v>66</v>
      </c>
      <c r="D5" s="84" t="s">
        <v>340</v>
      </c>
      <c r="E5" s="85">
        <v>88.2988142566969</v>
      </c>
      <c r="F5" s="91">
        <v>88.290133851842796</v>
      </c>
      <c r="G5" s="86">
        <v>17.831287651256101</v>
      </c>
      <c r="H5" s="86">
        <v>17.822607246402001</v>
      </c>
      <c r="I5" s="86">
        <v>6.11</v>
      </c>
      <c r="J5" s="86">
        <v>5.27</v>
      </c>
      <c r="K5" s="87">
        <v>0</v>
      </c>
      <c r="L5" s="150">
        <v>5.9999995974399999E-2</v>
      </c>
      <c r="M5" s="86">
        <v>0</v>
      </c>
      <c r="N5" s="86">
        <v>91.046983497159303</v>
      </c>
      <c r="O5" s="86">
        <v>8.4977238239757202</v>
      </c>
      <c r="P5" s="86">
        <v>0.438</v>
      </c>
      <c r="Q5" s="88">
        <v>1.1380999999999999</v>
      </c>
      <c r="R5" s="85">
        <v>0</v>
      </c>
      <c r="S5" s="86">
        <v>0.1</v>
      </c>
      <c r="T5" s="86">
        <v>3.2</v>
      </c>
      <c r="U5" s="88">
        <v>8.6804048540823908E-3</v>
      </c>
      <c r="V5" s="89">
        <v>4.6900000000000004</v>
      </c>
      <c r="W5" s="85">
        <v>73.7844144522645</v>
      </c>
      <c r="X5" s="88"/>
      <c r="Y5" s="85">
        <v>100</v>
      </c>
      <c r="Z5" s="88">
        <v>100</v>
      </c>
      <c r="AA5" s="85">
        <v>0.01</v>
      </c>
      <c r="AB5" s="91">
        <v>0.01</v>
      </c>
      <c r="AC5" s="86">
        <v>0</v>
      </c>
      <c r="AD5" s="86">
        <v>0</v>
      </c>
      <c r="AE5" s="86">
        <v>0</v>
      </c>
      <c r="AF5" s="88">
        <v>62.667997395500002</v>
      </c>
      <c r="AG5" s="150">
        <v>0</v>
      </c>
      <c r="AH5" s="86">
        <v>1.9643999999999998E-2</v>
      </c>
      <c r="AI5" s="151">
        <v>0</v>
      </c>
      <c r="AJ5" s="152">
        <v>1.1100000000000001</v>
      </c>
      <c r="AK5" s="153">
        <v>0</v>
      </c>
    </row>
    <row r="6" spans="1:37" x14ac:dyDescent="0.2">
      <c r="A6" s="149" t="s">
        <v>345</v>
      </c>
      <c r="B6" s="66" t="s">
        <v>346</v>
      </c>
      <c r="C6" s="67">
        <v>66</v>
      </c>
      <c r="D6" s="84" t="s">
        <v>340</v>
      </c>
      <c r="E6" s="85">
        <v>85.7700435052828</v>
      </c>
      <c r="F6" s="91">
        <v>85.707893101305203</v>
      </c>
      <c r="G6" s="86">
        <v>14.105655686762001</v>
      </c>
      <c r="H6" s="86">
        <v>14.075823492852701</v>
      </c>
      <c r="I6" s="86">
        <v>21.24</v>
      </c>
      <c r="J6" s="86">
        <v>16.43</v>
      </c>
      <c r="K6" s="87">
        <v>0</v>
      </c>
      <c r="L6" s="150">
        <v>0.170000007116</v>
      </c>
      <c r="M6" s="86">
        <v>0</v>
      </c>
      <c r="N6" s="86">
        <v>88.429368029739805</v>
      </c>
      <c r="O6" s="86">
        <v>2.8951939779965299</v>
      </c>
      <c r="P6" s="86">
        <v>0.57199999999999995</v>
      </c>
      <c r="Q6" s="88">
        <v>3.6738</v>
      </c>
      <c r="R6" s="85">
        <v>0</v>
      </c>
      <c r="S6" s="86">
        <v>0.7</v>
      </c>
      <c r="T6" s="86">
        <v>5.12</v>
      </c>
      <c r="U6" s="88">
        <v>0.14418893722809201</v>
      </c>
      <c r="V6" s="89">
        <v>4.28</v>
      </c>
      <c r="W6" s="85">
        <v>73.490775628652699</v>
      </c>
      <c r="X6" s="88"/>
      <c r="Y6" s="85"/>
      <c r="Z6" s="88">
        <v>100</v>
      </c>
      <c r="AA6" s="85">
        <v>0.01</v>
      </c>
      <c r="AB6" s="91">
        <v>0.04</v>
      </c>
      <c r="AC6" s="86">
        <v>0.01</v>
      </c>
      <c r="AD6" s="86">
        <v>0.03</v>
      </c>
      <c r="AE6" s="86">
        <v>0</v>
      </c>
      <c r="AF6" s="88">
        <v>49.427398510099998</v>
      </c>
      <c r="AG6" s="150">
        <v>2.8941711116600001E-11</v>
      </c>
      <c r="AH6" s="86">
        <v>4.2092999999999998E-2</v>
      </c>
      <c r="AI6" s="151">
        <v>7.4417997251799997E-2</v>
      </c>
      <c r="AJ6" s="152">
        <v>1.18</v>
      </c>
      <c r="AK6" s="153">
        <v>0</v>
      </c>
    </row>
    <row r="7" spans="1:37" x14ac:dyDescent="0.2">
      <c r="A7" s="149" t="s">
        <v>347</v>
      </c>
      <c r="B7" s="66" t="s">
        <v>348</v>
      </c>
      <c r="C7" s="67">
        <v>66</v>
      </c>
      <c r="D7" s="84" t="s">
        <v>340</v>
      </c>
      <c r="E7" s="85">
        <v>86.509702138178199</v>
      </c>
      <c r="F7" s="91">
        <v>86.483953363819893</v>
      </c>
      <c r="G7" s="86">
        <v>18.3805050879578</v>
      </c>
      <c r="H7" s="86">
        <v>18.354756313599498</v>
      </c>
      <c r="I7" s="86">
        <v>10.210000000000001</v>
      </c>
      <c r="J7" s="86">
        <v>4.96</v>
      </c>
      <c r="K7" s="87">
        <v>0</v>
      </c>
      <c r="L7" s="150">
        <v>2.00000452264E-2</v>
      </c>
      <c r="M7" s="86">
        <v>0.387848717114396</v>
      </c>
      <c r="N7" s="86">
        <v>91.062932040578104</v>
      </c>
      <c r="O7" s="86">
        <v>11.965811965812</v>
      </c>
      <c r="P7" s="86">
        <v>0.30199999999999999</v>
      </c>
      <c r="Q7" s="88">
        <v>2.4832999999999998</v>
      </c>
      <c r="R7" s="85">
        <v>1.8419598452753701E-2</v>
      </c>
      <c r="S7" s="86">
        <v>0.1</v>
      </c>
      <c r="T7" s="86">
        <v>3.67</v>
      </c>
      <c r="U7" s="88">
        <v>9.2695587690025897E-3</v>
      </c>
      <c r="V7" s="89">
        <v>4.71</v>
      </c>
      <c r="W7" s="85">
        <v>69.749260830409</v>
      </c>
      <c r="X7" s="88"/>
      <c r="Y7" s="85">
        <v>100</v>
      </c>
      <c r="Z7" s="88">
        <v>100</v>
      </c>
      <c r="AA7" s="85">
        <v>0</v>
      </c>
      <c r="AB7" s="91">
        <v>0</v>
      </c>
      <c r="AC7" s="86">
        <v>0</v>
      </c>
      <c r="AD7" s="86">
        <v>0</v>
      </c>
      <c r="AE7" s="86">
        <v>0.01</v>
      </c>
      <c r="AF7" s="88">
        <v>49.884893683100003</v>
      </c>
      <c r="AG7" s="150">
        <v>0</v>
      </c>
      <c r="AH7" s="86">
        <v>2.9995000000000001E-2</v>
      </c>
      <c r="AI7" s="151">
        <v>3.72090003872E-2</v>
      </c>
      <c r="AJ7" s="152">
        <v>1.17</v>
      </c>
      <c r="AK7" s="153">
        <v>0</v>
      </c>
    </row>
    <row r="8" spans="1:37" x14ac:dyDescent="0.2">
      <c r="A8" s="149" t="s">
        <v>349</v>
      </c>
      <c r="B8" s="66" t="s">
        <v>350</v>
      </c>
      <c r="C8" s="67">
        <v>66</v>
      </c>
      <c r="D8" s="84" t="s">
        <v>340</v>
      </c>
      <c r="E8" s="85">
        <v>91.907428268504404</v>
      </c>
      <c r="F8" s="91">
        <v>91.907428268504404</v>
      </c>
      <c r="G8" s="86">
        <v>20.487376582068801</v>
      </c>
      <c r="H8" s="86">
        <v>20.487376582068801</v>
      </c>
      <c r="I8" s="86">
        <v>0</v>
      </c>
      <c r="J8" s="86">
        <v>8.74</v>
      </c>
      <c r="K8" s="87">
        <v>0</v>
      </c>
      <c r="L8" s="150">
        <v>8.5594654934099995E-9</v>
      </c>
      <c r="M8" s="86">
        <v>2.5661391920249299E-2</v>
      </c>
      <c r="N8" s="86">
        <v>92.810765349032806</v>
      </c>
      <c r="O8" s="86">
        <v>6.1484918793503498</v>
      </c>
      <c r="P8" s="86">
        <v>0.26600000000000001</v>
      </c>
      <c r="Q8" s="88">
        <v>1.5094000000000001</v>
      </c>
      <c r="R8" s="85">
        <v>2.05380981721093E-2</v>
      </c>
      <c r="S8" s="86">
        <v>0.5</v>
      </c>
      <c r="T8" s="86">
        <v>2.62</v>
      </c>
      <c r="U8" s="88">
        <v>1.8222781790471099E-2</v>
      </c>
      <c r="V8" s="89">
        <v>4.53</v>
      </c>
      <c r="W8" s="85">
        <v>63.570443009812202</v>
      </c>
      <c r="X8" s="88"/>
      <c r="Y8" s="85"/>
      <c r="Z8" s="88">
        <v>100</v>
      </c>
      <c r="AA8" s="85">
        <v>0.05</v>
      </c>
      <c r="AB8" s="91">
        <v>0.05</v>
      </c>
      <c r="AC8" s="86">
        <v>0.02</v>
      </c>
      <c r="AD8" s="86">
        <v>0.02</v>
      </c>
      <c r="AE8" s="86">
        <v>0</v>
      </c>
      <c r="AF8" s="88">
        <v>60.4351988174</v>
      </c>
      <c r="AG8" s="150">
        <v>0</v>
      </c>
      <c r="AH8" s="86">
        <v>3.4250000000000003E-2</v>
      </c>
      <c r="AI8" s="151">
        <v>0</v>
      </c>
      <c r="AJ8" s="152">
        <v>1.4</v>
      </c>
      <c r="AK8" s="153">
        <v>4</v>
      </c>
    </row>
    <row r="9" spans="1:37" x14ac:dyDescent="0.2">
      <c r="A9" s="149" t="s">
        <v>351</v>
      </c>
      <c r="B9" s="66" t="s">
        <v>352</v>
      </c>
      <c r="C9" s="67">
        <v>66</v>
      </c>
      <c r="D9" s="84" t="s">
        <v>340</v>
      </c>
      <c r="E9" s="85">
        <v>85.352204006258901</v>
      </c>
      <c r="F9" s="91">
        <v>85.309914151594995</v>
      </c>
      <c r="G9" s="86">
        <v>15.813586320641701</v>
      </c>
      <c r="H9" s="86">
        <v>15.793851055131899</v>
      </c>
      <c r="I9" s="86">
        <v>11.3</v>
      </c>
      <c r="J9" s="86">
        <v>30.85</v>
      </c>
      <c r="K9" s="87">
        <v>0</v>
      </c>
      <c r="L9" s="150">
        <v>0.329999976463</v>
      </c>
      <c r="M9" s="86">
        <v>0</v>
      </c>
      <c r="N9" s="86">
        <v>84.681823955290199</v>
      </c>
      <c r="O9" s="86">
        <v>8.7952207102555597</v>
      </c>
      <c r="P9" s="86">
        <v>1.1890000000000001</v>
      </c>
      <c r="Q9" s="88">
        <v>1.9265000000000001</v>
      </c>
      <c r="R9" s="85">
        <v>0</v>
      </c>
      <c r="S9" s="86">
        <v>0.9</v>
      </c>
      <c r="T9" s="86">
        <v>3.92</v>
      </c>
      <c r="U9" s="88">
        <v>0.16493043318907799</v>
      </c>
      <c r="V9" s="89">
        <v>4.3</v>
      </c>
      <c r="W9" s="85">
        <v>66.314850649302898</v>
      </c>
      <c r="X9" s="88">
        <v>59.633333333300001</v>
      </c>
      <c r="Y9" s="85">
        <v>100</v>
      </c>
      <c r="Z9" s="88"/>
      <c r="AA9" s="85">
        <v>0.4</v>
      </c>
      <c r="AB9" s="91">
        <v>0.4</v>
      </c>
      <c r="AC9" s="86">
        <v>0.03</v>
      </c>
      <c r="AD9" s="86">
        <v>0.02</v>
      </c>
      <c r="AE9" s="86">
        <v>0</v>
      </c>
      <c r="AF9" s="88">
        <v>51.601798003500001</v>
      </c>
      <c r="AG9" s="150">
        <v>0</v>
      </c>
      <c r="AH9" s="86">
        <v>0.145588</v>
      </c>
      <c r="AI9" s="151">
        <v>0.186044996203</v>
      </c>
      <c r="AJ9" s="152">
        <v>1.36</v>
      </c>
      <c r="AK9" s="153">
        <v>1</v>
      </c>
    </row>
    <row r="10" spans="1:37" x14ac:dyDescent="0.2">
      <c r="A10" s="149" t="s">
        <v>353</v>
      </c>
      <c r="B10" s="66" t="s">
        <v>354</v>
      </c>
      <c r="C10" s="67">
        <v>66</v>
      </c>
      <c r="D10" s="84" t="s">
        <v>340</v>
      </c>
      <c r="E10" s="85">
        <v>82.729457496684006</v>
      </c>
      <c r="F10" s="91">
        <v>82.607325305002206</v>
      </c>
      <c r="G10" s="86">
        <v>17.299433989520299</v>
      </c>
      <c r="H10" s="86">
        <v>17.287614745163999</v>
      </c>
      <c r="I10" s="86">
        <v>28.28</v>
      </c>
      <c r="J10" s="86">
        <v>17.57</v>
      </c>
      <c r="K10" s="87">
        <v>0</v>
      </c>
      <c r="L10" s="150">
        <v>2.00000065829E-2</v>
      </c>
      <c r="M10" s="86">
        <v>6.9142378313247502E-2</v>
      </c>
      <c r="N10" s="86">
        <v>86.090497234497903</v>
      </c>
      <c r="O10" s="86">
        <v>13.2538822679668</v>
      </c>
      <c r="P10" s="86">
        <v>0.98099999999999998</v>
      </c>
      <c r="Q10" s="88">
        <v>2.3929999999999998</v>
      </c>
      <c r="R10" s="85">
        <v>4.9875311720698201E-2</v>
      </c>
      <c r="S10" s="86">
        <v>0.2</v>
      </c>
      <c r="T10" s="86">
        <v>4.91</v>
      </c>
      <c r="U10" s="88">
        <v>9.3240705477563093E-2</v>
      </c>
      <c r="V10" s="89">
        <v>4.5</v>
      </c>
      <c r="W10" s="85">
        <v>63.619715129864197</v>
      </c>
      <c r="X10" s="88"/>
      <c r="Y10" s="85"/>
      <c r="Z10" s="88">
        <v>69.539999999999992</v>
      </c>
      <c r="AA10" s="85">
        <v>0</v>
      </c>
      <c r="AB10" s="91">
        <v>0.06</v>
      </c>
      <c r="AC10" s="86">
        <v>0</v>
      </c>
      <c r="AD10" s="86">
        <v>0</v>
      </c>
      <c r="AE10" s="86">
        <v>0</v>
      </c>
      <c r="AF10" s="88">
        <v>38.2868006944</v>
      </c>
      <c r="AG10" s="150">
        <v>0</v>
      </c>
      <c r="AH10" s="86">
        <v>8.5765999999999995E-2</v>
      </c>
      <c r="AI10" s="151">
        <v>3.90115804146E-9</v>
      </c>
      <c r="AJ10" s="152">
        <v>1.62</v>
      </c>
      <c r="AK10" s="153">
        <v>9</v>
      </c>
    </row>
    <row r="11" spans="1:37" x14ac:dyDescent="0.2">
      <c r="A11" s="149" t="s">
        <v>355</v>
      </c>
      <c r="B11" s="66" t="s">
        <v>356</v>
      </c>
      <c r="C11" s="67">
        <v>66</v>
      </c>
      <c r="D11" s="84" t="s">
        <v>340</v>
      </c>
      <c r="E11" s="85">
        <v>95.275692133033999</v>
      </c>
      <c r="F11" s="91">
        <v>95.275692133033999</v>
      </c>
      <c r="G11" s="86">
        <v>26.637768661145099</v>
      </c>
      <c r="H11" s="86">
        <v>26.637768661145099</v>
      </c>
      <c r="I11" s="86">
        <v>1.72</v>
      </c>
      <c r="J11" s="86">
        <v>3.21</v>
      </c>
      <c r="K11" s="87">
        <v>0</v>
      </c>
      <c r="L11" s="150">
        <v>3.3644515136099998E-10</v>
      </c>
      <c r="M11" s="86">
        <v>0</v>
      </c>
      <c r="N11" s="86">
        <v>95.203199587149996</v>
      </c>
      <c r="O11" s="86">
        <v>7.8860898138006599</v>
      </c>
      <c r="P11" s="86">
        <v>0.16400000000000001</v>
      </c>
      <c r="Q11" s="88">
        <v>1.9208000000000001</v>
      </c>
      <c r="R11" s="85">
        <v>0</v>
      </c>
      <c r="S11" s="86">
        <v>0.3</v>
      </c>
      <c r="T11" s="86">
        <v>2.06</v>
      </c>
      <c r="U11" s="88">
        <v>5.1603581288541403E-3</v>
      </c>
      <c r="V11" s="89">
        <v>4.71</v>
      </c>
      <c r="W11" s="85">
        <v>72.614437972106202</v>
      </c>
      <c r="X11" s="88">
        <v>75.633333333300001</v>
      </c>
      <c r="Y11" s="85">
        <v>37.02000000000001</v>
      </c>
      <c r="Z11" s="88"/>
      <c r="AA11" s="85">
        <v>0</v>
      </c>
      <c r="AB11" s="91">
        <v>0</v>
      </c>
      <c r="AC11" s="86">
        <v>0</v>
      </c>
      <c r="AD11" s="86">
        <v>0</v>
      </c>
      <c r="AE11" s="86">
        <v>0</v>
      </c>
      <c r="AF11" s="88">
        <v>82.317596484000006</v>
      </c>
      <c r="AG11" s="150">
        <v>0</v>
      </c>
      <c r="AH11" s="86">
        <v>8.0859999999999994E-3</v>
      </c>
      <c r="AI11" s="151">
        <v>0</v>
      </c>
      <c r="AJ11" s="152">
        <v>1.26</v>
      </c>
      <c r="AK11" s="153">
        <v>0</v>
      </c>
    </row>
    <row r="12" spans="1:37" x14ac:dyDescent="0.2">
      <c r="A12" s="149" t="s">
        <v>357</v>
      </c>
      <c r="B12" s="66" t="s">
        <v>358</v>
      </c>
      <c r="C12" s="67">
        <v>66</v>
      </c>
      <c r="D12" s="84" t="s">
        <v>340</v>
      </c>
      <c r="E12" s="85">
        <v>94.526277505000905</v>
      </c>
      <c r="F12" s="91">
        <v>94.517184942716895</v>
      </c>
      <c r="G12" s="86">
        <v>15.693762502273101</v>
      </c>
      <c r="H12" s="86">
        <v>15.693762502273101</v>
      </c>
      <c r="I12" s="86">
        <v>7.53</v>
      </c>
      <c r="J12" s="86">
        <v>6.22</v>
      </c>
      <c r="K12" s="87">
        <v>0</v>
      </c>
      <c r="L12" s="150">
        <v>5.00001069214E-2</v>
      </c>
      <c r="M12" s="86">
        <v>0</v>
      </c>
      <c r="N12" s="86">
        <v>94.265102603740402</v>
      </c>
      <c r="O12" s="86">
        <v>1.83548606390211</v>
      </c>
      <c r="P12" s="86">
        <v>0.19500000000000001</v>
      </c>
      <c r="Q12" s="88">
        <v>1.4480999999999999</v>
      </c>
      <c r="R12" s="85">
        <v>0</v>
      </c>
      <c r="S12" s="86">
        <v>0.6</v>
      </c>
      <c r="T12" s="86">
        <v>2.44</v>
      </c>
      <c r="U12" s="88">
        <v>4.3947384372916301E-2</v>
      </c>
      <c r="V12" s="89">
        <v>4.6100000000000003</v>
      </c>
      <c r="W12" s="85">
        <v>71.060986844641306</v>
      </c>
      <c r="X12" s="88">
        <v>77.099999999999994</v>
      </c>
      <c r="Y12" s="85">
        <v>7.5400000000000063</v>
      </c>
      <c r="Z12" s="88"/>
      <c r="AA12" s="85">
        <v>0</v>
      </c>
      <c r="AB12" s="91">
        <v>0</v>
      </c>
      <c r="AC12" s="86">
        <v>0</v>
      </c>
      <c r="AD12" s="86">
        <v>0</v>
      </c>
      <c r="AE12" s="86">
        <v>0</v>
      </c>
      <c r="AF12" s="88">
        <v>90.210185711999998</v>
      </c>
      <c r="AG12" s="150">
        <v>6.8289405276500004E-10</v>
      </c>
      <c r="AH12" s="86">
        <v>2.7185000000000001E-2</v>
      </c>
      <c r="AI12" s="151">
        <v>3.7208996475599998E-2</v>
      </c>
      <c r="AJ12" s="152">
        <v>1.19</v>
      </c>
      <c r="AK12" s="153">
        <v>0</v>
      </c>
    </row>
    <row r="13" spans="1:37" x14ac:dyDescent="0.2">
      <c r="A13" s="149" t="s">
        <v>359</v>
      </c>
      <c r="B13" s="66" t="s">
        <v>360</v>
      </c>
      <c r="C13" s="67">
        <v>66</v>
      </c>
      <c r="D13" s="84" t="s">
        <v>340</v>
      </c>
      <c r="E13" s="85">
        <v>95.856759795865401</v>
      </c>
      <c r="F13" s="91">
        <v>95.856759795865401</v>
      </c>
      <c r="G13" s="86">
        <v>21.4665686359312</v>
      </c>
      <c r="H13" s="86">
        <v>21.4665686359312</v>
      </c>
      <c r="I13" s="86">
        <v>9.31</v>
      </c>
      <c r="J13" s="86">
        <v>3.24</v>
      </c>
      <c r="K13" s="87">
        <v>0</v>
      </c>
      <c r="L13" s="150">
        <v>7.9999991413100005E-2</v>
      </c>
      <c r="M13" s="86">
        <v>0</v>
      </c>
      <c r="N13" s="86">
        <v>95.605061100897601</v>
      </c>
      <c r="O13" s="86">
        <v>1.5364916773367501</v>
      </c>
      <c r="P13" s="86">
        <v>0.13600000000000001</v>
      </c>
      <c r="Q13" s="88">
        <v>2.4026999999999998</v>
      </c>
      <c r="R13" s="85">
        <v>0</v>
      </c>
      <c r="S13" s="86">
        <v>0.3</v>
      </c>
      <c r="T13" s="86">
        <v>3.07</v>
      </c>
      <c r="U13" s="88">
        <v>2.59493123432229E-2</v>
      </c>
      <c r="V13" s="89">
        <v>4.66</v>
      </c>
      <c r="W13" s="85">
        <v>70.482453569918505</v>
      </c>
      <c r="X13" s="88">
        <v>74.633333333300001</v>
      </c>
      <c r="Y13" s="85">
        <v>7.2000000000000028</v>
      </c>
      <c r="Z13" s="88"/>
      <c r="AA13" s="85">
        <v>0</v>
      </c>
      <c r="AB13" s="91">
        <v>0</v>
      </c>
      <c r="AC13" s="86">
        <v>0</v>
      </c>
      <c r="AD13" s="86">
        <v>0</v>
      </c>
      <c r="AE13" s="86">
        <v>0</v>
      </c>
      <c r="AF13" s="88">
        <v>89.974700299399998</v>
      </c>
      <c r="AG13" s="150">
        <v>0</v>
      </c>
      <c r="AH13" s="86">
        <v>9.9399999999999992E-3</v>
      </c>
      <c r="AI13" s="151">
        <v>3.4230473783100001E-9</v>
      </c>
      <c r="AJ13" s="152">
        <v>1.29</v>
      </c>
      <c r="AK13" s="153">
        <v>0</v>
      </c>
    </row>
    <row r="14" spans="1:37" x14ac:dyDescent="0.2">
      <c r="A14" s="149" t="s">
        <v>361</v>
      </c>
      <c r="B14" s="66" t="s">
        <v>362</v>
      </c>
      <c r="C14" s="67">
        <v>66</v>
      </c>
      <c r="D14" s="84" t="s">
        <v>340</v>
      </c>
      <c r="E14" s="85">
        <v>71.127507225748403</v>
      </c>
      <c r="F14" s="91">
        <v>71.037457698508405</v>
      </c>
      <c r="G14" s="86">
        <v>10.499484393835999</v>
      </c>
      <c r="H14" s="86">
        <v>10.463174100593999</v>
      </c>
      <c r="I14" s="86">
        <v>61.38</v>
      </c>
      <c r="J14" s="86">
        <v>92.29</v>
      </c>
      <c r="K14" s="87">
        <v>0</v>
      </c>
      <c r="L14" s="150">
        <v>0.499999999626</v>
      </c>
      <c r="M14" s="86">
        <v>7.0663907079300797E-4</v>
      </c>
      <c r="N14" s="86">
        <v>70.123194315004696</v>
      </c>
      <c r="O14" s="86">
        <v>1.76415970287837</v>
      </c>
      <c r="P14" s="86">
        <v>3.4409999999999998</v>
      </c>
      <c r="Q14" s="88">
        <v>4.3895</v>
      </c>
      <c r="R14" s="85">
        <v>1.89897455374098E-2</v>
      </c>
      <c r="S14" s="86">
        <v>1.4</v>
      </c>
      <c r="T14" s="86">
        <v>6.5</v>
      </c>
      <c r="U14" s="88">
        <v>1.07623709169075</v>
      </c>
      <c r="V14" s="89">
        <v>3.92</v>
      </c>
      <c r="W14" s="85">
        <v>54.075221760255403</v>
      </c>
      <c r="X14" s="88">
        <v>62</v>
      </c>
      <c r="Y14" s="85">
        <v>-71.88</v>
      </c>
      <c r="Z14" s="88"/>
      <c r="AA14" s="85">
        <v>0.25</v>
      </c>
      <c r="AB14" s="91">
        <v>0.28000000000000003</v>
      </c>
      <c r="AC14" s="86">
        <v>0.05</v>
      </c>
      <c r="AD14" s="86">
        <v>0.06</v>
      </c>
      <c r="AE14" s="86">
        <v>0</v>
      </c>
      <c r="AF14" s="88">
        <v>14.1046002356</v>
      </c>
      <c r="AG14" s="150">
        <v>1.19999999534E-4</v>
      </c>
      <c r="AH14" s="86">
        <v>0.420516</v>
      </c>
      <c r="AI14" s="151">
        <v>0.55813499911300002</v>
      </c>
      <c r="AJ14" s="152">
        <v>1.41</v>
      </c>
      <c r="AK14" s="153">
        <v>0</v>
      </c>
    </row>
    <row r="15" spans="1:37" x14ac:dyDescent="0.2">
      <c r="A15" s="149" t="s">
        <v>363</v>
      </c>
      <c r="B15" s="66" t="s">
        <v>364</v>
      </c>
      <c r="C15" s="67">
        <v>66</v>
      </c>
      <c r="D15" s="84" t="s">
        <v>340</v>
      </c>
      <c r="E15" s="85">
        <v>88.036968729925206</v>
      </c>
      <c r="F15" s="91">
        <v>88.020390824129194</v>
      </c>
      <c r="G15" s="86">
        <v>16.209047392088198</v>
      </c>
      <c r="H15" s="86">
        <v>16.209047392088198</v>
      </c>
      <c r="I15" s="86">
        <v>53.17</v>
      </c>
      <c r="J15" s="86">
        <v>29.75</v>
      </c>
      <c r="K15" s="87">
        <v>0</v>
      </c>
      <c r="L15" s="150">
        <v>0.39999999907299999</v>
      </c>
      <c r="M15" s="86">
        <v>8.4720900054822002E-4</v>
      </c>
      <c r="N15" s="86">
        <v>87.437248475293501</v>
      </c>
      <c r="O15" s="86">
        <v>8.0533824206166607</v>
      </c>
      <c r="P15" s="86">
        <v>0.68899999999999995</v>
      </c>
      <c r="Q15" s="88">
        <v>2.5097</v>
      </c>
      <c r="R15" s="85">
        <v>2.5726781579624401E-2</v>
      </c>
      <c r="S15" s="86">
        <v>0.5</v>
      </c>
      <c r="T15" s="86">
        <v>4.3</v>
      </c>
      <c r="U15" s="88">
        <v>0.11190086412333999</v>
      </c>
      <c r="V15" s="89">
        <v>4.37</v>
      </c>
      <c r="W15" s="85">
        <v>60.5312005545101</v>
      </c>
      <c r="X15" s="88">
        <v>56.933333333299998</v>
      </c>
      <c r="Y15" s="85">
        <v>-52.22</v>
      </c>
      <c r="Z15" s="88">
        <v>-100</v>
      </c>
      <c r="AA15" s="85">
        <v>0.28000000000000003</v>
      </c>
      <c r="AB15" s="91">
        <v>0.26</v>
      </c>
      <c r="AC15" s="86">
        <v>0</v>
      </c>
      <c r="AD15" s="86">
        <v>0</v>
      </c>
      <c r="AE15" s="86">
        <v>0</v>
      </c>
      <c r="AF15" s="88">
        <v>47.749900829200001</v>
      </c>
      <c r="AG15" s="150">
        <v>1.05436544134E-13</v>
      </c>
      <c r="AH15" s="86">
        <v>9.5101000000000005E-2</v>
      </c>
      <c r="AI15" s="151">
        <v>0.11162699620200001</v>
      </c>
      <c r="AJ15" s="152">
        <v>1.32</v>
      </c>
      <c r="AK15" s="153">
        <v>0</v>
      </c>
    </row>
    <row r="16" spans="1:37" x14ac:dyDescent="0.2">
      <c r="A16" s="149" t="s">
        <v>365</v>
      </c>
      <c r="B16" s="66" t="s">
        <v>366</v>
      </c>
      <c r="C16" s="67">
        <v>66</v>
      </c>
      <c r="D16" s="84" t="s">
        <v>340</v>
      </c>
      <c r="E16" s="85">
        <v>88.192077307475898</v>
      </c>
      <c r="F16" s="91">
        <v>88.171117803444005</v>
      </c>
      <c r="G16" s="86">
        <v>21.6710240372417</v>
      </c>
      <c r="H16" s="86">
        <v>21.654477060374401</v>
      </c>
      <c r="I16" s="86">
        <v>0</v>
      </c>
      <c r="J16" s="86">
        <v>4.91</v>
      </c>
      <c r="K16" s="87">
        <v>0</v>
      </c>
      <c r="L16" s="150">
        <v>2.9999998671600001E-2</v>
      </c>
      <c r="M16" s="86">
        <v>0</v>
      </c>
      <c r="N16" s="86">
        <v>87.965910373631303</v>
      </c>
      <c r="O16" s="86">
        <v>30.6012764528048</v>
      </c>
      <c r="P16" s="86">
        <v>0.27400000000000002</v>
      </c>
      <c r="Q16" s="88">
        <v>0.49030000000000001</v>
      </c>
      <c r="R16" s="85">
        <v>0</v>
      </c>
      <c r="S16" s="86">
        <v>0.1</v>
      </c>
      <c r="T16" s="86">
        <v>0.65</v>
      </c>
      <c r="U16" s="88">
        <v>1.10313179115509E-2</v>
      </c>
      <c r="V16" s="89">
        <v>4.53</v>
      </c>
      <c r="W16" s="85">
        <v>62.468779376445497</v>
      </c>
      <c r="X16" s="88"/>
      <c r="Y16" s="85"/>
      <c r="Z16" s="88">
        <v>-100</v>
      </c>
      <c r="AA16" s="85">
        <v>0</v>
      </c>
      <c r="AB16" s="91">
        <v>0</v>
      </c>
      <c r="AC16" s="86">
        <v>0.01</v>
      </c>
      <c r="AD16" s="86">
        <v>0.03</v>
      </c>
      <c r="AE16" s="86">
        <v>0.01</v>
      </c>
      <c r="AF16" s="88">
        <v>60.507597623999999</v>
      </c>
      <c r="AG16" s="150">
        <v>0</v>
      </c>
      <c r="AH16" s="86">
        <v>3.4812000000000003E-2</v>
      </c>
      <c r="AI16" s="151">
        <v>8.28390003214E-2</v>
      </c>
      <c r="AJ16" s="152">
        <v>1.64</v>
      </c>
      <c r="AK16" s="153">
        <v>7</v>
      </c>
    </row>
    <row r="17" spans="1:37" x14ac:dyDescent="0.2">
      <c r="A17" s="149" t="s">
        <v>367</v>
      </c>
      <c r="B17" s="66" t="s">
        <v>368</v>
      </c>
      <c r="C17" s="67">
        <v>45</v>
      </c>
      <c r="D17" s="84" t="s">
        <v>340</v>
      </c>
      <c r="E17" s="85">
        <v>89.351666209399994</v>
      </c>
      <c r="F17" s="91">
        <v>89.228204208260294</v>
      </c>
      <c r="G17" s="86">
        <v>25.245341156110801</v>
      </c>
      <c r="H17" s="86">
        <v>25.235844079100101</v>
      </c>
      <c r="I17" s="86">
        <v>6.9</v>
      </c>
      <c r="J17" s="86">
        <v>12.87</v>
      </c>
      <c r="K17" s="87">
        <v>0</v>
      </c>
      <c r="L17" s="150">
        <v>4.0000038558200002E-2</v>
      </c>
      <c r="M17" s="86">
        <v>6.8164387790341403E-3</v>
      </c>
      <c r="N17" s="86">
        <v>89.425372738366804</v>
      </c>
      <c r="O17" s="86">
        <v>6.9772091163534604</v>
      </c>
      <c r="P17" s="86">
        <v>0.60799999999999998</v>
      </c>
      <c r="Q17" s="88">
        <v>1.3366</v>
      </c>
      <c r="R17" s="85">
        <v>2.1956306949171101E-2</v>
      </c>
      <c r="S17" s="86">
        <v>0</v>
      </c>
      <c r="T17" s="86">
        <v>1.3</v>
      </c>
      <c r="U17" s="88">
        <v>2.6380769474283999E-2</v>
      </c>
      <c r="V17" s="89">
        <v>4.3899999999999997</v>
      </c>
      <c r="W17" s="85">
        <v>57.942680431691102</v>
      </c>
      <c r="X17" s="88">
        <v>60.4666666667</v>
      </c>
      <c r="Y17" s="85">
        <v>18.060000000000002</v>
      </c>
      <c r="Z17" s="88"/>
      <c r="AA17" s="85">
        <v>0.08</v>
      </c>
      <c r="AB17" s="91">
        <v>0.06</v>
      </c>
      <c r="AC17" s="86">
        <v>0.03</v>
      </c>
      <c r="AD17" s="86">
        <v>0.02</v>
      </c>
      <c r="AE17" s="86">
        <v>0.06</v>
      </c>
      <c r="AF17" s="88">
        <v>59.7152984461</v>
      </c>
      <c r="AG17" s="150">
        <v>0</v>
      </c>
      <c r="AH17" s="86">
        <v>0.101383</v>
      </c>
      <c r="AI17" s="151">
        <v>1.6492002293600001E-2</v>
      </c>
      <c r="AJ17" s="152">
        <v>1.62</v>
      </c>
      <c r="AK17" s="153">
        <v>8</v>
      </c>
    </row>
    <row r="18" spans="1:37" x14ac:dyDescent="0.2">
      <c r="A18" s="149" t="s">
        <v>369</v>
      </c>
      <c r="B18" s="66" t="s">
        <v>370</v>
      </c>
      <c r="C18" s="67">
        <v>45</v>
      </c>
      <c r="D18" s="84" t="s">
        <v>340</v>
      </c>
      <c r="E18" s="85">
        <v>84.390530839595698</v>
      </c>
      <c r="F18" s="91">
        <v>84.265683897145294</v>
      </c>
      <c r="G18" s="86">
        <v>21.6633454178771</v>
      </c>
      <c r="H18" s="86">
        <v>21.65134090418</v>
      </c>
      <c r="I18" s="86">
        <v>39.61</v>
      </c>
      <c r="J18" s="86">
        <v>49.9</v>
      </c>
      <c r="K18" s="87">
        <v>0</v>
      </c>
      <c r="L18" s="150">
        <v>1.6358824946899999E-8</v>
      </c>
      <c r="M18" s="86">
        <v>8.7078286440009107E-3</v>
      </c>
      <c r="N18" s="86">
        <v>84.008621733549703</v>
      </c>
      <c r="O18" s="86">
        <v>13.0085203408136</v>
      </c>
      <c r="P18" s="86">
        <v>1.7230000000000001</v>
      </c>
      <c r="Q18" s="88">
        <v>1.5339</v>
      </c>
      <c r="R18" s="85">
        <v>1.48148148148148E-2</v>
      </c>
      <c r="S18" s="86">
        <v>0</v>
      </c>
      <c r="T18" s="86">
        <v>2.35</v>
      </c>
      <c r="U18" s="88">
        <v>0.18126815682696701</v>
      </c>
      <c r="V18" s="89">
        <v>4.18</v>
      </c>
      <c r="W18" s="85">
        <v>51.782280509110301</v>
      </c>
      <c r="X18" s="88"/>
      <c r="Y18" s="85">
        <v>7.6400000000000006</v>
      </c>
      <c r="Z18" s="88">
        <v>100</v>
      </c>
      <c r="AA18" s="85">
        <v>0.28999999999999998</v>
      </c>
      <c r="AB18" s="91">
        <v>0.18</v>
      </c>
      <c r="AC18" s="86">
        <v>0.02</v>
      </c>
      <c r="AD18" s="86">
        <v>0</v>
      </c>
      <c r="AE18" s="86">
        <v>0</v>
      </c>
      <c r="AF18" s="88">
        <v>36.110598357900002</v>
      </c>
      <c r="AG18" s="150">
        <v>6.7186026367100001E-12</v>
      </c>
      <c r="AH18" s="86">
        <v>0.27703</v>
      </c>
      <c r="AI18" s="151">
        <v>2.5927000162299998E-2</v>
      </c>
      <c r="AJ18" s="152">
        <v>2.06</v>
      </c>
      <c r="AK18" s="153">
        <v>9</v>
      </c>
    </row>
    <row r="19" spans="1:37" x14ac:dyDescent="0.2">
      <c r="A19" s="149" t="s">
        <v>371</v>
      </c>
      <c r="B19" s="66" t="s">
        <v>372</v>
      </c>
      <c r="C19" s="67">
        <v>45</v>
      </c>
      <c r="D19" s="84" t="s">
        <v>340</v>
      </c>
      <c r="E19" s="85">
        <v>58.328341794400998</v>
      </c>
      <c r="F19" s="91">
        <v>57.704808570390497</v>
      </c>
      <c r="G19" s="86">
        <v>18.600928917212499</v>
      </c>
      <c r="H19" s="86">
        <v>18.3505336855232</v>
      </c>
      <c r="I19" s="86">
        <v>59.76</v>
      </c>
      <c r="J19" s="86">
        <v>102.1</v>
      </c>
      <c r="K19" s="87">
        <v>0</v>
      </c>
      <c r="L19" s="150">
        <v>0.100000007539</v>
      </c>
      <c r="M19" s="86">
        <v>3.0937682277544501E-3</v>
      </c>
      <c r="N19" s="86">
        <v>58.413143821549902</v>
      </c>
      <c r="O19" s="86">
        <v>11.5822972172883</v>
      </c>
      <c r="P19" s="86">
        <v>5.4189999999999996</v>
      </c>
      <c r="Q19" s="88">
        <v>1.0256000000000001</v>
      </c>
      <c r="R19" s="85">
        <v>1.50966183574879E-2</v>
      </c>
      <c r="S19" s="86">
        <v>0</v>
      </c>
      <c r="T19" s="86">
        <v>1.81</v>
      </c>
      <c r="U19" s="88">
        <v>0.183623169905439</v>
      </c>
      <c r="V19" s="89">
        <v>3.62</v>
      </c>
      <c r="W19" s="85">
        <v>40.626268680773201</v>
      </c>
      <c r="X19" s="88"/>
      <c r="Y19" s="85">
        <v>-100</v>
      </c>
      <c r="Z19" s="88">
        <v>100</v>
      </c>
      <c r="AA19" s="85">
        <v>0.64</v>
      </c>
      <c r="AB19" s="91">
        <v>0.63</v>
      </c>
      <c r="AC19" s="86">
        <v>0.09</v>
      </c>
      <c r="AD19" s="86">
        <v>0.1</v>
      </c>
      <c r="AE19" s="86">
        <v>0</v>
      </c>
      <c r="AF19" s="88">
        <v>3.85500021491</v>
      </c>
      <c r="AG19" s="150">
        <v>1.9000000408100001E-4</v>
      </c>
      <c r="AH19" s="86">
        <v>0.67943900000000002</v>
      </c>
      <c r="AI19" s="151">
        <v>9.11299998748E-2</v>
      </c>
      <c r="AJ19" s="152">
        <v>2.6</v>
      </c>
      <c r="AK19" s="153">
        <v>14</v>
      </c>
    </row>
    <row r="20" spans="1:37" x14ac:dyDescent="0.2">
      <c r="A20" s="149" t="s">
        <v>373</v>
      </c>
      <c r="B20" s="66" t="s">
        <v>374</v>
      </c>
      <c r="C20" s="67">
        <v>45</v>
      </c>
      <c r="D20" s="84" t="s">
        <v>340</v>
      </c>
      <c r="E20" s="85">
        <v>56.896344576938098</v>
      </c>
      <c r="F20" s="91">
        <v>56.2175232030757</v>
      </c>
      <c r="G20" s="86">
        <v>20.161895894031801</v>
      </c>
      <c r="H20" s="86">
        <v>19.766917970744601</v>
      </c>
      <c r="I20" s="86">
        <v>30.61</v>
      </c>
      <c r="J20" s="86">
        <v>49.19</v>
      </c>
      <c r="K20" s="87">
        <v>0</v>
      </c>
      <c r="L20" s="150">
        <v>2.84050830284E-10</v>
      </c>
      <c r="M20" s="86">
        <v>4.1036781886313101E-2</v>
      </c>
      <c r="N20" s="86">
        <v>58.414477746639399</v>
      </c>
      <c r="O20" s="86">
        <v>21.0879171110772</v>
      </c>
      <c r="P20" s="86">
        <v>1.994</v>
      </c>
      <c r="Q20" s="88">
        <v>0.88439999999999996</v>
      </c>
      <c r="R20" s="85">
        <v>3.03859009419629E-2</v>
      </c>
      <c r="S20" s="86">
        <v>0</v>
      </c>
      <c r="T20" s="86">
        <v>1.69</v>
      </c>
      <c r="U20" s="88">
        <v>5.25636019583696E-2</v>
      </c>
      <c r="V20" s="89">
        <v>4.0199999999999996</v>
      </c>
      <c r="W20" s="85">
        <v>38.796700344776099</v>
      </c>
      <c r="X20" s="88"/>
      <c r="Y20" s="85">
        <v>-100</v>
      </c>
      <c r="Z20" s="88">
        <v>100</v>
      </c>
      <c r="AA20" s="85">
        <v>0.19</v>
      </c>
      <c r="AB20" s="91">
        <v>0.19</v>
      </c>
      <c r="AC20" s="86">
        <v>0.03</v>
      </c>
      <c r="AD20" s="86">
        <v>0.03</v>
      </c>
      <c r="AE20" s="86">
        <v>0</v>
      </c>
      <c r="AF20" s="88">
        <v>10.759299287999999</v>
      </c>
      <c r="AG20" s="150">
        <v>0</v>
      </c>
      <c r="AH20" s="86">
        <v>0.22678999999999999</v>
      </c>
      <c r="AI20" s="151">
        <v>3.5292996543399999E-2</v>
      </c>
      <c r="AJ20" s="152">
        <v>2.5299999999999998</v>
      </c>
      <c r="AK20" s="153">
        <v>12</v>
      </c>
    </row>
    <row r="21" spans="1:37" x14ac:dyDescent="0.2">
      <c r="A21" s="149" t="s">
        <v>375</v>
      </c>
      <c r="B21" s="66" t="s">
        <v>376</v>
      </c>
      <c r="C21" s="67">
        <v>45</v>
      </c>
      <c r="D21" s="84" t="s">
        <v>340</v>
      </c>
      <c r="E21" s="85">
        <v>46.144102088929003</v>
      </c>
      <c r="F21" s="91">
        <v>45.025158634279101</v>
      </c>
      <c r="G21" s="86">
        <v>18.568127704993</v>
      </c>
      <c r="H21" s="86">
        <v>18.3722539555941</v>
      </c>
      <c r="I21" s="86">
        <v>19.510000000000002</v>
      </c>
      <c r="J21" s="86">
        <v>50.43</v>
      </c>
      <c r="K21" s="87">
        <v>0</v>
      </c>
      <c r="L21" s="150">
        <v>0.279999996965</v>
      </c>
      <c r="M21" s="86">
        <v>1.20955125625567E-3</v>
      </c>
      <c r="N21" s="86">
        <v>44.468830203161403</v>
      </c>
      <c r="O21" s="86">
        <v>23.767955801105</v>
      </c>
      <c r="P21" s="86">
        <v>3.1080000000000001</v>
      </c>
      <c r="Q21" s="88">
        <v>1.1208</v>
      </c>
      <c r="R21" s="85">
        <v>1.91131498470948E-2</v>
      </c>
      <c r="S21" s="86">
        <v>0</v>
      </c>
      <c r="T21" s="86">
        <v>1.94</v>
      </c>
      <c r="U21" s="88">
        <v>0.45273812735312402</v>
      </c>
      <c r="V21" s="89">
        <v>3.78</v>
      </c>
      <c r="W21" s="85">
        <v>29.708975740376399</v>
      </c>
      <c r="X21" s="88"/>
      <c r="Y21" s="85">
        <v>83.94</v>
      </c>
      <c r="Z21" s="88">
        <v>100</v>
      </c>
      <c r="AA21" s="85">
        <v>0</v>
      </c>
      <c r="AB21" s="91">
        <v>0</v>
      </c>
      <c r="AC21" s="86">
        <v>0.01</v>
      </c>
      <c r="AD21" s="86">
        <v>0</v>
      </c>
      <c r="AE21" s="86">
        <v>0</v>
      </c>
      <c r="AF21" s="88">
        <v>1.3808999904100001</v>
      </c>
      <c r="AG21" s="150">
        <v>4.6279999566899996E-3</v>
      </c>
      <c r="AH21" s="86">
        <v>0.322382</v>
      </c>
      <c r="AI21" s="151">
        <v>3.9935001348099998E-2</v>
      </c>
      <c r="AJ21" s="152">
        <v>2.56</v>
      </c>
      <c r="AK21" s="153">
        <v>11</v>
      </c>
    </row>
    <row r="22" spans="1:37" x14ac:dyDescent="0.2">
      <c r="A22" s="149" t="s">
        <v>377</v>
      </c>
      <c r="B22" s="66" t="s">
        <v>378</v>
      </c>
      <c r="C22" s="67">
        <v>45</v>
      </c>
      <c r="D22" s="84" t="s">
        <v>340</v>
      </c>
      <c r="E22" s="85">
        <v>58.495142917826399</v>
      </c>
      <c r="F22" s="91">
        <v>57.683579820472403</v>
      </c>
      <c r="G22" s="86">
        <v>20.2778988787909</v>
      </c>
      <c r="H22" s="86">
        <v>19.6589795469704</v>
      </c>
      <c r="I22" s="86">
        <v>28.79</v>
      </c>
      <c r="J22" s="86">
        <v>42.65</v>
      </c>
      <c r="K22" s="87">
        <v>0</v>
      </c>
      <c r="L22" s="150">
        <v>2.9999999012300001E-2</v>
      </c>
      <c r="M22" s="86">
        <v>0</v>
      </c>
      <c r="N22" s="86">
        <v>69.499347337042593</v>
      </c>
      <c r="O22" s="86">
        <v>10.022586109542599</v>
      </c>
      <c r="P22" s="86">
        <v>1.43</v>
      </c>
      <c r="Q22" s="88">
        <v>0.5796</v>
      </c>
      <c r="R22" s="85">
        <v>0</v>
      </c>
      <c r="S22" s="86">
        <v>0</v>
      </c>
      <c r="T22" s="86">
        <v>1.45</v>
      </c>
      <c r="U22" s="88">
        <v>0.105078417563746</v>
      </c>
      <c r="V22" s="89">
        <v>4.12</v>
      </c>
      <c r="W22" s="85">
        <v>36.873930564464402</v>
      </c>
      <c r="X22" s="88"/>
      <c r="Y22" s="85">
        <v>-90.1</v>
      </c>
      <c r="Z22" s="88">
        <v>99.860000000000014</v>
      </c>
      <c r="AA22" s="85">
        <v>0.12</v>
      </c>
      <c r="AB22" s="91">
        <v>0.02</v>
      </c>
      <c r="AC22" s="86">
        <v>0.03</v>
      </c>
      <c r="AD22" s="86">
        <v>0.03</v>
      </c>
      <c r="AE22" s="86">
        <v>0.05</v>
      </c>
      <c r="AF22" s="88">
        <v>26.024499279099999</v>
      </c>
      <c r="AG22" s="150">
        <v>4.6230014315299999E-3</v>
      </c>
      <c r="AH22" s="86">
        <v>0.733066</v>
      </c>
      <c r="AI22" s="151">
        <v>0.10699499955199999</v>
      </c>
      <c r="AJ22" s="152">
        <v>2.1</v>
      </c>
      <c r="AK22" s="153">
        <v>12</v>
      </c>
    </row>
    <row r="23" spans="1:37" x14ac:dyDescent="0.2">
      <c r="A23" s="149" t="s">
        <v>379</v>
      </c>
      <c r="B23" s="66" t="s">
        <v>380</v>
      </c>
      <c r="C23" s="67">
        <v>45</v>
      </c>
      <c r="D23" s="84" t="s">
        <v>340</v>
      </c>
      <c r="E23" s="85">
        <v>35.7450044696266</v>
      </c>
      <c r="F23" s="91">
        <v>34.923571609643702</v>
      </c>
      <c r="G23" s="86">
        <v>17.0504022663897</v>
      </c>
      <c r="H23" s="86">
        <v>16.370841134795899</v>
      </c>
      <c r="I23" s="86">
        <v>34.22</v>
      </c>
      <c r="J23" s="86">
        <v>68.5</v>
      </c>
      <c r="K23" s="87">
        <v>0</v>
      </c>
      <c r="L23" s="150">
        <v>2.99999989122E-2</v>
      </c>
      <c r="M23" s="86">
        <v>0</v>
      </c>
      <c r="N23" s="86">
        <v>49.229422634291801</v>
      </c>
      <c r="O23" s="86">
        <v>7.7348993288590604</v>
      </c>
      <c r="P23" s="86">
        <v>1.9610000000000001</v>
      </c>
      <c r="Q23" s="88">
        <v>0.64239999999999997</v>
      </c>
      <c r="R23" s="85">
        <v>0</v>
      </c>
      <c r="S23" s="86">
        <v>0</v>
      </c>
      <c r="T23" s="86">
        <v>0.91</v>
      </c>
      <c r="U23" s="88">
        <v>0.11563212972146</v>
      </c>
      <c r="V23" s="89">
        <v>3.87</v>
      </c>
      <c r="W23" s="85">
        <v>25.3001133256716</v>
      </c>
      <c r="X23" s="88"/>
      <c r="Y23" s="85">
        <v>100</v>
      </c>
      <c r="Z23" s="88">
        <v>100</v>
      </c>
      <c r="AA23" s="85">
        <v>0.03</v>
      </c>
      <c r="AB23" s="91">
        <v>0.09</v>
      </c>
      <c r="AC23" s="86">
        <v>0.04</v>
      </c>
      <c r="AD23" s="86">
        <v>0.05</v>
      </c>
      <c r="AE23" s="86">
        <v>0.06</v>
      </c>
      <c r="AF23" s="88">
        <v>26.771199233200001</v>
      </c>
      <c r="AG23" s="150">
        <v>3.54890020256E-2</v>
      </c>
      <c r="AH23" s="86">
        <v>0.86505200000000004</v>
      </c>
      <c r="AI23" s="151">
        <v>3.2453999968699999E-2</v>
      </c>
      <c r="AJ23" s="152">
        <v>2.14</v>
      </c>
      <c r="AK23" s="153">
        <v>7</v>
      </c>
    </row>
    <row r="24" spans="1:37" x14ac:dyDescent="0.2">
      <c r="A24" s="149" t="s">
        <v>381</v>
      </c>
      <c r="B24" s="66" t="s">
        <v>382</v>
      </c>
      <c r="C24" s="67">
        <v>45</v>
      </c>
      <c r="D24" s="84" t="s">
        <v>340</v>
      </c>
      <c r="E24" s="85">
        <v>43.226636875849998</v>
      </c>
      <c r="F24" s="91">
        <v>42.623534745158999</v>
      </c>
      <c r="G24" s="86">
        <v>20.0918010491548</v>
      </c>
      <c r="H24" s="86">
        <v>19.9703710899553</v>
      </c>
      <c r="I24" s="86">
        <v>12.09</v>
      </c>
      <c r="J24" s="86">
        <v>37.5</v>
      </c>
      <c r="K24" s="87">
        <v>0</v>
      </c>
      <c r="L24" s="150">
        <v>0.57999996990299996</v>
      </c>
      <c r="M24" s="86">
        <v>4.4667170981095197E-2</v>
      </c>
      <c r="N24" s="86">
        <v>42.711079356475899</v>
      </c>
      <c r="O24" s="86">
        <v>28.0674953128255</v>
      </c>
      <c r="P24" s="86">
        <v>2.4620000000000002</v>
      </c>
      <c r="Q24" s="88">
        <v>0.66559999999999997</v>
      </c>
      <c r="R24" s="85">
        <v>5.7597051030987202E-2</v>
      </c>
      <c r="S24" s="86">
        <v>0</v>
      </c>
      <c r="T24" s="86">
        <v>1.17</v>
      </c>
      <c r="U24" s="88">
        <v>0.29628910044686202</v>
      </c>
      <c r="V24" s="89">
        <v>3.89</v>
      </c>
      <c r="W24" s="85">
        <v>25.4966138085267</v>
      </c>
      <c r="X24" s="88">
        <v>24.4</v>
      </c>
      <c r="Y24" s="85"/>
      <c r="Z24" s="88"/>
      <c r="AA24" s="85">
        <v>0</v>
      </c>
      <c r="AB24" s="91">
        <v>0.1</v>
      </c>
      <c r="AC24" s="86">
        <v>0.01</v>
      </c>
      <c r="AD24" s="86">
        <v>0.01</v>
      </c>
      <c r="AE24" s="86">
        <v>0</v>
      </c>
      <c r="AF24" s="88">
        <v>1.1802967897100001E-7</v>
      </c>
      <c r="AG24" s="150">
        <v>3.09779990421E-2</v>
      </c>
      <c r="AH24" s="86">
        <v>0.344503</v>
      </c>
      <c r="AI24" s="151">
        <v>5.5530002055999998E-2</v>
      </c>
      <c r="AJ24" s="152">
        <v>2.57</v>
      </c>
      <c r="AK24" s="153">
        <v>11</v>
      </c>
    </row>
    <row r="25" spans="1:37" x14ac:dyDescent="0.2">
      <c r="A25" s="149" t="s">
        <v>383</v>
      </c>
      <c r="B25" s="66" t="s">
        <v>384</v>
      </c>
      <c r="C25" s="67">
        <v>45</v>
      </c>
      <c r="D25" s="84" t="s">
        <v>340</v>
      </c>
      <c r="E25" s="85">
        <v>50.726022162781803</v>
      </c>
      <c r="F25" s="91">
        <v>50.048958731371798</v>
      </c>
      <c r="G25" s="86">
        <v>20.987772258311001</v>
      </c>
      <c r="H25" s="86">
        <v>20.868360718379801</v>
      </c>
      <c r="I25" s="86">
        <v>8.36</v>
      </c>
      <c r="J25" s="86">
        <v>22.98</v>
      </c>
      <c r="K25" s="87">
        <v>0</v>
      </c>
      <c r="L25" s="150">
        <v>0.37999999961699998</v>
      </c>
      <c r="M25" s="86">
        <v>0.26649140501027802</v>
      </c>
      <c r="N25" s="86">
        <v>50.850244841279498</v>
      </c>
      <c r="O25" s="86">
        <v>24.935064935064901</v>
      </c>
      <c r="P25" s="86">
        <v>1.7929999999999999</v>
      </c>
      <c r="Q25" s="88">
        <v>0.88900000000000001</v>
      </c>
      <c r="R25" s="85">
        <v>8.7642418930762495E-2</v>
      </c>
      <c r="S25" s="86">
        <v>0</v>
      </c>
      <c r="T25" s="86">
        <v>1.23</v>
      </c>
      <c r="U25" s="88">
        <v>0.30330531142529599</v>
      </c>
      <c r="V25" s="89">
        <v>3.96</v>
      </c>
      <c r="W25" s="85">
        <v>23.859278639736299</v>
      </c>
      <c r="X25" s="88">
        <v>22.433333333299998</v>
      </c>
      <c r="Y25" s="85">
        <v>100</v>
      </c>
      <c r="Z25" s="88"/>
      <c r="AA25" s="85">
        <v>0</v>
      </c>
      <c r="AB25" s="91">
        <v>0.02</v>
      </c>
      <c r="AC25" s="86">
        <v>0.05</v>
      </c>
      <c r="AD25" s="86">
        <v>0.09</v>
      </c>
      <c r="AE25" s="86">
        <v>0</v>
      </c>
      <c r="AF25" s="88">
        <v>0</v>
      </c>
      <c r="AG25" s="150">
        <v>0.13449299976500001</v>
      </c>
      <c r="AH25" s="86">
        <v>0.14511399999999999</v>
      </c>
      <c r="AI25" s="151">
        <v>1.5482999973000001E-2</v>
      </c>
      <c r="AJ25" s="152">
        <v>2.4</v>
      </c>
      <c r="AK25" s="153">
        <v>13</v>
      </c>
    </row>
    <row r="26" spans="1:37" x14ac:dyDescent="0.2">
      <c r="A26" s="149" t="s">
        <v>385</v>
      </c>
      <c r="B26" s="66" t="s">
        <v>386</v>
      </c>
      <c r="C26" s="67">
        <v>45</v>
      </c>
      <c r="D26" s="84" t="s">
        <v>340</v>
      </c>
      <c r="E26" s="85">
        <v>67.2422215286918</v>
      </c>
      <c r="F26" s="91">
        <v>66.8561813913728</v>
      </c>
      <c r="G26" s="86">
        <v>24.7289577594746</v>
      </c>
      <c r="H26" s="86">
        <v>24.633974245898699</v>
      </c>
      <c r="I26" s="86">
        <v>9.92</v>
      </c>
      <c r="J26" s="86">
        <v>46.08</v>
      </c>
      <c r="K26" s="87">
        <v>7.4999999999999997E-3</v>
      </c>
      <c r="L26" s="150">
        <v>9.2264275732600004E-10</v>
      </c>
      <c r="M26" s="86">
        <v>3.41054788370401E-3</v>
      </c>
      <c r="N26" s="86">
        <v>73.664350324158505</v>
      </c>
      <c r="O26" s="86">
        <v>22.745008033050301</v>
      </c>
      <c r="P26" s="86">
        <v>2.7810000000000001</v>
      </c>
      <c r="Q26" s="88">
        <v>0.56540000000000001</v>
      </c>
      <c r="R26" s="85">
        <v>1.6592002654720401E-2</v>
      </c>
      <c r="S26" s="86">
        <v>0</v>
      </c>
      <c r="T26" s="86">
        <v>0.57999999999999996</v>
      </c>
      <c r="U26" s="88">
        <v>0.18725321247811999</v>
      </c>
      <c r="V26" s="89">
        <v>4.38</v>
      </c>
      <c r="W26" s="85">
        <v>25.950296235821099</v>
      </c>
      <c r="X26" s="88">
        <v>26.833333333300001</v>
      </c>
      <c r="Y26" s="85">
        <v>-70.539999999999992</v>
      </c>
      <c r="Z26" s="88"/>
      <c r="AA26" s="85">
        <v>0.13</v>
      </c>
      <c r="AB26" s="91">
        <v>0</v>
      </c>
      <c r="AC26" s="86">
        <v>7.0000000000000007E-2</v>
      </c>
      <c r="AD26" s="86">
        <v>0</v>
      </c>
      <c r="AE26" s="86">
        <v>0</v>
      </c>
      <c r="AF26" s="88">
        <v>12.223099660200001</v>
      </c>
      <c r="AG26" s="150">
        <v>9.1880363087500004E-10</v>
      </c>
      <c r="AH26" s="86">
        <v>0.43224600000000002</v>
      </c>
      <c r="AI26" s="151">
        <v>0.33790999645100001</v>
      </c>
      <c r="AJ26" s="152">
        <v>2.1800000000000002</v>
      </c>
      <c r="AK26" s="153">
        <v>18</v>
      </c>
    </row>
    <row r="27" spans="1:37" x14ac:dyDescent="0.2">
      <c r="A27" s="149" t="s">
        <v>387</v>
      </c>
      <c r="B27" s="66" t="s">
        <v>388</v>
      </c>
      <c r="C27" s="67">
        <v>45</v>
      </c>
      <c r="D27" s="84" t="s">
        <v>340</v>
      </c>
      <c r="E27" s="85">
        <v>55.551396127892801</v>
      </c>
      <c r="F27" s="91">
        <v>54.952438544456299</v>
      </c>
      <c r="G27" s="86">
        <v>22.9341242645012</v>
      </c>
      <c r="H27" s="86">
        <v>22.718153982012101</v>
      </c>
      <c r="I27" s="86">
        <v>14.63</v>
      </c>
      <c r="J27" s="86">
        <v>65.88</v>
      </c>
      <c r="K27" s="87">
        <v>2.1299999999999999E-2</v>
      </c>
      <c r="L27" s="150">
        <v>0.259999993855</v>
      </c>
      <c r="M27" s="86">
        <v>5.8477441180906599E-3</v>
      </c>
      <c r="N27" s="86">
        <v>54.330229683192201</v>
      </c>
      <c r="O27" s="86">
        <v>21.8718680132604</v>
      </c>
      <c r="P27" s="86">
        <v>3.4239999999999999</v>
      </c>
      <c r="Q27" s="88">
        <v>1.2585</v>
      </c>
      <c r="R27" s="85">
        <v>5.7595392368610498E-2</v>
      </c>
      <c r="S27" s="86">
        <v>0</v>
      </c>
      <c r="T27" s="86">
        <v>1.6</v>
      </c>
      <c r="U27" s="88">
        <v>0.62967335694608395</v>
      </c>
      <c r="V27" s="89">
        <v>3.92</v>
      </c>
      <c r="W27" s="85">
        <v>24.489299585661499</v>
      </c>
      <c r="X27" s="88">
        <v>24.766666666700001</v>
      </c>
      <c r="Y27" s="85">
        <v>-3.7600000000000051</v>
      </c>
      <c r="Z27" s="88"/>
      <c r="AA27" s="85">
        <v>0.03</v>
      </c>
      <c r="AB27" s="91">
        <v>0</v>
      </c>
      <c r="AC27" s="86">
        <v>0</v>
      </c>
      <c r="AD27" s="86">
        <v>0</v>
      </c>
      <c r="AE27" s="86">
        <v>0</v>
      </c>
      <c r="AF27" s="88">
        <v>2.89852428418E-8</v>
      </c>
      <c r="AG27" s="150">
        <v>5.5179998379699998E-3</v>
      </c>
      <c r="AH27" s="86">
        <v>0.53668400000000005</v>
      </c>
      <c r="AI27" s="151">
        <v>2.5241999139499999E-2</v>
      </c>
      <c r="AJ27" s="152">
        <v>2.17</v>
      </c>
      <c r="AK27" s="153">
        <v>15</v>
      </c>
    </row>
    <row r="28" spans="1:37" x14ac:dyDescent="0.2">
      <c r="A28" s="149" t="s">
        <v>389</v>
      </c>
      <c r="B28" s="66" t="s">
        <v>390</v>
      </c>
      <c r="C28" s="67">
        <v>45</v>
      </c>
      <c r="D28" s="84" t="s">
        <v>340</v>
      </c>
      <c r="E28" s="85">
        <v>53.494802144548899</v>
      </c>
      <c r="F28" s="91">
        <v>52.668298532311901</v>
      </c>
      <c r="G28" s="86">
        <v>23.5880563290951</v>
      </c>
      <c r="H28" s="86">
        <v>23.2957079290832</v>
      </c>
      <c r="I28" s="86">
        <v>6.5</v>
      </c>
      <c r="J28" s="86">
        <v>18.600000000000001</v>
      </c>
      <c r="K28" s="87">
        <v>0</v>
      </c>
      <c r="L28" s="150">
        <v>0.210000000396</v>
      </c>
      <c r="M28" s="86">
        <v>0</v>
      </c>
      <c r="N28" s="86">
        <v>53.145631462408801</v>
      </c>
      <c r="O28" s="86">
        <v>25.667248690446499</v>
      </c>
      <c r="P28" s="86">
        <v>1.5569999999999999</v>
      </c>
      <c r="Q28" s="88">
        <v>0.60560000000000003</v>
      </c>
      <c r="R28" s="85">
        <v>0</v>
      </c>
      <c r="S28" s="86">
        <v>0</v>
      </c>
      <c r="T28" s="86">
        <v>1.04</v>
      </c>
      <c r="U28" s="88">
        <v>0.48064058985005997</v>
      </c>
      <c r="V28" s="89">
        <v>3.99</v>
      </c>
      <c r="W28" s="85">
        <v>22.443515369023402</v>
      </c>
      <c r="X28" s="88">
        <v>21.933333333299998</v>
      </c>
      <c r="Y28" s="85">
        <v>-100</v>
      </c>
      <c r="Z28" s="88"/>
      <c r="AA28" s="85">
        <v>0</v>
      </c>
      <c r="AB28" s="91">
        <v>0</v>
      </c>
      <c r="AC28" s="86">
        <v>0.03</v>
      </c>
      <c r="AD28" s="86">
        <v>0</v>
      </c>
      <c r="AE28" s="86">
        <v>0</v>
      </c>
      <c r="AF28" s="88">
        <v>0</v>
      </c>
      <c r="AG28" s="150">
        <v>0.16299100021499999</v>
      </c>
      <c r="AH28" s="86">
        <v>0.141101</v>
      </c>
      <c r="AI28" s="151">
        <v>1.516500002E-2</v>
      </c>
      <c r="AJ28" s="152">
        <v>2.2400000000000002</v>
      </c>
      <c r="AK28" s="153">
        <v>15</v>
      </c>
    </row>
    <row r="29" spans="1:37" x14ac:dyDescent="0.2">
      <c r="A29" s="149" t="s">
        <v>391</v>
      </c>
      <c r="B29" s="66" t="s">
        <v>392</v>
      </c>
      <c r="C29" s="67">
        <v>45</v>
      </c>
      <c r="D29" s="84" t="s">
        <v>340</v>
      </c>
      <c r="E29" s="85">
        <v>47.868227508946099</v>
      </c>
      <c r="F29" s="91">
        <v>47.186707665749601</v>
      </c>
      <c r="G29" s="86">
        <v>20.979662297027598</v>
      </c>
      <c r="H29" s="86">
        <v>20.758483033932102</v>
      </c>
      <c r="I29" s="86">
        <v>9.9499999999999993</v>
      </c>
      <c r="J29" s="86">
        <v>22.49</v>
      </c>
      <c r="K29" s="87">
        <v>0</v>
      </c>
      <c r="L29" s="150">
        <v>0.96999999801900005</v>
      </c>
      <c r="M29" s="86">
        <v>0</v>
      </c>
      <c r="N29" s="86">
        <v>48.005776120494303</v>
      </c>
      <c r="O29" s="86">
        <v>17.576158940397399</v>
      </c>
      <c r="P29" s="86">
        <v>1.6120000000000001</v>
      </c>
      <c r="Q29" s="88">
        <v>1.0589</v>
      </c>
      <c r="R29" s="85">
        <v>0</v>
      </c>
      <c r="S29" s="86">
        <v>0</v>
      </c>
      <c r="T29" s="86">
        <v>1.22</v>
      </c>
      <c r="U29" s="88">
        <v>0.258941576306846</v>
      </c>
      <c r="V29" s="89">
        <v>3.95</v>
      </c>
      <c r="W29" s="85">
        <v>23.420033359693999</v>
      </c>
      <c r="X29" s="88">
        <v>25.433333333299998</v>
      </c>
      <c r="Y29" s="85">
        <v>2.3400000000000034</v>
      </c>
      <c r="Z29" s="88"/>
      <c r="AA29" s="85">
        <v>0</v>
      </c>
      <c r="AB29" s="91">
        <v>0</v>
      </c>
      <c r="AC29" s="86">
        <v>0.04</v>
      </c>
      <c r="AD29" s="86">
        <v>0</v>
      </c>
      <c r="AE29" s="86">
        <v>0</v>
      </c>
      <c r="AF29" s="88">
        <v>0</v>
      </c>
      <c r="AG29" s="150">
        <v>5.51799999244E-3</v>
      </c>
      <c r="AH29" s="86">
        <v>9.6436999999999995E-2</v>
      </c>
      <c r="AI29" s="151">
        <v>0</v>
      </c>
      <c r="AJ29" s="152">
        <v>2.1800000000000002</v>
      </c>
      <c r="AK29" s="153">
        <v>13</v>
      </c>
    </row>
    <row r="30" spans="1:37" x14ac:dyDescent="0.2">
      <c r="A30" s="149" t="s">
        <v>393</v>
      </c>
      <c r="B30" s="66" t="s">
        <v>394</v>
      </c>
      <c r="C30" s="67">
        <v>45</v>
      </c>
      <c r="D30" s="84" t="s">
        <v>340</v>
      </c>
      <c r="E30" s="85">
        <v>67.122297637003498</v>
      </c>
      <c r="F30" s="91">
        <v>66.639957264957303</v>
      </c>
      <c r="G30" s="86">
        <v>26.767533936651599</v>
      </c>
      <c r="H30" s="86">
        <v>26.681121166415299</v>
      </c>
      <c r="I30" s="86">
        <v>4.01</v>
      </c>
      <c r="J30" s="86">
        <v>11.89</v>
      </c>
      <c r="K30" s="87">
        <v>1.7500000000000002E-2</v>
      </c>
      <c r="L30" s="150">
        <v>0</v>
      </c>
      <c r="M30" s="86">
        <v>8.1158636800842396E-4</v>
      </c>
      <c r="N30" s="86">
        <v>70.983300487501296</v>
      </c>
      <c r="O30" s="86">
        <v>11.830774990640201</v>
      </c>
      <c r="P30" s="86">
        <v>0.73</v>
      </c>
      <c r="Q30" s="88">
        <v>0.62849999999999995</v>
      </c>
      <c r="R30" s="85">
        <v>1.8709073900841901E-2</v>
      </c>
      <c r="S30" s="86">
        <v>0</v>
      </c>
      <c r="T30" s="86">
        <v>0.71</v>
      </c>
      <c r="U30" s="88">
        <v>3.61362493715435E-2</v>
      </c>
      <c r="V30" s="89">
        <v>4.47</v>
      </c>
      <c r="W30" s="85">
        <v>25.234392530396601</v>
      </c>
      <c r="X30" s="88">
        <v>28.366666666699999</v>
      </c>
      <c r="Y30" s="85"/>
      <c r="Z30" s="88"/>
      <c r="AA30" s="85">
        <v>0.18</v>
      </c>
      <c r="AB30" s="91">
        <v>0</v>
      </c>
      <c r="AC30" s="86">
        <v>0</v>
      </c>
      <c r="AD30" s="86">
        <v>0</v>
      </c>
      <c r="AE30" s="86">
        <v>0</v>
      </c>
      <c r="AF30" s="88">
        <v>7.9939999614100001</v>
      </c>
      <c r="AG30" s="150">
        <v>0</v>
      </c>
      <c r="AH30" s="86">
        <v>5.1622000000000001E-2</v>
      </c>
      <c r="AI30" s="151">
        <v>5.3649982818599999E-3</v>
      </c>
      <c r="AJ30" s="152">
        <v>2.14</v>
      </c>
      <c r="AK30" s="153">
        <v>20</v>
      </c>
    </row>
    <row r="31" spans="1:37" x14ac:dyDescent="0.2">
      <c r="A31" s="149" t="s">
        <v>395</v>
      </c>
      <c r="B31" s="66" t="s">
        <v>396</v>
      </c>
      <c r="C31" s="67">
        <v>45</v>
      </c>
      <c r="D31" s="84" t="s">
        <v>340</v>
      </c>
      <c r="E31" s="85">
        <v>84.275590208837599</v>
      </c>
      <c r="F31" s="91">
        <v>83.523427196707303</v>
      </c>
      <c r="G31" s="86">
        <v>24.940218257706402</v>
      </c>
      <c r="H31" s="86">
        <v>24.6402226054695</v>
      </c>
      <c r="I31" s="86">
        <v>2.83</v>
      </c>
      <c r="J31" s="86">
        <v>5.65</v>
      </c>
      <c r="K31" s="87">
        <v>0</v>
      </c>
      <c r="L31" s="150">
        <v>0</v>
      </c>
      <c r="M31" s="86">
        <v>3.3981571733145899E-3</v>
      </c>
      <c r="N31" s="86">
        <v>87.110521386200404</v>
      </c>
      <c r="O31" s="86">
        <v>22.737935656836498</v>
      </c>
      <c r="P31" s="86">
        <v>0.36899999999999999</v>
      </c>
      <c r="Q31" s="88">
        <v>0.2737</v>
      </c>
      <c r="R31" s="85">
        <v>1.9849146486701101E-2</v>
      </c>
      <c r="S31" s="86">
        <v>0</v>
      </c>
      <c r="T31" s="86">
        <v>0.46</v>
      </c>
      <c r="U31" s="88">
        <v>4.0579122041709499E-2</v>
      </c>
      <c r="V31" s="89">
        <v>4.66</v>
      </c>
      <c r="W31" s="85">
        <v>34.120209971496898</v>
      </c>
      <c r="X31" s="88">
        <v>37.5333333333</v>
      </c>
      <c r="Y31" s="85"/>
      <c r="Z31" s="88"/>
      <c r="AA31" s="85">
        <v>0</v>
      </c>
      <c r="AB31" s="91">
        <v>0</v>
      </c>
      <c r="AC31" s="86">
        <v>0.05</v>
      </c>
      <c r="AD31" s="86">
        <v>0.04</v>
      </c>
      <c r="AE31" s="86">
        <v>0</v>
      </c>
      <c r="AF31" s="88">
        <v>9.1301016968800006</v>
      </c>
      <c r="AG31" s="150">
        <v>0</v>
      </c>
      <c r="AH31" s="86">
        <v>2.5947999999999999E-2</v>
      </c>
      <c r="AI31" s="151">
        <v>1.6438000542400001E-2</v>
      </c>
      <c r="AJ31" s="152">
        <v>2.1800000000000002</v>
      </c>
      <c r="AK31" s="153">
        <v>23</v>
      </c>
    </row>
    <row r="32" spans="1:37" x14ac:dyDescent="0.2">
      <c r="A32" s="149" t="s">
        <v>397</v>
      </c>
      <c r="B32" s="66" t="s">
        <v>398</v>
      </c>
      <c r="C32" s="67">
        <v>45</v>
      </c>
      <c r="D32" s="84" t="s">
        <v>340</v>
      </c>
      <c r="E32" s="85">
        <v>81.4989802356463</v>
      </c>
      <c r="F32" s="91">
        <v>80.521767200270006</v>
      </c>
      <c r="G32" s="86">
        <v>25.350314733027201</v>
      </c>
      <c r="H32" s="86">
        <v>24.9834930230511</v>
      </c>
      <c r="I32" s="86">
        <v>2.13</v>
      </c>
      <c r="J32" s="86">
        <v>4.22</v>
      </c>
      <c r="K32" s="87">
        <v>0</v>
      </c>
      <c r="L32" s="150">
        <v>1.00000058253E-2</v>
      </c>
      <c r="M32" s="86">
        <v>0</v>
      </c>
      <c r="N32" s="86">
        <v>78.388125953669004</v>
      </c>
      <c r="O32" s="86">
        <v>32.9163834126445</v>
      </c>
      <c r="P32" s="86">
        <v>0.27200000000000002</v>
      </c>
      <c r="Q32" s="88">
        <v>0.2445</v>
      </c>
      <c r="R32" s="85">
        <v>0</v>
      </c>
      <c r="S32" s="86">
        <v>0</v>
      </c>
      <c r="T32" s="86">
        <v>0.38</v>
      </c>
      <c r="U32" s="88">
        <v>6.1626047275981997E-2</v>
      </c>
      <c r="V32" s="89">
        <v>4.67</v>
      </c>
      <c r="W32" s="85">
        <v>24.548706413863201</v>
      </c>
      <c r="X32" s="88"/>
      <c r="Y32" s="85">
        <v>100</v>
      </c>
      <c r="Z32" s="88">
        <v>100</v>
      </c>
      <c r="AA32" s="85">
        <v>0</v>
      </c>
      <c r="AB32" s="91">
        <v>0</v>
      </c>
      <c r="AC32" s="86">
        <v>0</v>
      </c>
      <c r="AD32" s="86">
        <v>0</v>
      </c>
      <c r="AE32" s="86">
        <v>0.01</v>
      </c>
      <c r="AF32" s="88">
        <v>4.2592000959099998</v>
      </c>
      <c r="AG32" s="150">
        <v>9.5200015159300003E-4</v>
      </c>
      <c r="AH32" s="86">
        <v>2.0185999999999999E-2</v>
      </c>
      <c r="AI32" s="151">
        <v>3.8853014704599996E-9</v>
      </c>
      <c r="AJ32" s="152">
        <v>2.13</v>
      </c>
      <c r="AK32" s="153">
        <v>1</v>
      </c>
    </row>
    <row r="33" spans="1:37" x14ac:dyDescent="0.2">
      <c r="A33" s="149" t="s">
        <v>399</v>
      </c>
      <c r="B33" s="66" t="s">
        <v>400</v>
      </c>
      <c r="C33" s="67">
        <v>45</v>
      </c>
      <c r="D33" s="84" t="s">
        <v>340</v>
      </c>
      <c r="E33" s="85">
        <v>80.068054192848095</v>
      </c>
      <c r="F33" s="91">
        <v>78.858317850656505</v>
      </c>
      <c r="G33" s="86">
        <v>26.182076279147399</v>
      </c>
      <c r="H33" s="86">
        <v>25.7697847733962</v>
      </c>
      <c r="I33" s="86">
        <v>2.5299999999999998</v>
      </c>
      <c r="J33" s="86">
        <v>6.82</v>
      </c>
      <c r="K33" s="87">
        <v>1.1599999999999999E-2</v>
      </c>
      <c r="L33" s="150">
        <v>1.9999997619900001E-2</v>
      </c>
      <c r="M33" s="86">
        <v>0</v>
      </c>
      <c r="N33" s="86">
        <v>75.998152181086297</v>
      </c>
      <c r="O33" s="86">
        <v>36.794152983580297</v>
      </c>
      <c r="P33" s="86">
        <v>0.33100000000000002</v>
      </c>
      <c r="Q33" s="88">
        <v>0.23200000000000001</v>
      </c>
      <c r="R33" s="85">
        <v>0</v>
      </c>
      <c r="S33" s="86">
        <v>0</v>
      </c>
      <c r="T33" s="86">
        <v>0.59</v>
      </c>
      <c r="U33" s="88">
        <v>5.7407678015990601E-2</v>
      </c>
      <c r="V33" s="89">
        <v>4.53</v>
      </c>
      <c r="W33" s="85">
        <v>25.940637426337499</v>
      </c>
      <c r="X33" s="88"/>
      <c r="Y33" s="85"/>
      <c r="Z33" s="88">
        <v>100</v>
      </c>
      <c r="AA33" s="85">
        <v>0</v>
      </c>
      <c r="AB33" s="91">
        <v>0</v>
      </c>
      <c r="AC33" s="86">
        <v>0</v>
      </c>
      <c r="AD33" s="86">
        <v>0</v>
      </c>
      <c r="AE33" s="86">
        <v>0.01</v>
      </c>
      <c r="AF33" s="88">
        <v>5.0408028058800003</v>
      </c>
      <c r="AG33" s="150">
        <v>5.4908953021E-11</v>
      </c>
      <c r="AH33" s="86">
        <v>4.6141000000000001E-2</v>
      </c>
      <c r="AI33" s="151">
        <v>2.3403995068900001E-2</v>
      </c>
      <c r="AJ33" s="152">
        <v>2.08</v>
      </c>
      <c r="AK33" s="153">
        <v>1</v>
      </c>
    </row>
    <row r="34" spans="1:37" x14ac:dyDescent="0.2">
      <c r="A34" s="149" t="s">
        <v>401</v>
      </c>
      <c r="B34" s="66" t="s">
        <v>402</v>
      </c>
      <c r="C34" s="67">
        <v>45</v>
      </c>
      <c r="D34" s="84" t="s">
        <v>340</v>
      </c>
      <c r="E34" s="85">
        <v>81.855740438919</v>
      </c>
      <c r="F34" s="91">
        <v>81.453966569381805</v>
      </c>
      <c r="G34" s="86">
        <v>27.5025584656787</v>
      </c>
      <c r="H34" s="86">
        <v>27.412222517024901</v>
      </c>
      <c r="I34" s="86">
        <v>3.06</v>
      </c>
      <c r="J34" s="86">
        <v>11.13</v>
      </c>
      <c r="K34" s="87">
        <v>0</v>
      </c>
      <c r="L34" s="150">
        <v>3.1040782452500001E-10</v>
      </c>
      <c r="M34" s="86">
        <v>1.01377569265597E-2</v>
      </c>
      <c r="N34" s="86">
        <v>76.875566381520997</v>
      </c>
      <c r="O34" s="86">
        <v>32.3249179092426</v>
      </c>
      <c r="P34" s="86">
        <v>0.53900000000000003</v>
      </c>
      <c r="Q34" s="88">
        <v>0.2316</v>
      </c>
      <c r="R34" s="85">
        <v>1.9536973722770301E-2</v>
      </c>
      <c r="S34" s="86">
        <v>0</v>
      </c>
      <c r="T34" s="86">
        <v>0.42</v>
      </c>
      <c r="U34" s="88">
        <v>1.0107518730495599E-2</v>
      </c>
      <c r="V34" s="89">
        <v>4.55</v>
      </c>
      <c r="W34" s="85">
        <v>23.1734037867365</v>
      </c>
      <c r="X34" s="88">
        <v>22.633333333300001</v>
      </c>
      <c r="Y34" s="85"/>
      <c r="Z34" s="88"/>
      <c r="AA34" s="85">
        <v>0</v>
      </c>
      <c r="AB34" s="91">
        <v>0</v>
      </c>
      <c r="AC34" s="86">
        <v>0</v>
      </c>
      <c r="AD34" s="86">
        <v>0</v>
      </c>
      <c r="AE34" s="86">
        <v>0.04</v>
      </c>
      <c r="AF34" s="88">
        <v>3.7068454267500003E-8</v>
      </c>
      <c r="AG34" s="150">
        <v>0</v>
      </c>
      <c r="AH34" s="86">
        <v>0.129971</v>
      </c>
      <c r="AI34" s="151">
        <v>4.9417998034299998E-2</v>
      </c>
      <c r="AJ34" s="152">
        <v>2.0499999999999998</v>
      </c>
      <c r="AK34" s="153">
        <v>1</v>
      </c>
    </row>
    <row r="35" spans="1:37" x14ac:dyDescent="0.2">
      <c r="A35" s="149" t="s">
        <v>403</v>
      </c>
      <c r="B35" s="66" t="s">
        <v>404</v>
      </c>
      <c r="C35" s="67">
        <v>45</v>
      </c>
      <c r="D35" s="84" t="s">
        <v>340</v>
      </c>
      <c r="E35" s="85">
        <v>92.280514954989798</v>
      </c>
      <c r="F35" s="91">
        <v>91.917529764785598</v>
      </c>
      <c r="G35" s="86">
        <v>31.4078985577388</v>
      </c>
      <c r="H35" s="86">
        <v>31.344981124770101</v>
      </c>
      <c r="I35" s="86">
        <v>0.49</v>
      </c>
      <c r="J35" s="86">
        <v>2.5299999999999998</v>
      </c>
      <c r="K35" s="87">
        <v>0</v>
      </c>
      <c r="L35" s="150">
        <v>2.0000000293499999E-2</v>
      </c>
      <c r="M35" s="86">
        <v>0</v>
      </c>
      <c r="N35" s="86">
        <v>85.1702843167227</v>
      </c>
      <c r="O35" s="86">
        <v>37.180410514944199</v>
      </c>
      <c r="P35" s="86">
        <v>0.126</v>
      </c>
      <c r="Q35" s="88">
        <v>0.25540000000000002</v>
      </c>
      <c r="R35" s="85">
        <v>0</v>
      </c>
      <c r="S35" s="86">
        <v>0</v>
      </c>
      <c r="T35" s="86">
        <v>0.32</v>
      </c>
      <c r="U35" s="88">
        <v>0</v>
      </c>
      <c r="V35" s="89">
        <v>4.76</v>
      </c>
      <c r="W35" s="85">
        <v>21.5577335644751</v>
      </c>
      <c r="X35" s="88">
        <v>28.366666666699999</v>
      </c>
      <c r="Y35" s="85"/>
      <c r="Z35" s="88"/>
      <c r="AA35" s="85">
        <v>0</v>
      </c>
      <c r="AB35" s="91">
        <v>0</v>
      </c>
      <c r="AC35" s="86">
        <v>0</v>
      </c>
      <c r="AD35" s="86">
        <v>0</v>
      </c>
      <c r="AE35" s="86">
        <v>0</v>
      </c>
      <c r="AF35" s="88">
        <v>2.9798998652800002</v>
      </c>
      <c r="AG35" s="150">
        <v>0</v>
      </c>
      <c r="AH35" s="86">
        <v>1.4378E-2</v>
      </c>
      <c r="AI35" s="151">
        <v>1.5341999770299999E-2</v>
      </c>
      <c r="AJ35" s="152">
        <v>2.21</v>
      </c>
      <c r="AK35" s="153">
        <v>0</v>
      </c>
    </row>
    <row r="36" spans="1:37" x14ac:dyDescent="0.2">
      <c r="A36" s="149" t="s">
        <v>405</v>
      </c>
      <c r="B36" s="66" t="s">
        <v>406</v>
      </c>
      <c r="C36" s="67">
        <v>45</v>
      </c>
      <c r="D36" s="84" t="s">
        <v>340</v>
      </c>
      <c r="E36" s="85">
        <v>78.086568120818797</v>
      </c>
      <c r="F36" s="91">
        <v>77.149180787565598</v>
      </c>
      <c r="G36" s="86">
        <v>25.237351279894199</v>
      </c>
      <c r="H36" s="86">
        <v>24.664503465128401</v>
      </c>
      <c r="I36" s="86">
        <v>2.4</v>
      </c>
      <c r="J36" s="86">
        <v>4.93</v>
      </c>
      <c r="K36" s="87">
        <v>0</v>
      </c>
      <c r="L36" s="150">
        <v>2.3028431743800001E-9</v>
      </c>
      <c r="M36" s="86">
        <v>0</v>
      </c>
      <c r="N36" s="86">
        <v>78.963872152664194</v>
      </c>
      <c r="O36" s="86">
        <v>29.731870121054399</v>
      </c>
      <c r="P36" s="86">
        <v>0.318</v>
      </c>
      <c r="Q36" s="88">
        <v>0.18920000000000001</v>
      </c>
      <c r="R36" s="85">
        <v>0</v>
      </c>
      <c r="S36" s="86">
        <v>0</v>
      </c>
      <c r="T36" s="86">
        <v>0.52</v>
      </c>
      <c r="U36" s="88">
        <v>3.0044465809397898E-3</v>
      </c>
      <c r="V36" s="89">
        <v>4.53</v>
      </c>
      <c r="W36" s="85">
        <v>23.285577140121799</v>
      </c>
      <c r="X36" s="88"/>
      <c r="Y36" s="85"/>
      <c r="Z36" s="88">
        <v>100</v>
      </c>
      <c r="AA36" s="85">
        <v>0</v>
      </c>
      <c r="AB36" s="91">
        <v>0</v>
      </c>
      <c r="AC36" s="86">
        <v>0</v>
      </c>
      <c r="AD36" s="86">
        <v>0</v>
      </c>
      <c r="AE36" s="86">
        <v>0</v>
      </c>
      <c r="AF36" s="88">
        <v>13.9432992376</v>
      </c>
      <c r="AG36" s="150">
        <v>0</v>
      </c>
      <c r="AH36" s="86">
        <v>3.2044999999999997E-2</v>
      </c>
      <c r="AI36" s="151">
        <v>2.8091047221700001E-9</v>
      </c>
      <c r="AJ36" s="152">
        <v>2.02</v>
      </c>
      <c r="AK36" s="153">
        <v>0</v>
      </c>
    </row>
    <row r="37" spans="1:37" x14ac:dyDescent="0.2">
      <c r="A37" s="149" t="s">
        <v>407</v>
      </c>
      <c r="B37" s="66" t="s">
        <v>408</v>
      </c>
      <c r="C37" s="67">
        <v>45</v>
      </c>
      <c r="D37" s="84" t="s">
        <v>340</v>
      </c>
      <c r="E37" s="85">
        <v>80.941542391035696</v>
      </c>
      <c r="F37" s="91">
        <v>80.175290434209401</v>
      </c>
      <c r="G37" s="86">
        <v>26.0051907390624</v>
      </c>
      <c r="H37" s="86">
        <v>25.827016560929401</v>
      </c>
      <c r="I37" s="86">
        <v>4.3</v>
      </c>
      <c r="J37" s="86">
        <v>16.07</v>
      </c>
      <c r="K37" s="87">
        <v>0</v>
      </c>
      <c r="L37" s="150">
        <v>6.9999999192899995E-2</v>
      </c>
      <c r="M37" s="86">
        <v>0</v>
      </c>
      <c r="N37" s="86">
        <v>72.698517158293598</v>
      </c>
      <c r="O37" s="86">
        <v>20.7797699594046</v>
      </c>
      <c r="P37" s="86">
        <v>0.71399999999999997</v>
      </c>
      <c r="Q37" s="88">
        <v>0.28610000000000002</v>
      </c>
      <c r="R37" s="85">
        <v>0</v>
      </c>
      <c r="S37" s="86">
        <v>0</v>
      </c>
      <c r="T37" s="86">
        <v>0.56999999999999995</v>
      </c>
      <c r="U37" s="88">
        <v>5.1495427206064096E-3</v>
      </c>
      <c r="V37" s="89">
        <v>4.4800000000000004</v>
      </c>
      <c r="W37" s="85">
        <v>21.205151964725999</v>
      </c>
      <c r="X37" s="88">
        <v>20.5</v>
      </c>
      <c r="Y37" s="85"/>
      <c r="Z37" s="88"/>
      <c r="AA37" s="85">
        <v>0</v>
      </c>
      <c r="AB37" s="91">
        <v>0</v>
      </c>
      <c r="AC37" s="86">
        <v>0</v>
      </c>
      <c r="AD37" s="86">
        <v>0</v>
      </c>
      <c r="AE37" s="86">
        <v>0.01</v>
      </c>
      <c r="AF37" s="88">
        <v>6.7200123620399996E-2</v>
      </c>
      <c r="AG37" s="150">
        <v>0</v>
      </c>
      <c r="AH37" s="86">
        <v>0.107296</v>
      </c>
      <c r="AI37" s="151">
        <v>4.3400001539700001E-2</v>
      </c>
      <c r="AJ37" s="152">
        <v>2.1</v>
      </c>
      <c r="AK37" s="153">
        <v>1</v>
      </c>
    </row>
    <row r="38" spans="1:37" x14ac:dyDescent="0.2">
      <c r="A38" s="149" t="s">
        <v>409</v>
      </c>
      <c r="B38" s="66" t="s">
        <v>410</v>
      </c>
      <c r="C38" s="67">
        <v>45</v>
      </c>
      <c r="D38" s="84" t="s">
        <v>340</v>
      </c>
      <c r="E38" s="85">
        <v>65.216595813377793</v>
      </c>
      <c r="F38" s="91">
        <v>64.744120970779704</v>
      </c>
      <c r="G38" s="86">
        <v>22.396814292633099</v>
      </c>
      <c r="H38" s="86">
        <v>22.127751170424599</v>
      </c>
      <c r="I38" s="86">
        <v>11.05</v>
      </c>
      <c r="J38" s="86">
        <v>29</v>
      </c>
      <c r="K38" s="87">
        <v>0</v>
      </c>
      <c r="L38" s="150">
        <v>2.7127071528999998E-9</v>
      </c>
      <c r="M38" s="86">
        <v>0</v>
      </c>
      <c r="N38" s="86">
        <v>69.200473092844504</v>
      </c>
      <c r="O38" s="86">
        <v>5.1404171456725196</v>
      </c>
      <c r="P38" s="86">
        <v>1.1439999999999999</v>
      </c>
      <c r="Q38" s="88">
        <v>0.5262</v>
      </c>
      <c r="R38" s="85">
        <v>0</v>
      </c>
      <c r="S38" s="86">
        <v>0</v>
      </c>
      <c r="T38" s="86">
        <v>1</v>
      </c>
      <c r="U38" s="88">
        <v>2.9058817198514799E-2</v>
      </c>
      <c r="V38" s="89">
        <v>4.1900000000000004</v>
      </c>
      <c r="W38" s="85">
        <v>19.145445258821301</v>
      </c>
      <c r="X38" s="88"/>
      <c r="Y38" s="85"/>
      <c r="Z38" s="88">
        <v>100</v>
      </c>
      <c r="AA38" s="85">
        <v>0</v>
      </c>
      <c r="AB38" s="91">
        <v>0</v>
      </c>
      <c r="AC38" s="86">
        <v>0</v>
      </c>
      <c r="AD38" s="86">
        <v>0</v>
      </c>
      <c r="AE38" s="86">
        <v>0.02</v>
      </c>
      <c r="AF38" s="88">
        <v>18.2339004852</v>
      </c>
      <c r="AG38" s="150">
        <v>5.4829786935700001E-12</v>
      </c>
      <c r="AH38" s="86">
        <v>0.171376</v>
      </c>
      <c r="AI38" s="151">
        <v>9.7115995994500007E-2</v>
      </c>
      <c r="AJ38" s="152">
        <v>1.84</v>
      </c>
      <c r="AK38" s="153">
        <v>0</v>
      </c>
    </row>
    <row r="39" spans="1:37" x14ac:dyDescent="0.2">
      <c r="A39" s="149" t="s">
        <v>411</v>
      </c>
      <c r="B39" s="66" t="s">
        <v>412</v>
      </c>
      <c r="C39" s="67">
        <v>45</v>
      </c>
      <c r="D39" s="84" t="s">
        <v>340</v>
      </c>
      <c r="E39" s="85">
        <v>86.690947583719804</v>
      </c>
      <c r="F39" s="91">
        <v>86.244202632027495</v>
      </c>
      <c r="G39" s="86">
        <v>22.3282768024544</v>
      </c>
      <c r="H39" s="86">
        <v>22.238568980829399</v>
      </c>
      <c r="I39" s="86">
        <v>8.57</v>
      </c>
      <c r="J39" s="86">
        <v>18.440000000000001</v>
      </c>
      <c r="K39" s="87">
        <v>0</v>
      </c>
      <c r="L39" s="150">
        <v>7.0000000250799999E-2</v>
      </c>
      <c r="M39" s="86">
        <v>0.110597567797647</v>
      </c>
      <c r="N39" s="86">
        <v>85.700358083297601</v>
      </c>
      <c r="O39" s="86">
        <v>3.6295369211514399</v>
      </c>
      <c r="P39" s="86">
        <v>1.0109999999999999</v>
      </c>
      <c r="Q39" s="88">
        <v>1.3955</v>
      </c>
      <c r="R39" s="85">
        <v>7.2840790842871997E-2</v>
      </c>
      <c r="S39" s="86">
        <v>0</v>
      </c>
      <c r="T39" s="86">
        <v>1.81</v>
      </c>
      <c r="U39" s="88">
        <v>8.3428274111219794E-2</v>
      </c>
      <c r="V39" s="89">
        <v>4.3499999999999996</v>
      </c>
      <c r="W39" s="85">
        <v>51.061920596187001</v>
      </c>
      <c r="X39" s="88">
        <v>56.766666666699997</v>
      </c>
      <c r="Y39" s="85">
        <v>-97.38</v>
      </c>
      <c r="Z39" s="88">
        <v>42.860000000000014</v>
      </c>
      <c r="AA39" s="85">
        <v>0.24</v>
      </c>
      <c r="AB39" s="91">
        <v>7.0000000000000007E-2</v>
      </c>
      <c r="AC39" s="86">
        <v>0.05</v>
      </c>
      <c r="AD39" s="86">
        <v>0.02</v>
      </c>
      <c r="AE39" s="86">
        <v>0.15</v>
      </c>
      <c r="AF39" s="88">
        <v>60.539798470800001</v>
      </c>
      <c r="AG39" s="150">
        <v>0</v>
      </c>
      <c r="AH39" s="86">
        <v>0.154893</v>
      </c>
      <c r="AI39" s="151">
        <v>7.7410000963700001E-3</v>
      </c>
      <c r="AJ39" s="152">
        <v>2.2999999999999998</v>
      </c>
      <c r="AK39" s="153">
        <v>8</v>
      </c>
    </row>
    <row r="40" spans="1:37" x14ac:dyDescent="0.2">
      <c r="A40" s="149" t="s">
        <v>413</v>
      </c>
      <c r="B40" s="66" t="s">
        <v>414</v>
      </c>
      <c r="C40" s="67">
        <v>45</v>
      </c>
      <c r="D40" s="84" t="s">
        <v>340</v>
      </c>
      <c r="E40" s="85">
        <v>66.131139172084502</v>
      </c>
      <c r="F40" s="91">
        <v>65.499016531283303</v>
      </c>
      <c r="G40" s="86">
        <v>18.821038723142301</v>
      </c>
      <c r="H40" s="86">
        <v>18.732451464692701</v>
      </c>
      <c r="I40" s="86">
        <v>9.1199999999999992</v>
      </c>
      <c r="J40" s="86">
        <v>20.02</v>
      </c>
      <c r="K40" s="87">
        <v>0</v>
      </c>
      <c r="L40" s="150">
        <v>0.55000000005899996</v>
      </c>
      <c r="M40" s="86">
        <v>1.7800174517190799E-2</v>
      </c>
      <c r="N40" s="86">
        <v>65.028119775041802</v>
      </c>
      <c r="O40" s="86">
        <v>11.8451749734889</v>
      </c>
      <c r="P40" s="86">
        <v>1.0640000000000001</v>
      </c>
      <c r="Q40" s="88">
        <v>1.0177</v>
      </c>
      <c r="R40" s="85">
        <v>9.4840667678300503E-2</v>
      </c>
      <c r="S40" s="86">
        <v>0</v>
      </c>
      <c r="T40" s="86">
        <v>1.21</v>
      </c>
      <c r="U40" s="88">
        <v>0.396390444587919</v>
      </c>
      <c r="V40" s="89">
        <v>4.25</v>
      </c>
      <c r="W40" s="85">
        <v>46.851897077181199</v>
      </c>
      <c r="X40" s="88">
        <v>46.266666666699997</v>
      </c>
      <c r="Y40" s="85">
        <v>-100</v>
      </c>
      <c r="Z40" s="88"/>
      <c r="AA40" s="85">
        <v>0</v>
      </c>
      <c r="AB40" s="91">
        <v>0</v>
      </c>
      <c r="AC40" s="86">
        <v>0</v>
      </c>
      <c r="AD40" s="86">
        <v>0</v>
      </c>
      <c r="AE40" s="86">
        <v>0</v>
      </c>
      <c r="AF40" s="88">
        <v>1.4556000234299999</v>
      </c>
      <c r="AG40" s="150">
        <v>0</v>
      </c>
      <c r="AH40" s="86">
        <v>9.1060000000000002E-2</v>
      </c>
      <c r="AI40" s="151">
        <v>8.3580000004699999E-3</v>
      </c>
      <c r="AJ40" s="152">
        <v>2.57</v>
      </c>
      <c r="AK40" s="153">
        <v>10</v>
      </c>
    </row>
    <row r="41" spans="1:37" x14ac:dyDescent="0.2">
      <c r="A41" s="149" t="s">
        <v>415</v>
      </c>
      <c r="B41" s="66" t="s">
        <v>416</v>
      </c>
      <c r="C41" s="67">
        <v>45</v>
      </c>
      <c r="D41" s="84" t="s">
        <v>340</v>
      </c>
      <c r="E41" s="85">
        <v>80.4798505854464</v>
      </c>
      <c r="F41" s="91">
        <v>80.073270598376595</v>
      </c>
      <c r="G41" s="86">
        <v>21.7584943610373</v>
      </c>
      <c r="H41" s="86">
        <v>21.617699877882298</v>
      </c>
      <c r="I41" s="86">
        <v>9.4499999999999993</v>
      </c>
      <c r="J41" s="86">
        <v>16.579999999999998</v>
      </c>
      <c r="K41" s="87">
        <v>0</v>
      </c>
      <c r="L41" s="150">
        <v>0.11000002073200001</v>
      </c>
      <c r="M41" s="86">
        <v>1.9777255991063501E-3</v>
      </c>
      <c r="N41" s="86">
        <v>79.374537862641901</v>
      </c>
      <c r="O41" s="86">
        <v>15.1445675710101</v>
      </c>
      <c r="P41" s="86">
        <v>0.872</v>
      </c>
      <c r="Q41" s="88">
        <v>1.0854999999999999</v>
      </c>
      <c r="R41" s="85">
        <v>1.7749378771742999E-2</v>
      </c>
      <c r="S41" s="86">
        <v>0</v>
      </c>
      <c r="T41" s="86">
        <v>1.33</v>
      </c>
      <c r="U41" s="88">
        <v>2.1550175993103899E-2</v>
      </c>
      <c r="V41" s="89">
        <v>4.33</v>
      </c>
      <c r="W41" s="85">
        <v>45.998178624899602</v>
      </c>
      <c r="X41" s="88">
        <v>48.4</v>
      </c>
      <c r="Y41" s="85"/>
      <c r="Z41" s="88"/>
      <c r="AA41" s="85">
        <v>0.09</v>
      </c>
      <c r="AB41" s="91">
        <v>0.03</v>
      </c>
      <c r="AC41" s="86">
        <v>0</v>
      </c>
      <c r="AD41" s="86">
        <v>0</v>
      </c>
      <c r="AE41" s="86">
        <v>0</v>
      </c>
      <c r="AF41" s="88">
        <v>35.465196722999998</v>
      </c>
      <c r="AG41" s="150">
        <v>1.13171954235E-11</v>
      </c>
      <c r="AH41" s="86">
        <v>7.8047000000000005E-2</v>
      </c>
      <c r="AI41" s="151">
        <v>7.2390006651800003E-3</v>
      </c>
      <c r="AJ41" s="152">
        <v>2.4900000000000002</v>
      </c>
      <c r="AK41" s="153">
        <v>12</v>
      </c>
    </row>
    <row r="42" spans="1:37" x14ac:dyDescent="0.2">
      <c r="A42" s="149" t="s">
        <v>417</v>
      </c>
      <c r="B42" s="66" t="s">
        <v>418</v>
      </c>
      <c r="C42" s="67">
        <v>45</v>
      </c>
      <c r="D42" s="84" t="s">
        <v>340</v>
      </c>
      <c r="E42" s="85">
        <v>65.934494544633395</v>
      </c>
      <c r="F42" s="91">
        <v>64.950167817956</v>
      </c>
      <c r="G42" s="86">
        <v>22.757551808020398</v>
      </c>
      <c r="H42" s="86">
        <v>22.518398390589901</v>
      </c>
      <c r="I42" s="86">
        <v>6.44</v>
      </c>
      <c r="J42" s="86">
        <v>23.4</v>
      </c>
      <c r="K42" s="87">
        <v>0</v>
      </c>
      <c r="L42" s="150">
        <v>0.109999997627</v>
      </c>
      <c r="M42" s="86">
        <v>0</v>
      </c>
      <c r="N42" s="86">
        <v>64.484761128867206</v>
      </c>
      <c r="O42" s="86">
        <v>37.955974842767297</v>
      </c>
      <c r="P42" s="86">
        <v>1.524</v>
      </c>
      <c r="Q42" s="88">
        <v>0.75270000000000004</v>
      </c>
      <c r="R42" s="85">
        <v>0</v>
      </c>
      <c r="S42" s="86">
        <v>0</v>
      </c>
      <c r="T42" s="86">
        <v>0.86</v>
      </c>
      <c r="U42" s="88">
        <v>8.2112761349523194E-2</v>
      </c>
      <c r="V42" s="89">
        <v>4.1900000000000004</v>
      </c>
      <c r="W42" s="85">
        <v>40.950654807035498</v>
      </c>
      <c r="X42" s="88">
        <v>39.233333333300003</v>
      </c>
      <c r="Y42" s="85">
        <v>-100</v>
      </c>
      <c r="Z42" s="88"/>
      <c r="AA42" s="85">
        <v>0.11</v>
      </c>
      <c r="AB42" s="91">
        <v>0</v>
      </c>
      <c r="AC42" s="86">
        <v>0</v>
      </c>
      <c r="AD42" s="86">
        <v>0</v>
      </c>
      <c r="AE42" s="86">
        <v>0</v>
      </c>
      <c r="AF42" s="88">
        <v>8.3525009699599999E-7</v>
      </c>
      <c r="AG42" s="150">
        <v>1.87949246932E-11</v>
      </c>
      <c r="AH42" s="86">
        <v>0.16250000000000001</v>
      </c>
      <c r="AI42" s="151">
        <v>1.3783000952700001E-2</v>
      </c>
      <c r="AJ42" s="152">
        <v>2.65</v>
      </c>
      <c r="AK42" s="153">
        <v>15</v>
      </c>
    </row>
    <row r="43" spans="1:37" x14ac:dyDescent="0.2">
      <c r="A43" s="149" t="s">
        <v>419</v>
      </c>
      <c r="B43" s="66" t="s">
        <v>420</v>
      </c>
      <c r="C43" s="67">
        <v>45</v>
      </c>
      <c r="D43" s="84" t="s">
        <v>340</v>
      </c>
      <c r="E43" s="85">
        <v>69.057786003366999</v>
      </c>
      <c r="F43" s="91">
        <v>68.3375514254178</v>
      </c>
      <c r="G43" s="86">
        <v>18.980299465956101</v>
      </c>
      <c r="H43" s="86">
        <v>18.799683364365102</v>
      </c>
      <c r="I43" s="86">
        <v>32.43</v>
      </c>
      <c r="J43" s="86">
        <v>62.04</v>
      </c>
      <c r="K43" s="87">
        <v>1.24E-2</v>
      </c>
      <c r="L43" s="150">
        <v>0.37999998921</v>
      </c>
      <c r="M43" s="86">
        <v>5.4721497937105401E-2</v>
      </c>
      <c r="N43" s="86">
        <v>67.392826489587605</v>
      </c>
      <c r="O43" s="86">
        <v>12.8390075014426</v>
      </c>
      <c r="P43" s="86">
        <v>2.8740000000000001</v>
      </c>
      <c r="Q43" s="88">
        <v>1.5113000000000001</v>
      </c>
      <c r="R43" s="85">
        <v>8.3206212730550594E-2</v>
      </c>
      <c r="S43" s="86">
        <v>0</v>
      </c>
      <c r="T43" s="86">
        <v>2.17</v>
      </c>
      <c r="U43" s="88">
        <v>0.20960387098212799</v>
      </c>
      <c r="V43" s="89">
        <v>4</v>
      </c>
      <c r="W43" s="85">
        <v>43.932999887753702</v>
      </c>
      <c r="X43" s="88">
        <v>42.933333333299998</v>
      </c>
      <c r="Y43" s="85">
        <v>-99.36</v>
      </c>
      <c r="Z43" s="88"/>
      <c r="AA43" s="85">
        <v>0.33</v>
      </c>
      <c r="AB43" s="91">
        <v>0.27</v>
      </c>
      <c r="AC43" s="86">
        <v>0</v>
      </c>
      <c r="AD43" s="86">
        <v>0</v>
      </c>
      <c r="AE43" s="86">
        <v>0</v>
      </c>
      <c r="AF43" s="88">
        <v>12.0468002288</v>
      </c>
      <c r="AG43" s="150">
        <v>1.89999969541E-4</v>
      </c>
      <c r="AH43" s="86">
        <v>0.36781700000000001</v>
      </c>
      <c r="AI43" s="151">
        <v>1.6835998181100001E-2</v>
      </c>
      <c r="AJ43" s="152">
        <v>2.57</v>
      </c>
      <c r="AK43" s="153">
        <v>14</v>
      </c>
    </row>
    <row r="44" spans="1:37" x14ac:dyDescent="0.2">
      <c r="A44" s="149" t="s">
        <v>421</v>
      </c>
      <c r="B44" s="66" t="s">
        <v>422</v>
      </c>
      <c r="C44" s="67">
        <v>45</v>
      </c>
      <c r="D44" s="84" t="s">
        <v>340</v>
      </c>
      <c r="E44" s="85">
        <v>62.424315033775997</v>
      </c>
      <c r="F44" s="91">
        <v>61.826207964316303</v>
      </c>
      <c r="G44" s="86">
        <v>23.327097291468899</v>
      </c>
      <c r="H44" s="86">
        <v>23.158447686367001</v>
      </c>
      <c r="I44" s="86">
        <v>9.6300000000000008</v>
      </c>
      <c r="J44" s="86">
        <v>29.65</v>
      </c>
      <c r="K44" s="87">
        <v>0</v>
      </c>
      <c r="L44" s="150">
        <v>0.290000001304</v>
      </c>
      <c r="M44" s="86">
        <v>1.7565742780236399E-2</v>
      </c>
      <c r="N44" s="86">
        <v>61.1622770071695</v>
      </c>
      <c r="O44" s="86">
        <v>36.4925609370054</v>
      </c>
      <c r="P44" s="86">
        <v>1.6319999999999999</v>
      </c>
      <c r="Q44" s="88">
        <v>0.79869999999999997</v>
      </c>
      <c r="R44" s="85">
        <v>9.3512565751022805E-2</v>
      </c>
      <c r="S44" s="86">
        <v>0</v>
      </c>
      <c r="T44" s="86">
        <v>1</v>
      </c>
      <c r="U44" s="88">
        <v>0.181551760683446</v>
      </c>
      <c r="V44" s="89">
        <v>4.09</v>
      </c>
      <c r="W44" s="85">
        <v>38.709292947116801</v>
      </c>
      <c r="X44" s="88">
        <v>35.6</v>
      </c>
      <c r="Y44" s="85">
        <v>-100</v>
      </c>
      <c r="Z44" s="88"/>
      <c r="AA44" s="85">
        <v>0.56000000000000005</v>
      </c>
      <c r="AB44" s="91">
        <v>0.3</v>
      </c>
      <c r="AC44" s="86">
        <v>0.13</v>
      </c>
      <c r="AD44" s="86">
        <v>0</v>
      </c>
      <c r="AE44" s="86">
        <v>0</v>
      </c>
      <c r="AF44" s="88">
        <v>4.2553153426999999E-7</v>
      </c>
      <c r="AG44" s="150">
        <v>8.4686343870100002E-12</v>
      </c>
      <c r="AH44" s="86">
        <v>0.21349000000000001</v>
      </c>
      <c r="AI44" s="151">
        <v>1.7424001176999999E-2</v>
      </c>
      <c r="AJ44" s="152">
        <v>2.6</v>
      </c>
      <c r="AK44" s="153">
        <v>12</v>
      </c>
    </row>
    <row r="45" spans="1:37" x14ac:dyDescent="0.2">
      <c r="A45" s="149" t="s">
        <v>423</v>
      </c>
      <c r="B45" s="66" t="s">
        <v>424</v>
      </c>
      <c r="C45" s="67">
        <v>45</v>
      </c>
      <c r="D45" s="84" t="s">
        <v>340</v>
      </c>
      <c r="E45" s="85">
        <v>44.235097084838003</v>
      </c>
      <c r="F45" s="91">
        <v>43.8624587847386</v>
      </c>
      <c r="G45" s="86">
        <v>18.1839116554142</v>
      </c>
      <c r="H45" s="86">
        <v>18.092845553985502</v>
      </c>
      <c r="I45" s="86">
        <v>14.13</v>
      </c>
      <c r="J45" s="86">
        <v>39.86</v>
      </c>
      <c r="K45" s="87">
        <v>0</v>
      </c>
      <c r="L45" s="150">
        <v>0.15999999960200001</v>
      </c>
      <c r="M45" s="86">
        <v>4.2967275674766901E-2</v>
      </c>
      <c r="N45" s="86">
        <v>43.455947066495597</v>
      </c>
      <c r="O45" s="86">
        <v>17.800559179869499</v>
      </c>
      <c r="P45" s="86">
        <v>3.5259999999999998</v>
      </c>
      <c r="Q45" s="88">
        <v>1.07</v>
      </c>
      <c r="R45" s="85">
        <v>2.7624309392265199E-2</v>
      </c>
      <c r="S45" s="86">
        <v>0</v>
      </c>
      <c r="T45" s="86">
        <v>1.49</v>
      </c>
      <c r="U45" s="88">
        <v>0.25121683152771201</v>
      </c>
      <c r="V45" s="89">
        <v>3.8</v>
      </c>
      <c r="W45" s="85">
        <v>33.6494087347536</v>
      </c>
      <c r="X45" s="88">
        <v>37</v>
      </c>
      <c r="Y45" s="85">
        <v>54.080000000000013</v>
      </c>
      <c r="Z45" s="88"/>
      <c r="AA45" s="85">
        <v>0</v>
      </c>
      <c r="AB45" s="91">
        <v>0</v>
      </c>
      <c r="AC45" s="86">
        <v>0</v>
      </c>
      <c r="AD45" s="86">
        <v>0</v>
      </c>
      <c r="AE45" s="86">
        <v>0</v>
      </c>
      <c r="AF45" s="88">
        <v>1.8698397688900001E-7</v>
      </c>
      <c r="AG45" s="150">
        <v>4.9200008794300003E-4</v>
      </c>
      <c r="AH45" s="86">
        <v>0.27926499999999999</v>
      </c>
      <c r="AI45" s="151">
        <v>8.0380996352899997E-2</v>
      </c>
      <c r="AJ45" s="152">
        <v>2.71</v>
      </c>
      <c r="AK45" s="153">
        <v>10</v>
      </c>
    </row>
    <row r="46" spans="1:37" x14ac:dyDescent="0.2">
      <c r="A46" s="149" t="s">
        <v>425</v>
      </c>
      <c r="B46" s="66" t="s">
        <v>426</v>
      </c>
      <c r="C46" s="67">
        <v>45</v>
      </c>
      <c r="D46" s="84" t="s">
        <v>340</v>
      </c>
      <c r="E46" s="85">
        <v>53.2850636197809</v>
      </c>
      <c r="F46" s="91">
        <v>52.644949025839601</v>
      </c>
      <c r="G46" s="86">
        <v>21.345359728734699</v>
      </c>
      <c r="H46" s="86">
        <v>21.1148289483992</v>
      </c>
      <c r="I46" s="86">
        <v>9.41</v>
      </c>
      <c r="J46" s="86">
        <v>37.92</v>
      </c>
      <c r="K46" s="87">
        <v>0</v>
      </c>
      <c r="L46" s="150">
        <v>0.21999999925700001</v>
      </c>
      <c r="M46" s="86">
        <v>4.3806328721420502E-3</v>
      </c>
      <c r="N46" s="86">
        <v>52.166212534059902</v>
      </c>
      <c r="O46" s="86">
        <v>26.0184777826661</v>
      </c>
      <c r="P46" s="86">
        <v>2.6520000000000001</v>
      </c>
      <c r="Q46" s="88">
        <v>1.0818000000000001</v>
      </c>
      <c r="R46" s="85">
        <v>2.8756290438533401E-2</v>
      </c>
      <c r="S46" s="86">
        <v>0</v>
      </c>
      <c r="T46" s="86">
        <v>1.1100000000000001</v>
      </c>
      <c r="U46" s="88">
        <v>0.293199341980103</v>
      </c>
      <c r="V46" s="89">
        <v>4.0599999999999996</v>
      </c>
      <c r="W46" s="85">
        <v>36.790234725381602</v>
      </c>
      <c r="X46" s="88">
        <v>33.133333333300001</v>
      </c>
      <c r="Y46" s="85">
        <v>-100</v>
      </c>
      <c r="Z46" s="88"/>
      <c r="AA46" s="85">
        <v>0.23</v>
      </c>
      <c r="AB46" s="91">
        <v>0.19</v>
      </c>
      <c r="AC46" s="86">
        <v>0.06</v>
      </c>
      <c r="AD46" s="86">
        <v>0.06</v>
      </c>
      <c r="AE46" s="86">
        <v>0</v>
      </c>
      <c r="AF46" s="88">
        <v>2.6487998288600001</v>
      </c>
      <c r="AG46" s="150">
        <v>1.26279988928E-2</v>
      </c>
      <c r="AH46" s="86">
        <v>0.242229</v>
      </c>
      <c r="AI46" s="151">
        <v>1.25639995976E-2</v>
      </c>
      <c r="AJ46" s="152">
        <v>2.6</v>
      </c>
      <c r="AK46" s="153">
        <v>11</v>
      </c>
    </row>
    <row r="47" spans="1:37" x14ac:dyDescent="0.2">
      <c r="A47" s="149" t="s">
        <v>427</v>
      </c>
      <c r="B47" s="66" t="s">
        <v>428</v>
      </c>
      <c r="C47" s="67">
        <v>45</v>
      </c>
      <c r="D47" s="84" t="s">
        <v>340</v>
      </c>
      <c r="E47" s="85">
        <v>52.486557748189902</v>
      </c>
      <c r="F47" s="91">
        <v>51.918497504814397</v>
      </c>
      <c r="G47" s="86">
        <v>20.4073744296965</v>
      </c>
      <c r="H47" s="86">
        <v>20.252762650211601</v>
      </c>
      <c r="I47" s="86">
        <v>11.66</v>
      </c>
      <c r="J47" s="86">
        <v>31.93</v>
      </c>
      <c r="K47" s="87">
        <v>0</v>
      </c>
      <c r="L47" s="150">
        <v>8.1954881752000003E-9</v>
      </c>
      <c r="M47" s="86">
        <v>5.2917549814446101E-4</v>
      </c>
      <c r="N47" s="86">
        <v>51.977594240910697</v>
      </c>
      <c r="O47" s="86">
        <v>30.524355467613301</v>
      </c>
      <c r="P47" s="86">
        <v>2.3690000000000002</v>
      </c>
      <c r="Q47" s="88">
        <v>0.92800000000000005</v>
      </c>
      <c r="R47" s="85">
        <v>1.9164430816404801E-2</v>
      </c>
      <c r="S47" s="86">
        <v>0</v>
      </c>
      <c r="T47" s="86">
        <v>1.29</v>
      </c>
      <c r="U47" s="88">
        <v>0.33545234298966697</v>
      </c>
      <c r="V47" s="89">
        <v>4</v>
      </c>
      <c r="W47" s="85">
        <v>35.514897586363404</v>
      </c>
      <c r="X47" s="88">
        <v>42.933333333299998</v>
      </c>
      <c r="Y47" s="85">
        <v>-100</v>
      </c>
      <c r="Z47" s="88"/>
      <c r="AA47" s="85">
        <v>0.16</v>
      </c>
      <c r="AB47" s="91">
        <v>0.28999999999999998</v>
      </c>
      <c r="AC47" s="86">
        <v>0</v>
      </c>
      <c r="AD47" s="86">
        <v>0</v>
      </c>
      <c r="AE47" s="86">
        <v>0</v>
      </c>
      <c r="AF47" s="88">
        <v>9.5262429677900006E-8</v>
      </c>
      <c r="AG47" s="150">
        <v>1.3120007031799999E-3</v>
      </c>
      <c r="AH47" s="86">
        <v>0.33528599999999997</v>
      </c>
      <c r="AI47" s="151">
        <v>5.29659994464E-2</v>
      </c>
      <c r="AJ47" s="152">
        <v>2.6</v>
      </c>
      <c r="AK47" s="153">
        <v>10</v>
      </c>
    </row>
    <row r="48" spans="1:37" x14ac:dyDescent="0.2">
      <c r="A48" s="149" t="s">
        <v>429</v>
      </c>
      <c r="B48" s="66" t="s">
        <v>430</v>
      </c>
      <c r="C48" s="67">
        <v>45</v>
      </c>
      <c r="D48" s="84" t="s">
        <v>340</v>
      </c>
      <c r="E48" s="85">
        <v>76.984037769784194</v>
      </c>
      <c r="F48" s="91">
        <v>76.707696342925701</v>
      </c>
      <c r="G48" s="86">
        <v>22.497939148681098</v>
      </c>
      <c r="H48" s="86">
        <v>22.475457134292601</v>
      </c>
      <c r="I48" s="86">
        <v>10.41</v>
      </c>
      <c r="J48" s="86">
        <v>39.869999999999997</v>
      </c>
      <c r="K48" s="87">
        <v>0</v>
      </c>
      <c r="L48" s="150">
        <v>1.0000000007700001E-2</v>
      </c>
      <c r="M48" s="86">
        <v>6.8207729016107999E-2</v>
      </c>
      <c r="N48" s="86">
        <v>75.971728105366694</v>
      </c>
      <c r="O48" s="86">
        <v>11.128360160143799</v>
      </c>
      <c r="P48" s="86">
        <v>1.5649999999999999</v>
      </c>
      <c r="Q48" s="88">
        <v>1.1970000000000001</v>
      </c>
      <c r="R48" s="85">
        <v>3.1482841851191101E-2</v>
      </c>
      <c r="S48" s="86">
        <v>0</v>
      </c>
      <c r="T48" s="86">
        <v>1.57</v>
      </c>
      <c r="U48" s="88">
        <v>4.2153776978417302E-2</v>
      </c>
      <c r="V48" s="89">
        <v>4.16</v>
      </c>
      <c r="W48" s="85">
        <v>50.867127732046903</v>
      </c>
      <c r="X48" s="88">
        <v>52.3</v>
      </c>
      <c r="Y48" s="85"/>
      <c r="Z48" s="88"/>
      <c r="AA48" s="85">
        <v>0.15</v>
      </c>
      <c r="AB48" s="91">
        <v>0</v>
      </c>
      <c r="AC48" s="86">
        <v>0</v>
      </c>
      <c r="AD48" s="86">
        <v>0</v>
      </c>
      <c r="AE48" s="86">
        <v>0.02</v>
      </c>
      <c r="AF48" s="88">
        <v>0</v>
      </c>
      <c r="AG48" s="150">
        <v>0</v>
      </c>
      <c r="AH48" s="86">
        <v>0.28847899999999999</v>
      </c>
      <c r="AI48" s="151">
        <v>3.3901999989699998E-2</v>
      </c>
      <c r="AJ48" s="152">
        <v>2.4</v>
      </c>
      <c r="AK48" s="153">
        <v>9</v>
      </c>
    </row>
    <row r="49" spans="1:37" x14ac:dyDescent="0.2">
      <c r="A49" s="149" t="s">
        <v>431</v>
      </c>
      <c r="B49" s="66" t="s">
        <v>432</v>
      </c>
      <c r="C49" s="67">
        <v>45</v>
      </c>
      <c r="D49" s="84" t="s">
        <v>340</v>
      </c>
      <c r="E49" s="85">
        <v>67.013256154643202</v>
      </c>
      <c r="F49" s="91">
        <v>66.148568978454307</v>
      </c>
      <c r="G49" s="86">
        <v>23.689570157573201</v>
      </c>
      <c r="H49" s="86">
        <v>23.335834494586798</v>
      </c>
      <c r="I49" s="86">
        <v>7.78</v>
      </c>
      <c r="J49" s="86">
        <v>33.03</v>
      </c>
      <c r="K49" s="87">
        <v>0</v>
      </c>
      <c r="L49" s="150">
        <v>1.9999999701500001E-2</v>
      </c>
      <c r="M49" s="86">
        <v>0</v>
      </c>
      <c r="N49" s="86">
        <v>65.353636594172301</v>
      </c>
      <c r="O49" s="86">
        <v>38.484874020392702</v>
      </c>
      <c r="P49" s="86">
        <v>1.8580000000000001</v>
      </c>
      <c r="Q49" s="88">
        <v>0.96609999999999996</v>
      </c>
      <c r="R49" s="85">
        <v>0</v>
      </c>
      <c r="S49" s="86">
        <v>0</v>
      </c>
      <c r="T49" s="86">
        <v>1.07</v>
      </c>
      <c r="U49" s="88">
        <v>4.1686020890651598E-2</v>
      </c>
      <c r="V49" s="89">
        <v>4.2699999999999996</v>
      </c>
      <c r="W49" s="85">
        <v>43.112135867549497</v>
      </c>
      <c r="X49" s="88">
        <v>44.833333333299997</v>
      </c>
      <c r="Y49" s="85">
        <v>-100</v>
      </c>
      <c r="Z49" s="88"/>
      <c r="AA49" s="85">
        <v>0.32</v>
      </c>
      <c r="AB49" s="91">
        <v>0.19</v>
      </c>
      <c r="AC49" s="86">
        <v>0.08</v>
      </c>
      <c r="AD49" s="86">
        <v>0.06</v>
      </c>
      <c r="AE49" s="86">
        <v>0</v>
      </c>
      <c r="AF49" s="88">
        <v>0</v>
      </c>
      <c r="AG49" s="150">
        <v>0</v>
      </c>
      <c r="AH49" s="86">
        <v>0.180869</v>
      </c>
      <c r="AI49" s="151">
        <v>1.6960002118899999E-3</v>
      </c>
      <c r="AJ49" s="152">
        <v>2.44</v>
      </c>
      <c r="AK49" s="153">
        <v>11</v>
      </c>
    </row>
    <row r="50" spans="1:37" x14ac:dyDescent="0.2">
      <c r="A50" s="149" t="s">
        <v>433</v>
      </c>
      <c r="B50" s="66" t="s">
        <v>434</v>
      </c>
      <c r="C50" s="67">
        <v>45</v>
      </c>
      <c r="D50" s="84" t="s">
        <v>340</v>
      </c>
      <c r="E50" s="85">
        <v>71.672074823439601</v>
      </c>
      <c r="F50" s="91">
        <v>71.023096010689102</v>
      </c>
      <c r="G50" s="86">
        <v>24.6478335560221</v>
      </c>
      <c r="H50" s="86">
        <v>24.529490360755901</v>
      </c>
      <c r="I50" s="86">
        <v>9.2200000000000006</v>
      </c>
      <c r="J50" s="86">
        <v>22.7</v>
      </c>
      <c r="K50" s="87">
        <v>0</v>
      </c>
      <c r="L50" s="150">
        <v>0</v>
      </c>
      <c r="M50" s="86">
        <v>1.47246798613317E-3</v>
      </c>
      <c r="N50" s="86">
        <v>69.863198979789004</v>
      </c>
      <c r="O50" s="86">
        <v>35.329651363479499</v>
      </c>
      <c r="P50" s="86">
        <v>1.413</v>
      </c>
      <c r="Q50" s="88">
        <v>0.67869999999999997</v>
      </c>
      <c r="R50" s="85">
        <v>2.28102189781022E-2</v>
      </c>
      <c r="S50" s="86">
        <v>0</v>
      </c>
      <c r="T50" s="86">
        <v>1.03</v>
      </c>
      <c r="U50" s="88">
        <v>6.29891200610804E-2</v>
      </c>
      <c r="V50" s="89">
        <v>4.12</v>
      </c>
      <c r="W50" s="85">
        <v>44.001010270818497</v>
      </c>
      <c r="X50" s="88">
        <v>40.733333333300003</v>
      </c>
      <c r="Y50" s="85"/>
      <c r="Z50" s="88"/>
      <c r="AA50" s="85">
        <v>0.12</v>
      </c>
      <c r="AB50" s="91">
        <v>0.01</v>
      </c>
      <c r="AC50" s="86">
        <v>0</v>
      </c>
      <c r="AD50" s="86">
        <v>0</v>
      </c>
      <c r="AE50" s="86">
        <v>0</v>
      </c>
      <c r="AF50" s="88">
        <v>0</v>
      </c>
      <c r="AG50" s="150">
        <v>0</v>
      </c>
      <c r="AH50" s="86">
        <v>7.7201000000000006E-2</v>
      </c>
      <c r="AI50" s="151">
        <v>5.5160000062899998E-3</v>
      </c>
      <c r="AJ50" s="152">
        <v>2.31</v>
      </c>
      <c r="AK50" s="153">
        <v>11</v>
      </c>
    </row>
    <row r="51" spans="1:37" x14ac:dyDescent="0.2">
      <c r="A51" s="149" t="s">
        <v>435</v>
      </c>
      <c r="B51" s="66" t="s">
        <v>436</v>
      </c>
      <c r="C51" s="67">
        <v>45</v>
      </c>
      <c r="D51" s="84" t="s">
        <v>340</v>
      </c>
      <c r="E51" s="85">
        <v>72.003854338137899</v>
      </c>
      <c r="F51" s="91">
        <v>71.620427992130701</v>
      </c>
      <c r="G51" s="86">
        <v>28.7328863371743</v>
      </c>
      <c r="H51" s="86">
        <v>28.642550287067898</v>
      </c>
      <c r="I51" s="86">
        <v>8.11</v>
      </c>
      <c r="J51" s="86">
        <v>16.239999999999998</v>
      </c>
      <c r="K51" s="87">
        <v>0</v>
      </c>
      <c r="L51" s="150">
        <v>7.0000000047700003E-2</v>
      </c>
      <c r="M51" s="86">
        <v>0</v>
      </c>
      <c r="N51" s="86">
        <v>70.897342111680103</v>
      </c>
      <c r="O51" s="86">
        <v>51.342060029088998</v>
      </c>
      <c r="P51" s="86">
        <v>1.103</v>
      </c>
      <c r="Q51" s="88">
        <v>0.75839999999999996</v>
      </c>
      <c r="R51" s="85">
        <v>0</v>
      </c>
      <c r="S51" s="86">
        <v>0</v>
      </c>
      <c r="T51" s="86">
        <v>0.97</v>
      </c>
      <c r="U51" s="88">
        <v>0.16661982575179701</v>
      </c>
      <c r="V51" s="89">
        <v>4.45</v>
      </c>
      <c r="W51" s="85">
        <v>38.142215440707702</v>
      </c>
      <c r="X51" s="88">
        <v>38.833333333299997</v>
      </c>
      <c r="Y51" s="85"/>
      <c r="Z51" s="88"/>
      <c r="AA51" s="85">
        <v>0.3</v>
      </c>
      <c r="AB51" s="91">
        <v>0.15</v>
      </c>
      <c r="AC51" s="86">
        <v>0.03</v>
      </c>
      <c r="AD51" s="86">
        <v>0</v>
      </c>
      <c r="AE51" s="86">
        <v>0</v>
      </c>
      <c r="AF51" s="88">
        <v>0</v>
      </c>
      <c r="AG51" s="150">
        <v>0</v>
      </c>
      <c r="AH51" s="86">
        <v>5.4829000000000003E-2</v>
      </c>
      <c r="AI51" s="151">
        <v>2.3480000008000001E-3</v>
      </c>
      <c r="AJ51" s="152">
        <v>2.16</v>
      </c>
      <c r="AK51" s="153">
        <v>10</v>
      </c>
    </row>
    <row r="52" spans="1:37" x14ac:dyDescent="0.2">
      <c r="A52" s="149" t="s">
        <v>437</v>
      </c>
      <c r="B52" s="66" t="s">
        <v>438</v>
      </c>
      <c r="C52" s="67">
        <v>45</v>
      </c>
      <c r="D52" s="84" t="s">
        <v>340</v>
      </c>
      <c r="E52" s="85">
        <v>65.442522708285196</v>
      </c>
      <c r="F52" s="91">
        <v>65.0799011678547</v>
      </c>
      <c r="G52" s="86">
        <v>20.7485290719377</v>
      </c>
      <c r="H52" s="86">
        <v>20.626766446842201</v>
      </c>
      <c r="I52" s="86">
        <v>16.66</v>
      </c>
      <c r="J52" s="86">
        <v>40</v>
      </c>
      <c r="K52" s="87">
        <v>0</v>
      </c>
      <c r="L52" s="150">
        <v>0.43999999298499998</v>
      </c>
      <c r="M52" s="86">
        <v>2.7993591071275799E-2</v>
      </c>
      <c r="N52" s="86">
        <v>65.922612268697804</v>
      </c>
      <c r="O52" s="86">
        <v>27.0049099836334</v>
      </c>
      <c r="P52" s="86">
        <v>1.5720000000000001</v>
      </c>
      <c r="Q52" s="88">
        <v>0.81969999999999998</v>
      </c>
      <c r="R52" s="85">
        <v>6.7582788916422595E-2</v>
      </c>
      <c r="S52" s="86">
        <v>0</v>
      </c>
      <c r="T52" s="86">
        <v>1.1299999999999999</v>
      </c>
      <c r="U52" s="88">
        <v>0.140426969088291</v>
      </c>
      <c r="V52" s="89">
        <v>4.13</v>
      </c>
      <c r="W52" s="85">
        <v>46.353210765324903</v>
      </c>
      <c r="X52" s="88">
        <v>33</v>
      </c>
      <c r="Y52" s="85">
        <v>100</v>
      </c>
      <c r="Z52" s="88"/>
      <c r="AA52" s="85">
        <v>0.49</v>
      </c>
      <c r="AB52" s="91">
        <v>0.48</v>
      </c>
      <c r="AC52" s="86">
        <v>0.1</v>
      </c>
      <c r="AD52" s="86">
        <v>0.1</v>
      </c>
      <c r="AE52" s="86">
        <v>0.1</v>
      </c>
      <c r="AF52" s="88">
        <v>0</v>
      </c>
      <c r="AG52" s="150">
        <v>0</v>
      </c>
      <c r="AH52" s="86">
        <v>0.29367900000000002</v>
      </c>
      <c r="AI52" s="151">
        <v>2.2172999308800002E-2</v>
      </c>
      <c r="AJ52" s="152">
        <v>2.35</v>
      </c>
      <c r="AK52" s="153">
        <v>12</v>
      </c>
    </row>
    <row r="53" spans="1:37" x14ac:dyDescent="0.2">
      <c r="A53" s="149" t="s">
        <v>439</v>
      </c>
      <c r="B53" s="66" t="s">
        <v>440</v>
      </c>
      <c r="C53" s="67">
        <v>45</v>
      </c>
      <c r="D53" s="84" t="s">
        <v>340</v>
      </c>
      <c r="E53" s="85">
        <v>71.610976367535898</v>
      </c>
      <c r="F53" s="91">
        <v>71.196055242638593</v>
      </c>
      <c r="G53" s="86">
        <v>24.027340696345899</v>
      </c>
      <c r="H53" s="86">
        <v>23.9491671510754</v>
      </c>
      <c r="I53" s="86">
        <v>9</v>
      </c>
      <c r="J53" s="86">
        <v>28.81</v>
      </c>
      <c r="K53" s="87">
        <v>0</v>
      </c>
      <c r="L53" s="150">
        <v>4.3499226163599997E-8</v>
      </c>
      <c r="M53" s="86">
        <v>6.3136298887590198E-3</v>
      </c>
      <c r="N53" s="86">
        <v>69.318066673421797</v>
      </c>
      <c r="O53" s="86">
        <v>34.065363997924997</v>
      </c>
      <c r="P53" s="86">
        <v>1.536</v>
      </c>
      <c r="Q53" s="88">
        <v>0.57909999999999995</v>
      </c>
      <c r="R53" s="85">
        <v>2.53356979984799E-2</v>
      </c>
      <c r="S53" s="86">
        <v>0</v>
      </c>
      <c r="T53" s="86">
        <v>0.89</v>
      </c>
      <c r="U53" s="88">
        <v>9.0200244542885194E-2</v>
      </c>
      <c r="V53" s="89">
        <v>4.13</v>
      </c>
      <c r="W53" s="85">
        <v>40.043352715694297</v>
      </c>
      <c r="X53" s="88">
        <v>40.700000000000003</v>
      </c>
      <c r="Y53" s="85"/>
      <c r="Z53" s="88"/>
      <c r="AA53" s="85">
        <v>0.24</v>
      </c>
      <c r="AB53" s="91">
        <v>0.01</v>
      </c>
      <c r="AC53" s="86">
        <v>0.02</v>
      </c>
      <c r="AD53" s="86">
        <v>0</v>
      </c>
      <c r="AE53" s="86">
        <v>0</v>
      </c>
      <c r="AF53" s="88">
        <v>0</v>
      </c>
      <c r="AG53" s="150">
        <v>0</v>
      </c>
      <c r="AH53" s="86">
        <v>9.5782999999999993E-2</v>
      </c>
      <c r="AI53" s="151">
        <v>8.6690004690999998E-3</v>
      </c>
      <c r="AJ53" s="152">
        <v>2.27</v>
      </c>
      <c r="AK53" s="153">
        <v>13</v>
      </c>
    </row>
    <row r="54" spans="1:37" x14ac:dyDescent="0.2">
      <c r="A54" s="149" t="s">
        <v>441</v>
      </c>
      <c r="B54" s="66" t="s">
        <v>442</v>
      </c>
      <c r="C54" s="67">
        <v>45</v>
      </c>
      <c r="D54" s="84" t="s">
        <v>340</v>
      </c>
      <c r="E54" s="85">
        <v>61.639670194725497</v>
      </c>
      <c r="F54" s="91">
        <v>60.749858682728103</v>
      </c>
      <c r="G54" s="86">
        <v>24.305596163967</v>
      </c>
      <c r="H54" s="86">
        <v>24.166228095822898</v>
      </c>
      <c r="I54" s="86">
        <v>41.76</v>
      </c>
      <c r="J54" s="86">
        <v>90.23</v>
      </c>
      <c r="K54" s="87">
        <v>0</v>
      </c>
      <c r="L54" s="150">
        <v>2.99999999861E-2</v>
      </c>
      <c r="M54" s="86">
        <v>3.7018148362246901E-3</v>
      </c>
      <c r="N54" s="86">
        <v>58.675301678256297</v>
      </c>
      <c r="O54" s="86">
        <v>49.380281690140798</v>
      </c>
      <c r="P54" s="86">
        <v>4.9690000000000003</v>
      </c>
      <c r="Q54" s="88">
        <v>1.2237</v>
      </c>
      <c r="R54" s="85">
        <v>4.0257648953301098E-2</v>
      </c>
      <c r="S54" s="86">
        <v>0</v>
      </c>
      <c r="T54" s="86">
        <v>1.82</v>
      </c>
      <c r="U54" s="88">
        <v>0.529208818197766</v>
      </c>
      <c r="V54" s="89">
        <v>4.0199999999999996</v>
      </c>
      <c r="W54" s="85">
        <v>30.662018759385798</v>
      </c>
      <c r="X54" s="88">
        <v>33.200000000000003</v>
      </c>
      <c r="Y54" s="85">
        <v>46.680000000000007</v>
      </c>
      <c r="Z54" s="88"/>
      <c r="AA54" s="85">
        <v>2.12</v>
      </c>
      <c r="AB54" s="91">
        <v>1.86</v>
      </c>
      <c r="AC54" s="86">
        <v>0.44</v>
      </c>
      <c r="AD54" s="86">
        <v>0.4</v>
      </c>
      <c r="AE54" s="86">
        <v>0.28000000000000003</v>
      </c>
      <c r="AF54" s="88">
        <v>0</v>
      </c>
      <c r="AG54" s="150">
        <v>0</v>
      </c>
      <c r="AH54" s="86">
        <v>0.63156000000000001</v>
      </c>
      <c r="AI54" s="151">
        <v>4.6224999953499997E-2</v>
      </c>
      <c r="AJ54" s="152">
        <v>1.99</v>
      </c>
      <c r="AK54" s="153">
        <v>11</v>
      </c>
    </row>
    <row r="55" spans="1:37" x14ac:dyDescent="0.2">
      <c r="A55" s="149" t="s">
        <v>443</v>
      </c>
      <c r="B55" s="66" t="s">
        <v>444</v>
      </c>
      <c r="C55" s="67">
        <v>45</v>
      </c>
      <c r="D55" s="84" t="s">
        <v>340</v>
      </c>
      <c r="E55" s="85">
        <v>62.469113205820399</v>
      </c>
      <c r="F55" s="91">
        <v>61.7487481860137</v>
      </c>
      <c r="G55" s="86">
        <v>22.001856476094598</v>
      </c>
      <c r="H55" s="86">
        <v>21.737766214749801</v>
      </c>
      <c r="I55" s="86">
        <v>11.8</v>
      </c>
      <c r="J55" s="86">
        <v>37.119999999999997</v>
      </c>
      <c r="K55" s="87">
        <v>0</v>
      </c>
      <c r="L55" s="150">
        <v>0.209999998337</v>
      </c>
      <c r="M55" s="86">
        <v>5.5383447277474395E-4</v>
      </c>
      <c r="N55" s="86">
        <v>61.407601957150703</v>
      </c>
      <c r="O55" s="86">
        <v>38.3865068075594</v>
      </c>
      <c r="P55" s="86">
        <v>1.3360000000000001</v>
      </c>
      <c r="Q55" s="88">
        <v>0.43580000000000002</v>
      </c>
      <c r="R55" s="85">
        <v>3.8595137012736397E-2</v>
      </c>
      <c r="S55" s="86">
        <v>0</v>
      </c>
      <c r="T55" s="86">
        <v>0.83</v>
      </c>
      <c r="U55" s="88">
        <v>7.4520519290355497E-2</v>
      </c>
      <c r="V55" s="89">
        <v>4.08</v>
      </c>
      <c r="W55" s="85">
        <v>31.8733669791736</v>
      </c>
      <c r="X55" s="88">
        <v>40.633333333300001</v>
      </c>
      <c r="Y55" s="85"/>
      <c r="Z55" s="88"/>
      <c r="AA55" s="85">
        <v>0.69</v>
      </c>
      <c r="AB55" s="91">
        <v>0.1</v>
      </c>
      <c r="AC55" s="86">
        <v>0.18</v>
      </c>
      <c r="AD55" s="86">
        <v>0.1</v>
      </c>
      <c r="AE55" s="86">
        <v>0.02</v>
      </c>
      <c r="AF55" s="88">
        <v>0</v>
      </c>
      <c r="AG55" s="150">
        <v>5.5794813072099998E-11</v>
      </c>
      <c r="AH55" s="86">
        <v>0.1832</v>
      </c>
      <c r="AI55" s="151">
        <v>1.04750001371E-2</v>
      </c>
      <c r="AJ55" s="152">
        <v>2.16</v>
      </c>
      <c r="AK55" s="153">
        <v>13</v>
      </c>
    </row>
    <row r="56" spans="1:37" x14ac:dyDescent="0.2">
      <c r="A56" s="149" t="s">
        <v>445</v>
      </c>
      <c r="B56" s="66" t="s">
        <v>446</v>
      </c>
      <c r="C56" s="67">
        <v>45</v>
      </c>
      <c r="D56" s="84" t="s">
        <v>340</v>
      </c>
      <c r="E56" s="85">
        <v>59.862881667242497</v>
      </c>
      <c r="F56" s="91">
        <v>58.513520885995398</v>
      </c>
      <c r="G56" s="86">
        <v>23.275564203749799</v>
      </c>
      <c r="H56" s="86">
        <v>22.9882340104385</v>
      </c>
      <c r="I56" s="86">
        <v>9.6300000000000008</v>
      </c>
      <c r="J56" s="86">
        <v>17.28</v>
      </c>
      <c r="K56" s="87">
        <v>0</v>
      </c>
      <c r="L56" s="150">
        <v>0.19999999964500001</v>
      </c>
      <c r="M56" s="86">
        <v>0</v>
      </c>
      <c r="N56" s="86">
        <v>58.165232868585001</v>
      </c>
      <c r="O56" s="86">
        <v>44.336781458688002</v>
      </c>
      <c r="P56" s="86">
        <v>1.5</v>
      </c>
      <c r="Q56" s="88">
        <v>0.82840000000000003</v>
      </c>
      <c r="R56" s="85">
        <v>0</v>
      </c>
      <c r="S56" s="86">
        <v>0</v>
      </c>
      <c r="T56" s="86">
        <v>1.27</v>
      </c>
      <c r="U56" s="88">
        <v>6.3649093455054706E-2</v>
      </c>
      <c r="V56" s="89">
        <v>4.0199999999999996</v>
      </c>
      <c r="W56" s="85">
        <v>37.268390322740501</v>
      </c>
      <c r="X56" s="88">
        <v>35.133333333300001</v>
      </c>
      <c r="Y56" s="85"/>
      <c r="Z56" s="88"/>
      <c r="AA56" s="85">
        <v>0.09</v>
      </c>
      <c r="AB56" s="91">
        <v>0</v>
      </c>
      <c r="AC56" s="86">
        <v>0</v>
      </c>
      <c r="AD56" s="86">
        <v>0</v>
      </c>
      <c r="AE56" s="86">
        <v>0</v>
      </c>
      <c r="AF56" s="88">
        <v>0</v>
      </c>
      <c r="AG56" s="150">
        <v>0</v>
      </c>
      <c r="AH56" s="86">
        <v>6.5270999999999996E-2</v>
      </c>
      <c r="AI56" s="151">
        <v>2.5720000035500002E-3</v>
      </c>
      <c r="AJ56" s="152">
        <v>2.56</v>
      </c>
      <c r="AK56" s="153">
        <v>13</v>
      </c>
    </row>
    <row r="57" spans="1:37" x14ac:dyDescent="0.2">
      <c r="A57" s="149" t="s">
        <v>447</v>
      </c>
      <c r="B57" s="66" t="s">
        <v>448</v>
      </c>
      <c r="C57" s="67">
        <v>45</v>
      </c>
      <c r="D57" s="84" t="s">
        <v>340</v>
      </c>
      <c r="E57" s="85">
        <v>58.1338066432427</v>
      </c>
      <c r="F57" s="91">
        <v>57.4482920998298</v>
      </c>
      <c r="G57" s="86">
        <v>22.3222371137755</v>
      </c>
      <c r="H57" s="86">
        <v>22.120295577208701</v>
      </c>
      <c r="I57" s="86">
        <v>8.2100000000000009</v>
      </c>
      <c r="J57" s="86">
        <v>20.32</v>
      </c>
      <c r="K57" s="87">
        <v>0</v>
      </c>
      <c r="L57" s="150">
        <v>0.210000000046</v>
      </c>
      <c r="M57" s="86">
        <v>1.9077062328015E-3</v>
      </c>
      <c r="N57" s="86">
        <v>56.973930260697401</v>
      </c>
      <c r="O57" s="86">
        <v>33.891702376314797</v>
      </c>
      <c r="P57" s="86">
        <v>1.4670000000000001</v>
      </c>
      <c r="Q57" s="88">
        <v>0.88539999999999996</v>
      </c>
      <c r="R57" s="85">
        <v>2.40615976900866E-2</v>
      </c>
      <c r="S57" s="86">
        <v>0</v>
      </c>
      <c r="T57" s="86">
        <v>1.1399999999999999</v>
      </c>
      <c r="U57" s="88">
        <v>0.305176223421596</v>
      </c>
      <c r="V57" s="89">
        <v>4.09</v>
      </c>
      <c r="W57" s="85">
        <v>35.699331937523198</v>
      </c>
      <c r="X57" s="88">
        <v>37.799999999999997</v>
      </c>
      <c r="Y57" s="85">
        <v>100</v>
      </c>
      <c r="Z57" s="88">
        <v>100</v>
      </c>
      <c r="AA57" s="85">
        <v>0.16</v>
      </c>
      <c r="AB57" s="91">
        <v>0.21</v>
      </c>
      <c r="AC57" s="86">
        <v>0.02</v>
      </c>
      <c r="AD57" s="86">
        <v>0.05</v>
      </c>
      <c r="AE57" s="86">
        <v>0</v>
      </c>
      <c r="AF57" s="88">
        <v>0</v>
      </c>
      <c r="AG57" s="150">
        <v>4.0999999956100003E-4</v>
      </c>
      <c r="AH57" s="86">
        <v>0.15654199999999999</v>
      </c>
      <c r="AI57" s="151">
        <v>2.15859999769E-2</v>
      </c>
      <c r="AJ57" s="152">
        <v>2.5499999999999998</v>
      </c>
      <c r="AK57" s="153">
        <v>11</v>
      </c>
    </row>
    <row r="58" spans="1:37" x14ac:dyDescent="0.2">
      <c r="A58" s="149" t="s">
        <v>449</v>
      </c>
      <c r="B58" s="66" t="s">
        <v>450</v>
      </c>
      <c r="C58" s="67">
        <v>45</v>
      </c>
      <c r="D58" s="84" t="s">
        <v>340</v>
      </c>
      <c r="E58" s="85">
        <v>63.254155896656897</v>
      </c>
      <c r="F58" s="91">
        <v>62.9625999926498</v>
      </c>
      <c r="G58" s="86">
        <v>23.247295757739099</v>
      </c>
      <c r="H58" s="86">
        <v>23.1541938724259</v>
      </c>
      <c r="I58" s="86">
        <v>6</v>
      </c>
      <c r="J58" s="86">
        <v>27.39</v>
      </c>
      <c r="K58" s="87">
        <v>0</v>
      </c>
      <c r="L58" s="150">
        <v>9.9999999981200002E-2</v>
      </c>
      <c r="M58" s="86">
        <v>1.15260678965756E-4</v>
      </c>
      <c r="N58" s="86">
        <v>62.671812749003998</v>
      </c>
      <c r="O58" s="86">
        <v>23.0251758230558</v>
      </c>
      <c r="P58" s="86">
        <v>1.2450000000000001</v>
      </c>
      <c r="Q58" s="88">
        <v>0.99360000000000004</v>
      </c>
      <c r="R58" s="85">
        <v>1.49880095923261E-2</v>
      </c>
      <c r="S58" s="86">
        <v>0</v>
      </c>
      <c r="T58" s="86">
        <v>1.06</v>
      </c>
      <c r="U58" s="88">
        <v>9.1876860506425295E-2</v>
      </c>
      <c r="V58" s="89">
        <v>4.29</v>
      </c>
      <c r="W58" s="85">
        <v>34.877166784068002</v>
      </c>
      <c r="X58" s="88">
        <v>38.266666666699997</v>
      </c>
      <c r="Y58" s="85">
        <v>-53.88</v>
      </c>
      <c r="Z58" s="88"/>
      <c r="AA58" s="85">
        <v>0.09</v>
      </c>
      <c r="AB58" s="91">
        <v>0</v>
      </c>
      <c r="AC58" s="86">
        <v>0</v>
      </c>
      <c r="AD58" s="86">
        <v>0</v>
      </c>
      <c r="AE58" s="86">
        <v>0</v>
      </c>
      <c r="AF58" s="88">
        <v>0</v>
      </c>
      <c r="AG58" s="150">
        <v>0</v>
      </c>
      <c r="AH58" s="86">
        <v>0.14353099999999999</v>
      </c>
      <c r="AI58" s="151">
        <v>1.3333999561100001E-2</v>
      </c>
      <c r="AJ58" s="152">
        <v>2.11</v>
      </c>
      <c r="AK58" s="153">
        <v>10</v>
      </c>
    </row>
    <row r="59" spans="1:37" x14ac:dyDescent="0.2">
      <c r="A59" s="149" t="s">
        <v>451</v>
      </c>
      <c r="B59" s="66" t="s">
        <v>452</v>
      </c>
      <c r="C59" s="67">
        <v>45</v>
      </c>
      <c r="D59" s="84" t="s">
        <v>340</v>
      </c>
      <c r="E59" s="85">
        <v>61.452736150012299</v>
      </c>
      <c r="F59" s="91">
        <v>61.236111933794199</v>
      </c>
      <c r="G59" s="86">
        <v>21.6361897831219</v>
      </c>
      <c r="H59" s="86">
        <v>21.597265119270201</v>
      </c>
      <c r="I59" s="86">
        <v>11.62</v>
      </c>
      <c r="J59" s="86">
        <v>32.590000000000003</v>
      </c>
      <c r="K59" s="87">
        <v>0</v>
      </c>
      <c r="L59" s="150">
        <v>3.00000017962E-2</v>
      </c>
      <c r="M59" s="86">
        <v>0</v>
      </c>
      <c r="N59" s="86">
        <v>61.421827697675603</v>
      </c>
      <c r="O59" s="86">
        <v>22.246941045606199</v>
      </c>
      <c r="P59" s="86">
        <v>1.456</v>
      </c>
      <c r="Q59" s="88">
        <v>0.57350000000000001</v>
      </c>
      <c r="R59" s="85">
        <v>0</v>
      </c>
      <c r="S59" s="86">
        <v>0</v>
      </c>
      <c r="T59" s="86">
        <v>1.1100000000000001</v>
      </c>
      <c r="U59" s="88">
        <v>1.77699552366366E-2</v>
      </c>
      <c r="V59" s="89">
        <v>4.1399999999999997</v>
      </c>
      <c r="W59" s="85">
        <v>34.348800594172403</v>
      </c>
      <c r="X59" s="88">
        <v>41.366666666699999</v>
      </c>
      <c r="Y59" s="85">
        <v>99.580000000000013</v>
      </c>
      <c r="Z59" s="88"/>
      <c r="AA59" s="85">
        <v>0.12</v>
      </c>
      <c r="AB59" s="91">
        <v>0.04</v>
      </c>
      <c r="AC59" s="86">
        <v>0.02</v>
      </c>
      <c r="AD59" s="86">
        <v>0</v>
      </c>
      <c r="AE59" s="86">
        <v>0</v>
      </c>
      <c r="AF59" s="88">
        <v>0</v>
      </c>
      <c r="AG59" s="150">
        <v>0</v>
      </c>
      <c r="AH59" s="86">
        <v>0.255463</v>
      </c>
      <c r="AI59" s="151">
        <v>1.3334000435700001E-2</v>
      </c>
      <c r="AJ59" s="152">
        <v>2.04</v>
      </c>
      <c r="AK59" s="153">
        <v>9</v>
      </c>
    </row>
    <row r="60" spans="1:37" x14ac:dyDescent="0.2">
      <c r="A60" s="149" t="s">
        <v>453</v>
      </c>
      <c r="B60" s="66" t="s">
        <v>454</v>
      </c>
      <c r="C60" s="67">
        <v>45</v>
      </c>
      <c r="D60" s="84" t="s">
        <v>340</v>
      </c>
      <c r="E60" s="85">
        <v>65.230772804348305</v>
      </c>
      <c r="F60" s="91">
        <v>64.810341223200396</v>
      </c>
      <c r="G60" s="86">
        <v>22.271259668765001</v>
      </c>
      <c r="H60" s="86">
        <v>22.1980906366867</v>
      </c>
      <c r="I60" s="86">
        <v>10.5</v>
      </c>
      <c r="J60" s="86">
        <v>22.39</v>
      </c>
      <c r="K60" s="87">
        <v>0</v>
      </c>
      <c r="L60" s="150">
        <v>0</v>
      </c>
      <c r="M60" s="86">
        <v>2.5031324670048198E-4</v>
      </c>
      <c r="N60" s="86">
        <v>65.122726028864093</v>
      </c>
      <c r="O60" s="86">
        <v>19.3004064539968</v>
      </c>
      <c r="P60" s="86">
        <v>1.1859999999999999</v>
      </c>
      <c r="Q60" s="88">
        <v>0.56779999999999997</v>
      </c>
      <c r="R60" s="85">
        <v>4.82160077145612E-2</v>
      </c>
      <c r="S60" s="86">
        <v>0</v>
      </c>
      <c r="T60" s="86">
        <v>1.22</v>
      </c>
      <c r="U60" s="88">
        <v>1.8582611321455899E-2</v>
      </c>
      <c r="V60" s="89">
        <v>4.21</v>
      </c>
      <c r="W60" s="85">
        <v>29.762866117053299</v>
      </c>
      <c r="X60" s="88">
        <v>36.4</v>
      </c>
      <c r="Y60" s="85">
        <v>-100</v>
      </c>
      <c r="Z60" s="88"/>
      <c r="AA60" s="85">
        <v>0</v>
      </c>
      <c r="AB60" s="91">
        <v>0</v>
      </c>
      <c r="AC60" s="86">
        <v>0.02</v>
      </c>
      <c r="AD60" s="86">
        <v>0.01</v>
      </c>
      <c r="AE60" s="86">
        <v>0</v>
      </c>
      <c r="AF60" s="88">
        <v>0</v>
      </c>
      <c r="AG60" s="150">
        <v>2.7475312398200001E-12</v>
      </c>
      <c r="AH60" s="86">
        <v>0.12130000000000001</v>
      </c>
      <c r="AI60" s="151">
        <v>3.3334997878199997E-2</v>
      </c>
      <c r="AJ60" s="152">
        <v>2.2000000000000002</v>
      </c>
      <c r="AK60" s="153">
        <v>15</v>
      </c>
    </row>
    <row r="61" spans="1:37" x14ac:dyDescent="0.2">
      <c r="A61" s="149" t="s">
        <v>455</v>
      </c>
      <c r="B61" s="66" t="s">
        <v>456</v>
      </c>
      <c r="C61" s="67">
        <v>45</v>
      </c>
      <c r="D61" s="84" t="s">
        <v>340</v>
      </c>
      <c r="E61" s="85">
        <v>53.206977964323201</v>
      </c>
      <c r="F61" s="91">
        <v>52.656086044071401</v>
      </c>
      <c r="G61" s="86">
        <v>21.475603357817398</v>
      </c>
      <c r="H61" s="86">
        <v>21.314270724029399</v>
      </c>
      <c r="I61" s="86">
        <v>11.17</v>
      </c>
      <c r="J61" s="86">
        <v>29.55</v>
      </c>
      <c r="K61" s="87">
        <v>0</v>
      </c>
      <c r="L61" s="150">
        <v>0.13000000269500001</v>
      </c>
      <c r="M61" s="86">
        <v>0</v>
      </c>
      <c r="N61" s="86">
        <v>52.719327285969698</v>
      </c>
      <c r="O61" s="86">
        <v>15.319094838545601</v>
      </c>
      <c r="P61" s="86">
        <v>1.8280000000000001</v>
      </c>
      <c r="Q61" s="88">
        <v>1.472</v>
      </c>
      <c r="R61" s="85">
        <v>0</v>
      </c>
      <c r="S61" s="86">
        <v>0</v>
      </c>
      <c r="T61" s="86">
        <v>1.54</v>
      </c>
      <c r="U61" s="88">
        <v>0.35939139559286498</v>
      </c>
      <c r="V61" s="89">
        <v>3.94</v>
      </c>
      <c r="W61" s="85">
        <v>28.276212897047198</v>
      </c>
      <c r="X61" s="88">
        <v>28.266666666700001</v>
      </c>
      <c r="Y61" s="85"/>
      <c r="Z61" s="88"/>
      <c r="AA61" s="85">
        <v>0.12</v>
      </c>
      <c r="AB61" s="91">
        <v>0.24</v>
      </c>
      <c r="AC61" s="86">
        <v>0</v>
      </c>
      <c r="AD61" s="86">
        <v>0.03</v>
      </c>
      <c r="AE61" s="86">
        <v>0</v>
      </c>
      <c r="AF61" s="88">
        <v>0</v>
      </c>
      <c r="AG61" s="150">
        <v>1.1291922469899999E-10</v>
      </c>
      <c r="AH61" s="86">
        <v>0.16528699999999999</v>
      </c>
      <c r="AI61" s="151">
        <v>3.6060001723999999E-3</v>
      </c>
      <c r="AJ61" s="152">
        <v>2.36</v>
      </c>
      <c r="AK61" s="153">
        <v>10</v>
      </c>
    </row>
    <row r="62" spans="1:37" x14ac:dyDescent="0.2">
      <c r="A62" s="149" t="s">
        <v>457</v>
      </c>
      <c r="B62" s="66" t="s">
        <v>458</v>
      </c>
      <c r="C62" s="67">
        <v>45</v>
      </c>
      <c r="D62" s="84" t="s">
        <v>340</v>
      </c>
      <c r="E62" s="85">
        <v>74.495416466500401</v>
      </c>
      <c r="F62" s="91">
        <v>73.922227998710198</v>
      </c>
      <c r="G62" s="86">
        <v>24.445731358213202</v>
      </c>
      <c r="H62" s="86">
        <v>24.350309627065599</v>
      </c>
      <c r="I62" s="86">
        <v>4.07</v>
      </c>
      <c r="J62" s="86">
        <v>19.05</v>
      </c>
      <c r="K62" s="87">
        <v>0</v>
      </c>
      <c r="L62" s="150">
        <v>2.01066733163E-8</v>
      </c>
      <c r="M62" s="86">
        <v>0</v>
      </c>
      <c r="N62" s="86">
        <v>73.649361736453301</v>
      </c>
      <c r="O62" s="86">
        <v>12.237496343960199</v>
      </c>
      <c r="P62" s="86">
        <v>0.71699999999999997</v>
      </c>
      <c r="Q62" s="88">
        <v>0.75309999999999999</v>
      </c>
      <c r="R62" s="85">
        <v>0</v>
      </c>
      <c r="S62" s="86">
        <v>0</v>
      </c>
      <c r="T62" s="86">
        <v>1.01</v>
      </c>
      <c r="U62" s="88">
        <v>3.5536368841185301E-2</v>
      </c>
      <c r="V62" s="89">
        <v>4.37</v>
      </c>
      <c r="W62" s="85">
        <v>28.0412424374578</v>
      </c>
      <c r="X62" s="88">
        <v>36.933333333299998</v>
      </c>
      <c r="Y62" s="85">
        <v>-100</v>
      </c>
      <c r="Z62" s="88"/>
      <c r="AA62" s="85">
        <v>0</v>
      </c>
      <c r="AB62" s="91">
        <v>0</v>
      </c>
      <c r="AC62" s="86">
        <v>0</v>
      </c>
      <c r="AD62" s="86">
        <v>0</v>
      </c>
      <c r="AE62" s="86">
        <v>0</v>
      </c>
      <c r="AF62" s="88">
        <v>0</v>
      </c>
      <c r="AG62" s="150">
        <v>7.40001168505E-4</v>
      </c>
      <c r="AH62" s="86">
        <v>0.19548699999999999</v>
      </c>
      <c r="AI62" s="151">
        <v>5.0121011989700003E-2</v>
      </c>
      <c r="AJ62" s="152">
        <v>2.1800000000000002</v>
      </c>
      <c r="AK62" s="153">
        <v>21</v>
      </c>
    </row>
    <row r="63" spans="1:37" x14ac:dyDescent="0.2">
      <c r="A63" s="149" t="s">
        <v>459</v>
      </c>
      <c r="B63" s="66" t="s">
        <v>460</v>
      </c>
      <c r="C63" s="67">
        <v>45</v>
      </c>
      <c r="D63" s="84" t="s">
        <v>340</v>
      </c>
      <c r="E63" s="85">
        <v>49.324936887177998</v>
      </c>
      <c r="F63" s="91">
        <v>48.905811958659399</v>
      </c>
      <c r="G63" s="86">
        <v>21.7784565602466</v>
      </c>
      <c r="H63" s="86">
        <v>21.705929118373199</v>
      </c>
      <c r="I63" s="86">
        <v>14.36</v>
      </c>
      <c r="J63" s="86">
        <v>39.880000000000003</v>
      </c>
      <c r="K63" s="87">
        <v>0</v>
      </c>
      <c r="L63" s="150">
        <v>0.21999999835199999</v>
      </c>
      <c r="M63" s="86">
        <v>7.1389736086622593E-2</v>
      </c>
      <c r="N63" s="86">
        <v>49.050319624370701</v>
      </c>
      <c r="O63" s="86">
        <v>26.0803119730185</v>
      </c>
      <c r="P63" s="86">
        <v>1.9610000000000001</v>
      </c>
      <c r="Q63" s="88">
        <v>1.0616000000000001</v>
      </c>
      <c r="R63" s="85">
        <v>7.6503777374007806E-2</v>
      </c>
      <c r="S63" s="86">
        <v>0</v>
      </c>
      <c r="T63" s="86">
        <v>1.46</v>
      </c>
      <c r="U63" s="88">
        <v>6.5553649385608898E-2</v>
      </c>
      <c r="V63" s="89">
        <v>3.96</v>
      </c>
      <c r="W63" s="85">
        <v>28.6064345608801</v>
      </c>
      <c r="X63" s="88">
        <v>31.766666666700001</v>
      </c>
      <c r="Y63" s="85"/>
      <c r="Z63" s="88"/>
      <c r="AA63" s="85">
        <v>0.47</v>
      </c>
      <c r="AB63" s="91">
        <v>0.56999999999999995</v>
      </c>
      <c r="AC63" s="86">
        <v>0.04</v>
      </c>
      <c r="AD63" s="86">
        <v>0.04</v>
      </c>
      <c r="AE63" s="86">
        <v>0</v>
      </c>
      <c r="AF63" s="88">
        <v>0</v>
      </c>
      <c r="AG63" s="150">
        <v>2.81600000732E-3</v>
      </c>
      <c r="AH63" s="86">
        <v>0.35805199999999998</v>
      </c>
      <c r="AI63" s="151">
        <v>6.6670000449600003E-2</v>
      </c>
      <c r="AJ63" s="152">
        <v>2</v>
      </c>
      <c r="AK63" s="153">
        <v>9</v>
      </c>
    </row>
    <row r="64" spans="1:37" x14ac:dyDescent="0.2">
      <c r="A64" s="149" t="s">
        <v>461</v>
      </c>
      <c r="B64" s="66" t="s">
        <v>462</v>
      </c>
      <c r="C64" s="67">
        <v>45</v>
      </c>
      <c r="D64" s="84" t="s">
        <v>340</v>
      </c>
      <c r="E64" s="85">
        <v>54.289914001279001</v>
      </c>
      <c r="F64" s="91">
        <v>53.9634815642031</v>
      </c>
      <c r="G64" s="86">
        <v>22.6584199524669</v>
      </c>
      <c r="H64" s="86">
        <v>22.5429277744371</v>
      </c>
      <c r="I64" s="86">
        <v>34.270000000000003</v>
      </c>
      <c r="J64" s="86">
        <v>87.84</v>
      </c>
      <c r="K64" s="87">
        <v>0</v>
      </c>
      <c r="L64" s="150">
        <v>2.0000000025199999E-2</v>
      </c>
      <c r="M64" s="86">
        <v>0.19882381232464499</v>
      </c>
      <c r="N64" s="86">
        <v>52.398204988732601</v>
      </c>
      <c r="O64" s="86">
        <v>21.977224922028</v>
      </c>
      <c r="P64" s="86">
        <v>2.9209999999999998</v>
      </c>
      <c r="Q64" s="88">
        <v>1.0924</v>
      </c>
      <c r="R64" s="85">
        <v>7.1397972297586806E-2</v>
      </c>
      <c r="S64" s="86">
        <v>0</v>
      </c>
      <c r="T64" s="86">
        <v>1.54</v>
      </c>
      <c r="U64" s="88">
        <v>5.24964445589821E-2</v>
      </c>
      <c r="V64" s="89">
        <v>3.93</v>
      </c>
      <c r="W64" s="85">
        <v>25.972357195530002</v>
      </c>
      <c r="X64" s="88">
        <v>31.333333333300001</v>
      </c>
      <c r="Y64" s="85">
        <v>-5.7800000000000011</v>
      </c>
      <c r="Z64" s="88"/>
      <c r="AA64" s="85">
        <v>1.19</v>
      </c>
      <c r="AB64" s="91">
        <v>1.03</v>
      </c>
      <c r="AC64" s="86">
        <v>0.1</v>
      </c>
      <c r="AD64" s="86">
        <v>0.01</v>
      </c>
      <c r="AE64" s="86">
        <v>0.01</v>
      </c>
      <c r="AF64" s="88">
        <v>0</v>
      </c>
      <c r="AG64" s="150">
        <v>3.5199999616400001E-4</v>
      </c>
      <c r="AH64" s="86">
        <v>0.57575500000000002</v>
      </c>
      <c r="AI64" s="151">
        <v>3.3334999636799999E-2</v>
      </c>
      <c r="AJ64" s="152">
        <v>1.94</v>
      </c>
      <c r="AK64" s="153">
        <v>9</v>
      </c>
    </row>
    <row r="65" spans="1:37" x14ac:dyDescent="0.2">
      <c r="A65" s="149" t="s">
        <v>463</v>
      </c>
      <c r="B65" s="66" t="s">
        <v>464</v>
      </c>
      <c r="C65" s="67">
        <v>45</v>
      </c>
      <c r="D65" s="84" t="s">
        <v>340</v>
      </c>
      <c r="E65" s="85">
        <v>54.963068367986999</v>
      </c>
      <c r="F65" s="91">
        <v>54.582986172871898</v>
      </c>
      <c r="G65" s="86">
        <v>25.809078909182801</v>
      </c>
      <c r="H65" s="86">
        <v>25.709845626714401</v>
      </c>
      <c r="I65" s="86">
        <v>15.83</v>
      </c>
      <c r="J65" s="86">
        <v>54.22</v>
      </c>
      <c r="K65" s="87">
        <v>0</v>
      </c>
      <c r="L65" s="150">
        <v>1.99999999552E-2</v>
      </c>
      <c r="M65" s="86">
        <v>1.8018756246502201E-2</v>
      </c>
      <c r="N65" s="86">
        <v>54.321550741163101</v>
      </c>
      <c r="O65" s="86">
        <v>32.4180396072558</v>
      </c>
      <c r="P65" s="86">
        <v>1.9890000000000001</v>
      </c>
      <c r="Q65" s="88">
        <v>0.73850000000000005</v>
      </c>
      <c r="R65" s="85">
        <v>5.2404035110703497E-2</v>
      </c>
      <c r="S65" s="86">
        <v>0</v>
      </c>
      <c r="T65" s="86">
        <v>1.18</v>
      </c>
      <c r="U65" s="88">
        <v>3.9318847770527701E-2</v>
      </c>
      <c r="V65" s="89">
        <v>4.05</v>
      </c>
      <c r="W65" s="85">
        <v>23.3743886599243</v>
      </c>
      <c r="X65" s="88">
        <v>22.366666666699999</v>
      </c>
      <c r="Y65" s="85"/>
      <c r="Z65" s="88"/>
      <c r="AA65" s="85">
        <v>0.4</v>
      </c>
      <c r="AB65" s="91">
        <v>0.41</v>
      </c>
      <c r="AC65" s="86">
        <v>7.0000000000000007E-2</v>
      </c>
      <c r="AD65" s="86">
        <v>0.05</v>
      </c>
      <c r="AE65" s="86">
        <v>0.17</v>
      </c>
      <c r="AF65" s="88">
        <v>0</v>
      </c>
      <c r="AG65" s="150">
        <v>9.5039994832699995E-3</v>
      </c>
      <c r="AH65" s="86">
        <v>0.345024</v>
      </c>
      <c r="AI65" s="151">
        <v>5.1060997223800003E-2</v>
      </c>
      <c r="AJ65" s="152">
        <v>1.92</v>
      </c>
      <c r="AK65" s="153">
        <v>8</v>
      </c>
    </row>
    <row r="66" spans="1:37" x14ac:dyDescent="0.2">
      <c r="A66" s="149" t="s">
        <v>465</v>
      </c>
      <c r="B66" s="66" t="s">
        <v>466</v>
      </c>
      <c r="C66" s="67">
        <v>45</v>
      </c>
      <c r="D66" s="84" t="s">
        <v>340</v>
      </c>
      <c r="E66" s="85">
        <v>58.701545431295898</v>
      </c>
      <c r="F66" s="91">
        <v>58.4034196777611</v>
      </c>
      <c r="G66" s="86">
        <v>25.2303532936319</v>
      </c>
      <c r="H66" s="86">
        <v>25.158744656753498</v>
      </c>
      <c r="I66" s="86">
        <v>10.84</v>
      </c>
      <c r="J66" s="86">
        <v>30.93</v>
      </c>
      <c r="K66" s="87">
        <v>0</v>
      </c>
      <c r="L66" s="150">
        <v>0</v>
      </c>
      <c r="M66" s="86">
        <v>0.106591024743787</v>
      </c>
      <c r="N66" s="86">
        <v>58.091166402394698</v>
      </c>
      <c r="O66" s="86">
        <v>28.902604976671899</v>
      </c>
      <c r="P66" s="86">
        <v>0.90700000000000003</v>
      </c>
      <c r="Q66" s="88">
        <v>0.51149999999999995</v>
      </c>
      <c r="R66" s="85">
        <v>4.2844901456726599E-2</v>
      </c>
      <c r="S66" s="86">
        <v>0</v>
      </c>
      <c r="T66" s="86">
        <v>0.89</v>
      </c>
      <c r="U66" s="88">
        <v>3.2150816557670499E-2</v>
      </c>
      <c r="V66" s="89">
        <v>4.12</v>
      </c>
      <c r="W66" s="85">
        <v>24.850453506878502</v>
      </c>
      <c r="X66" s="88">
        <v>30.233333333299999</v>
      </c>
      <c r="Y66" s="85"/>
      <c r="Z66" s="88"/>
      <c r="AA66" s="85">
        <v>0.12</v>
      </c>
      <c r="AB66" s="91">
        <v>0.03</v>
      </c>
      <c r="AC66" s="86">
        <v>0</v>
      </c>
      <c r="AD66" s="86">
        <v>0</v>
      </c>
      <c r="AE66" s="86">
        <v>0</v>
      </c>
      <c r="AF66" s="88">
        <v>0.131899997726</v>
      </c>
      <c r="AG66" s="150">
        <v>0</v>
      </c>
      <c r="AH66" s="86">
        <v>0.244865</v>
      </c>
      <c r="AI66" s="151">
        <v>6.6200000022300004E-2</v>
      </c>
      <c r="AJ66" s="152">
        <v>2</v>
      </c>
      <c r="AK66" s="153">
        <v>12</v>
      </c>
    </row>
    <row r="67" spans="1:37" x14ac:dyDescent="0.2">
      <c r="A67" s="149" t="s">
        <v>467</v>
      </c>
      <c r="B67" s="66" t="s">
        <v>468</v>
      </c>
      <c r="C67" s="67">
        <v>45</v>
      </c>
      <c r="D67" s="84" t="s">
        <v>340</v>
      </c>
      <c r="E67" s="85">
        <v>57.6339911985702</v>
      </c>
      <c r="F67" s="91">
        <v>57.143955262601601</v>
      </c>
      <c r="G67" s="86">
        <v>23.7734688779138</v>
      </c>
      <c r="H67" s="86">
        <v>23.650479466533401</v>
      </c>
      <c r="I67" s="86">
        <v>10.61</v>
      </c>
      <c r="J67" s="86">
        <v>32.520000000000003</v>
      </c>
      <c r="K67" s="87">
        <v>2.1399999999999999E-2</v>
      </c>
      <c r="L67" s="150">
        <v>2.00000000192E-2</v>
      </c>
      <c r="M67" s="86">
        <v>3.3207563744353803E-2</v>
      </c>
      <c r="N67" s="86">
        <v>56.592742721284601</v>
      </c>
      <c r="O67" s="86">
        <v>24.6906305244549</v>
      </c>
      <c r="P67" s="86">
        <v>1.373</v>
      </c>
      <c r="Q67" s="88">
        <v>0.72599999999999998</v>
      </c>
      <c r="R67" s="85">
        <v>6.0259114191021403E-2</v>
      </c>
      <c r="S67" s="86">
        <v>0</v>
      </c>
      <c r="T67" s="86">
        <v>1.24</v>
      </c>
      <c r="U67" s="88">
        <v>3.2669062397909197E-2</v>
      </c>
      <c r="V67" s="89">
        <v>4.08</v>
      </c>
      <c r="W67" s="85">
        <v>22.718357061078699</v>
      </c>
      <c r="X67" s="88">
        <v>30.5</v>
      </c>
      <c r="Y67" s="85"/>
      <c r="Z67" s="88"/>
      <c r="AA67" s="85">
        <v>0</v>
      </c>
      <c r="AB67" s="91">
        <v>0</v>
      </c>
      <c r="AC67" s="86">
        <v>0.01</v>
      </c>
      <c r="AD67" s="86">
        <v>0</v>
      </c>
      <c r="AE67" s="86">
        <v>0</v>
      </c>
      <c r="AF67" s="88">
        <v>0.47789999888500001</v>
      </c>
      <c r="AG67" s="150">
        <v>6.7935999936499999E-2</v>
      </c>
      <c r="AH67" s="86">
        <v>0.10705099999999999</v>
      </c>
      <c r="AI67" s="151">
        <v>6.6669999937600003E-3</v>
      </c>
      <c r="AJ67" s="152">
        <v>2.21</v>
      </c>
      <c r="AK67" s="153">
        <v>15</v>
      </c>
    </row>
    <row r="68" spans="1:37" x14ac:dyDescent="0.2">
      <c r="A68" s="149" t="s">
        <v>469</v>
      </c>
      <c r="B68" s="66" t="s">
        <v>470</v>
      </c>
      <c r="C68" s="67">
        <v>45</v>
      </c>
      <c r="D68" s="84" t="s">
        <v>340</v>
      </c>
      <c r="E68" s="85">
        <v>73.684243076428302</v>
      </c>
      <c r="F68" s="91">
        <v>73.175256966863301</v>
      </c>
      <c r="G68" s="86">
        <v>28.184719284574602</v>
      </c>
      <c r="H68" s="86">
        <v>28.067831830494601</v>
      </c>
      <c r="I68" s="86">
        <v>7.02</v>
      </c>
      <c r="J68" s="86">
        <v>21.75</v>
      </c>
      <c r="K68" s="87">
        <v>6.8999999999999999E-3</v>
      </c>
      <c r="L68" s="150">
        <v>1.13202774326E-9</v>
      </c>
      <c r="M68" s="86">
        <v>4.2115970971441903E-3</v>
      </c>
      <c r="N68" s="86">
        <v>71.306416880646395</v>
      </c>
      <c r="O68" s="86">
        <v>24.0530384831339</v>
      </c>
      <c r="P68" s="86">
        <v>1.296</v>
      </c>
      <c r="Q68" s="88">
        <v>0.5978</v>
      </c>
      <c r="R68" s="85">
        <v>4.05449237755433E-2</v>
      </c>
      <c r="S68" s="86">
        <v>0</v>
      </c>
      <c r="T68" s="86">
        <v>1.08</v>
      </c>
      <c r="U68" s="88">
        <v>4.2673197521243801E-2</v>
      </c>
      <c r="V68" s="89">
        <v>4.34</v>
      </c>
      <c r="W68" s="85">
        <v>24.7373947320018</v>
      </c>
      <c r="X68" s="88">
        <v>29.4666666667</v>
      </c>
      <c r="Y68" s="85">
        <v>-100</v>
      </c>
      <c r="Z68" s="88">
        <v>-100</v>
      </c>
      <c r="AA68" s="85">
        <v>0</v>
      </c>
      <c r="AB68" s="91">
        <v>0</v>
      </c>
      <c r="AC68" s="86">
        <v>0</v>
      </c>
      <c r="AD68" s="86">
        <v>0</v>
      </c>
      <c r="AE68" s="86">
        <v>0</v>
      </c>
      <c r="AF68" s="88">
        <v>2.5606997968899998</v>
      </c>
      <c r="AG68" s="150">
        <v>3.3440007777099999E-3</v>
      </c>
      <c r="AH68" s="86">
        <v>0.21259900000000001</v>
      </c>
      <c r="AI68" s="151">
        <v>8.4351002996500002E-2</v>
      </c>
      <c r="AJ68" s="152">
        <v>2.12</v>
      </c>
      <c r="AK68" s="153">
        <v>20</v>
      </c>
    </row>
    <row r="69" spans="1:37" x14ac:dyDescent="0.2">
      <c r="A69" s="149" t="s">
        <v>471</v>
      </c>
      <c r="B69" s="66" t="s">
        <v>472</v>
      </c>
      <c r="C69" s="67">
        <v>45</v>
      </c>
      <c r="D69" s="84" t="s">
        <v>340</v>
      </c>
      <c r="E69" s="85">
        <v>83.231553671479006</v>
      </c>
      <c r="F69" s="91">
        <v>82.481546260338504</v>
      </c>
      <c r="G69" s="86">
        <v>28.276465182462299</v>
      </c>
      <c r="H69" s="86">
        <v>28.115643435211801</v>
      </c>
      <c r="I69" s="86">
        <v>3.8</v>
      </c>
      <c r="J69" s="86">
        <v>13.52</v>
      </c>
      <c r="K69" s="87">
        <v>0</v>
      </c>
      <c r="L69" s="150">
        <v>0</v>
      </c>
      <c r="M69" s="86">
        <v>9.0795962298962805E-4</v>
      </c>
      <c r="N69" s="86">
        <v>80.144477909372995</v>
      </c>
      <c r="O69" s="86">
        <v>30.455345911949699</v>
      </c>
      <c r="P69" s="86">
        <v>0.88200000000000001</v>
      </c>
      <c r="Q69" s="88">
        <v>0.41170000000000001</v>
      </c>
      <c r="R69" s="85">
        <v>1.1068068622025499E-2</v>
      </c>
      <c r="S69" s="86">
        <v>0</v>
      </c>
      <c r="T69" s="86">
        <v>0.83</v>
      </c>
      <c r="U69" s="88">
        <v>6.3735807666083694E-2</v>
      </c>
      <c r="V69" s="89">
        <v>4.45</v>
      </c>
      <c r="W69" s="85">
        <v>28.780462996967</v>
      </c>
      <c r="X69" s="88">
        <v>26.666666666699999</v>
      </c>
      <c r="Y69" s="85"/>
      <c r="Z69" s="88"/>
      <c r="AA69" s="85">
        <v>0.31</v>
      </c>
      <c r="AB69" s="91">
        <v>0</v>
      </c>
      <c r="AC69" s="86">
        <v>0.05</v>
      </c>
      <c r="AD69" s="86">
        <v>0</v>
      </c>
      <c r="AE69" s="86">
        <v>0</v>
      </c>
      <c r="AF69" s="88">
        <v>0</v>
      </c>
      <c r="AG69" s="150">
        <v>0</v>
      </c>
      <c r="AH69" s="86">
        <v>0.105448</v>
      </c>
      <c r="AI69" s="151">
        <v>1.9858999983799999E-2</v>
      </c>
      <c r="AJ69" s="152">
        <v>1.94</v>
      </c>
      <c r="AK69" s="153">
        <v>6</v>
      </c>
    </row>
    <row r="70" spans="1:37" x14ac:dyDescent="0.2">
      <c r="A70" s="149" t="s">
        <v>473</v>
      </c>
      <c r="B70" s="66" t="s">
        <v>474</v>
      </c>
      <c r="C70" s="67">
        <v>45</v>
      </c>
      <c r="D70" s="84" t="s">
        <v>340</v>
      </c>
      <c r="E70" s="85">
        <v>73.835622133226195</v>
      </c>
      <c r="F70" s="91">
        <v>72.588445602316995</v>
      </c>
      <c r="G70" s="86">
        <v>32.146667960034897</v>
      </c>
      <c r="H70" s="86">
        <v>31.790529772875299</v>
      </c>
      <c r="I70" s="86">
        <v>2.59</v>
      </c>
      <c r="J70" s="86">
        <v>6.83</v>
      </c>
      <c r="K70" s="87">
        <v>0</v>
      </c>
      <c r="L70" s="150">
        <v>1.00000000043E-2</v>
      </c>
      <c r="M70" s="86">
        <v>0</v>
      </c>
      <c r="N70" s="86">
        <v>70.134071078952999</v>
      </c>
      <c r="O70" s="86">
        <v>20.940170940170901</v>
      </c>
      <c r="P70" s="86">
        <v>0.42699999999999999</v>
      </c>
      <c r="Q70" s="88">
        <v>0.53890000000000005</v>
      </c>
      <c r="R70" s="85">
        <v>0</v>
      </c>
      <c r="S70" s="86">
        <v>0</v>
      </c>
      <c r="T70" s="86">
        <v>0.97</v>
      </c>
      <c r="U70" s="88">
        <v>0.10808863267879699</v>
      </c>
      <c r="V70" s="89">
        <v>4.2699999999999996</v>
      </c>
      <c r="W70" s="85">
        <v>24.728506801768798</v>
      </c>
      <c r="X70" s="88">
        <v>27.6</v>
      </c>
      <c r="Y70" s="85"/>
      <c r="Z70" s="88"/>
      <c r="AA70" s="85">
        <v>0</v>
      </c>
      <c r="AB70" s="91">
        <v>0</v>
      </c>
      <c r="AC70" s="86">
        <v>0</v>
      </c>
      <c r="AD70" s="86">
        <v>0</v>
      </c>
      <c r="AE70" s="86">
        <v>0</v>
      </c>
      <c r="AF70" s="88">
        <v>0</v>
      </c>
      <c r="AG70" s="150">
        <v>0</v>
      </c>
      <c r="AH70" s="86">
        <v>2.8896000000000002E-2</v>
      </c>
      <c r="AI70" s="151">
        <v>1.00860000062E-2</v>
      </c>
      <c r="AJ70" s="152">
        <v>2.0499999999999998</v>
      </c>
      <c r="AK70" s="153">
        <v>3</v>
      </c>
    </row>
    <row r="71" spans="1:37" x14ac:dyDescent="0.2">
      <c r="A71" s="149" t="s">
        <v>475</v>
      </c>
      <c r="B71" s="66" t="s">
        <v>476</v>
      </c>
      <c r="C71" s="67">
        <v>45</v>
      </c>
      <c r="D71" s="84" t="s">
        <v>340</v>
      </c>
      <c r="E71" s="85">
        <v>81.625090122566704</v>
      </c>
      <c r="F71" s="91">
        <v>81.042537851478002</v>
      </c>
      <c r="G71" s="86">
        <v>30.289834174477299</v>
      </c>
      <c r="H71" s="86">
        <v>30.096611391492399</v>
      </c>
      <c r="I71" s="86">
        <v>3.8</v>
      </c>
      <c r="J71" s="86">
        <v>17.96</v>
      </c>
      <c r="K71" s="87">
        <v>0</v>
      </c>
      <c r="L71" s="150">
        <v>1.9999999995599999E-2</v>
      </c>
      <c r="M71" s="86">
        <v>0</v>
      </c>
      <c r="N71" s="86">
        <v>75.646924361867406</v>
      </c>
      <c r="O71" s="86">
        <v>28.790711404113001</v>
      </c>
      <c r="P71" s="86">
        <v>0.94499999999999995</v>
      </c>
      <c r="Q71" s="88">
        <v>0.49669999999999997</v>
      </c>
      <c r="R71" s="85">
        <v>0</v>
      </c>
      <c r="S71" s="86">
        <v>0</v>
      </c>
      <c r="T71" s="86">
        <v>0.72</v>
      </c>
      <c r="U71" s="88">
        <v>3.6049026676279697E-2</v>
      </c>
      <c r="V71" s="89">
        <v>4.29</v>
      </c>
      <c r="W71" s="85">
        <v>25.888687725070699</v>
      </c>
      <c r="X71" s="88">
        <v>26.666666666699999</v>
      </c>
      <c r="Y71" s="85"/>
      <c r="Z71" s="88"/>
      <c r="AA71" s="85">
        <v>0</v>
      </c>
      <c r="AB71" s="91">
        <v>0</v>
      </c>
      <c r="AC71" s="86">
        <v>0</v>
      </c>
      <c r="AD71" s="86">
        <v>0</v>
      </c>
      <c r="AE71" s="86">
        <v>0</v>
      </c>
      <c r="AF71" s="88">
        <v>0</v>
      </c>
      <c r="AG71" s="150">
        <v>0</v>
      </c>
      <c r="AH71" s="86">
        <v>7.1584999999999996E-2</v>
      </c>
      <c r="AI71" s="151">
        <v>2.0439999807800001E-3</v>
      </c>
      <c r="AJ71" s="152">
        <v>2.2799999999999998</v>
      </c>
      <c r="AK71" s="153">
        <v>21</v>
      </c>
    </row>
    <row r="72" spans="1:37" x14ac:dyDescent="0.2">
      <c r="A72" s="149" t="s">
        <v>477</v>
      </c>
      <c r="B72" s="66" t="s">
        <v>478</v>
      </c>
      <c r="C72" s="67">
        <v>45</v>
      </c>
      <c r="D72" s="84" t="s">
        <v>340</v>
      </c>
      <c r="E72" s="85">
        <v>83.200354119404594</v>
      </c>
      <c r="F72" s="91">
        <v>82.489902063852199</v>
      </c>
      <c r="G72" s="86">
        <v>31.835334476843901</v>
      </c>
      <c r="H72" s="86">
        <v>31.667681071211199</v>
      </c>
      <c r="I72" s="86">
        <v>1.95</v>
      </c>
      <c r="J72" s="86">
        <v>4.7</v>
      </c>
      <c r="K72" s="87">
        <v>0</v>
      </c>
      <c r="L72" s="150">
        <v>1.99999993493E-2</v>
      </c>
      <c r="M72" s="86">
        <v>1.23345468553912E-3</v>
      </c>
      <c r="N72" s="86">
        <v>78.645467123318795</v>
      </c>
      <c r="O72" s="86">
        <v>34.989110940302297</v>
      </c>
      <c r="P72" s="86">
        <v>0.34499999999999997</v>
      </c>
      <c r="Q72" s="88">
        <v>0.46110000000000001</v>
      </c>
      <c r="R72" s="85">
        <v>7.8376048279645699E-3</v>
      </c>
      <c r="S72" s="86">
        <v>0</v>
      </c>
      <c r="T72" s="86">
        <v>0.8</v>
      </c>
      <c r="U72" s="88">
        <v>2.21324627897969E-2</v>
      </c>
      <c r="V72" s="89">
        <v>4.4800000000000004</v>
      </c>
      <c r="W72" s="85">
        <v>25.412157853624599</v>
      </c>
      <c r="X72" s="88">
        <v>29.233333333299999</v>
      </c>
      <c r="Y72" s="85"/>
      <c r="Z72" s="88"/>
      <c r="AA72" s="85">
        <v>0</v>
      </c>
      <c r="AB72" s="91">
        <v>0</v>
      </c>
      <c r="AC72" s="86">
        <v>0</v>
      </c>
      <c r="AD72" s="86">
        <v>0</v>
      </c>
      <c r="AE72" s="86">
        <v>0</v>
      </c>
      <c r="AF72" s="88">
        <v>0</v>
      </c>
      <c r="AG72" s="150">
        <v>0</v>
      </c>
      <c r="AH72" s="86">
        <v>5.7865E-2</v>
      </c>
      <c r="AI72" s="151">
        <v>2.6291000002900002E-2</v>
      </c>
      <c r="AJ72" s="152">
        <v>2.04</v>
      </c>
      <c r="AK72" s="153">
        <v>1</v>
      </c>
    </row>
    <row r="73" spans="1:37" x14ac:dyDescent="0.2">
      <c r="A73" s="149" t="s">
        <v>479</v>
      </c>
      <c r="B73" s="66" t="s">
        <v>480</v>
      </c>
      <c r="C73" s="67">
        <v>45</v>
      </c>
      <c r="D73" s="84" t="s">
        <v>340</v>
      </c>
      <c r="E73" s="85">
        <v>86.756575771261296</v>
      </c>
      <c r="F73" s="91">
        <v>85.990375780605206</v>
      </c>
      <c r="G73" s="86">
        <v>34.667434943080103</v>
      </c>
      <c r="H73" s="86">
        <v>34.457197140765899</v>
      </c>
      <c r="I73" s="86">
        <v>4.32</v>
      </c>
      <c r="J73" s="86">
        <v>8.33</v>
      </c>
      <c r="K73" s="87">
        <v>5.1900000000000002E-2</v>
      </c>
      <c r="L73" s="150">
        <v>1.00000001211E-2</v>
      </c>
      <c r="M73" s="86">
        <v>0</v>
      </c>
      <c r="N73" s="86">
        <v>81.825229815040402</v>
      </c>
      <c r="O73" s="86">
        <v>32.985291447248997</v>
      </c>
      <c r="P73" s="86">
        <v>0.59299999999999997</v>
      </c>
      <c r="Q73" s="88">
        <v>0.43259999999999998</v>
      </c>
      <c r="R73" s="85">
        <v>0</v>
      </c>
      <c r="S73" s="86">
        <v>0</v>
      </c>
      <c r="T73" s="86">
        <v>0.81</v>
      </c>
      <c r="U73" s="88">
        <v>0</v>
      </c>
      <c r="V73" s="89">
        <v>4.3899999999999997</v>
      </c>
      <c r="W73" s="85">
        <v>26.625084955800599</v>
      </c>
      <c r="X73" s="88">
        <v>27.8</v>
      </c>
      <c r="Y73" s="85"/>
      <c r="Z73" s="88"/>
      <c r="AA73" s="85">
        <v>0</v>
      </c>
      <c r="AB73" s="91">
        <v>0</v>
      </c>
      <c r="AC73" s="86">
        <v>0</v>
      </c>
      <c r="AD73" s="86">
        <v>0</v>
      </c>
      <c r="AE73" s="86">
        <v>0</v>
      </c>
      <c r="AF73" s="88">
        <v>0</v>
      </c>
      <c r="AG73" s="150">
        <v>0</v>
      </c>
      <c r="AH73" s="86">
        <v>3.0648999999999999E-2</v>
      </c>
      <c r="AI73" s="151">
        <v>8.7190000188700004E-3</v>
      </c>
      <c r="AJ73" s="152">
        <v>2.21</v>
      </c>
      <c r="AK73" s="153">
        <v>11</v>
      </c>
    </row>
    <row r="74" spans="1:37" x14ac:dyDescent="0.2">
      <c r="A74" s="149" t="s">
        <v>481</v>
      </c>
      <c r="B74" s="66" t="s">
        <v>482</v>
      </c>
      <c r="C74" s="67">
        <v>45</v>
      </c>
      <c r="D74" s="84" t="s">
        <v>340</v>
      </c>
      <c r="E74" s="85">
        <v>82.869927562889202</v>
      </c>
      <c r="F74" s="91">
        <v>81.879351744711002</v>
      </c>
      <c r="G74" s="86">
        <v>29.1882094054539</v>
      </c>
      <c r="H74" s="86">
        <v>28.943408089145102</v>
      </c>
      <c r="I74" s="86">
        <v>2.13</v>
      </c>
      <c r="J74" s="86">
        <v>5.3</v>
      </c>
      <c r="K74" s="87">
        <v>0</v>
      </c>
      <c r="L74" s="150">
        <v>1.99999997129E-2</v>
      </c>
      <c r="M74" s="86">
        <v>1.5034622879550701E-3</v>
      </c>
      <c r="N74" s="86">
        <v>77.441203616957793</v>
      </c>
      <c r="O74" s="86">
        <v>32.267455510165703</v>
      </c>
      <c r="P74" s="86">
        <v>0.36499999999999999</v>
      </c>
      <c r="Q74" s="88">
        <v>0.51280000000000003</v>
      </c>
      <c r="R74" s="85">
        <v>1.00150225338007E-2</v>
      </c>
      <c r="S74" s="86">
        <v>0</v>
      </c>
      <c r="T74" s="86">
        <v>0.56999999999999995</v>
      </c>
      <c r="U74" s="88">
        <v>3.8793651218321297E-2</v>
      </c>
      <c r="V74" s="89">
        <v>4.6100000000000003</v>
      </c>
      <c r="W74" s="85">
        <v>24.3739871519914</v>
      </c>
      <c r="X74" s="88">
        <v>27.2</v>
      </c>
      <c r="Y74" s="85">
        <v>-100</v>
      </c>
      <c r="Z74" s="88"/>
      <c r="AA74" s="85">
        <v>0</v>
      </c>
      <c r="AB74" s="91">
        <v>0</v>
      </c>
      <c r="AC74" s="86">
        <v>0</v>
      </c>
      <c r="AD74" s="86">
        <v>0</v>
      </c>
      <c r="AE74" s="86">
        <v>0</v>
      </c>
      <c r="AF74" s="88">
        <v>0</v>
      </c>
      <c r="AG74" s="150">
        <v>0</v>
      </c>
      <c r="AH74" s="86">
        <v>5.8160999999999997E-2</v>
      </c>
      <c r="AI74" s="151">
        <v>2.3906000463099999E-2</v>
      </c>
      <c r="AJ74" s="152">
        <v>2.08</v>
      </c>
      <c r="AK74" s="153">
        <v>0</v>
      </c>
    </row>
    <row r="75" spans="1:37" x14ac:dyDescent="0.2">
      <c r="A75" s="149" t="s">
        <v>483</v>
      </c>
      <c r="B75" s="66" t="s">
        <v>484</v>
      </c>
      <c r="C75" s="67">
        <v>45</v>
      </c>
      <c r="D75" s="84" t="s">
        <v>340</v>
      </c>
      <c r="E75" s="85">
        <v>93.463147696664507</v>
      </c>
      <c r="F75" s="91">
        <v>93.066039242406504</v>
      </c>
      <c r="G75" s="86">
        <v>37.592223913807203</v>
      </c>
      <c r="H75" s="86">
        <v>37.455950771327302</v>
      </c>
      <c r="I75" s="86">
        <v>0.54</v>
      </c>
      <c r="J75" s="86">
        <v>0.91</v>
      </c>
      <c r="K75" s="87">
        <v>0</v>
      </c>
      <c r="L75" s="150">
        <v>0</v>
      </c>
      <c r="M75" s="86">
        <v>0</v>
      </c>
      <c r="N75" s="86">
        <v>89.339434676942602</v>
      </c>
      <c r="O75" s="86">
        <v>47.5882006531399</v>
      </c>
      <c r="P75" s="86">
        <v>0.19600000000000001</v>
      </c>
      <c r="Q75" s="88">
        <v>0.30759999999999998</v>
      </c>
      <c r="R75" s="85">
        <v>0</v>
      </c>
      <c r="S75" s="86">
        <v>0</v>
      </c>
      <c r="T75" s="86">
        <v>0.89</v>
      </c>
      <c r="U75" s="88">
        <v>0</v>
      </c>
      <c r="V75" s="89">
        <v>4.79</v>
      </c>
      <c r="W75" s="85">
        <v>28.5715830189197</v>
      </c>
      <c r="X75" s="88">
        <v>31</v>
      </c>
      <c r="Y75" s="85">
        <v>100</v>
      </c>
      <c r="Z75" s="88"/>
      <c r="AA75" s="85">
        <v>0</v>
      </c>
      <c r="AB75" s="91">
        <v>0</v>
      </c>
      <c r="AC75" s="86">
        <v>0</v>
      </c>
      <c r="AD75" s="86">
        <v>0</v>
      </c>
      <c r="AE75" s="86">
        <v>0</v>
      </c>
      <c r="AF75" s="88">
        <v>0</v>
      </c>
      <c r="AG75" s="150">
        <v>0</v>
      </c>
      <c r="AH75" s="86">
        <v>5.28E-3</v>
      </c>
      <c r="AI75" s="151">
        <v>0</v>
      </c>
      <c r="AJ75" s="152">
        <v>2.25</v>
      </c>
      <c r="AK75" s="153">
        <v>1</v>
      </c>
    </row>
    <row r="76" spans="1:37" x14ac:dyDescent="0.2">
      <c r="A76" s="149" t="s">
        <v>485</v>
      </c>
      <c r="B76" s="66" t="s">
        <v>486</v>
      </c>
      <c r="C76" s="67">
        <v>45</v>
      </c>
      <c r="D76" s="84" t="s">
        <v>340</v>
      </c>
      <c r="E76" s="85">
        <v>78.550073197385501</v>
      </c>
      <c r="F76" s="91">
        <v>78.012948720592206</v>
      </c>
      <c r="G76" s="86">
        <v>28.325326295387502</v>
      </c>
      <c r="H76" s="86">
        <v>28.228417080764601</v>
      </c>
      <c r="I76" s="86">
        <v>5.19</v>
      </c>
      <c r="J76" s="86">
        <v>17.579999999999998</v>
      </c>
      <c r="K76" s="87">
        <v>2.29E-2</v>
      </c>
      <c r="L76" s="150">
        <v>3.0000000170499998E-2</v>
      </c>
      <c r="M76" s="86">
        <v>3.7989811747197598E-3</v>
      </c>
      <c r="N76" s="86">
        <v>75.801899707251295</v>
      </c>
      <c r="O76" s="86">
        <v>28.790007806401199</v>
      </c>
      <c r="P76" s="86">
        <v>1.5920000000000001</v>
      </c>
      <c r="Q76" s="88">
        <v>0.35510000000000003</v>
      </c>
      <c r="R76" s="85">
        <v>1.3248542660307399E-2</v>
      </c>
      <c r="S76" s="86">
        <v>0</v>
      </c>
      <c r="T76" s="86">
        <v>0.55000000000000004</v>
      </c>
      <c r="U76" s="88">
        <v>7.0104538237901803E-2</v>
      </c>
      <c r="V76" s="89">
        <v>4.3</v>
      </c>
      <c r="W76" s="85">
        <v>23.361319026656599</v>
      </c>
      <c r="X76" s="88">
        <v>24.066666666700002</v>
      </c>
      <c r="Y76" s="85">
        <v>11.819999999999993</v>
      </c>
      <c r="Z76" s="88"/>
      <c r="AA76" s="85">
        <v>0</v>
      </c>
      <c r="AB76" s="91">
        <v>0</v>
      </c>
      <c r="AC76" s="86">
        <v>0</v>
      </c>
      <c r="AD76" s="86">
        <v>0</v>
      </c>
      <c r="AE76" s="86">
        <v>0</v>
      </c>
      <c r="AF76" s="88">
        <v>1.9897673575999999E-8</v>
      </c>
      <c r="AG76" s="150">
        <v>2.5803868134600001E-10</v>
      </c>
      <c r="AH76" s="86">
        <v>0.119461</v>
      </c>
      <c r="AI76" s="151">
        <v>8.6375992605999999E-2</v>
      </c>
      <c r="AJ76" s="152">
        <v>2.2999999999999998</v>
      </c>
      <c r="AK76" s="153">
        <v>29</v>
      </c>
    </row>
    <row r="77" spans="1:37" x14ac:dyDescent="0.2">
      <c r="A77" s="149" t="s">
        <v>487</v>
      </c>
      <c r="B77" s="66" t="s">
        <v>488</v>
      </c>
      <c r="C77" s="67">
        <v>45</v>
      </c>
      <c r="D77" s="84" t="s">
        <v>340</v>
      </c>
      <c r="E77" s="85">
        <v>85.5284446905778</v>
      </c>
      <c r="F77" s="91">
        <v>84.130913987251702</v>
      </c>
      <c r="G77" s="86">
        <v>30.8108284197153</v>
      </c>
      <c r="H77" s="86">
        <v>30.513296630506801</v>
      </c>
      <c r="I77" s="86">
        <v>4.01</v>
      </c>
      <c r="J77" s="86">
        <v>7.38</v>
      </c>
      <c r="K77" s="87">
        <v>0</v>
      </c>
      <c r="L77" s="150">
        <v>1.9999999987899999E-2</v>
      </c>
      <c r="M77" s="86">
        <v>0</v>
      </c>
      <c r="N77" s="86">
        <v>81.296533303655906</v>
      </c>
      <c r="O77" s="86">
        <v>30.043845298082601</v>
      </c>
      <c r="P77" s="86">
        <v>0.73899999999999999</v>
      </c>
      <c r="Q77" s="88">
        <v>0.32579999999999998</v>
      </c>
      <c r="R77" s="85">
        <v>0</v>
      </c>
      <c r="S77" s="86">
        <v>0</v>
      </c>
      <c r="T77" s="86">
        <v>0.61</v>
      </c>
      <c r="U77" s="88">
        <v>4.6692945021771903E-2</v>
      </c>
      <c r="V77" s="89">
        <v>4.46</v>
      </c>
      <c r="W77" s="85">
        <v>28.149898667405498</v>
      </c>
      <c r="X77" s="88">
        <v>28.7</v>
      </c>
      <c r="Y77" s="85"/>
      <c r="Z77" s="88"/>
      <c r="AA77" s="85">
        <v>0</v>
      </c>
      <c r="AB77" s="91">
        <v>0</v>
      </c>
      <c r="AC77" s="86">
        <v>0</v>
      </c>
      <c r="AD77" s="86">
        <v>0</v>
      </c>
      <c r="AE77" s="86">
        <v>0</v>
      </c>
      <c r="AF77" s="88">
        <v>0</v>
      </c>
      <c r="AG77" s="150">
        <v>0</v>
      </c>
      <c r="AH77" s="86">
        <v>3.9758000000000002E-2</v>
      </c>
      <c r="AI77" s="151">
        <v>5.3009991789899997E-3</v>
      </c>
      <c r="AJ77" s="152">
        <v>2.2999999999999998</v>
      </c>
      <c r="AK77" s="153">
        <v>29</v>
      </c>
    </row>
    <row r="78" spans="1:37" x14ac:dyDescent="0.2">
      <c r="A78" s="149" t="s">
        <v>489</v>
      </c>
      <c r="B78" s="66" t="s">
        <v>490</v>
      </c>
      <c r="C78" s="67">
        <v>45</v>
      </c>
      <c r="D78" s="84" t="s">
        <v>340</v>
      </c>
      <c r="E78" s="85">
        <v>70.6425409047161</v>
      </c>
      <c r="F78" s="91">
        <v>69.690086621751703</v>
      </c>
      <c r="G78" s="86">
        <v>26.476227141482202</v>
      </c>
      <c r="H78" s="86">
        <v>26.132820019249301</v>
      </c>
      <c r="I78" s="86">
        <v>19.95</v>
      </c>
      <c r="J78" s="86">
        <v>51.14</v>
      </c>
      <c r="K78" s="87">
        <v>8.6E-3</v>
      </c>
      <c r="L78" s="150">
        <v>0.15999999955999999</v>
      </c>
      <c r="M78" s="86">
        <v>6.2470300759104097E-3</v>
      </c>
      <c r="N78" s="86">
        <v>69.178252135007696</v>
      </c>
      <c r="O78" s="86">
        <v>22.089066429945301</v>
      </c>
      <c r="P78" s="86">
        <v>2.2949999999999999</v>
      </c>
      <c r="Q78" s="88">
        <v>0.9325</v>
      </c>
      <c r="R78" s="85">
        <v>1.8286550242296799E-2</v>
      </c>
      <c r="S78" s="86">
        <v>0</v>
      </c>
      <c r="T78" s="86">
        <v>1.1100000000000001</v>
      </c>
      <c r="U78" s="88">
        <v>1.2242540904716099</v>
      </c>
      <c r="V78" s="89">
        <v>4.1500000000000004</v>
      </c>
      <c r="W78" s="85">
        <v>23.234084590782299</v>
      </c>
      <c r="X78" s="88">
        <v>22</v>
      </c>
      <c r="Y78" s="85"/>
      <c r="Z78" s="88"/>
      <c r="AA78" s="85">
        <v>0</v>
      </c>
      <c r="AB78" s="91">
        <v>0</v>
      </c>
      <c r="AC78" s="86">
        <v>0</v>
      </c>
      <c r="AD78" s="86">
        <v>0</v>
      </c>
      <c r="AE78" s="86">
        <v>0</v>
      </c>
      <c r="AF78" s="88">
        <v>2.10175759355E-8</v>
      </c>
      <c r="AG78" s="150">
        <v>0.27942399797700002</v>
      </c>
      <c r="AH78" s="86">
        <v>0.46468999999999999</v>
      </c>
      <c r="AI78" s="151">
        <v>0.15524699938799999</v>
      </c>
      <c r="AJ78" s="152">
        <v>2.15</v>
      </c>
      <c r="AK78" s="153">
        <v>15</v>
      </c>
    </row>
    <row r="79" spans="1:37" x14ac:dyDescent="0.2">
      <c r="A79" s="149" t="s">
        <v>491</v>
      </c>
      <c r="B79" s="66" t="s">
        <v>492</v>
      </c>
      <c r="C79" s="67">
        <v>45</v>
      </c>
      <c r="D79" s="84" t="s">
        <v>340</v>
      </c>
      <c r="E79" s="85">
        <v>87.804287857523093</v>
      </c>
      <c r="F79" s="91">
        <v>87.473261385084498</v>
      </c>
      <c r="G79" s="86">
        <v>31.581086967042499</v>
      </c>
      <c r="H79" s="86">
        <v>31.471712723225099</v>
      </c>
      <c r="I79" s="86">
        <v>1.36</v>
      </c>
      <c r="J79" s="86">
        <v>4.68</v>
      </c>
      <c r="K79" s="87">
        <v>3.2300000000000002E-2</v>
      </c>
      <c r="L79" s="150">
        <v>1.0000000121699999E-2</v>
      </c>
      <c r="M79" s="86">
        <v>0</v>
      </c>
      <c r="N79" s="86">
        <v>85.387212700418601</v>
      </c>
      <c r="O79" s="86">
        <v>22.1521837010356</v>
      </c>
      <c r="P79" s="86">
        <v>0.40600000000000003</v>
      </c>
      <c r="Q79" s="88">
        <v>0.1613</v>
      </c>
      <c r="R79" s="85">
        <v>0</v>
      </c>
      <c r="S79" s="86">
        <v>0</v>
      </c>
      <c r="T79" s="86">
        <v>0.36</v>
      </c>
      <c r="U79" s="88">
        <v>2.7101582538837501E-2</v>
      </c>
      <c r="V79" s="89">
        <v>4.63</v>
      </c>
      <c r="W79" s="85">
        <v>27.986736369769801</v>
      </c>
      <c r="X79" s="88">
        <v>26.6</v>
      </c>
      <c r="Y79" s="85">
        <v>99.240000000000009</v>
      </c>
      <c r="Z79" s="88"/>
      <c r="AA79" s="85">
        <v>0</v>
      </c>
      <c r="AB79" s="91">
        <v>0</v>
      </c>
      <c r="AC79" s="86">
        <v>0</v>
      </c>
      <c r="AD79" s="86">
        <v>0</v>
      </c>
      <c r="AE79" s="86">
        <v>0</v>
      </c>
      <c r="AF79" s="88">
        <v>0</v>
      </c>
      <c r="AG79" s="150">
        <v>0</v>
      </c>
      <c r="AH79" s="86">
        <v>3.0928000000000001E-2</v>
      </c>
      <c r="AI79" s="151">
        <v>8.9250000695800004E-3</v>
      </c>
      <c r="AJ79" s="152">
        <v>2.2999999999999998</v>
      </c>
      <c r="AK79" s="153">
        <v>16</v>
      </c>
    </row>
    <row r="80" spans="1:37" x14ac:dyDescent="0.2">
      <c r="A80" s="149" t="s">
        <v>493</v>
      </c>
      <c r="B80" s="66" t="s">
        <v>494</v>
      </c>
      <c r="C80" s="67">
        <v>45</v>
      </c>
      <c r="D80" s="84" t="s">
        <v>340</v>
      </c>
      <c r="E80" s="85">
        <v>67.607407859782001</v>
      </c>
      <c r="F80" s="91">
        <v>66.179883355216901</v>
      </c>
      <c r="G80" s="86">
        <v>28.024519832666599</v>
      </c>
      <c r="H80" s="86">
        <v>27.597789245473098</v>
      </c>
      <c r="I80" s="86">
        <v>4.9000000000000004</v>
      </c>
      <c r="J80" s="86">
        <v>8.3800000000000008</v>
      </c>
      <c r="K80" s="87">
        <v>0</v>
      </c>
      <c r="L80" s="150">
        <v>0.15999999840199999</v>
      </c>
      <c r="M80" s="86">
        <v>1.5833827963662801E-4</v>
      </c>
      <c r="N80" s="86">
        <v>63.254119188787499</v>
      </c>
      <c r="O80" s="86">
        <v>23.923803809809499</v>
      </c>
      <c r="P80" s="86">
        <v>0.42499999999999999</v>
      </c>
      <c r="Q80" s="88">
        <v>0.64459999999999995</v>
      </c>
      <c r="R80" s="85">
        <v>1.9556077050943602E-2</v>
      </c>
      <c r="S80" s="86">
        <v>0</v>
      </c>
      <c r="T80" s="86">
        <v>0.74</v>
      </c>
      <c r="U80" s="88">
        <v>0.14504259672051101</v>
      </c>
      <c r="V80" s="89">
        <v>4.3600000000000003</v>
      </c>
      <c r="W80" s="85">
        <v>23.700283170926099</v>
      </c>
      <c r="X80" s="88">
        <v>23.4666666667</v>
      </c>
      <c r="Y80" s="85"/>
      <c r="Z80" s="88"/>
      <c r="AA80" s="85">
        <v>0</v>
      </c>
      <c r="AB80" s="91">
        <v>0</v>
      </c>
      <c r="AC80" s="86">
        <v>0</v>
      </c>
      <c r="AD80" s="86">
        <v>0</v>
      </c>
      <c r="AE80" s="86">
        <v>0</v>
      </c>
      <c r="AF80" s="88">
        <v>6.5697961832199999E-8</v>
      </c>
      <c r="AG80" s="150">
        <v>8.1430010254899994E-3</v>
      </c>
      <c r="AH80" s="86">
        <v>7.6520000000000005E-2</v>
      </c>
      <c r="AI80" s="151">
        <v>5.2823001110600003E-2</v>
      </c>
      <c r="AJ80" s="152">
        <v>2</v>
      </c>
      <c r="AK80" s="153">
        <v>1</v>
      </c>
    </row>
    <row r="81" spans="1:37" x14ac:dyDescent="0.2">
      <c r="A81" s="149" t="s">
        <v>495</v>
      </c>
      <c r="B81" s="66" t="s">
        <v>496</v>
      </c>
      <c r="C81" s="67">
        <v>45</v>
      </c>
      <c r="D81" s="84" t="s">
        <v>340</v>
      </c>
      <c r="E81" s="85">
        <v>69.013331493713693</v>
      </c>
      <c r="F81" s="91">
        <v>67.869892899643006</v>
      </c>
      <c r="G81" s="86">
        <v>28.480761602538699</v>
      </c>
      <c r="H81" s="86">
        <v>27.984926616422101</v>
      </c>
      <c r="I81" s="86">
        <v>3.95</v>
      </c>
      <c r="J81" s="86">
        <v>8.39</v>
      </c>
      <c r="K81" s="87">
        <v>0</v>
      </c>
      <c r="L81" s="150">
        <v>1.9999998859100001E-2</v>
      </c>
      <c r="M81" s="86">
        <v>5.9897662251588298E-5</v>
      </c>
      <c r="N81" s="86">
        <v>67.730553026961601</v>
      </c>
      <c r="O81" s="86">
        <v>20.574326639709401</v>
      </c>
      <c r="P81" s="86">
        <v>0.45</v>
      </c>
      <c r="Q81" s="88">
        <v>0.55569999999999997</v>
      </c>
      <c r="R81" s="85">
        <v>1.28435653737478E-2</v>
      </c>
      <c r="S81" s="86">
        <v>0</v>
      </c>
      <c r="T81" s="86">
        <v>0.68</v>
      </c>
      <c r="U81" s="88">
        <v>6.4674128623907007E-2</v>
      </c>
      <c r="V81" s="89">
        <v>4.3</v>
      </c>
      <c r="W81" s="85">
        <v>22.115250437537899</v>
      </c>
      <c r="X81" s="88"/>
      <c r="Y81" s="85"/>
      <c r="Z81" s="88">
        <v>100</v>
      </c>
      <c r="AA81" s="85">
        <v>0</v>
      </c>
      <c r="AB81" s="91">
        <v>0</v>
      </c>
      <c r="AC81" s="86">
        <v>0</v>
      </c>
      <c r="AD81" s="86">
        <v>0</v>
      </c>
      <c r="AE81" s="86">
        <v>0</v>
      </c>
      <c r="AF81" s="88">
        <v>4.8517011592100001</v>
      </c>
      <c r="AG81" s="150">
        <v>1.3911998746600001E-2</v>
      </c>
      <c r="AH81" s="86">
        <v>6.3975000000000004E-2</v>
      </c>
      <c r="AI81" s="151">
        <v>6.2403994466999999E-2</v>
      </c>
      <c r="AJ81" s="152">
        <v>1.96</v>
      </c>
      <c r="AK81" s="153">
        <v>1</v>
      </c>
    </row>
    <row r="82" spans="1:37" x14ac:dyDescent="0.2">
      <c r="A82" s="149" t="s">
        <v>497</v>
      </c>
      <c r="B82" s="66" t="s">
        <v>498</v>
      </c>
      <c r="C82" s="67">
        <v>45</v>
      </c>
      <c r="D82" s="84" t="s">
        <v>340</v>
      </c>
      <c r="E82" s="85">
        <v>85.873343093025795</v>
      </c>
      <c r="F82" s="91">
        <v>85.556651031241003</v>
      </c>
      <c r="G82" s="86">
        <v>30.4721500204157</v>
      </c>
      <c r="H82" s="86">
        <v>30.3954667224363</v>
      </c>
      <c r="I82" s="86">
        <v>3.3</v>
      </c>
      <c r="J82" s="86">
        <v>7.47</v>
      </c>
      <c r="K82" s="87">
        <v>0</v>
      </c>
      <c r="L82" s="150">
        <v>0</v>
      </c>
      <c r="M82" s="86">
        <v>0</v>
      </c>
      <c r="N82" s="86">
        <v>81.728065528342597</v>
      </c>
      <c r="O82" s="86">
        <v>31.274301225148601</v>
      </c>
      <c r="P82" s="86">
        <v>0.24099999999999999</v>
      </c>
      <c r="Q82" s="88">
        <v>0.40939999999999999</v>
      </c>
      <c r="R82" s="85">
        <v>0</v>
      </c>
      <c r="S82" s="86">
        <v>0</v>
      </c>
      <c r="T82" s="86">
        <v>0.5</v>
      </c>
      <c r="U82" s="88">
        <v>0.418272534432793</v>
      </c>
      <c r="V82" s="89">
        <v>4.5999999999999996</v>
      </c>
      <c r="W82" s="85">
        <v>26.9700706547961</v>
      </c>
      <c r="X82" s="88">
        <v>26.933333333299998</v>
      </c>
      <c r="Y82" s="85"/>
      <c r="Z82" s="88"/>
      <c r="AA82" s="85">
        <v>0</v>
      </c>
      <c r="AB82" s="91">
        <v>0</v>
      </c>
      <c r="AC82" s="86">
        <v>0</v>
      </c>
      <c r="AD82" s="86">
        <v>0</v>
      </c>
      <c r="AE82" s="86">
        <v>0</v>
      </c>
      <c r="AF82" s="88">
        <v>2.8065826347500001E-7</v>
      </c>
      <c r="AG82" s="150">
        <v>0</v>
      </c>
      <c r="AH82" s="86">
        <v>5.3874999999999999E-2</v>
      </c>
      <c r="AI82" s="151">
        <v>7.6059581613600003E-10</v>
      </c>
      <c r="AJ82" s="152">
        <v>1.93</v>
      </c>
      <c r="AK82" s="153">
        <v>0</v>
      </c>
    </row>
    <row r="83" spans="1:37" x14ac:dyDescent="0.2">
      <c r="A83" s="149" t="s">
        <v>499</v>
      </c>
      <c r="B83" s="66" t="s">
        <v>500</v>
      </c>
      <c r="C83" s="67">
        <v>45</v>
      </c>
      <c r="D83" s="84" t="s">
        <v>340</v>
      </c>
      <c r="E83" s="85">
        <v>88.419164263776295</v>
      </c>
      <c r="F83" s="91">
        <v>87.867830072603297</v>
      </c>
      <c r="G83" s="86">
        <v>35.275056589241899</v>
      </c>
      <c r="H83" s="86">
        <v>35.149198358207499</v>
      </c>
      <c r="I83" s="86">
        <v>1.43</v>
      </c>
      <c r="J83" s="86">
        <v>3.51</v>
      </c>
      <c r="K83" s="87">
        <v>0</v>
      </c>
      <c r="L83" s="150">
        <v>0</v>
      </c>
      <c r="M83" s="86">
        <v>0</v>
      </c>
      <c r="N83" s="86">
        <v>85.400678377200506</v>
      </c>
      <c r="O83" s="86">
        <v>32.325246482773899</v>
      </c>
      <c r="P83" s="86">
        <v>0.217</v>
      </c>
      <c r="Q83" s="88">
        <v>0.50090000000000001</v>
      </c>
      <c r="R83" s="85">
        <v>0</v>
      </c>
      <c r="S83" s="86">
        <v>0</v>
      </c>
      <c r="T83" s="86">
        <v>0.73</v>
      </c>
      <c r="U83" s="88">
        <v>8.7349369299984006E-2</v>
      </c>
      <c r="V83" s="89">
        <v>4.6500000000000004</v>
      </c>
      <c r="W83" s="85">
        <v>26.307333610169401</v>
      </c>
      <c r="X83" s="88">
        <v>29.866666666699999</v>
      </c>
      <c r="Y83" s="85"/>
      <c r="Z83" s="88"/>
      <c r="AA83" s="85">
        <v>0</v>
      </c>
      <c r="AB83" s="91">
        <v>0</v>
      </c>
      <c r="AC83" s="86">
        <v>0</v>
      </c>
      <c r="AD83" s="86">
        <v>0</v>
      </c>
      <c r="AE83" s="86">
        <v>0</v>
      </c>
      <c r="AF83" s="88">
        <v>0</v>
      </c>
      <c r="AG83" s="150">
        <v>0</v>
      </c>
      <c r="AH83" s="86">
        <v>2.3737000000000001E-2</v>
      </c>
      <c r="AI83" s="151">
        <v>1.6948000036900002E-2</v>
      </c>
      <c r="AJ83" s="152">
        <v>1.91</v>
      </c>
      <c r="AK83" s="153">
        <v>0</v>
      </c>
    </row>
    <row r="84" spans="1:37" x14ac:dyDescent="0.2">
      <c r="A84" s="149" t="s">
        <v>501</v>
      </c>
      <c r="B84" s="66" t="s">
        <v>502</v>
      </c>
      <c r="C84" s="67">
        <v>45</v>
      </c>
      <c r="D84" s="84" t="s">
        <v>340</v>
      </c>
      <c r="E84" s="85">
        <v>88.399568422945507</v>
      </c>
      <c r="F84" s="91">
        <v>87.520829587004698</v>
      </c>
      <c r="G84" s="86">
        <v>31.425403104957098</v>
      </c>
      <c r="H84" s="86">
        <v>31.2006233890787</v>
      </c>
      <c r="I84" s="86">
        <v>2.4700000000000002</v>
      </c>
      <c r="J84" s="86">
        <v>11.92</v>
      </c>
      <c r="K84" s="87">
        <v>0</v>
      </c>
      <c r="L84" s="150">
        <v>0</v>
      </c>
      <c r="M84" s="86">
        <v>2.0564546134902498E-2</v>
      </c>
      <c r="N84" s="86">
        <v>84.999376869391796</v>
      </c>
      <c r="O84" s="86">
        <v>28.568325949092198</v>
      </c>
      <c r="P84" s="86">
        <v>0.30599999999999999</v>
      </c>
      <c r="Q84" s="88">
        <v>0.3397</v>
      </c>
      <c r="R84" s="85">
        <v>5.3903512712245097E-2</v>
      </c>
      <c r="S84" s="86">
        <v>0</v>
      </c>
      <c r="T84" s="86">
        <v>0.55000000000000004</v>
      </c>
      <c r="U84" s="88">
        <v>0</v>
      </c>
      <c r="V84" s="89">
        <v>4.5999999999999996</v>
      </c>
      <c r="W84" s="85">
        <v>24.088525450620299</v>
      </c>
      <c r="X84" s="88">
        <v>27.9</v>
      </c>
      <c r="Y84" s="85"/>
      <c r="Z84" s="88"/>
      <c r="AA84" s="85">
        <v>0</v>
      </c>
      <c r="AB84" s="91">
        <v>0</v>
      </c>
      <c r="AC84" s="86">
        <v>0</v>
      </c>
      <c r="AD84" s="86">
        <v>0</v>
      </c>
      <c r="AE84" s="86">
        <v>0</v>
      </c>
      <c r="AF84" s="88">
        <v>0</v>
      </c>
      <c r="AG84" s="150">
        <v>0</v>
      </c>
      <c r="AH84" s="86">
        <v>0.19378200000000001</v>
      </c>
      <c r="AI84" s="151">
        <v>1.5002000001699999E-2</v>
      </c>
      <c r="AJ84" s="152">
        <v>1.84</v>
      </c>
      <c r="AK84" s="153">
        <v>0</v>
      </c>
    </row>
    <row r="85" spans="1:37" x14ac:dyDescent="0.2">
      <c r="A85" s="149" t="s">
        <v>503</v>
      </c>
      <c r="B85" s="66" t="s">
        <v>504</v>
      </c>
      <c r="C85" s="67">
        <v>45</v>
      </c>
      <c r="D85" s="84" t="s">
        <v>340</v>
      </c>
      <c r="E85" s="85">
        <v>80.968115431751897</v>
      </c>
      <c r="F85" s="91">
        <v>80.215859001008894</v>
      </c>
      <c r="G85" s="86">
        <v>28.7089762947816</v>
      </c>
      <c r="H85" s="86">
        <v>28.5640772163127</v>
      </c>
      <c r="I85" s="86">
        <v>2.5499999999999998</v>
      </c>
      <c r="J85" s="86">
        <v>7.08</v>
      </c>
      <c r="K85" s="87">
        <v>0</v>
      </c>
      <c r="L85" s="150">
        <v>0</v>
      </c>
      <c r="M85" s="86">
        <v>0</v>
      </c>
      <c r="N85" s="86">
        <v>76.750096424045395</v>
      </c>
      <c r="O85" s="86">
        <v>20.6695156695157</v>
      </c>
      <c r="P85" s="86">
        <v>0.23799999999999999</v>
      </c>
      <c r="Q85" s="88">
        <v>0.34610000000000002</v>
      </c>
      <c r="R85" s="85">
        <v>0</v>
      </c>
      <c r="S85" s="86">
        <v>0</v>
      </c>
      <c r="T85" s="86">
        <v>0.49</v>
      </c>
      <c r="U85" s="88">
        <v>1.35419699503687E-3</v>
      </c>
      <c r="V85" s="89">
        <v>4.5999999999999996</v>
      </c>
      <c r="W85" s="85">
        <v>23.4436012694939</v>
      </c>
      <c r="X85" s="88">
        <v>27.5333333333</v>
      </c>
      <c r="Y85" s="85"/>
      <c r="Z85" s="88"/>
      <c r="AA85" s="85">
        <v>0</v>
      </c>
      <c r="AB85" s="91">
        <v>0</v>
      </c>
      <c r="AC85" s="86">
        <v>0</v>
      </c>
      <c r="AD85" s="86">
        <v>0</v>
      </c>
      <c r="AE85" s="86">
        <v>0</v>
      </c>
      <c r="AF85" s="88">
        <v>0</v>
      </c>
      <c r="AG85" s="150">
        <v>0</v>
      </c>
      <c r="AH85" s="86">
        <v>7.6676999999999995E-2</v>
      </c>
      <c r="AI85" s="151">
        <v>4.8693000021900003E-2</v>
      </c>
      <c r="AJ85" s="152">
        <v>1.9</v>
      </c>
      <c r="AK85" s="153">
        <v>0</v>
      </c>
    </row>
    <row r="86" spans="1:37" x14ac:dyDescent="0.2">
      <c r="A86" s="149" t="s">
        <v>505</v>
      </c>
      <c r="B86" s="66" t="s">
        <v>506</v>
      </c>
      <c r="C86" s="67">
        <v>45</v>
      </c>
      <c r="D86" s="84" t="s">
        <v>340</v>
      </c>
      <c r="E86" s="85">
        <v>86.670004580754494</v>
      </c>
      <c r="F86" s="91">
        <v>86.313131851157394</v>
      </c>
      <c r="G86" s="86">
        <v>32.189920209649401</v>
      </c>
      <c r="H86" s="86">
        <v>32.134525039682103</v>
      </c>
      <c r="I86" s="86">
        <v>2.5</v>
      </c>
      <c r="J86" s="86">
        <v>5.47</v>
      </c>
      <c r="K86" s="87">
        <v>0</v>
      </c>
      <c r="L86" s="150">
        <v>7.0000000004599994E-2</v>
      </c>
      <c r="M86" s="86">
        <v>3.12270036939184E-3</v>
      </c>
      <c r="N86" s="86">
        <v>80.548468695378403</v>
      </c>
      <c r="O86" s="86">
        <v>39.537236913113901</v>
      </c>
      <c r="P86" s="86">
        <v>0.28199999999999997</v>
      </c>
      <c r="Q86" s="88">
        <v>0.46160000000000001</v>
      </c>
      <c r="R86" s="85">
        <v>1.56739811912226E-2</v>
      </c>
      <c r="S86" s="86">
        <v>0</v>
      </c>
      <c r="T86" s="86">
        <v>0.57999999999999996</v>
      </c>
      <c r="U86" s="88">
        <v>8.5223338411223905E-3</v>
      </c>
      <c r="V86" s="89">
        <v>4.62</v>
      </c>
      <c r="W86" s="85">
        <v>25.951567751279899</v>
      </c>
      <c r="X86" s="88">
        <v>27.8</v>
      </c>
      <c r="Y86" s="85">
        <v>-98.3</v>
      </c>
      <c r="Z86" s="88">
        <v>100</v>
      </c>
      <c r="AA86" s="85">
        <v>0</v>
      </c>
      <c r="AB86" s="91">
        <v>0</v>
      </c>
      <c r="AC86" s="86">
        <v>0</v>
      </c>
      <c r="AD86" s="86">
        <v>0</v>
      </c>
      <c r="AE86" s="86">
        <v>0</v>
      </c>
      <c r="AF86" s="88">
        <v>5.2185997966400004</v>
      </c>
      <c r="AG86" s="150">
        <v>0</v>
      </c>
      <c r="AH86" s="86">
        <v>3.3667999999999997E-2</v>
      </c>
      <c r="AI86" s="151">
        <v>1.9606999944499999E-2</v>
      </c>
      <c r="AJ86" s="152">
        <v>1.95</v>
      </c>
      <c r="AK86" s="153">
        <v>0</v>
      </c>
    </row>
    <row r="87" spans="1:37" x14ac:dyDescent="0.2">
      <c r="A87" s="149" t="s">
        <v>507</v>
      </c>
      <c r="B87" s="66" t="s">
        <v>508</v>
      </c>
      <c r="C87" s="67">
        <v>45</v>
      </c>
      <c r="D87" s="84" t="s">
        <v>340</v>
      </c>
      <c r="E87" s="85">
        <v>78.982276391670595</v>
      </c>
      <c r="F87" s="91">
        <v>78.623979709940699</v>
      </c>
      <c r="G87" s="86">
        <v>26.133515836512</v>
      </c>
      <c r="H87" s="86">
        <v>26.0771545607343</v>
      </c>
      <c r="I87" s="86">
        <v>6.52</v>
      </c>
      <c r="J87" s="86">
        <v>23.79</v>
      </c>
      <c r="K87" s="87">
        <v>0</v>
      </c>
      <c r="L87" s="150">
        <v>1.9999998174599999E-2</v>
      </c>
      <c r="M87" s="86">
        <v>5.5960174203295902E-2</v>
      </c>
      <c r="N87" s="86">
        <v>74.286065347163202</v>
      </c>
      <c r="O87" s="86">
        <v>24.5945945945946</v>
      </c>
      <c r="P87" s="86">
        <v>0.59599999999999997</v>
      </c>
      <c r="Q87" s="88">
        <v>0.34670000000000001</v>
      </c>
      <c r="R87" s="85">
        <v>7.2319652865666204E-2</v>
      </c>
      <c r="S87" s="86">
        <v>0</v>
      </c>
      <c r="T87" s="86">
        <v>0.71</v>
      </c>
      <c r="U87" s="88">
        <v>3.0193540595215302E-3</v>
      </c>
      <c r="V87" s="89">
        <v>4.49</v>
      </c>
      <c r="W87" s="85">
        <v>20.5097648037945</v>
      </c>
      <c r="X87" s="88">
        <v>21.766666666700001</v>
      </c>
      <c r="Y87" s="85"/>
      <c r="Z87" s="88"/>
      <c r="AA87" s="85">
        <v>0</v>
      </c>
      <c r="AB87" s="91">
        <v>0</v>
      </c>
      <c r="AC87" s="86">
        <v>0</v>
      </c>
      <c r="AD87" s="86">
        <v>0</v>
      </c>
      <c r="AE87" s="86">
        <v>0</v>
      </c>
      <c r="AF87" s="88">
        <v>0</v>
      </c>
      <c r="AG87" s="150">
        <v>0</v>
      </c>
      <c r="AH87" s="86">
        <v>0.17474300000000001</v>
      </c>
      <c r="AI87" s="151">
        <v>5.0504002667000003E-2</v>
      </c>
      <c r="AJ87" s="152">
        <v>2.0099999999999998</v>
      </c>
      <c r="AK87" s="153">
        <v>0</v>
      </c>
    </row>
    <row r="88" spans="1:37" x14ac:dyDescent="0.2">
      <c r="A88" s="149" t="s">
        <v>509</v>
      </c>
      <c r="B88" s="66" t="s">
        <v>510</v>
      </c>
      <c r="C88" s="67">
        <v>45</v>
      </c>
      <c r="D88" s="84" t="s">
        <v>340</v>
      </c>
      <c r="E88" s="85">
        <v>89.805752416843205</v>
      </c>
      <c r="F88" s="91">
        <v>89.514711088974593</v>
      </c>
      <c r="G88" s="86">
        <v>29.664612374957201</v>
      </c>
      <c r="H88" s="86">
        <v>29.5367942247799</v>
      </c>
      <c r="I88" s="86">
        <v>1.45</v>
      </c>
      <c r="J88" s="86">
        <v>3.48</v>
      </c>
      <c r="K88" s="87">
        <v>0</v>
      </c>
      <c r="L88" s="150">
        <v>2.9999999627999999E-2</v>
      </c>
      <c r="M88" s="86">
        <v>0</v>
      </c>
      <c r="N88" s="86">
        <v>82.386006073158995</v>
      </c>
      <c r="O88" s="86">
        <v>30.8630655770381</v>
      </c>
      <c r="P88" s="86">
        <v>0.17499999999999999</v>
      </c>
      <c r="Q88" s="88">
        <v>0.51339999999999997</v>
      </c>
      <c r="R88" s="85">
        <v>0</v>
      </c>
      <c r="S88" s="86">
        <v>0</v>
      </c>
      <c r="T88" s="86">
        <v>0.63</v>
      </c>
      <c r="U88" s="88">
        <v>4.2005964847008298E-3</v>
      </c>
      <c r="V88" s="89">
        <v>4.6500000000000004</v>
      </c>
      <c r="W88" s="85">
        <v>25.870670392691402</v>
      </c>
      <c r="X88" s="88">
        <v>26</v>
      </c>
      <c r="Y88" s="85"/>
      <c r="Z88" s="88"/>
      <c r="AA88" s="85">
        <v>0</v>
      </c>
      <c r="AB88" s="91">
        <v>0</v>
      </c>
      <c r="AC88" s="86">
        <v>0</v>
      </c>
      <c r="AD88" s="86">
        <v>0</v>
      </c>
      <c r="AE88" s="86">
        <v>0</v>
      </c>
      <c r="AF88" s="88">
        <v>0</v>
      </c>
      <c r="AG88" s="150">
        <v>0</v>
      </c>
      <c r="AH88" s="86">
        <v>3.8947000000000002E-2</v>
      </c>
      <c r="AI88" s="151">
        <v>2.11480000055E-2</v>
      </c>
      <c r="AJ88" s="152">
        <v>2.2000000000000002</v>
      </c>
      <c r="AK88" s="153">
        <v>5</v>
      </c>
    </row>
    <row r="89" spans="1:37" x14ac:dyDescent="0.2">
      <c r="A89" s="149" t="s">
        <v>511</v>
      </c>
      <c r="B89" s="66" t="s">
        <v>512</v>
      </c>
      <c r="C89" s="67">
        <v>45</v>
      </c>
      <c r="D89" s="84" t="s">
        <v>340</v>
      </c>
      <c r="E89" s="85">
        <v>93.083912945927807</v>
      </c>
      <c r="F89" s="91">
        <v>92.865716849899002</v>
      </c>
      <c r="G89" s="86">
        <v>29.693740183980299</v>
      </c>
      <c r="H89" s="86">
        <v>29.664011667040601</v>
      </c>
      <c r="I89" s="86">
        <v>0.48</v>
      </c>
      <c r="J89" s="86">
        <v>0.99</v>
      </c>
      <c r="K89" s="87">
        <v>0</v>
      </c>
      <c r="L89" s="150">
        <v>0</v>
      </c>
      <c r="M89" s="86">
        <v>2.28586227226082E-4</v>
      </c>
      <c r="N89" s="86">
        <v>87.666061168592293</v>
      </c>
      <c r="O89" s="86">
        <v>32.207851665331297</v>
      </c>
      <c r="P89" s="86">
        <v>0.29399999999999998</v>
      </c>
      <c r="Q89" s="88">
        <v>0.2555</v>
      </c>
      <c r="R89" s="85">
        <v>1.0650761529449399E-2</v>
      </c>
      <c r="S89" s="86">
        <v>0</v>
      </c>
      <c r="T89" s="86">
        <v>0.6</v>
      </c>
      <c r="U89" s="88">
        <v>1.90711240744896E-2</v>
      </c>
      <c r="V89" s="89">
        <v>4.68</v>
      </c>
      <c r="W89" s="85">
        <v>25.790468563307201</v>
      </c>
      <c r="X89" s="88">
        <v>27.0333333333</v>
      </c>
      <c r="Y89" s="85">
        <v>99.28</v>
      </c>
      <c r="Z89" s="88"/>
      <c r="AA89" s="85">
        <v>0</v>
      </c>
      <c r="AB89" s="91">
        <v>0</v>
      </c>
      <c r="AC89" s="86">
        <v>0</v>
      </c>
      <c r="AD89" s="86">
        <v>0</v>
      </c>
      <c r="AE89" s="86">
        <v>0</v>
      </c>
      <c r="AF89" s="88">
        <v>0</v>
      </c>
      <c r="AG89" s="150">
        <v>0</v>
      </c>
      <c r="AH89" s="86">
        <v>1.1757999999999999E-2</v>
      </c>
      <c r="AI89" s="151">
        <v>0</v>
      </c>
      <c r="AJ89" s="152">
        <v>2.5099999999999998</v>
      </c>
      <c r="AK89" s="153">
        <v>38</v>
      </c>
    </row>
    <row r="90" spans="1:37" x14ac:dyDescent="0.2">
      <c r="A90" s="149" t="s">
        <v>513</v>
      </c>
      <c r="B90" s="66" t="s">
        <v>514</v>
      </c>
      <c r="C90" s="67">
        <v>45</v>
      </c>
      <c r="D90" s="84" t="s">
        <v>340</v>
      </c>
      <c r="E90" s="85">
        <v>75.097968987021702</v>
      </c>
      <c r="F90" s="91">
        <v>74.427987527389206</v>
      </c>
      <c r="G90" s="86">
        <v>27.684139558402201</v>
      </c>
      <c r="H90" s="86">
        <v>27.502949603910299</v>
      </c>
      <c r="I90" s="86">
        <v>10.14</v>
      </c>
      <c r="J90" s="86">
        <v>33.5</v>
      </c>
      <c r="K90" s="87">
        <v>0</v>
      </c>
      <c r="L90" s="150">
        <v>4.9999999420400003E-2</v>
      </c>
      <c r="M90" s="86">
        <v>1.04303139616495E-2</v>
      </c>
      <c r="N90" s="86">
        <v>70.520991509292699</v>
      </c>
      <c r="O90" s="86">
        <v>23.904489357896601</v>
      </c>
      <c r="P90" s="86">
        <v>1.46</v>
      </c>
      <c r="Q90" s="88">
        <v>0.69059999999999999</v>
      </c>
      <c r="R90" s="85">
        <v>2.9498525073746298E-2</v>
      </c>
      <c r="S90" s="86">
        <v>0</v>
      </c>
      <c r="T90" s="86">
        <v>0.77</v>
      </c>
      <c r="U90" s="88">
        <v>7.0579807854373802E-2</v>
      </c>
      <c r="V90" s="89">
        <v>4.3</v>
      </c>
      <c r="W90" s="85">
        <v>20.341338202497099</v>
      </c>
      <c r="X90" s="88">
        <v>23.0333333333</v>
      </c>
      <c r="Y90" s="85">
        <v>-100</v>
      </c>
      <c r="Z90" s="88"/>
      <c r="AA90" s="85">
        <v>0</v>
      </c>
      <c r="AB90" s="91">
        <v>0</v>
      </c>
      <c r="AC90" s="86">
        <v>0</v>
      </c>
      <c r="AD90" s="86">
        <v>0</v>
      </c>
      <c r="AE90" s="86">
        <v>0</v>
      </c>
      <c r="AF90" s="88">
        <v>2.3999999930400001E-2</v>
      </c>
      <c r="AG90" s="150">
        <v>0</v>
      </c>
      <c r="AH90" s="86">
        <v>0.23382</v>
      </c>
      <c r="AI90" s="151">
        <v>0.29707698377300001</v>
      </c>
      <c r="AJ90" s="152">
        <v>1.97</v>
      </c>
      <c r="AK90" s="153">
        <v>1</v>
      </c>
    </row>
    <row r="91" spans="1:37" x14ac:dyDescent="0.2">
      <c r="A91" s="149" t="s">
        <v>515</v>
      </c>
      <c r="B91" s="66" t="s">
        <v>516</v>
      </c>
      <c r="C91" s="67">
        <v>45</v>
      </c>
      <c r="D91" s="84" t="s">
        <v>340</v>
      </c>
      <c r="E91" s="85">
        <v>77.781712666788493</v>
      </c>
      <c r="F91" s="91">
        <v>77.457274721257505</v>
      </c>
      <c r="G91" s="86">
        <v>23.558307439225</v>
      </c>
      <c r="H91" s="86">
        <v>23.466916468652901</v>
      </c>
      <c r="I91" s="86">
        <v>2.4300000000000002</v>
      </c>
      <c r="J91" s="86">
        <v>5.99</v>
      </c>
      <c r="K91" s="87">
        <v>0</v>
      </c>
      <c r="L91" s="150">
        <v>7.9999997440200005E-2</v>
      </c>
      <c r="M91" s="86">
        <v>2.8261090944309199E-3</v>
      </c>
      <c r="N91" s="86">
        <v>73.864626250735697</v>
      </c>
      <c r="O91" s="86">
        <v>10.751269035532999</v>
      </c>
      <c r="P91" s="86">
        <v>0.219</v>
      </c>
      <c r="Q91" s="88">
        <v>0.43159999999999998</v>
      </c>
      <c r="R91" s="85">
        <v>1.7739932588256201E-2</v>
      </c>
      <c r="S91" s="86">
        <v>0</v>
      </c>
      <c r="T91" s="86">
        <v>0.59</v>
      </c>
      <c r="U91" s="88">
        <v>2.6274904039480899E-2</v>
      </c>
      <c r="V91" s="89">
        <v>4.49</v>
      </c>
      <c r="W91" s="85">
        <v>22.6825624914187</v>
      </c>
      <c r="X91" s="88"/>
      <c r="Y91" s="85"/>
      <c r="Z91" s="88">
        <v>100</v>
      </c>
      <c r="AA91" s="85">
        <v>0</v>
      </c>
      <c r="AB91" s="91">
        <v>0</v>
      </c>
      <c r="AC91" s="86">
        <v>0.05</v>
      </c>
      <c r="AD91" s="86">
        <v>0</v>
      </c>
      <c r="AE91" s="86">
        <v>0</v>
      </c>
      <c r="AF91" s="88">
        <v>0.81840004049500004</v>
      </c>
      <c r="AG91" s="150">
        <v>0</v>
      </c>
      <c r="AH91" s="86">
        <v>3.9687E-2</v>
      </c>
      <c r="AI91" s="151">
        <v>3.6624011329999998E-2</v>
      </c>
      <c r="AJ91" s="152">
        <v>2.0099999999999998</v>
      </c>
      <c r="AK91" s="153">
        <v>1</v>
      </c>
    </row>
    <row r="92" spans="1:37" x14ac:dyDescent="0.2">
      <c r="A92" s="149" t="s">
        <v>517</v>
      </c>
      <c r="B92" s="66" t="s">
        <v>518</v>
      </c>
      <c r="C92" s="67">
        <v>45</v>
      </c>
      <c r="D92" s="84" t="s">
        <v>340</v>
      </c>
      <c r="E92" s="85">
        <v>78.975013754372895</v>
      </c>
      <c r="F92" s="91">
        <v>77.990927304246696</v>
      </c>
      <c r="G92" s="86">
        <v>24.163059387748699</v>
      </c>
      <c r="H92" s="86">
        <v>23.854753822677601</v>
      </c>
      <c r="I92" s="86">
        <v>1.93</v>
      </c>
      <c r="J92" s="86">
        <v>4.5199999999999996</v>
      </c>
      <c r="K92" s="87">
        <v>0</v>
      </c>
      <c r="L92" s="150">
        <v>5.6343815916700003E-9</v>
      </c>
      <c r="M92" s="86">
        <v>0</v>
      </c>
      <c r="N92" s="86">
        <v>84.205595284685899</v>
      </c>
      <c r="O92" s="86">
        <v>5.8860874297115897</v>
      </c>
      <c r="P92" s="86">
        <v>0.182</v>
      </c>
      <c r="Q92" s="88">
        <v>0.25369999999999998</v>
      </c>
      <c r="R92" s="85">
        <v>0</v>
      </c>
      <c r="S92" s="86">
        <v>0</v>
      </c>
      <c r="T92" s="86">
        <v>0.51</v>
      </c>
      <c r="U92" s="88">
        <v>3.1141976269814099E-3</v>
      </c>
      <c r="V92" s="89">
        <v>4.6399999999999997</v>
      </c>
      <c r="W92" s="85">
        <v>26.312816328074199</v>
      </c>
      <c r="X92" s="88"/>
      <c r="Y92" s="85">
        <v>-100</v>
      </c>
      <c r="Z92" s="88">
        <v>100</v>
      </c>
      <c r="AA92" s="85">
        <v>0</v>
      </c>
      <c r="AB92" s="91">
        <v>0</v>
      </c>
      <c r="AC92" s="86">
        <v>0</v>
      </c>
      <c r="AD92" s="86">
        <v>0</v>
      </c>
      <c r="AE92" s="86">
        <v>0</v>
      </c>
      <c r="AF92" s="88">
        <v>20.387299093199999</v>
      </c>
      <c r="AG92" s="150">
        <v>0</v>
      </c>
      <c r="AH92" s="86">
        <v>2.8896999999999999E-2</v>
      </c>
      <c r="AI92" s="151">
        <v>3.1053994072599999E-9</v>
      </c>
      <c r="AJ92" s="152">
        <v>2.0099999999999998</v>
      </c>
      <c r="AK92" s="153">
        <v>9</v>
      </c>
    </row>
    <row r="93" spans="1:37" x14ac:dyDescent="0.2">
      <c r="A93" s="149" t="s">
        <v>519</v>
      </c>
      <c r="B93" s="66" t="s">
        <v>520</v>
      </c>
      <c r="C93" s="67">
        <v>45</v>
      </c>
      <c r="D93" s="84" t="s">
        <v>340</v>
      </c>
      <c r="E93" s="85">
        <v>71.939946924292599</v>
      </c>
      <c r="F93" s="91">
        <v>70.030115991293201</v>
      </c>
      <c r="G93" s="86">
        <v>26.830068282792102</v>
      </c>
      <c r="H93" s="86">
        <v>25.992187732951699</v>
      </c>
      <c r="I93" s="86">
        <v>34.26</v>
      </c>
      <c r="J93" s="86">
        <v>62.84</v>
      </c>
      <c r="K93" s="87">
        <v>0</v>
      </c>
      <c r="L93" s="150">
        <v>0.280000000167</v>
      </c>
      <c r="M93" s="86">
        <v>1.9372379953285501E-2</v>
      </c>
      <c r="N93" s="86">
        <v>67.113670305307096</v>
      </c>
      <c r="O93" s="86">
        <v>18.165536650889099</v>
      </c>
      <c r="P93" s="86">
        <v>2.883</v>
      </c>
      <c r="Q93" s="88">
        <v>0.878</v>
      </c>
      <c r="R93" s="85">
        <v>2.1349274124679799E-2</v>
      </c>
      <c r="S93" s="86">
        <v>0</v>
      </c>
      <c r="T93" s="86">
        <v>1.38</v>
      </c>
      <c r="U93" s="88">
        <v>0.17145242567910099</v>
      </c>
      <c r="V93" s="89">
        <v>4.0999999999999996</v>
      </c>
      <c r="W93" s="85">
        <v>19.321855212475601</v>
      </c>
      <c r="X93" s="88">
        <v>24.7</v>
      </c>
      <c r="Y93" s="85">
        <v>-100</v>
      </c>
      <c r="Z93" s="88"/>
      <c r="AA93" s="85">
        <v>0</v>
      </c>
      <c r="AB93" s="91">
        <v>0</v>
      </c>
      <c r="AC93" s="86">
        <v>0</v>
      </c>
      <c r="AD93" s="86">
        <v>0</v>
      </c>
      <c r="AE93" s="86">
        <v>0</v>
      </c>
      <c r="AF93" s="88">
        <v>0</v>
      </c>
      <c r="AG93" s="150">
        <v>3.4799999922300001E-4</v>
      </c>
      <c r="AH93" s="86">
        <v>0.27460800000000002</v>
      </c>
      <c r="AI93" s="151">
        <v>0.18823499958000001</v>
      </c>
      <c r="AJ93" s="152">
        <v>2.71</v>
      </c>
      <c r="AK93" s="153">
        <v>27</v>
      </c>
    </row>
    <row r="94" spans="1:37" x14ac:dyDescent="0.2">
      <c r="A94" s="149" t="s">
        <v>521</v>
      </c>
      <c r="B94" s="66" t="s">
        <v>522</v>
      </c>
      <c r="C94" s="67">
        <v>45</v>
      </c>
      <c r="D94" s="84" t="s">
        <v>340</v>
      </c>
      <c r="E94" s="85">
        <v>84.111016572672</v>
      </c>
      <c r="F94" s="91">
        <v>83.233064024275507</v>
      </c>
      <c r="G94" s="86">
        <v>27.3121550497331</v>
      </c>
      <c r="H94" s="86">
        <v>26.9537456045901</v>
      </c>
      <c r="I94" s="86">
        <v>3.77</v>
      </c>
      <c r="J94" s="86">
        <v>8.7899999999999991</v>
      </c>
      <c r="K94" s="87">
        <v>8.3999999999999995E-3</v>
      </c>
      <c r="L94" s="150">
        <v>7.0000000118000005E-2</v>
      </c>
      <c r="M94" s="86">
        <v>2.5675624394745698E-3</v>
      </c>
      <c r="N94" s="86">
        <v>81.383572157647805</v>
      </c>
      <c r="O94" s="86">
        <v>20.929230769230799</v>
      </c>
      <c r="P94" s="86">
        <v>0.65</v>
      </c>
      <c r="Q94" s="88">
        <v>0.53539999999999999</v>
      </c>
      <c r="R94" s="85">
        <v>2.6763013515321801E-2</v>
      </c>
      <c r="S94" s="86">
        <v>0</v>
      </c>
      <c r="T94" s="86">
        <v>0.97</v>
      </c>
      <c r="U94" s="88">
        <v>6.3248725613474999E-2</v>
      </c>
      <c r="V94" s="89">
        <v>4.47</v>
      </c>
      <c r="W94" s="85">
        <v>23.255977907143599</v>
      </c>
      <c r="X94" s="88"/>
      <c r="Y94" s="85">
        <v>-100</v>
      </c>
      <c r="Z94" s="88">
        <v>100</v>
      </c>
      <c r="AA94" s="85">
        <v>0</v>
      </c>
      <c r="AB94" s="91">
        <v>0</v>
      </c>
      <c r="AC94" s="86">
        <v>0</v>
      </c>
      <c r="AD94" s="86">
        <v>0</v>
      </c>
      <c r="AE94" s="86">
        <v>0</v>
      </c>
      <c r="AF94" s="88">
        <v>3.0829000454200002</v>
      </c>
      <c r="AG94" s="150">
        <v>3.95723681453E-13</v>
      </c>
      <c r="AH94" s="86">
        <v>7.6715000000000005E-2</v>
      </c>
      <c r="AI94" s="151">
        <v>0.172396000302</v>
      </c>
      <c r="AJ94" s="152">
        <v>2.39</v>
      </c>
      <c r="AK94" s="153">
        <v>31</v>
      </c>
    </row>
    <row r="95" spans="1:37" x14ac:dyDescent="0.2">
      <c r="A95" s="149" t="s">
        <v>523</v>
      </c>
      <c r="B95" s="66" t="s">
        <v>524</v>
      </c>
      <c r="C95" s="67">
        <v>45</v>
      </c>
      <c r="D95" s="84" t="s">
        <v>340</v>
      </c>
      <c r="E95" s="85">
        <v>87.186828363709694</v>
      </c>
      <c r="F95" s="91">
        <v>87.028545269740803</v>
      </c>
      <c r="G95" s="86">
        <v>29.928695017961999</v>
      </c>
      <c r="H95" s="86">
        <v>29.873606294080702</v>
      </c>
      <c r="I95" s="86">
        <v>1.81</v>
      </c>
      <c r="J95" s="86">
        <v>2.98</v>
      </c>
      <c r="K95" s="87">
        <v>0</v>
      </c>
      <c r="L95" s="150">
        <v>0</v>
      </c>
      <c r="M95" s="86">
        <v>6.6169474195024299E-3</v>
      </c>
      <c r="N95" s="86">
        <v>84.544367801237399</v>
      </c>
      <c r="O95" s="86">
        <v>30.538814965093401</v>
      </c>
      <c r="P95" s="86">
        <v>0.28999999999999998</v>
      </c>
      <c r="Q95" s="88">
        <v>0.30170000000000002</v>
      </c>
      <c r="R95" s="85">
        <v>3.7657691583505903E-2</v>
      </c>
      <c r="S95" s="86">
        <v>0</v>
      </c>
      <c r="T95" s="86">
        <v>0.73</v>
      </c>
      <c r="U95" s="88">
        <v>2.5604618142035799E-2</v>
      </c>
      <c r="V95" s="89">
        <v>4.5999999999999996</v>
      </c>
      <c r="W95" s="85">
        <v>24.5450554596407</v>
      </c>
      <c r="X95" s="88"/>
      <c r="Y95" s="85">
        <v>100</v>
      </c>
      <c r="Z95" s="88">
        <v>100</v>
      </c>
      <c r="AA95" s="85">
        <v>0</v>
      </c>
      <c r="AB95" s="91">
        <v>0</v>
      </c>
      <c r="AC95" s="86">
        <v>0</v>
      </c>
      <c r="AD95" s="86">
        <v>0</v>
      </c>
      <c r="AE95" s="86">
        <v>0</v>
      </c>
      <c r="AF95" s="88">
        <v>3.94429993343</v>
      </c>
      <c r="AG95" s="150">
        <v>0</v>
      </c>
      <c r="AH95" s="86">
        <v>2.4674999999999999E-2</v>
      </c>
      <c r="AI95" s="151">
        <v>0.142665999913</v>
      </c>
      <c r="AJ95" s="152">
        <v>2.4700000000000002</v>
      </c>
      <c r="AK95" s="153">
        <v>37</v>
      </c>
    </row>
    <row r="96" spans="1:37" x14ac:dyDescent="0.2">
      <c r="A96" s="149" t="s">
        <v>525</v>
      </c>
      <c r="B96" s="66" t="s">
        <v>526</v>
      </c>
      <c r="C96" s="67">
        <v>45</v>
      </c>
      <c r="D96" s="84" t="s">
        <v>340</v>
      </c>
      <c r="E96" s="85">
        <v>71.983629305650695</v>
      </c>
      <c r="F96" s="91">
        <v>71.357432681667305</v>
      </c>
      <c r="G96" s="86">
        <v>26.681421369728302</v>
      </c>
      <c r="H96" s="86">
        <v>26.454831286996502</v>
      </c>
      <c r="I96" s="86">
        <v>32.78</v>
      </c>
      <c r="J96" s="86">
        <v>50.47</v>
      </c>
      <c r="K96" s="87">
        <v>0</v>
      </c>
      <c r="L96" s="150">
        <v>0.249999984358</v>
      </c>
      <c r="M96" s="86">
        <v>3.5709569012063902E-2</v>
      </c>
      <c r="N96" s="86">
        <v>70.204499732378494</v>
      </c>
      <c r="O96" s="86">
        <v>20.6302353410451</v>
      </c>
      <c r="P96" s="86">
        <v>2.1269999999999998</v>
      </c>
      <c r="Q96" s="88">
        <v>0.43909999999999999</v>
      </c>
      <c r="R96" s="85">
        <v>4.4378698224852103E-2</v>
      </c>
      <c r="S96" s="86">
        <v>0</v>
      </c>
      <c r="T96" s="86">
        <v>1.18</v>
      </c>
      <c r="U96" s="88">
        <v>0.143155749942913</v>
      </c>
      <c r="V96" s="89">
        <v>4.3</v>
      </c>
      <c r="W96" s="85">
        <v>57.666666666700003</v>
      </c>
      <c r="X96" s="88"/>
      <c r="Y96" s="85">
        <v>100</v>
      </c>
      <c r="Z96" s="88">
        <v>100</v>
      </c>
      <c r="AA96" s="85">
        <v>0</v>
      </c>
      <c r="AB96" s="91">
        <v>0</v>
      </c>
      <c r="AC96" s="86">
        <v>0</v>
      </c>
      <c r="AD96" s="86">
        <v>0</v>
      </c>
      <c r="AE96" s="86">
        <v>0</v>
      </c>
      <c r="AF96" s="88">
        <v>0.57560044312199998</v>
      </c>
      <c r="AG96" s="150">
        <v>2.0039227161E-11</v>
      </c>
      <c r="AH96" s="86">
        <v>0.366873</v>
      </c>
      <c r="AI96" s="151">
        <v>0.21826298732499999</v>
      </c>
      <c r="AJ96" s="152">
        <v>2.72</v>
      </c>
      <c r="AK96" s="153">
        <v>32</v>
      </c>
    </row>
    <row r="97" spans="1:37" x14ac:dyDescent="0.2">
      <c r="A97" s="149" t="s">
        <v>527</v>
      </c>
      <c r="B97" s="66" t="s">
        <v>528</v>
      </c>
      <c r="C97" s="67">
        <v>45</v>
      </c>
      <c r="D97" s="84" t="s">
        <v>340</v>
      </c>
      <c r="E97" s="85">
        <v>75.561349450896699</v>
      </c>
      <c r="F97" s="91">
        <v>75.002765268231002</v>
      </c>
      <c r="G97" s="86">
        <v>23.8065892391562</v>
      </c>
      <c r="H97" s="86">
        <v>23.439203602749501</v>
      </c>
      <c r="I97" s="86">
        <v>5.81</v>
      </c>
      <c r="J97" s="86">
        <v>11</v>
      </c>
      <c r="K97" s="87">
        <v>0</v>
      </c>
      <c r="L97" s="150">
        <v>1.0337596227900001E-9</v>
      </c>
      <c r="M97" s="86">
        <v>2.5166090344317602E-4</v>
      </c>
      <c r="N97" s="86">
        <v>80.495749440715898</v>
      </c>
      <c r="O97" s="86">
        <v>3.10875649740104</v>
      </c>
      <c r="P97" s="86">
        <v>0.219</v>
      </c>
      <c r="Q97" s="88">
        <v>0.34239999999999998</v>
      </c>
      <c r="R97" s="85">
        <v>1.85977310768086E-2</v>
      </c>
      <c r="S97" s="86">
        <v>0</v>
      </c>
      <c r="T97" s="86">
        <v>0.6</v>
      </c>
      <c r="U97" s="88">
        <v>1.4221379473809E-2</v>
      </c>
      <c r="V97" s="89">
        <v>4.49</v>
      </c>
      <c r="W97" s="85">
        <v>22.139877423766499</v>
      </c>
      <c r="X97" s="88"/>
      <c r="Y97" s="85"/>
      <c r="Z97" s="88">
        <v>100</v>
      </c>
      <c r="AA97" s="85">
        <v>0</v>
      </c>
      <c r="AB97" s="91">
        <v>0</v>
      </c>
      <c r="AC97" s="86">
        <v>0</v>
      </c>
      <c r="AD97" s="86">
        <v>0</v>
      </c>
      <c r="AE97" s="86">
        <v>0.04</v>
      </c>
      <c r="AF97" s="88">
        <v>9.3176001714200005</v>
      </c>
      <c r="AG97" s="150">
        <v>0</v>
      </c>
      <c r="AH97" s="86">
        <v>9.7614000000000006E-2</v>
      </c>
      <c r="AI97" s="151">
        <v>0.112687995082</v>
      </c>
      <c r="AJ97" s="152">
        <v>1.97</v>
      </c>
      <c r="AK97" s="153">
        <v>11</v>
      </c>
    </row>
    <row r="98" spans="1:37" x14ac:dyDescent="0.2">
      <c r="A98" s="149" t="s">
        <v>529</v>
      </c>
      <c r="B98" s="66" t="s">
        <v>530</v>
      </c>
      <c r="C98" s="67">
        <v>45</v>
      </c>
      <c r="D98" s="84" t="s">
        <v>340</v>
      </c>
      <c r="E98" s="85">
        <v>67.660685244154095</v>
      </c>
      <c r="F98" s="91">
        <v>66.8837380929603</v>
      </c>
      <c r="G98" s="86">
        <v>24.168044717169401</v>
      </c>
      <c r="H98" s="86">
        <v>23.522980415738498</v>
      </c>
      <c r="I98" s="86">
        <v>14.3</v>
      </c>
      <c r="J98" s="86">
        <v>20.49</v>
      </c>
      <c r="K98" s="87">
        <v>0</v>
      </c>
      <c r="L98" s="150">
        <v>1.99999983442E-2</v>
      </c>
      <c r="M98" s="86">
        <v>0</v>
      </c>
      <c r="N98" s="86">
        <v>80.912337386276704</v>
      </c>
      <c r="O98" s="86">
        <v>5.5147242637868104</v>
      </c>
      <c r="P98" s="86">
        <v>0.34200000000000003</v>
      </c>
      <c r="Q98" s="88">
        <v>0.29609999999999997</v>
      </c>
      <c r="R98" s="85">
        <v>0</v>
      </c>
      <c r="S98" s="86">
        <v>0</v>
      </c>
      <c r="T98" s="86">
        <v>0.48</v>
      </c>
      <c r="U98" s="88">
        <v>1.1616624072378399E-2</v>
      </c>
      <c r="V98" s="89">
        <v>4.38</v>
      </c>
      <c r="W98" s="85">
        <v>20.216785923551399</v>
      </c>
      <c r="X98" s="88"/>
      <c r="Y98" s="85"/>
      <c r="Z98" s="88">
        <v>100</v>
      </c>
      <c r="AA98" s="85">
        <v>0</v>
      </c>
      <c r="AB98" s="91">
        <v>0</v>
      </c>
      <c r="AC98" s="86">
        <v>0</v>
      </c>
      <c r="AD98" s="86">
        <v>0</v>
      </c>
      <c r="AE98" s="86">
        <v>0.02</v>
      </c>
      <c r="AF98" s="88">
        <v>16.612899488299998</v>
      </c>
      <c r="AG98" s="150">
        <v>0</v>
      </c>
      <c r="AH98" s="86">
        <v>0.191021</v>
      </c>
      <c r="AI98" s="151">
        <v>6.1782006331799998E-2</v>
      </c>
      <c r="AJ98" s="152">
        <v>1.84</v>
      </c>
      <c r="AK98" s="153">
        <v>6</v>
      </c>
    </row>
    <row r="99" spans="1:37" x14ac:dyDescent="0.2">
      <c r="A99" s="149" t="s">
        <v>531</v>
      </c>
      <c r="B99" s="66" t="s">
        <v>532</v>
      </c>
      <c r="C99" s="67">
        <v>45</v>
      </c>
      <c r="D99" s="84" t="s">
        <v>340</v>
      </c>
      <c r="E99" s="85">
        <v>52.371787904169402</v>
      </c>
      <c r="F99" s="91">
        <v>51.542509318994099</v>
      </c>
      <c r="G99" s="86">
        <v>18.467273227153299</v>
      </c>
      <c r="H99" s="86">
        <v>17.723671843530401</v>
      </c>
      <c r="I99" s="86">
        <v>15.71</v>
      </c>
      <c r="J99" s="86">
        <v>22.34</v>
      </c>
      <c r="K99" s="87">
        <v>0</v>
      </c>
      <c r="L99" s="150">
        <v>2.9999997969700001E-2</v>
      </c>
      <c r="M99" s="86">
        <v>1.32103890770314E-5</v>
      </c>
      <c r="N99" s="86">
        <v>73.893033300953505</v>
      </c>
      <c r="O99" s="86">
        <v>3.8040976058931899</v>
      </c>
      <c r="P99" s="86">
        <v>0.48499999999999999</v>
      </c>
      <c r="Q99" s="88">
        <v>0.1208</v>
      </c>
      <c r="R99" s="85">
        <v>4.2069835927639902E-2</v>
      </c>
      <c r="S99" s="86">
        <v>0</v>
      </c>
      <c r="T99" s="86">
        <v>0.44</v>
      </c>
      <c r="U99" s="88">
        <v>5.9462535405783799E-2</v>
      </c>
      <c r="V99" s="89">
        <v>4.2</v>
      </c>
      <c r="W99" s="85">
        <v>22.483933188426199</v>
      </c>
      <c r="X99" s="88"/>
      <c r="Y99" s="85"/>
      <c r="Z99" s="88">
        <v>100</v>
      </c>
      <c r="AA99" s="85">
        <v>0</v>
      </c>
      <c r="AB99" s="91">
        <v>0</v>
      </c>
      <c r="AC99" s="86">
        <v>0</v>
      </c>
      <c r="AD99" s="86">
        <v>0</v>
      </c>
      <c r="AE99" s="86">
        <v>0.02</v>
      </c>
      <c r="AF99" s="88">
        <v>24.262399994700001</v>
      </c>
      <c r="AG99" s="150">
        <v>1.2183440039299999E-11</v>
      </c>
      <c r="AH99" s="86">
        <v>0.198521</v>
      </c>
      <c r="AI99" s="151">
        <v>5.9397997274399997E-2</v>
      </c>
      <c r="AJ99" s="152">
        <v>1.99</v>
      </c>
      <c r="AK99" s="153">
        <v>9</v>
      </c>
    </row>
    <row r="100" spans="1:37" x14ac:dyDescent="0.2">
      <c r="A100" s="149" t="s">
        <v>533</v>
      </c>
      <c r="B100" s="66" t="s">
        <v>534</v>
      </c>
      <c r="C100" s="67">
        <v>45</v>
      </c>
      <c r="D100" s="84" t="s">
        <v>340</v>
      </c>
      <c r="E100" s="85">
        <v>81.653958725601697</v>
      </c>
      <c r="F100" s="91">
        <v>81.394207167402996</v>
      </c>
      <c r="G100" s="86">
        <v>28.432852979375198</v>
      </c>
      <c r="H100" s="86">
        <v>28.387489668972101</v>
      </c>
      <c r="I100" s="86">
        <v>13.35</v>
      </c>
      <c r="J100" s="86">
        <v>30.58</v>
      </c>
      <c r="K100" s="87">
        <v>0</v>
      </c>
      <c r="L100" s="150">
        <v>3.00000082857E-2</v>
      </c>
      <c r="M100" s="86">
        <v>1.3342904358744699E-3</v>
      </c>
      <c r="N100" s="86">
        <v>78.295802739450195</v>
      </c>
      <c r="O100" s="86">
        <v>26.035343315796599</v>
      </c>
      <c r="P100" s="86">
        <v>0.747</v>
      </c>
      <c r="Q100" s="88">
        <v>0.49020000000000002</v>
      </c>
      <c r="R100" s="85">
        <v>9.1617040769583092E-3</v>
      </c>
      <c r="S100" s="86">
        <v>0</v>
      </c>
      <c r="T100" s="86">
        <v>0.74</v>
      </c>
      <c r="U100" s="88">
        <v>0.101912094604252</v>
      </c>
      <c r="V100" s="89">
        <v>4.4000000000000004</v>
      </c>
      <c r="W100" s="85">
        <v>60.408360535034902</v>
      </c>
      <c r="X100" s="88">
        <v>25.766666666700001</v>
      </c>
      <c r="Y100" s="85"/>
      <c r="Z100" s="88"/>
      <c r="AA100" s="85">
        <v>0</v>
      </c>
      <c r="AB100" s="91">
        <v>0</v>
      </c>
      <c r="AC100" s="86">
        <v>0</v>
      </c>
      <c r="AD100" s="86">
        <v>0</v>
      </c>
      <c r="AE100" s="86">
        <v>0.64</v>
      </c>
      <c r="AF100" s="88">
        <v>3.2285196613999999E-8</v>
      </c>
      <c r="AG100" s="150">
        <v>3.2447844375099998E-10</v>
      </c>
      <c r="AH100" s="86">
        <v>0.43200499999999997</v>
      </c>
      <c r="AI100" s="151">
        <v>7.4363006779100002E-2</v>
      </c>
      <c r="AJ100" s="152">
        <v>3.07</v>
      </c>
      <c r="AK100" s="153">
        <v>42</v>
      </c>
    </row>
    <row r="101" spans="1:37" x14ac:dyDescent="0.2">
      <c r="A101" s="149" t="s">
        <v>535</v>
      </c>
      <c r="B101" s="66" t="s">
        <v>536</v>
      </c>
      <c r="C101" s="67">
        <v>45</v>
      </c>
      <c r="D101" s="84" t="s">
        <v>340</v>
      </c>
      <c r="E101" s="85">
        <v>86.600493140292102</v>
      </c>
      <c r="F101" s="91">
        <v>85.856989315293703</v>
      </c>
      <c r="G101" s="86">
        <v>27.2674969969021</v>
      </c>
      <c r="H101" s="86">
        <v>27.098691281532499</v>
      </c>
      <c r="I101" s="86">
        <v>11.51</v>
      </c>
      <c r="J101" s="86">
        <v>18.02</v>
      </c>
      <c r="K101" s="87">
        <v>0</v>
      </c>
      <c r="L101" s="150">
        <v>1.00000093784E-2</v>
      </c>
      <c r="M101" s="86">
        <v>2.26758491666324E-2</v>
      </c>
      <c r="N101" s="86">
        <v>82.677579997139503</v>
      </c>
      <c r="O101" s="86">
        <v>22.3923104307583</v>
      </c>
      <c r="P101" s="86">
        <v>0.35799999999999998</v>
      </c>
      <c r="Q101" s="88">
        <v>0.29499999999999998</v>
      </c>
      <c r="R101" s="85">
        <v>6.8020600524730301E-2</v>
      </c>
      <c r="S101" s="86">
        <v>0</v>
      </c>
      <c r="T101" s="86">
        <v>0.48</v>
      </c>
      <c r="U101" s="88">
        <v>5.9429727508377099E-2</v>
      </c>
      <c r="V101" s="89">
        <v>4.6100000000000003</v>
      </c>
      <c r="W101" s="85">
        <v>59.380751373283204</v>
      </c>
      <c r="X101" s="88">
        <v>28.766666666700001</v>
      </c>
      <c r="Y101" s="85">
        <v>100</v>
      </c>
      <c r="Z101" s="88"/>
      <c r="AA101" s="85">
        <v>0</v>
      </c>
      <c r="AB101" s="91">
        <v>0</v>
      </c>
      <c r="AC101" s="86">
        <v>0</v>
      </c>
      <c r="AD101" s="86">
        <v>0</v>
      </c>
      <c r="AE101" s="86">
        <v>0.1</v>
      </c>
      <c r="AF101" s="88">
        <v>5.1798949623400002E-7</v>
      </c>
      <c r="AG101" s="150">
        <v>0</v>
      </c>
      <c r="AH101" s="86">
        <v>0.24887600000000001</v>
      </c>
      <c r="AI101" s="151">
        <v>4.1010010848499999E-2</v>
      </c>
      <c r="AJ101" s="152">
        <v>2.6</v>
      </c>
      <c r="AK101" s="153">
        <v>35</v>
      </c>
    </row>
    <row r="102" spans="1:37" x14ac:dyDescent="0.2">
      <c r="A102" s="149" t="s">
        <v>537</v>
      </c>
      <c r="B102" s="66" t="s">
        <v>538</v>
      </c>
      <c r="C102" s="67">
        <v>45</v>
      </c>
      <c r="D102" s="84" t="s">
        <v>340</v>
      </c>
      <c r="E102" s="85">
        <v>81.231966021098302</v>
      </c>
      <c r="F102" s="91">
        <v>79.508783269084304</v>
      </c>
      <c r="G102" s="86">
        <v>30.354793287320199</v>
      </c>
      <c r="H102" s="86">
        <v>29.998153320560501</v>
      </c>
      <c r="I102" s="86">
        <v>38.840000000000003</v>
      </c>
      <c r="J102" s="86">
        <v>49.17</v>
      </c>
      <c r="K102" s="87">
        <v>1.2800000000000001E-2</v>
      </c>
      <c r="L102" s="150">
        <v>0.279999986777</v>
      </c>
      <c r="M102" s="86">
        <v>4.7019541790523896E-3</v>
      </c>
      <c r="N102" s="86">
        <v>78.927388264698607</v>
      </c>
      <c r="O102" s="86">
        <v>25.615264797507798</v>
      </c>
      <c r="P102" s="86">
        <v>1.0680000000000001</v>
      </c>
      <c r="Q102" s="88">
        <v>0.436</v>
      </c>
      <c r="R102" s="85">
        <v>3.8940809968847301E-2</v>
      </c>
      <c r="S102" s="86">
        <v>0</v>
      </c>
      <c r="T102" s="86">
        <v>0.85</v>
      </c>
      <c r="U102" s="88">
        <v>7.0404653632187605E-2</v>
      </c>
      <c r="V102" s="89">
        <v>4.2</v>
      </c>
      <c r="W102" s="85">
        <v>21.167161451140199</v>
      </c>
      <c r="X102" s="88"/>
      <c r="Y102" s="85"/>
      <c r="Z102" s="88"/>
      <c r="AA102" s="85">
        <v>0.17</v>
      </c>
      <c r="AB102" s="91">
        <v>0.43</v>
      </c>
      <c r="AC102" s="86">
        <v>0</v>
      </c>
      <c r="AD102" s="86">
        <v>0</v>
      </c>
      <c r="AE102" s="86">
        <v>0.74</v>
      </c>
      <c r="AF102" s="88">
        <v>0</v>
      </c>
      <c r="AG102" s="150">
        <v>0</v>
      </c>
      <c r="AH102" s="86">
        <v>0.39305000000000001</v>
      </c>
      <c r="AI102" s="151">
        <v>2.1120020004300002E-3</v>
      </c>
      <c r="AJ102" s="152">
        <v>2.57</v>
      </c>
      <c r="AK102" s="153">
        <v>21</v>
      </c>
    </row>
    <row r="103" spans="1:37" x14ac:dyDescent="0.2">
      <c r="A103" s="149" t="s">
        <v>539</v>
      </c>
      <c r="B103" s="66" t="s">
        <v>540</v>
      </c>
      <c r="C103" s="67">
        <v>45</v>
      </c>
      <c r="D103" s="84" t="s">
        <v>340</v>
      </c>
      <c r="E103" s="85">
        <v>60.829098199416897</v>
      </c>
      <c r="F103" s="91">
        <v>60.324115741763698</v>
      </c>
      <c r="G103" s="86">
        <v>26.0963293110789</v>
      </c>
      <c r="H103" s="86">
        <v>25.943271661160502</v>
      </c>
      <c r="I103" s="86">
        <v>196.38</v>
      </c>
      <c r="J103" s="86">
        <v>310.04000000000002</v>
      </c>
      <c r="K103" s="87">
        <v>6.0000000000000001E-3</v>
      </c>
      <c r="L103" s="150">
        <v>0.18000000169300001</v>
      </c>
      <c r="M103" s="86">
        <v>1.8671035669883401E-2</v>
      </c>
      <c r="N103" s="86">
        <v>57.902454890762002</v>
      </c>
      <c r="O103" s="86">
        <v>39.812522108242</v>
      </c>
      <c r="P103" s="86">
        <v>7.36</v>
      </c>
      <c r="Q103" s="88">
        <v>1.1137999999999999</v>
      </c>
      <c r="R103" s="85">
        <v>0.11544487507215299</v>
      </c>
      <c r="S103" s="86">
        <v>0</v>
      </c>
      <c r="T103" s="86">
        <v>2.44</v>
      </c>
      <c r="U103" s="88">
        <v>0.59714040883638497</v>
      </c>
      <c r="V103" s="89">
        <v>3.94</v>
      </c>
      <c r="W103" s="85">
        <v>55.917095935657699</v>
      </c>
      <c r="X103" s="88"/>
      <c r="Y103" s="85"/>
      <c r="Z103" s="88"/>
      <c r="AA103" s="85">
        <v>8.1999999999999993</v>
      </c>
      <c r="AB103" s="91">
        <v>7.99</v>
      </c>
      <c r="AC103" s="86">
        <v>1.34</v>
      </c>
      <c r="AD103" s="86">
        <v>1.34</v>
      </c>
      <c r="AE103" s="86">
        <v>3.88</v>
      </c>
      <c r="AF103" s="88">
        <v>1.07733517252E-7</v>
      </c>
      <c r="AG103" s="150">
        <v>2.1219999003500001E-3</v>
      </c>
      <c r="AH103" s="86">
        <v>5.273555</v>
      </c>
      <c r="AI103" s="151">
        <v>1.5135999881300001E-2</v>
      </c>
      <c r="AJ103" s="152">
        <v>3.09</v>
      </c>
      <c r="AK103" s="153">
        <v>36</v>
      </c>
    </row>
    <row r="104" spans="1:37" x14ac:dyDescent="0.2">
      <c r="A104" s="149" t="s">
        <v>541</v>
      </c>
      <c r="B104" s="66" t="s">
        <v>542</v>
      </c>
      <c r="C104" s="67">
        <v>45</v>
      </c>
      <c r="D104" s="84" t="s">
        <v>340</v>
      </c>
      <c r="E104" s="85">
        <v>71.743478594178001</v>
      </c>
      <c r="F104" s="91">
        <v>71.291876032309105</v>
      </c>
      <c r="G104" s="86">
        <v>25.686986458892299</v>
      </c>
      <c r="H104" s="86">
        <v>25.558056715148901</v>
      </c>
      <c r="I104" s="86">
        <v>139.44999999999999</v>
      </c>
      <c r="J104" s="86">
        <v>187.31</v>
      </c>
      <c r="K104" s="87">
        <v>0</v>
      </c>
      <c r="L104" s="150">
        <v>2.9999999392100001E-2</v>
      </c>
      <c r="M104" s="86">
        <v>0.41490836935456099</v>
      </c>
      <c r="N104" s="86">
        <v>73.182760831039502</v>
      </c>
      <c r="O104" s="86">
        <v>32.372934767928697</v>
      </c>
      <c r="P104" s="86">
        <v>4.45</v>
      </c>
      <c r="Q104" s="88">
        <v>1.2777000000000001</v>
      </c>
      <c r="R104" s="85">
        <v>0.15476190476190499</v>
      </c>
      <c r="S104" s="86">
        <v>0</v>
      </c>
      <c r="T104" s="86">
        <v>1.98</v>
      </c>
      <c r="U104" s="88">
        <v>0.22719511600192299</v>
      </c>
      <c r="V104" s="89">
        <v>3.97</v>
      </c>
      <c r="W104" s="85"/>
      <c r="X104" s="88"/>
      <c r="Y104" s="85">
        <v>-43.62</v>
      </c>
      <c r="Z104" s="88">
        <v>-100</v>
      </c>
      <c r="AA104" s="85">
        <v>2.0499999999999998</v>
      </c>
      <c r="AB104" s="91">
        <v>1.71</v>
      </c>
      <c r="AC104" s="86">
        <v>0.41</v>
      </c>
      <c r="AD104" s="86">
        <v>0.42</v>
      </c>
      <c r="AE104" s="86">
        <v>3.35</v>
      </c>
      <c r="AF104" s="88">
        <v>12.912799830100001</v>
      </c>
      <c r="AG104" s="150">
        <v>8.8907251645400003E-10</v>
      </c>
      <c r="AH104" s="86">
        <v>2.2992560000000002</v>
      </c>
      <c r="AI104" s="151">
        <v>9.2612544808700001E-2</v>
      </c>
      <c r="AJ104" s="152">
        <v>2.72</v>
      </c>
      <c r="AK104" s="153">
        <v>31</v>
      </c>
    </row>
    <row r="105" spans="1:37" x14ac:dyDescent="0.2">
      <c r="A105" s="149" t="s">
        <v>543</v>
      </c>
      <c r="B105" s="66" t="s">
        <v>544</v>
      </c>
      <c r="C105" s="67">
        <v>65</v>
      </c>
      <c r="D105" s="84" t="s">
        <v>340</v>
      </c>
      <c r="E105" s="85">
        <v>70.052023761207295</v>
      </c>
      <c r="F105" s="91">
        <v>66.639117440873704</v>
      </c>
      <c r="G105" s="86">
        <v>28.493524702062501</v>
      </c>
      <c r="H105" s="86">
        <v>27.635317123565699</v>
      </c>
      <c r="I105" s="86">
        <v>46.26</v>
      </c>
      <c r="J105" s="86">
        <v>140.18</v>
      </c>
      <c r="K105" s="87">
        <v>8.2000000000000007E-3</v>
      </c>
      <c r="L105" s="150">
        <v>0.169999988239</v>
      </c>
      <c r="M105" s="86">
        <v>1.30463427734789E-2</v>
      </c>
      <c r="N105" s="86">
        <v>59.188326493388097</v>
      </c>
      <c r="O105" s="86">
        <v>92.493431752783707</v>
      </c>
      <c r="P105" s="86">
        <v>7.1929999999999996</v>
      </c>
      <c r="Q105" s="88">
        <v>1.2135</v>
      </c>
      <c r="R105" s="85">
        <v>7.0047632390025205E-2</v>
      </c>
      <c r="S105" s="86">
        <v>0</v>
      </c>
      <c r="T105" s="86">
        <v>3.67</v>
      </c>
      <c r="U105" s="88">
        <v>0.54385123418071801</v>
      </c>
      <c r="V105" s="89">
        <v>4.1100000000000003</v>
      </c>
      <c r="W105" s="85">
        <v>57.301643186100897</v>
      </c>
      <c r="X105" s="88">
        <v>58</v>
      </c>
      <c r="Y105" s="85">
        <v>100</v>
      </c>
      <c r="Z105" s="88"/>
      <c r="AA105" s="85">
        <v>1.54</v>
      </c>
      <c r="AB105" s="91">
        <v>1.95</v>
      </c>
      <c r="AC105" s="86">
        <v>0.04</v>
      </c>
      <c r="AD105" s="86">
        <v>0.13</v>
      </c>
      <c r="AE105" s="86">
        <v>0.4</v>
      </c>
      <c r="AF105" s="88">
        <v>56.293499434200001</v>
      </c>
      <c r="AG105" s="150">
        <v>0</v>
      </c>
      <c r="AH105" s="86">
        <v>1.203273</v>
      </c>
      <c r="AI105" s="151">
        <v>0.49706799719200001</v>
      </c>
      <c r="AJ105" s="152">
        <v>3.36</v>
      </c>
      <c r="AK105" s="153">
        <v>45</v>
      </c>
    </row>
    <row r="106" spans="1:37" x14ac:dyDescent="0.2">
      <c r="A106" s="149" t="s">
        <v>545</v>
      </c>
      <c r="B106" s="66" t="s">
        <v>546</v>
      </c>
      <c r="C106" s="67">
        <v>65</v>
      </c>
      <c r="D106" s="84" t="s">
        <v>340</v>
      </c>
      <c r="E106" s="85">
        <v>70.542074867883798</v>
      </c>
      <c r="F106" s="91">
        <v>70.535944186274605</v>
      </c>
      <c r="G106" s="86">
        <v>32.587025025442301</v>
      </c>
      <c r="H106" s="86">
        <v>32.584572752798699</v>
      </c>
      <c r="I106" s="86">
        <v>30.76</v>
      </c>
      <c r="J106" s="86">
        <v>71.58</v>
      </c>
      <c r="K106" s="87">
        <v>0</v>
      </c>
      <c r="L106" s="150">
        <v>0.18999999997899999</v>
      </c>
      <c r="M106" s="86">
        <v>6.3943764677840201E-3</v>
      </c>
      <c r="N106" s="86">
        <v>63.317182350336999</v>
      </c>
      <c r="O106" s="86">
        <v>87.916789613455293</v>
      </c>
      <c r="P106" s="86">
        <v>2.194</v>
      </c>
      <c r="Q106" s="88">
        <v>0.80379999999999996</v>
      </c>
      <c r="R106" s="85">
        <v>3.6825630638924703E-2</v>
      </c>
      <c r="S106" s="86">
        <v>0</v>
      </c>
      <c r="T106" s="86">
        <v>1.29</v>
      </c>
      <c r="U106" s="88">
        <v>0.26607158183846902</v>
      </c>
      <c r="V106" s="89">
        <v>4.68</v>
      </c>
      <c r="W106" s="85">
        <v>56.812433803004197</v>
      </c>
      <c r="X106" s="88">
        <v>60.8</v>
      </c>
      <c r="Y106" s="85"/>
      <c r="Z106" s="88"/>
      <c r="AA106" s="85">
        <v>0</v>
      </c>
      <c r="AB106" s="91">
        <v>0</v>
      </c>
      <c r="AC106" s="86">
        <v>0</v>
      </c>
      <c r="AD106" s="86">
        <v>0</v>
      </c>
      <c r="AE106" s="86">
        <v>0.19</v>
      </c>
      <c r="AF106" s="88">
        <v>0</v>
      </c>
      <c r="AG106" s="150">
        <v>0</v>
      </c>
      <c r="AH106" s="86">
        <v>0.35775499999999999</v>
      </c>
      <c r="AI106" s="151">
        <v>1.32457600258</v>
      </c>
      <c r="AJ106" s="152">
        <v>2.77</v>
      </c>
      <c r="AK106" s="153">
        <v>24</v>
      </c>
    </row>
    <row r="107" spans="1:37" x14ac:dyDescent="0.2">
      <c r="A107" s="149" t="s">
        <v>547</v>
      </c>
      <c r="B107" s="66" t="s">
        <v>548</v>
      </c>
      <c r="C107" s="67">
        <v>65</v>
      </c>
      <c r="D107" s="84" t="s">
        <v>340</v>
      </c>
      <c r="E107" s="85">
        <v>52.710861236641399</v>
      </c>
      <c r="F107" s="91">
        <v>52.4558469439799</v>
      </c>
      <c r="G107" s="86">
        <v>29.094165510206501</v>
      </c>
      <c r="H107" s="86">
        <v>28.9660653073812</v>
      </c>
      <c r="I107" s="86">
        <v>143.76</v>
      </c>
      <c r="J107" s="86">
        <v>308.36</v>
      </c>
      <c r="K107" s="87">
        <v>0</v>
      </c>
      <c r="L107" s="150">
        <v>0.41999998521499998</v>
      </c>
      <c r="M107" s="86">
        <v>1.12629696609693E-3</v>
      </c>
      <c r="N107" s="86">
        <v>48.820641762452098</v>
      </c>
      <c r="O107" s="86">
        <v>92.0674920565355</v>
      </c>
      <c r="P107" s="86">
        <v>11.381</v>
      </c>
      <c r="Q107" s="88">
        <v>0.67210000000000003</v>
      </c>
      <c r="R107" s="85">
        <v>2.5252525252525301E-2</v>
      </c>
      <c r="S107" s="86">
        <v>0</v>
      </c>
      <c r="T107" s="86">
        <v>2.2599999999999998</v>
      </c>
      <c r="U107" s="88">
        <v>1.3379354517311299</v>
      </c>
      <c r="V107" s="89">
        <v>3.74</v>
      </c>
      <c r="W107" s="85">
        <v>57.658454051816001</v>
      </c>
      <c r="X107" s="88">
        <v>64.599999999999994</v>
      </c>
      <c r="Y107" s="85">
        <v>-19.980000000000004</v>
      </c>
      <c r="Z107" s="88"/>
      <c r="AA107" s="85">
        <v>1.76</v>
      </c>
      <c r="AB107" s="91">
        <v>2.0499999999999998</v>
      </c>
      <c r="AC107" s="86">
        <v>0.37</v>
      </c>
      <c r="AD107" s="86">
        <v>0.47</v>
      </c>
      <c r="AE107" s="86">
        <v>0.46</v>
      </c>
      <c r="AF107" s="88">
        <v>3.1086634800600001E-6</v>
      </c>
      <c r="AG107" s="150">
        <v>0.114224003831</v>
      </c>
      <c r="AH107" s="86">
        <v>1.5291490000000001</v>
      </c>
      <c r="AI107" s="151">
        <v>5.6294480485799996</v>
      </c>
      <c r="AJ107" s="152">
        <v>2.86</v>
      </c>
      <c r="AK107" s="153">
        <v>22</v>
      </c>
    </row>
    <row r="108" spans="1:37" x14ac:dyDescent="0.2">
      <c r="A108" s="149" t="s">
        <v>549</v>
      </c>
      <c r="B108" s="66" t="s">
        <v>550</v>
      </c>
      <c r="C108" s="67">
        <v>65</v>
      </c>
      <c r="D108" s="84" t="s">
        <v>340</v>
      </c>
      <c r="E108" s="85">
        <v>29.858470492951</v>
      </c>
      <c r="F108" s="91">
        <v>28.855455040473</v>
      </c>
      <c r="G108" s="86">
        <v>14.225248351567901</v>
      </c>
      <c r="H108" s="86">
        <v>13.682558421531899</v>
      </c>
      <c r="I108" s="86">
        <v>365.4</v>
      </c>
      <c r="J108" s="86">
        <v>690.19</v>
      </c>
      <c r="K108" s="87">
        <v>5.1000000000000004E-3</v>
      </c>
      <c r="L108" s="150">
        <v>6.99999997338E-2</v>
      </c>
      <c r="M108" s="86">
        <v>2.40732604002605E-4</v>
      </c>
      <c r="N108" s="86">
        <v>28.550225486651598</v>
      </c>
      <c r="O108" s="86">
        <v>36.506709371031</v>
      </c>
      <c r="P108" s="86">
        <v>20.835000000000001</v>
      </c>
      <c r="Q108" s="88">
        <v>2.8980000000000001</v>
      </c>
      <c r="R108" s="85">
        <v>7.82472613458529E-2</v>
      </c>
      <c r="S108" s="86">
        <v>0.1</v>
      </c>
      <c r="T108" s="86">
        <v>5.44</v>
      </c>
      <c r="U108" s="88">
        <v>1.7607680023428101</v>
      </c>
      <c r="V108" s="89">
        <v>2.84</v>
      </c>
      <c r="W108" s="85">
        <v>50.187399673119998</v>
      </c>
      <c r="X108" s="88">
        <v>52.9666666667</v>
      </c>
      <c r="Y108" s="85">
        <v>-60.76</v>
      </c>
      <c r="Z108" s="88">
        <v>-100</v>
      </c>
      <c r="AA108" s="85">
        <v>2.81</v>
      </c>
      <c r="AB108" s="91">
        <v>3.28</v>
      </c>
      <c r="AC108" s="86">
        <v>0.35</v>
      </c>
      <c r="AD108" s="86">
        <v>0.55000000000000004</v>
      </c>
      <c r="AE108" s="86">
        <v>3.32</v>
      </c>
      <c r="AF108" s="88">
        <v>1.17300750584E-7</v>
      </c>
      <c r="AG108" s="150">
        <v>5.6163998393099997E-2</v>
      </c>
      <c r="AH108" s="86">
        <v>11.301045</v>
      </c>
      <c r="AI108" s="151">
        <v>33.841411000800001</v>
      </c>
      <c r="AJ108" s="152">
        <v>3.06</v>
      </c>
      <c r="AK108" s="153">
        <v>20</v>
      </c>
    </row>
    <row r="109" spans="1:37" x14ac:dyDescent="0.2">
      <c r="A109" s="149" t="s">
        <v>551</v>
      </c>
      <c r="B109" s="66" t="s">
        <v>552</v>
      </c>
      <c r="C109" s="67">
        <v>65</v>
      </c>
      <c r="D109" s="84" t="s">
        <v>340</v>
      </c>
      <c r="E109" s="85">
        <v>49.263847878806303</v>
      </c>
      <c r="F109" s="91">
        <v>48.639818168904</v>
      </c>
      <c r="G109" s="86">
        <v>21.948596186823298</v>
      </c>
      <c r="H109" s="86">
        <v>21.881627144785</v>
      </c>
      <c r="I109" s="86">
        <v>281.91000000000003</v>
      </c>
      <c r="J109" s="86">
        <v>481.1</v>
      </c>
      <c r="K109" s="87">
        <v>1.1299999999999999E-2</v>
      </c>
      <c r="L109" s="150">
        <v>0.31000000217399998</v>
      </c>
      <c r="M109" s="86">
        <v>0.15417666248310699</v>
      </c>
      <c r="N109" s="86">
        <v>45.232843137254903</v>
      </c>
      <c r="O109" s="86">
        <v>90.865384615384599</v>
      </c>
      <c r="P109" s="86">
        <v>14.577999999999999</v>
      </c>
      <c r="Q109" s="88">
        <v>1.7137</v>
      </c>
      <c r="R109" s="85">
        <v>6.2451209992193599E-2</v>
      </c>
      <c r="S109" s="86">
        <v>0</v>
      </c>
      <c r="T109" s="86">
        <v>3.73</v>
      </c>
      <c r="U109" s="88">
        <v>1.05425507087557</v>
      </c>
      <c r="V109" s="89">
        <v>3.7</v>
      </c>
      <c r="W109" s="85">
        <v>52.652586236593201</v>
      </c>
      <c r="X109" s="88">
        <v>61.066666666700002</v>
      </c>
      <c r="Y109" s="85">
        <v>-100</v>
      </c>
      <c r="Z109" s="88"/>
      <c r="AA109" s="85">
        <v>3.96</v>
      </c>
      <c r="AB109" s="91">
        <v>4.1500000000000004</v>
      </c>
      <c r="AC109" s="86">
        <v>0.7</v>
      </c>
      <c r="AD109" s="86">
        <v>0.68</v>
      </c>
      <c r="AE109" s="86">
        <v>1.5</v>
      </c>
      <c r="AF109" s="88">
        <v>19.606700505700001</v>
      </c>
      <c r="AG109" s="150">
        <v>2.6596068564899998E-9</v>
      </c>
      <c r="AH109" s="86">
        <v>3.0011999999999999</v>
      </c>
      <c r="AI109" s="151">
        <v>5.1337881341299996</v>
      </c>
      <c r="AJ109" s="152">
        <v>3.21</v>
      </c>
      <c r="AK109" s="153">
        <v>30</v>
      </c>
    </row>
    <row r="110" spans="1:37" x14ac:dyDescent="0.2">
      <c r="A110" s="149" t="s">
        <v>553</v>
      </c>
      <c r="B110" s="66" t="s">
        <v>554</v>
      </c>
      <c r="C110" s="67">
        <v>65</v>
      </c>
      <c r="D110" s="84" t="s">
        <v>340</v>
      </c>
      <c r="E110" s="85">
        <v>72.438798601110904</v>
      </c>
      <c r="F110" s="91">
        <v>72.402797778234898</v>
      </c>
      <c r="G110" s="86">
        <v>36.2888294589591</v>
      </c>
      <c r="H110" s="86">
        <v>36.262257423026803</v>
      </c>
      <c r="I110" s="86">
        <v>25.6</v>
      </c>
      <c r="J110" s="86">
        <v>41.87</v>
      </c>
      <c r="K110" s="87">
        <v>0</v>
      </c>
      <c r="L110" s="150">
        <v>0.44999999631900001</v>
      </c>
      <c r="M110" s="86">
        <v>1.9352120021058499E-2</v>
      </c>
      <c r="N110" s="86">
        <v>66.386142869423196</v>
      </c>
      <c r="O110" s="86">
        <v>94.155744024672302</v>
      </c>
      <c r="P110" s="86">
        <v>1.083</v>
      </c>
      <c r="Q110" s="88">
        <v>0.75239999999999996</v>
      </c>
      <c r="R110" s="85">
        <v>7.0333380222253494E-2</v>
      </c>
      <c r="S110" s="86">
        <v>1</v>
      </c>
      <c r="T110" s="86">
        <v>1.2</v>
      </c>
      <c r="U110" s="88">
        <v>0.82201878900089098</v>
      </c>
      <c r="V110" s="89">
        <v>4.83</v>
      </c>
      <c r="W110" s="85">
        <v>56.183692528984501</v>
      </c>
      <c r="X110" s="88">
        <v>59.9666666667</v>
      </c>
      <c r="Y110" s="85"/>
      <c r="Z110" s="88"/>
      <c r="AA110" s="85">
        <v>0</v>
      </c>
      <c r="AB110" s="91">
        <v>0</v>
      </c>
      <c r="AC110" s="86">
        <v>0</v>
      </c>
      <c r="AD110" s="86">
        <v>0</v>
      </c>
      <c r="AE110" s="86">
        <v>0.06</v>
      </c>
      <c r="AF110" s="88">
        <v>0.40890058192899997</v>
      </c>
      <c r="AG110" s="150">
        <v>1.2318265409799999E-9</v>
      </c>
      <c r="AH110" s="86">
        <v>0.30336099999999999</v>
      </c>
      <c r="AI110" s="151">
        <v>0.66345093174000003</v>
      </c>
      <c r="AJ110" s="152">
        <v>3.33</v>
      </c>
      <c r="AK110" s="153">
        <v>49</v>
      </c>
    </row>
    <row r="111" spans="1:37" x14ac:dyDescent="0.2">
      <c r="A111" s="149" t="s">
        <v>555</v>
      </c>
      <c r="B111" s="66" t="s">
        <v>556</v>
      </c>
      <c r="C111" s="67">
        <v>65</v>
      </c>
      <c r="D111" s="84" t="s">
        <v>340</v>
      </c>
      <c r="E111" s="85">
        <v>75.450055637699506</v>
      </c>
      <c r="F111" s="91">
        <v>75.432525951557096</v>
      </c>
      <c r="G111" s="86">
        <v>48.803408380714302</v>
      </c>
      <c r="H111" s="86">
        <v>48.802646220447201</v>
      </c>
      <c r="I111" s="86">
        <v>24.19</v>
      </c>
      <c r="J111" s="86">
        <v>47.99</v>
      </c>
      <c r="K111" s="87">
        <v>0</v>
      </c>
      <c r="L111" s="150">
        <v>0.57000005017599997</v>
      </c>
      <c r="M111" s="86">
        <v>1.02787447486929E-2</v>
      </c>
      <c r="N111" s="86">
        <v>67.227451100619305</v>
      </c>
      <c r="O111" s="86">
        <v>95.026854983091297</v>
      </c>
      <c r="P111" s="86">
        <v>1.0209999999999999</v>
      </c>
      <c r="Q111" s="88">
        <v>0.60129999999999995</v>
      </c>
      <c r="R111" s="85">
        <v>0.10087000378262501</v>
      </c>
      <c r="S111" s="86">
        <v>1</v>
      </c>
      <c r="T111" s="86">
        <v>1.19</v>
      </c>
      <c r="U111" s="88">
        <v>1.2773806075941601</v>
      </c>
      <c r="V111" s="89">
        <v>4.72</v>
      </c>
      <c r="W111" s="85">
        <v>59.700728654116404</v>
      </c>
      <c r="X111" s="88"/>
      <c r="Y111" s="85">
        <v>100</v>
      </c>
      <c r="Z111" s="88"/>
      <c r="AA111" s="85">
        <v>0</v>
      </c>
      <c r="AB111" s="91">
        <v>0</v>
      </c>
      <c r="AC111" s="86">
        <v>0</v>
      </c>
      <c r="AD111" s="86">
        <v>0</v>
      </c>
      <c r="AE111" s="86">
        <v>0.01</v>
      </c>
      <c r="AF111" s="88">
        <v>3.0868571163800001E-8</v>
      </c>
      <c r="AG111" s="150">
        <v>3.5960303397999998E-3</v>
      </c>
      <c r="AH111" s="86">
        <v>0.34298899999999999</v>
      </c>
      <c r="AI111" s="151">
        <v>0.333470045366</v>
      </c>
      <c r="AJ111" s="152">
        <v>2.92</v>
      </c>
      <c r="AK111" s="153">
        <v>32</v>
      </c>
    </row>
    <row r="112" spans="1:37" x14ac:dyDescent="0.2">
      <c r="A112" s="149" t="s">
        <v>557</v>
      </c>
      <c r="B112" s="66" t="s">
        <v>558</v>
      </c>
      <c r="C112" s="67">
        <v>65</v>
      </c>
      <c r="D112" s="84" t="s">
        <v>340</v>
      </c>
      <c r="E112" s="85">
        <v>68.396943202589895</v>
      </c>
      <c r="F112" s="91">
        <v>68.368313255665399</v>
      </c>
      <c r="G112" s="86">
        <v>49.619001475543399</v>
      </c>
      <c r="H112" s="86">
        <v>49.593674984033299</v>
      </c>
      <c r="I112" s="86">
        <v>10.81</v>
      </c>
      <c r="J112" s="86">
        <v>11.58</v>
      </c>
      <c r="K112" s="87">
        <v>0</v>
      </c>
      <c r="L112" s="150">
        <v>0.19000000272600001</v>
      </c>
      <c r="M112" s="86">
        <v>2.2437772434582701E-2</v>
      </c>
      <c r="N112" s="86">
        <v>59.156593254953897</v>
      </c>
      <c r="O112" s="86">
        <v>94.1797140912185</v>
      </c>
      <c r="P112" s="86">
        <v>0.76600000000000001</v>
      </c>
      <c r="Q112" s="88">
        <v>0.34260000000000002</v>
      </c>
      <c r="R112" s="85">
        <v>9.7446891444162895E-2</v>
      </c>
      <c r="S112" s="86">
        <v>2.8</v>
      </c>
      <c r="T112" s="86">
        <v>0.99</v>
      </c>
      <c r="U112" s="88">
        <v>2.4819961679917202</v>
      </c>
      <c r="V112" s="89">
        <v>4.78</v>
      </c>
      <c r="W112" s="85">
        <v>50.196064038379902</v>
      </c>
      <c r="X112" s="88">
        <v>51.8</v>
      </c>
      <c r="Y112" s="85"/>
      <c r="Z112" s="88"/>
      <c r="AA112" s="85">
        <v>0</v>
      </c>
      <c r="AB112" s="91">
        <v>0</v>
      </c>
      <c r="AC112" s="86">
        <v>0</v>
      </c>
      <c r="AD112" s="86">
        <v>0</v>
      </c>
      <c r="AE112" s="86">
        <v>0</v>
      </c>
      <c r="AF112" s="88">
        <v>0</v>
      </c>
      <c r="AG112" s="150">
        <v>6.3735999893399994E-2</v>
      </c>
      <c r="AH112" s="86">
        <v>5.8841999999999998E-2</v>
      </c>
      <c r="AI112" s="151">
        <v>1.1629999990300001E-3</v>
      </c>
      <c r="AJ112" s="152">
        <v>2.98</v>
      </c>
      <c r="AK112" s="153">
        <v>33</v>
      </c>
    </row>
    <row r="113" spans="1:37" x14ac:dyDescent="0.2">
      <c r="A113" s="149" t="s">
        <v>559</v>
      </c>
      <c r="B113" s="66" t="s">
        <v>560</v>
      </c>
      <c r="C113" s="67">
        <v>65</v>
      </c>
      <c r="D113" s="84" t="s">
        <v>340</v>
      </c>
      <c r="E113" s="85">
        <v>71.569135977114499</v>
      </c>
      <c r="F113" s="91">
        <v>71.569135977114499</v>
      </c>
      <c r="G113" s="86">
        <v>51.533298753556203</v>
      </c>
      <c r="H113" s="86">
        <v>51.533298753556203</v>
      </c>
      <c r="I113" s="86">
        <v>6.54</v>
      </c>
      <c r="J113" s="86">
        <v>8.27</v>
      </c>
      <c r="K113" s="87">
        <v>0</v>
      </c>
      <c r="L113" s="150">
        <v>0.28000003096300002</v>
      </c>
      <c r="M113" s="86">
        <v>0</v>
      </c>
      <c r="N113" s="86">
        <v>59.281098165007798</v>
      </c>
      <c r="O113" s="86">
        <v>92.392897866102004</v>
      </c>
      <c r="P113" s="86">
        <v>0.89800000000000002</v>
      </c>
      <c r="Q113" s="88">
        <v>0.48899999999999999</v>
      </c>
      <c r="R113" s="85">
        <v>0</v>
      </c>
      <c r="S113" s="86">
        <v>2.8</v>
      </c>
      <c r="T113" s="86">
        <v>1.23</v>
      </c>
      <c r="U113" s="88">
        <v>2.8276826833906998</v>
      </c>
      <c r="V113" s="89">
        <v>4.8499999999999996</v>
      </c>
      <c r="W113" s="85">
        <v>51.089915570009701</v>
      </c>
      <c r="X113" s="88">
        <v>56</v>
      </c>
      <c r="Y113" s="85"/>
      <c r="Z113" s="88"/>
      <c r="AA113" s="85">
        <v>0</v>
      </c>
      <c r="AB113" s="91">
        <v>0</v>
      </c>
      <c r="AC113" s="86">
        <v>0</v>
      </c>
      <c r="AD113" s="86">
        <v>0</v>
      </c>
      <c r="AE113" s="86">
        <v>0</v>
      </c>
      <c r="AF113" s="88">
        <v>0</v>
      </c>
      <c r="AG113" s="150">
        <v>8.5064009927600007E-2</v>
      </c>
      <c r="AH113" s="86">
        <v>2.9808000000000001E-2</v>
      </c>
      <c r="AI113" s="151">
        <v>9.6933575091199994E-12</v>
      </c>
      <c r="AJ113" s="152">
        <v>2.95</v>
      </c>
      <c r="AK113" s="153">
        <v>36</v>
      </c>
    </row>
    <row r="114" spans="1:37" x14ac:dyDescent="0.2">
      <c r="A114" s="149" t="s">
        <v>561</v>
      </c>
      <c r="B114" s="66" t="s">
        <v>562</v>
      </c>
      <c r="C114" s="67">
        <v>65</v>
      </c>
      <c r="D114" s="84" t="s">
        <v>340</v>
      </c>
      <c r="E114" s="85">
        <v>55.659955257270703</v>
      </c>
      <c r="F114" s="91">
        <v>55.149950720420499</v>
      </c>
      <c r="G114" s="86">
        <v>51.469470127188202</v>
      </c>
      <c r="H114" s="86">
        <v>51.143442687066901</v>
      </c>
      <c r="I114" s="86">
        <v>138.35</v>
      </c>
      <c r="J114" s="86">
        <v>356.82</v>
      </c>
      <c r="K114" s="87">
        <v>3.5000000000000001E-3</v>
      </c>
      <c r="L114" s="150">
        <v>0.34000000291900001</v>
      </c>
      <c r="M114" s="86">
        <v>1.3200781831090101E-3</v>
      </c>
      <c r="N114" s="86">
        <v>51.875438625124403</v>
      </c>
      <c r="O114" s="86">
        <v>93.465356512975603</v>
      </c>
      <c r="P114" s="86">
        <v>11.571999999999999</v>
      </c>
      <c r="Q114" s="88">
        <v>1.6374</v>
      </c>
      <c r="R114" s="85">
        <v>1.0845986984815601E-2</v>
      </c>
      <c r="S114" s="86">
        <v>0.4</v>
      </c>
      <c r="T114" s="86">
        <v>2.34</v>
      </c>
      <c r="U114" s="88">
        <v>4.6814036075781003</v>
      </c>
      <c r="V114" s="89">
        <v>3.75</v>
      </c>
      <c r="W114" s="85">
        <v>46.467325081776899</v>
      </c>
      <c r="X114" s="88">
        <v>55.633333333300001</v>
      </c>
      <c r="Y114" s="85">
        <v>-71.819999999999993</v>
      </c>
      <c r="Z114" s="88"/>
      <c r="AA114" s="85">
        <v>0.15</v>
      </c>
      <c r="AB114" s="91">
        <v>0.22</v>
      </c>
      <c r="AC114" s="86">
        <v>0</v>
      </c>
      <c r="AD114" s="86">
        <v>0.01</v>
      </c>
      <c r="AE114" s="86">
        <v>0.28999999999999998</v>
      </c>
      <c r="AF114" s="88">
        <v>2.52379989792</v>
      </c>
      <c r="AG114" s="150">
        <v>1.03110898309</v>
      </c>
      <c r="AH114" s="86">
        <v>4.2001020000000002</v>
      </c>
      <c r="AI114" s="151">
        <v>26.1824636385</v>
      </c>
      <c r="AJ114" s="152">
        <v>2.68</v>
      </c>
      <c r="AK114" s="153">
        <v>16</v>
      </c>
    </row>
    <row r="115" spans="1:37" x14ac:dyDescent="0.2">
      <c r="A115" s="149" t="s">
        <v>563</v>
      </c>
      <c r="B115" s="66" t="s">
        <v>564</v>
      </c>
      <c r="C115" s="67">
        <v>65</v>
      </c>
      <c r="D115" s="84" t="s">
        <v>340</v>
      </c>
      <c r="E115" s="85">
        <v>77.571272215562601</v>
      </c>
      <c r="F115" s="91">
        <v>76.415281179965604</v>
      </c>
      <c r="G115" s="86">
        <v>53.7374263824465</v>
      </c>
      <c r="H115" s="86">
        <v>53.2391723562829</v>
      </c>
      <c r="I115" s="86">
        <v>3.09</v>
      </c>
      <c r="J115" s="86">
        <v>4.2300000000000004</v>
      </c>
      <c r="K115" s="87">
        <v>0</v>
      </c>
      <c r="L115" s="150">
        <v>0.58000000532700002</v>
      </c>
      <c r="M115" s="86">
        <v>1.30202021317394E-2</v>
      </c>
      <c r="N115" s="86">
        <v>67.407523839463494</v>
      </c>
      <c r="O115" s="86">
        <v>94.639891287935995</v>
      </c>
      <c r="P115" s="86">
        <v>1.5669999999999999</v>
      </c>
      <c r="Q115" s="88">
        <v>0.20849999999999999</v>
      </c>
      <c r="R115" s="85">
        <v>2.1276595744680899E-2</v>
      </c>
      <c r="S115" s="86">
        <v>1</v>
      </c>
      <c r="T115" s="86">
        <v>0.72</v>
      </c>
      <c r="U115" s="88">
        <v>1.93464324803252</v>
      </c>
      <c r="V115" s="89">
        <v>4.87</v>
      </c>
      <c r="W115" s="85">
        <v>47.8297022351856</v>
      </c>
      <c r="X115" s="88">
        <v>54.266666666699997</v>
      </c>
      <c r="Y115" s="85"/>
      <c r="Z115" s="88"/>
      <c r="AA115" s="85">
        <v>0</v>
      </c>
      <c r="AB115" s="91">
        <v>0.82</v>
      </c>
      <c r="AC115" s="86">
        <v>0</v>
      </c>
      <c r="AD115" s="86">
        <v>0.2</v>
      </c>
      <c r="AE115" s="86">
        <v>0</v>
      </c>
      <c r="AF115" s="88">
        <v>0</v>
      </c>
      <c r="AG115" s="150">
        <v>0.11036000017</v>
      </c>
      <c r="AH115" s="86">
        <v>2.3578999999999999E-2</v>
      </c>
      <c r="AI115" s="151">
        <v>4.6519998650599997E-3</v>
      </c>
      <c r="AJ115" s="152">
        <v>3.07</v>
      </c>
      <c r="AK115" s="153">
        <v>46</v>
      </c>
    </row>
    <row r="116" spans="1:37" x14ac:dyDescent="0.2">
      <c r="A116" s="149" t="s">
        <v>565</v>
      </c>
      <c r="B116" s="66" t="s">
        <v>566</v>
      </c>
      <c r="C116" s="67">
        <v>65</v>
      </c>
      <c r="D116" s="84" t="s">
        <v>340</v>
      </c>
      <c r="E116" s="85">
        <v>71.754826068983505</v>
      </c>
      <c r="F116" s="91">
        <v>71.746898234924402</v>
      </c>
      <c r="G116" s="86">
        <v>60.542037340098403</v>
      </c>
      <c r="H116" s="86">
        <v>60.538639696930197</v>
      </c>
      <c r="I116" s="86">
        <v>1.99</v>
      </c>
      <c r="J116" s="86">
        <v>3.16</v>
      </c>
      <c r="K116" s="87">
        <v>0</v>
      </c>
      <c r="L116" s="150">
        <v>0.98999999236400005</v>
      </c>
      <c r="M116" s="86">
        <v>3.4310844999263901E-5</v>
      </c>
      <c r="N116" s="86">
        <v>64.592854234877905</v>
      </c>
      <c r="O116" s="86">
        <v>89.271010471672795</v>
      </c>
      <c r="P116" s="86">
        <v>0.56299999999999994</v>
      </c>
      <c r="Q116" s="88">
        <v>0.3649</v>
      </c>
      <c r="R116" s="85">
        <v>8.3354171876302407E-3</v>
      </c>
      <c r="S116" s="86">
        <v>3</v>
      </c>
      <c r="T116" s="86">
        <v>1.08</v>
      </c>
      <c r="U116" s="88">
        <v>3.62132134342811</v>
      </c>
      <c r="V116" s="89">
        <v>4.7</v>
      </c>
      <c r="W116" s="85">
        <v>41.790174316670402</v>
      </c>
      <c r="X116" s="88">
        <v>60.433333333299998</v>
      </c>
      <c r="Y116" s="85">
        <v>-80.760000000000005</v>
      </c>
      <c r="Z116" s="88"/>
      <c r="AA116" s="85">
        <v>0</v>
      </c>
      <c r="AB116" s="91">
        <v>0</v>
      </c>
      <c r="AC116" s="86">
        <v>0</v>
      </c>
      <c r="AD116" s="86">
        <v>0</v>
      </c>
      <c r="AE116" s="86">
        <v>0</v>
      </c>
      <c r="AF116" s="88">
        <v>5.7634003038300001</v>
      </c>
      <c r="AG116" s="150">
        <v>0.80127601073300003</v>
      </c>
      <c r="AH116" s="86">
        <v>2.5259E-2</v>
      </c>
      <c r="AI116" s="151">
        <v>1.1630000066E-3</v>
      </c>
      <c r="AJ116" s="152">
        <v>2.33</v>
      </c>
      <c r="AK116" s="153">
        <v>20</v>
      </c>
    </row>
    <row r="117" spans="1:37" x14ac:dyDescent="0.2">
      <c r="A117" s="149" t="s">
        <v>567</v>
      </c>
      <c r="B117" s="66" t="s">
        <v>568</v>
      </c>
      <c r="C117" s="67">
        <v>65</v>
      </c>
      <c r="D117" s="84" t="s">
        <v>340</v>
      </c>
      <c r="E117" s="85">
        <v>35.716685269671302</v>
      </c>
      <c r="F117" s="91">
        <v>35.600732561037702</v>
      </c>
      <c r="G117" s="86">
        <v>33.837601187702496</v>
      </c>
      <c r="H117" s="86">
        <v>33.723815819417197</v>
      </c>
      <c r="I117" s="86">
        <v>1.28</v>
      </c>
      <c r="J117" s="86">
        <v>1.1599999999999999</v>
      </c>
      <c r="K117" s="87">
        <v>0</v>
      </c>
      <c r="L117" s="150">
        <v>0.61000004761600002</v>
      </c>
      <c r="M117" s="86">
        <v>2.6431450752652302E-3</v>
      </c>
      <c r="N117" s="86">
        <v>30.294472263558699</v>
      </c>
      <c r="O117" s="86">
        <v>89.395246686014602</v>
      </c>
      <c r="P117" s="86">
        <v>0.60899999999999999</v>
      </c>
      <c r="Q117" s="88">
        <v>1.1558999999999999</v>
      </c>
      <c r="R117" s="85">
        <v>1.6020506247997401E-2</v>
      </c>
      <c r="S117" s="86">
        <v>0.3</v>
      </c>
      <c r="T117" s="86">
        <v>1.79</v>
      </c>
      <c r="U117" s="88">
        <v>19.748805253633002</v>
      </c>
      <c r="V117" s="89">
        <v>4.05</v>
      </c>
      <c r="W117" s="85">
        <v>27.373202188084999</v>
      </c>
      <c r="X117" s="88">
        <v>31.6</v>
      </c>
      <c r="Y117" s="85"/>
      <c r="Z117" s="88"/>
      <c r="AA117" s="85">
        <v>1.2</v>
      </c>
      <c r="AB117" s="91">
        <v>1.38</v>
      </c>
      <c r="AC117" s="86">
        <v>0.75</v>
      </c>
      <c r="AD117" s="86">
        <v>0.85</v>
      </c>
      <c r="AE117" s="86">
        <v>0</v>
      </c>
      <c r="AF117" s="88">
        <v>0</v>
      </c>
      <c r="AG117" s="150">
        <v>2.3115960012499999</v>
      </c>
      <c r="AH117" s="86">
        <v>5.6750000000000004E-3</v>
      </c>
      <c r="AI117" s="151">
        <v>7.4727021493400003E-11</v>
      </c>
      <c r="AJ117" s="152">
        <v>2.46</v>
      </c>
      <c r="AK117" s="153">
        <v>15</v>
      </c>
    </row>
    <row r="118" spans="1:37" x14ac:dyDescent="0.2">
      <c r="A118" s="149" t="s">
        <v>569</v>
      </c>
      <c r="B118" s="66" t="s">
        <v>570</v>
      </c>
      <c r="C118" s="67">
        <v>65</v>
      </c>
      <c r="D118" s="84" t="s">
        <v>340</v>
      </c>
      <c r="E118" s="85">
        <v>64.878055563280398</v>
      </c>
      <c r="F118" s="91">
        <v>64.510970827887306</v>
      </c>
      <c r="G118" s="86">
        <v>32.300675769626501</v>
      </c>
      <c r="H118" s="86">
        <v>32.171361828749397</v>
      </c>
      <c r="I118" s="86">
        <v>25.58</v>
      </c>
      <c r="J118" s="86">
        <v>44.09</v>
      </c>
      <c r="K118" s="87">
        <v>0</v>
      </c>
      <c r="L118" s="150">
        <v>0.46999999813600002</v>
      </c>
      <c r="M118" s="86">
        <v>2.9475192324688902E-2</v>
      </c>
      <c r="N118" s="86">
        <v>59.315903834022599</v>
      </c>
      <c r="O118" s="86">
        <v>82.876106194690294</v>
      </c>
      <c r="P118" s="86">
        <v>1.325</v>
      </c>
      <c r="Q118" s="88">
        <v>0.67979999999999996</v>
      </c>
      <c r="R118" s="85">
        <v>6.4474532559638906E-2</v>
      </c>
      <c r="S118" s="86">
        <v>0</v>
      </c>
      <c r="T118" s="86">
        <v>1.22</v>
      </c>
      <c r="U118" s="88">
        <v>0.75085514057676805</v>
      </c>
      <c r="V118" s="89">
        <v>4.66</v>
      </c>
      <c r="W118" s="85">
        <v>52.155338422585203</v>
      </c>
      <c r="X118" s="88"/>
      <c r="Y118" s="85"/>
      <c r="Z118" s="88"/>
      <c r="AA118" s="85">
        <v>0</v>
      </c>
      <c r="AB118" s="91">
        <v>0</v>
      </c>
      <c r="AC118" s="86">
        <v>0</v>
      </c>
      <c r="AD118" s="86">
        <v>0</v>
      </c>
      <c r="AE118" s="86">
        <v>0</v>
      </c>
      <c r="AF118" s="88">
        <v>3.0110041501900002E-13</v>
      </c>
      <c r="AG118" s="150">
        <v>1.6007999665100001E-2</v>
      </c>
      <c r="AH118" s="86">
        <v>0.20547299999999999</v>
      </c>
      <c r="AI118" s="151">
        <v>0.11469399773900001</v>
      </c>
      <c r="AJ118" s="152">
        <v>3.49</v>
      </c>
      <c r="AK118" s="153">
        <v>59</v>
      </c>
    </row>
    <row r="119" spans="1:37" x14ac:dyDescent="0.2">
      <c r="A119" s="149" t="s">
        <v>571</v>
      </c>
      <c r="B119" s="66" t="s">
        <v>572</v>
      </c>
      <c r="C119" s="67">
        <v>65</v>
      </c>
      <c r="D119" s="84" t="s">
        <v>340</v>
      </c>
      <c r="E119" s="85">
        <v>71.333068385045607</v>
      </c>
      <c r="F119" s="91">
        <v>71.0832599994323</v>
      </c>
      <c r="G119" s="86">
        <v>34.632526187299497</v>
      </c>
      <c r="H119" s="86">
        <v>34.534589945212502</v>
      </c>
      <c r="I119" s="86">
        <v>4.78</v>
      </c>
      <c r="J119" s="86">
        <v>8.66</v>
      </c>
      <c r="K119" s="87">
        <v>0</v>
      </c>
      <c r="L119" s="150">
        <v>0.489999999917</v>
      </c>
      <c r="M119" s="86">
        <v>1.63114800562013E-3</v>
      </c>
      <c r="N119" s="86">
        <v>64.334361803472106</v>
      </c>
      <c r="O119" s="86">
        <v>88.574938574938599</v>
      </c>
      <c r="P119" s="86">
        <v>0.40600000000000003</v>
      </c>
      <c r="Q119" s="88">
        <v>0.55200000000000005</v>
      </c>
      <c r="R119" s="85">
        <v>2.1743857360295701E-2</v>
      </c>
      <c r="S119" s="86">
        <v>0</v>
      </c>
      <c r="T119" s="86">
        <v>0.85</v>
      </c>
      <c r="U119" s="88">
        <v>1.2603968546853299</v>
      </c>
      <c r="V119" s="89">
        <v>4.8600000000000003</v>
      </c>
      <c r="W119" s="85">
        <v>49.689376779081996</v>
      </c>
      <c r="X119" s="88">
        <v>60.733333333300003</v>
      </c>
      <c r="Y119" s="85"/>
      <c r="Z119" s="88"/>
      <c r="AA119" s="85">
        <v>0</v>
      </c>
      <c r="AB119" s="91">
        <v>0</v>
      </c>
      <c r="AC119" s="86">
        <v>0</v>
      </c>
      <c r="AD119" s="86">
        <v>0</v>
      </c>
      <c r="AE119" s="86">
        <v>0</v>
      </c>
      <c r="AF119" s="88">
        <v>0</v>
      </c>
      <c r="AG119" s="150">
        <v>5.7581999298499997E-2</v>
      </c>
      <c r="AH119" s="86">
        <v>3.9258000000000001E-2</v>
      </c>
      <c r="AI119" s="151">
        <v>4.4871999453400001E-2</v>
      </c>
      <c r="AJ119" s="152">
        <v>3.5</v>
      </c>
      <c r="AK119" s="153">
        <v>59</v>
      </c>
    </row>
    <row r="120" spans="1:37" x14ac:dyDescent="0.2">
      <c r="A120" s="149" t="s">
        <v>573</v>
      </c>
      <c r="B120" s="66" t="s">
        <v>574</v>
      </c>
      <c r="C120" s="67">
        <v>45</v>
      </c>
      <c r="D120" s="84" t="s">
        <v>340</v>
      </c>
      <c r="E120" s="85">
        <v>74.526758855757294</v>
      </c>
      <c r="F120" s="91">
        <v>73.881092086149906</v>
      </c>
      <c r="G120" s="86">
        <v>31.5295840053072</v>
      </c>
      <c r="H120" s="86">
        <v>31.430646581797799</v>
      </c>
      <c r="I120" s="86">
        <v>26.81</v>
      </c>
      <c r="J120" s="86">
        <v>43.2</v>
      </c>
      <c r="K120" s="87">
        <v>0</v>
      </c>
      <c r="L120" s="150">
        <v>0.28000000099900002</v>
      </c>
      <c r="M120" s="86">
        <v>5.4788533363509199E-3</v>
      </c>
      <c r="N120" s="86">
        <v>69.675475815954002</v>
      </c>
      <c r="O120" s="86">
        <v>46.744607941947201</v>
      </c>
      <c r="P120" s="86">
        <v>1.5609999999999999</v>
      </c>
      <c r="Q120" s="88">
        <v>0.66720000000000002</v>
      </c>
      <c r="R120" s="85">
        <v>2.4021138601969701E-2</v>
      </c>
      <c r="S120" s="86">
        <v>0</v>
      </c>
      <c r="T120" s="86">
        <v>1.1299999999999999</v>
      </c>
      <c r="U120" s="88">
        <v>0.34999828432213598</v>
      </c>
      <c r="V120" s="89">
        <v>4.3499999999999996</v>
      </c>
      <c r="W120" s="85">
        <v>57.3763353457242</v>
      </c>
      <c r="X120" s="88">
        <v>62.733333333300003</v>
      </c>
      <c r="Y120" s="85"/>
      <c r="Z120" s="88"/>
      <c r="AA120" s="85">
        <v>0</v>
      </c>
      <c r="AB120" s="91">
        <v>0</v>
      </c>
      <c r="AC120" s="86">
        <v>0</v>
      </c>
      <c r="AD120" s="86">
        <v>0</v>
      </c>
      <c r="AE120" s="86">
        <v>0.02</v>
      </c>
      <c r="AF120" s="88">
        <v>0</v>
      </c>
      <c r="AG120" s="150">
        <v>3.4800072827499999E-4</v>
      </c>
      <c r="AH120" s="86">
        <v>0.48936600000000002</v>
      </c>
      <c r="AI120" s="151">
        <v>0.79029097877400001</v>
      </c>
      <c r="AJ120" s="152">
        <v>3.15</v>
      </c>
      <c r="AK120" s="153">
        <v>44</v>
      </c>
    </row>
    <row r="121" spans="1:37" x14ac:dyDescent="0.2">
      <c r="A121" s="149" t="s">
        <v>575</v>
      </c>
      <c r="B121" s="66" t="s">
        <v>576</v>
      </c>
      <c r="C121" s="67">
        <v>65</v>
      </c>
      <c r="D121" s="84" t="s">
        <v>340</v>
      </c>
      <c r="E121" s="85">
        <v>77.7299911274865</v>
      </c>
      <c r="F121" s="91">
        <v>74.241264637954004</v>
      </c>
      <c r="G121" s="86">
        <v>40.7478648397868</v>
      </c>
      <c r="H121" s="86">
        <v>39.198222788136597</v>
      </c>
      <c r="I121" s="86">
        <v>14.21</v>
      </c>
      <c r="J121" s="86">
        <v>26.72</v>
      </c>
      <c r="K121" s="87">
        <v>0</v>
      </c>
      <c r="L121" s="150">
        <v>0.47999999274999999</v>
      </c>
      <c r="M121" s="86">
        <v>2.0456066812552898E-2</v>
      </c>
      <c r="N121" s="86">
        <v>67.931454852741496</v>
      </c>
      <c r="O121" s="86">
        <v>93.010315723663695</v>
      </c>
      <c r="P121" s="86">
        <v>0.73</v>
      </c>
      <c r="Q121" s="88">
        <v>0.94820000000000004</v>
      </c>
      <c r="R121" s="85">
        <v>0.13169033957294701</v>
      </c>
      <c r="S121" s="86">
        <v>0</v>
      </c>
      <c r="T121" s="86">
        <v>1.47</v>
      </c>
      <c r="U121" s="88">
        <v>1.0619924549770701</v>
      </c>
      <c r="V121" s="89">
        <v>4.83</v>
      </c>
      <c r="W121" s="85">
        <v>54.630157952393397</v>
      </c>
      <c r="X121" s="88">
        <v>59.9</v>
      </c>
      <c r="Y121" s="85"/>
      <c r="Z121" s="88"/>
      <c r="AA121" s="85">
        <v>0</v>
      </c>
      <c r="AB121" s="91">
        <v>0</v>
      </c>
      <c r="AC121" s="86">
        <v>0</v>
      </c>
      <c r="AD121" s="86">
        <v>0</v>
      </c>
      <c r="AE121" s="86">
        <v>0</v>
      </c>
      <c r="AF121" s="88">
        <v>15.700599138699999</v>
      </c>
      <c r="AG121" s="150">
        <v>2.1923999723299999E-2</v>
      </c>
      <c r="AH121" s="86">
        <v>0.237645</v>
      </c>
      <c r="AI121" s="151">
        <v>0.145678019559</v>
      </c>
      <c r="AJ121" s="152">
        <v>3.33</v>
      </c>
      <c r="AK121" s="153">
        <v>51</v>
      </c>
    </row>
    <row r="122" spans="1:37" x14ac:dyDescent="0.2">
      <c r="A122" s="149" t="s">
        <v>577</v>
      </c>
      <c r="B122" s="66" t="s">
        <v>578</v>
      </c>
      <c r="C122" s="67">
        <v>65</v>
      </c>
      <c r="D122" s="84" t="s">
        <v>340</v>
      </c>
      <c r="E122" s="85">
        <v>89.103057606949704</v>
      </c>
      <c r="F122" s="91">
        <v>87.925446475245494</v>
      </c>
      <c r="G122" s="86">
        <v>41.889310256337097</v>
      </c>
      <c r="H122" s="86">
        <v>41.464457814148403</v>
      </c>
      <c r="I122" s="86">
        <v>7.95</v>
      </c>
      <c r="J122" s="86">
        <v>13.95</v>
      </c>
      <c r="K122" s="87">
        <v>0</v>
      </c>
      <c r="L122" s="150">
        <v>8.0000006111600006E-2</v>
      </c>
      <c r="M122" s="86"/>
      <c r="N122" s="86">
        <v>78.840724451187896</v>
      </c>
      <c r="O122" s="86">
        <v>95.971430864296593</v>
      </c>
      <c r="P122" s="86">
        <v>0.56000000000000005</v>
      </c>
      <c r="Q122" s="88">
        <v>0.93989999999999996</v>
      </c>
      <c r="R122" s="85">
        <v>1.49320591309542E-2</v>
      </c>
      <c r="S122" s="86">
        <v>0</v>
      </c>
      <c r="T122" s="86">
        <v>1.95</v>
      </c>
      <c r="U122" s="88">
        <v>0.173932879016852</v>
      </c>
      <c r="V122" s="89">
        <v>4.8600000000000003</v>
      </c>
      <c r="W122" s="85">
        <v>57.852974673827603</v>
      </c>
      <c r="X122" s="88">
        <v>62.6</v>
      </c>
      <c r="Y122" s="85">
        <v>100</v>
      </c>
      <c r="Z122" s="88"/>
      <c r="AA122" s="85">
        <v>0</v>
      </c>
      <c r="AB122" s="91">
        <v>0</v>
      </c>
      <c r="AC122" s="86">
        <v>0</v>
      </c>
      <c r="AD122" s="86">
        <v>0</v>
      </c>
      <c r="AE122" s="86">
        <v>0.25</v>
      </c>
      <c r="AF122" s="88">
        <v>63.815199983500001</v>
      </c>
      <c r="AG122" s="150">
        <v>2.59859992783E-2</v>
      </c>
      <c r="AH122" s="86">
        <v>0.117488</v>
      </c>
      <c r="AI122" s="151">
        <v>2.7034593899299999E-9</v>
      </c>
      <c r="AJ122" s="152">
        <v>3.31</v>
      </c>
      <c r="AK122" s="153">
        <v>56</v>
      </c>
    </row>
    <row r="123" spans="1:37" x14ac:dyDescent="0.2">
      <c r="A123" s="149" t="s">
        <v>579</v>
      </c>
      <c r="B123" s="66" t="s">
        <v>580</v>
      </c>
      <c r="C123" s="67">
        <v>65</v>
      </c>
      <c r="D123" s="84" t="s">
        <v>340</v>
      </c>
      <c r="E123" s="85">
        <v>82.201303129024893</v>
      </c>
      <c r="F123" s="91">
        <v>81.831009924994305</v>
      </c>
      <c r="G123" s="86">
        <v>34.0792863095689</v>
      </c>
      <c r="H123" s="86">
        <v>33.932494885976197</v>
      </c>
      <c r="I123" s="86">
        <v>7.39</v>
      </c>
      <c r="J123" s="86">
        <v>26.33</v>
      </c>
      <c r="K123" s="87">
        <v>0</v>
      </c>
      <c r="L123" s="150">
        <v>2.00000165467E-2</v>
      </c>
      <c r="M123" s="86">
        <v>3.16567364762946E-3</v>
      </c>
      <c r="N123" s="86">
        <v>74.429302347821903</v>
      </c>
      <c r="O123" s="86">
        <v>92.119255601974899</v>
      </c>
      <c r="P123" s="86">
        <v>1.1519999999999999</v>
      </c>
      <c r="Q123" s="88">
        <v>1.6520999999999999</v>
      </c>
      <c r="R123" s="85">
        <v>3.6010082823190501E-2</v>
      </c>
      <c r="S123" s="86">
        <v>0</v>
      </c>
      <c r="T123" s="86">
        <v>3.47</v>
      </c>
      <c r="U123" s="88">
        <v>0.25948935525418598</v>
      </c>
      <c r="V123" s="89">
        <v>4.82</v>
      </c>
      <c r="W123" s="85">
        <v>59.996263054063597</v>
      </c>
      <c r="X123" s="88">
        <v>63.633333333300001</v>
      </c>
      <c r="Y123" s="85"/>
      <c r="Z123" s="88"/>
      <c r="AA123" s="85">
        <v>0</v>
      </c>
      <c r="AB123" s="91">
        <v>0</v>
      </c>
      <c r="AC123" s="86">
        <v>0</v>
      </c>
      <c r="AD123" s="86">
        <v>0</v>
      </c>
      <c r="AE123" s="86">
        <v>0.52</v>
      </c>
      <c r="AF123" s="88">
        <v>62.152693321500003</v>
      </c>
      <c r="AG123" s="150">
        <v>1.09967328295E-9</v>
      </c>
      <c r="AH123" s="86">
        <v>0.241901</v>
      </c>
      <c r="AI123" s="151">
        <v>0.16768398313300001</v>
      </c>
      <c r="AJ123" s="152">
        <v>3.57</v>
      </c>
      <c r="AK123" s="153">
        <v>65</v>
      </c>
    </row>
    <row r="124" spans="1:37" x14ac:dyDescent="0.2">
      <c r="A124" s="149" t="s">
        <v>581</v>
      </c>
      <c r="B124" s="66" t="s">
        <v>582</v>
      </c>
      <c r="C124" s="67">
        <v>65</v>
      </c>
      <c r="D124" s="84" t="s">
        <v>340</v>
      </c>
      <c r="E124" s="85">
        <v>76.640194304334003</v>
      </c>
      <c r="F124" s="91">
        <v>72.635072172757702</v>
      </c>
      <c r="G124" s="86">
        <v>36.7741392474314</v>
      </c>
      <c r="H124" s="86">
        <v>35.336094795505502</v>
      </c>
      <c r="I124" s="86">
        <v>4.87</v>
      </c>
      <c r="J124" s="86">
        <v>8.02</v>
      </c>
      <c r="K124" s="87">
        <v>0</v>
      </c>
      <c r="L124" s="150">
        <v>0.51999999995500001</v>
      </c>
      <c r="M124" s="86">
        <v>2.3781330923338201E-2</v>
      </c>
      <c r="N124" s="86">
        <v>63.104297363178503</v>
      </c>
      <c r="O124" s="86">
        <v>92.364203027604603</v>
      </c>
      <c r="P124" s="86">
        <v>0.79600000000000004</v>
      </c>
      <c r="Q124" s="88">
        <v>0.56110000000000004</v>
      </c>
      <c r="R124" s="85">
        <v>3.60880548538434E-2</v>
      </c>
      <c r="S124" s="86">
        <v>0</v>
      </c>
      <c r="T124" s="86">
        <v>1</v>
      </c>
      <c r="U124" s="88">
        <v>1.44044920853448</v>
      </c>
      <c r="V124" s="89">
        <v>4.82</v>
      </c>
      <c r="W124" s="85">
        <v>54.673019197461699</v>
      </c>
      <c r="X124" s="88">
        <v>57.6</v>
      </c>
      <c r="Y124" s="85">
        <v>-100</v>
      </c>
      <c r="Z124" s="88"/>
      <c r="AA124" s="85">
        <v>0</v>
      </c>
      <c r="AB124" s="91">
        <v>0</v>
      </c>
      <c r="AC124" s="86">
        <v>0</v>
      </c>
      <c r="AD124" s="86">
        <v>0</v>
      </c>
      <c r="AE124" s="86">
        <v>0</v>
      </c>
      <c r="AF124" s="88">
        <v>4.8900000746800003E-2</v>
      </c>
      <c r="AG124" s="150">
        <v>0.20759999986899999</v>
      </c>
      <c r="AH124" s="86">
        <v>0.11254400000000001</v>
      </c>
      <c r="AI124" s="151">
        <v>0.44579999971899997</v>
      </c>
      <c r="AJ124" s="152">
        <v>3.07</v>
      </c>
      <c r="AK124" s="153">
        <v>36</v>
      </c>
    </row>
    <row r="125" spans="1:37" x14ac:dyDescent="0.2">
      <c r="A125" s="149" t="s">
        <v>583</v>
      </c>
      <c r="B125" s="66" t="s">
        <v>584</v>
      </c>
      <c r="C125" s="67">
        <v>65</v>
      </c>
      <c r="D125" s="84" t="s">
        <v>340</v>
      </c>
      <c r="E125" s="85">
        <v>61.7144932800581</v>
      </c>
      <c r="F125" s="91">
        <v>61.632628719822598</v>
      </c>
      <c r="G125" s="86">
        <v>39.438658505511</v>
      </c>
      <c r="H125" s="86">
        <v>39.401792345934702</v>
      </c>
      <c r="I125" s="86">
        <v>10.86</v>
      </c>
      <c r="J125" s="86">
        <v>25.31</v>
      </c>
      <c r="K125" s="87">
        <v>6.0000000000000001E-3</v>
      </c>
      <c r="L125" s="150">
        <v>1.05999999965</v>
      </c>
      <c r="M125" s="86">
        <v>1.9299178678545598E-2</v>
      </c>
      <c r="N125" s="86">
        <v>54.0639542794938</v>
      </c>
      <c r="O125" s="86">
        <v>91.374061294905601</v>
      </c>
      <c r="P125" s="86">
        <v>1.546</v>
      </c>
      <c r="Q125" s="88">
        <v>0.86739999999999995</v>
      </c>
      <c r="R125" s="85">
        <v>3.2446463335496403E-2</v>
      </c>
      <c r="S125" s="86">
        <v>0.5</v>
      </c>
      <c r="T125" s="86">
        <v>1.31</v>
      </c>
      <c r="U125" s="88">
        <v>3.3445196827341701</v>
      </c>
      <c r="V125" s="89">
        <v>4.6100000000000003</v>
      </c>
      <c r="W125" s="85">
        <v>42.491983385801298</v>
      </c>
      <c r="X125" s="88">
        <v>38.866666666699999</v>
      </c>
      <c r="Y125" s="85">
        <v>-100</v>
      </c>
      <c r="Z125" s="88"/>
      <c r="AA125" s="85">
        <v>0</v>
      </c>
      <c r="AB125" s="91">
        <v>0</v>
      </c>
      <c r="AC125" s="86">
        <v>0</v>
      </c>
      <c r="AD125" s="86">
        <v>0</v>
      </c>
      <c r="AE125" s="86">
        <v>0</v>
      </c>
      <c r="AF125" s="88">
        <v>0</v>
      </c>
      <c r="AG125" s="150">
        <v>0.62554899984699996</v>
      </c>
      <c r="AH125" s="86">
        <v>0.38394200000000001</v>
      </c>
      <c r="AI125" s="151">
        <v>1.7831999995600001</v>
      </c>
      <c r="AJ125" s="152">
        <v>2.98</v>
      </c>
      <c r="AK125" s="153">
        <v>29</v>
      </c>
    </row>
    <row r="126" spans="1:37" x14ac:dyDescent="0.2">
      <c r="A126" s="149" t="s">
        <v>585</v>
      </c>
      <c r="B126" s="66" t="s">
        <v>586</v>
      </c>
      <c r="C126" s="67">
        <v>65</v>
      </c>
      <c r="D126" s="84" t="s">
        <v>340</v>
      </c>
      <c r="E126" s="85">
        <v>73.603487057562106</v>
      </c>
      <c r="F126" s="91">
        <v>73.341258464156297</v>
      </c>
      <c r="G126" s="86">
        <v>41.609267741221203</v>
      </c>
      <c r="H126" s="86">
        <v>41.420463153969003</v>
      </c>
      <c r="I126" s="86">
        <v>22.94</v>
      </c>
      <c r="J126" s="86">
        <v>31.41</v>
      </c>
      <c r="K126" s="87">
        <v>0</v>
      </c>
      <c r="L126" s="150">
        <v>0.270000000154</v>
      </c>
      <c r="M126" s="86">
        <v>4.4788618656649098E-4</v>
      </c>
      <c r="N126" s="86">
        <v>60.106215348701497</v>
      </c>
      <c r="O126" s="86">
        <v>87.514351320321495</v>
      </c>
      <c r="P126" s="86">
        <v>0.97199999999999998</v>
      </c>
      <c r="Q126" s="88">
        <v>0.71220000000000006</v>
      </c>
      <c r="R126" s="85">
        <v>1.7385257301808101E-2</v>
      </c>
      <c r="S126" s="86">
        <v>2.5</v>
      </c>
      <c r="T126" s="86">
        <v>1.32</v>
      </c>
      <c r="U126" s="88">
        <v>1.2109133713273399</v>
      </c>
      <c r="V126" s="89">
        <v>4.67</v>
      </c>
      <c r="W126" s="85">
        <v>54.254444400262102</v>
      </c>
      <c r="X126" s="88">
        <v>60.7</v>
      </c>
      <c r="Y126" s="85">
        <v>-89.62</v>
      </c>
      <c r="Z126" s="88"/>
      <c r="AA126" s="85">
        <v>0</v>
      </c>
      <c r="AB126" s="91">
        <v>0</v>
      </c>
      <c r="AC126" s="86">
        <v>0</v>
      </c>
      <c r="AD126" s="86">
        <v>0</v>
      </c>
      <c r="AE126" s="86">
        <v>0</v>
      </c>
      <c r="AF126" s="88">
        <v>9.0676599447600001E-10</v>
      </c>
      <c r="AG126" s="150">
        <v>1.43959997869E-2</v>
      </c>
      <c r="AH126" s="86">
        <v>0.16617499999999999</v>
      </c>
      <c r="AI126" s="151">
        <v>0.16789799859599999</v>
      </c>
      <c r="AJ126" s="152">
        <v>3.14</v>
      </c>
      <c r="AK126" s="153">
        <v>40</v>
      </c>
    </row>
    <row r="127" spans="1:37" x14ac:dyDescent="0.2">
      <c r="A127" s="149" t="s">
        <v>587</v>
      </c>
      <c r="B127" s="66" t="s">
        <v>588</v>
      </c>
      <c r="C127" s="67">
        <v>65</v>
      </c>
      <c r="D127" s="84" t="s">
        <v>340</v>
      </c>
      <c r="E127" s="85">
        <v>78.198817904907898</v>
      </c>
      <c r="F127" s="91">
        <v>78.093922094688594</v>
      </c>
      <c r="G127" s="86">
        <v>57.118794505073303</v>
      </c>
      <c r="H127" s="86">
        <v>57.066346599963701</v>
      </c>
      <c r="I127" s="86">
        <v>3.29</v>
      </c>
      <c r="J127" s="86">
        <v>3.93</v>
      </c>
      <c r="K127" s="87">
        <v>0</v>
      </c>
      <c r="L127" s="150">
        <v>0.589999996902</v>
      </c>
      <c r="M127" s="86">
        <v>3.0673935315066999E-4</v>
      </c>
      <c r="N127" s="86">
        <v>69.523646056298205</v>
      </c>
      <c r="O127" s="86">
        <v>95.056328694499697</v>
      </c>
      <c r="P127" s="86">
        <v>0.29799999999999999</v>
      </c>
      <c r="Q127" s="88">
        <v>0.29139999999999999</v>
      </c>
      <c r="R127" s="85">
        <v>1.54774802662127E-2</v>
      </c>
      <c r="S127" s="86">
        <v>1.7</v>
      </c>
      <c r="T127" s="86">
        <v>0.93</v>
      </c>
      <c r="U127" s="88">
        <v>4.1968410223307</v>
      </c>
      <c r="V127" s="89">
        <v>4.8899999999999997</v>
      </c>
      <c r="W127" s="85">
        <v>48.670812009210898</v>
      </c>
      <c r="X127" s="88">
        <v>52.166666666700003</v>
      </c>
      <c r="Y127" s="85">
        <v>-100</v>
      </c>
      <c r="Z127" s="88"/>
      <c r="AA127" s="85">
        <v>0</v>
      </c>
      <c r="AB127" s="91">
        <v>0</v>
      </c>
      <c r="AC127" s="86">
        <v>0</v>
      </c>
      <c r="AD127" s="86">
        <v>0</v>
      </c>
      <c r="AE127" s="86">
        <v>0</v>
      </c>
      <c r="AF127" s="88">
        <v>9.8901218901300002E-9</v>
      </c>
      <c r="AG127" s="150">
        <v>0.151899999792</v>
      </c>
      <c r="AH127" s="86">
        <v>2.07E-2</v>
      </c>
      <c r="AI127" s="151">
        <v>1.36355396101E-8</v>
      </c>
      <c r="AJ127" s="152">
        <v>2.98</v>
      </c>
      <c r="AK127" s="153">
        <v>36</v>
      </c>
    </row>
    <row r="128" spans="1:37" x14ac:dyDescent="0.2">
      <c r="A128" s="149" t="s">
        <v>589</v>
      </c>
      <c r="B128" s="66" t="s">
        <v>590</v>
      </c>
      <c r="C128" s="67">
        <v>65</v>
      </c>
      <c r="D128" s="84" t="s">
        <v>340</v>
      </c>
      <c r="E128" s="85">
        <v>71.605410063317194</v>
      </c>
      <c r="F128" s="91">
        <v>71.576186729609205</v>
      </c>
      <c r="G128" s="86">
        <v>55.943201828331603</v>
      </c>
      <c r="H128" s="86">
        <v>55.932711400846699</v>
      </c>
      <c r="I128" s="86">
        <v>20.149999999999999</v>
      </c>
      <c r="J128" s="86">
        <v>28.3</v>
      </c>
      <c r="K128" s="87">
        <v>0</v>
      </c>
      <c r="L128" s="150">
        <v>1.4099999700000001</v>
      </c>
      <c r="M128" s="86">
        <v>2.1103507615179899E-4</v>
      </c>
      <c r="N128" s="86">
        <v>62.722177982781702</v>
      </c>
      <c r="O128" s="86">
        <v>92.599057427125203</v>
      </c>
      <c r="P128" s="86">
        <v>1.1759999999999999</v>
      </c>
      <c r="Q128" s="88">
        <v>0.50790000000000002</v>
      </c>
      <c r="R128" s="85">
        <v>1.0820168794633199E-2</v>
      </c>
      <c r="S128" s="86">
        <v>2.7</v>
      </c>
      <c r="T128" s="86">
        <v>0.99</v>
      </c>
      <c r="U128" s="88">
        <v>4.89003784047057</v>
      </c>
      <c r="V128" s="89">
        <v>4.7699999999999996</v>
      </c>
      <c r="W128" s="85">
        <v>45.374003390082997</v>
      </c>
      <c r="X128" s="88">
        <v>55.733333333300003</v>
      </c>
      <c r="Y128" s="85">
        <v>-100</v>
      </c>
      <c r="Z128" s="88"/>
      <c r="AA128" s="85">
        <v>0</v>
      </c>
      <c r="AB128" s="91">
        <v>0</v>
      </c>
      <c r="AC128" s="86">
        <v>0</v>
      </c>
      <c r="AD128" s="86">
        <v>0</v>
      </c>
      <c r="AE128" s="86">
        <v>0</v>
      </c>
      <c r="AF128" s="88">
        <v>1.12110149125E-9</v>
      </c>
      <c r="AG128" s="150">
        <v>0.43647996876900003</v>
      </c>
      <c r="AH128" s="86">
        <v>0.186721</v>
      </c>
      <c r="AI128" s="151">
        <v>9.3040126410800002E-3</v>
      </c>
      <c r="AJ128" s="152">
        <v>3.03</v>
      </c>
      <c r="AK128" s="153">
        <v>36</v>
      </c>
    </row>
    <row r="129" spans="1:37" x14ac:dyDescent="0.2">
      <c r="A129" s="149" t="s">
        <v>591</v>
      </c>
      <c r="B129" s="66" t="s">
        <v>592</v>
      </c>
      <c r="C129" s="67">
        <v>65</v>
      </c>
      <c r="D129" s="84" t="s">
        <v>340</v>
      </c>
      <c r="E129" s="85">
        <v>60.947009685487401</v>
      </c>
      <c r="F129" s="91">
        <v>60.876157546815499</v>
      </c>
      <c r="G129" s="86">
        <v>47.731668780422098</v>
      </c>
      <c r="H129" s="86">
        <v>47.666484812844097</v>
      </c>
      <c r="I129" s="86">
        <v>48.27</v>
      </c>
      <c r="J129" s="86">
        <v>83.86</v>
      </c>
      <c r="K129" s="87">
        <v>0</v>
      </c>
      <c r="L129" s="150">
        <v>1.4599999906200001</v>
      </c>
      <c r="M129" s="86">
        <v>1.28706459764286E-3</v>
      </c>
      <c r="N129" s="86">
        <v>53.415081203199797</v>
      </c>
      <c r="O129" s="86">
        <v>94.333954214985297</v>
      </c>
      <c r="P129" s="86">
        <v>3.1120000000000001</v>
      </c>
      <c r="Q129" s="88">
        <v>0.55110000000000003</v>
      </c>
      <c r="R129" s="85">
        <v>3.48634514816967E-2</v>
      </c>
      <c r="S129" s="86">
        <v>3.1</v>
      </c>
      <c r="T129" s="86">
        <v>1.55</v>
      </c>
      <c r="U129" s="88">
        <v>6.1393378159119703</v>
      </c>
      <c r="V129" s="89">
        <v>4.55</v>
      </c>
      <c r="W129" s="85">
        <v>45.388723133199797</v>
      </c>
      <c r="X129" s="88">
        <v>50.933333333299998</v>
      </c>
      <c r="Y129" s="85">
        <v>-23.099999999999994</v>
      </c>
      <c r="Z129" s="88"/>
      <c r="AA129" s="85">
        <v>0</v>
      </c>
      <c r="AB129" s="91">
        <v>0</v>
      </c>
      <c r="AC129" s="86">
        <v>0</v>
      </c>
      <c r="AD129" s="86">
        <v>0</v>
      </c>
      <c r="AE129" s="86">
        <v>0</v>
      </c>
      <c r="AF129" s="88">
        <v>0</v>
      </c>
      <c r="AG129" s="150">
        <v>0.76966797673300003</v>
      </c>
      <c r="AH129" s="86">
        <v>0.66299399999999997</v>
      </c>
      <c r="AI129" s="151">
        <v>1.744499947E-2</v>
      </c>
      <c r="AJ129" s="152">
        <v>2.94</v>
      </c>
      <c r="AK129" s="153">
        <v>31</v>
      </c>
    </row>
    <row r="130" spans="1:37" x14ac:dyDescent="0.2">
      <c r="A130" s="149" t="s">
        <v>593</v>
      </c>
      <c r="B130" s="66" t="s">
        <v>594</v>
      </c>
      <c r="C130" s="67">
        <v>65</v>
      </c>
      <c r="D130" s="84" t="s">
        <v>340</v>
      </c>
      <c r="E130" s="85">
        <v>64.876615599580802</v>
      </c>
      <c r="F130" s="91">
        <v>64.807375617545802</v>
      </c>
      <c r="G130" s="86">
        <v>48.348220969110201</v>
      </c>
      <c r="H130" s="86">
        <v>48.313289086281699</v>
      </c>
      <c r="I130" s="86">
        <v>8.31</v>
      </c>
      <c r="J130" s="86">
        <v>11.99</v>
      </c>
      <c r="K130" s="87">
        <v>0</v>
      </c>
      <c r="L130" s="150">
        <v>1.5199999871000001</v>
      </c>
      <c r="M130" s="86">
        <v>1.9498303326902501E-4</v>
      </c>
      <c r="N130" s="86">
        <v>54.928237451725401</v>
      </c>
      <c r="O130" s="86">
        <v>92.117524529956697</v>
      </c>
      <c r="P130" s="86">
        <v>0.90600000000000003</v>
      </c>
      <c r="Q130" s="88">
        <v>0.4713</v>
      </c>
      <c r="R130" s="85">
        <v>1.07353730542136E-2</v>
      </c>
      <c r="S130" s="86">
        <v>3.2</v>
      </c>
      <c r="T130" s="86">
        <v>0.99</v>
      </c>
      <c r="U130" s="88">
        <v>5.2460202604920401</v>
      </c>
      <c r="V130" s="89">
        <v>4.68</v>
      </c>
      <c r="W130" s="85">
        <v>38.866765487484201</v>
      </c>
      <c r="X130" s="88">
        <v>44.5333333333</v>
      </c>
      <c r="Y130" s="85">
        <v>-94.56</v>
      </c>
      <c r="Z130" s="88"/>
      <c r="AA130" s="85">
        <v>0</v>
      </c>
      <c r="AB130" s="91">
        <v>0</v>
      </c>
      <c r="AC130" s="86">
        <v>0</v>
      </c>
      <c r="AD130" s="86">
        <v>0</v>
      </c>
      <c r="AE130" s="86">
        <v>0</v>
      </c>
      <c r="AF130" s="88">
        <v>0</v>
      </c>
      <c r="AG130" s="150">
        <v>0.91301198670700001</v>
      </c>
      <c r="AH130" s="86">
        <v>0.10914699999999999</v>
      </c>
      <c r="AI130" s="151">
        <v>6.1123936632100001E-10</v>
      </c>
      <c r="AJ130" s="152">
        <v>2.87</v>
      </c>
      <c r="AK130" s="153">
        <v>32</v>
      </c>
    </row>
    <row r="131" spans="1:37" x14ac:dyDescent="0.2">
      <c r="A131" s="149" t="s">
        <v>381</v>
      </c>
      <c r="B131" s="66" t="s">
        <v>595</v>
      </c>
      <c r="C131" s="67">
        <v>65</v>
      </c>
      <c r="D131" s="84" t="s">
        <v>340</v>
      </c>
      <c r="E131" s="85">
        <v>82.141237276515</v>
      </c>
      <c r="F131" s="91">
        <v>82.060017931543698</v>
      </c>
      <c r="G131" s="86">
        <v>68.172564738146704</v>
      </c>
      <c r="H131" s="86">
        <v>68.096619376615195</v>
      </c>
      <c r="I131" s="86">
        <v>4.5999999999999996</v>
      </c>
      <c r="J131" s="86">
        <v>5.08</v>
      </c>
      <c r="K131" s="87">
        <v>0</v>
      </c>
      <c r="L131" s="150">
        <v>1.5599999982599999</v>
      </c>
      <c r="M131" s="86">
        <v>0</v>
      </c>
      <c r="N131" s="86">
        <v>74.258293388517004</v>
      </c>
      <c r="O131" s="86">
        <v>93.827378846834094</v>
      </c>
      <c r="P131" s="86">
        <v>0.41499999999999998</v>
      </c>
      <c r="Q131" s="88">
        <v>0.59770000000000001</v>
      </c>
      <c r="R131" s="85">
        <v>0</v>
      </c>
      <c r="S131" s="86">
        <v>1.7</v>
      </c>
      <c r="T131" s="86">
        <v>1.1499999999999999</v>
      </c>
      <c r="U131" s="88">
        <v>4.4185433257739604</v>
      </c>
      <c r="V131" s="89">
        <v>4.93</v>
      </c>
      <c r="W131" s="85">
        <v>41.823669939953298</v>
      </c>
      <c r="X131" s="88">
        <v>43.0333333333</v>
      </c>
      <c r="Y131" s="85"/>
      <c r="Z131" s="88"/>
      <c r="AA131" s="85">
        <v>0</v>
      </c>
      <c r="AB131" s="91">
        <v>0</v>
      </c>
      <c r="AC131" s="86">
        <v>0</v>
      </c>
      <c r="AD131" s="86">
        <v>0</v>
      </c>
      <c r="AE131" s="86">
        <v>0</v>
      </c>
      <c r="AF131" s="88">
        <v>0</v>
      </c>
      <c r="AG131" s="150">
        <v>0.14979199979899999</v>
      </c>
      <c r="AH131" s="86">
        <v>2.2158000000000001E-2</v>
      </c>
      <c r="AI131" s="151">
        <v>0</v>
      </c>
      <c r="AJ131" s="152">
        <v>2.94</v>
      </c>
      <c r="AK131" s="153">
        <v>42</v>
      </c>
    </row>
    <row r="132" spans="1:37" x14ac:dyDescent="0.2">
      <c r="A132" s="149" t="s">
        <v>596</v>
      </c>
      <c r="B132" s="66" t="s">
        <v>597</v>
      </c>
      <c r="C132" s="67">
        <v>65</v>
      </c>
      <c r="D132" s="84" t="s">
        <v>340</v>
      </c>
      <c r="E132" s="85">
        <v>73.092369477911603</v>
      </c>
      <c r="F132" s="91">
        <v>73.065267203784501</v>
      </c>
      <c r="G132" s="86">
        <v>58.2633191251714</v>
      </c>
      <c r="H132" s="86">
        <v>58.24525094242</v>
      </c>
      <c r="I132" s="86">
        <v>4.04</v>
      </c>
      <c r="J132" s="86">
        <v>5.0599999999999996</v>
      </c>
      <c r="K132" s="87">
        <v>0</v>
      </c>
      <c r="L132" s="150">
        <v>2.2099999959300001</v>
      </c>
      <c r="M132" s="86">
        <v>0</v>
      </c>
      <c r="N132" s="86">
        <v>62.176481234677603</v>
      </c>
      <c r="O132" s="86">
        <v>89.648386250328002</v>
      </c>
      <c r="P132" s="86">
        <v>0.58899999999999997</v>
      </c>
      <c r="Q132" s="88">
        <v>0.73919999999999997</v>
      </c>
      <c r="R132" s="85">
        <v>0</v>
      </c>
      <c r="S132" s="86">
        <v>1.5</v>
      </c>
      <c r="T132" s="86">
        <v>1.26</v>
      </c>
      <c r="U132" s="88">
        <v>6.38792388367375</v>
      </c>
      <c r="V132" s="89">
        <v>4.76</v>
      </c>
      <c r="W132" s="85">
        <v>39.779072332690397</v>
      </c>
      <c r="X132" s="88">
        <v>40.799999999999997</v>
      </c>
      <c r="Y132" s="85"/>
      <c r="Z132" s="88"/>
      <c r="AA132" s="85">
        <v>0</v>
      </c>
      <c r="AB132" s="91">
        <v>0</v>
      </c>
      <c r="AC132" s="86">
        <v>0</v>
      </c>
      <c r="AD132" s="86">
        <v>0</v>
      </c>
      <c r="AE132" s="86">
        <v>0</v>
      </c>
      <c r="AF132" s="88">
        <v>0</v>
      </c>
      <c r="AG132" s="150">
        <v>0.50222299966700001</v>
      </c>
      <c r="AH132" s="86">
        <v>3.1104E-2</v>
      </c>
      <c r="AI132" s="151">
        <v>4.8056000350200002E-2</v>
      </c>
      <c r="AJ132" s="152">
        <v>3.11</v>
      </c>
      <c r="AK132" s="153">
        <v>38</v>
      </c>
    </row>
    <row r="133" spans="1:37" x14ac:dyDescent="0.2">
      <c r="A133" s="149" t="s">
        <v>385</v>
      </c>
      <c r="B133" s="66" t="s">
        <v>598</v>
      </c>
      <c r="C133" s="67">
        <v>65</v>
      </c>
      <c r="D133" s="84" t="s">
        <v>340</v>
      </c>
      <c r="E133" s="85">
        <v>72.156128777209503</v>
      </c>
      <c r="F133" s="91">
        <v>72.146245645245003</v>
      </c>
      <c r="G133" s="86">
        <v>59.710794850888199</v>
      </c>
      <c r="H133" s="86">
        <v>59.702147110419297</v>
      </c>
      <c r="I133" s="86">
        <v>16</v>
      </c>
      <c r="J133" s="86">
        <v>17.100000000000001</v>
      </c>
      <c r="K133" s="87">
        <v>0</v>
      </c>
      <c r="L133" s="150">
        <v>0.89999999510600004</v>
      </c>
      <c r="M133" s="86">
        <v>0</v>
      </c>
      <c r="N133" s="86">
        <v>62.092538403004198</v>
      </c>
      <c r="O133" s="86">
        <v>92.716778892400697</v>
      </c>
      <c r="P133" s="86">
        <v>0.70699999999999996</v>
      </c>
      <c r="Q133" s="88">
        <v>1.0088999999999999</v>
      </c>
      <c r="R133" s="85">
        <v>0</v>
      </c>
      <c r="S133" s="86">
        <v>0</v>
      </c>
      <c r="T133" s="86">
        <v>2.0099999999999998</v>
      </c>
      <c r="U133" s="88">
        <v>3.6400810416821101</v>
      </c>
      <c r="V133" s="89">
        <v>4.76</v>
      </c>
      <c r="W133" s="85">
        <v>38.828792101173903</v>
      </c>
      <c r="X133" s="88">
        <v>38.933333333299998</v>
      </c>
      <c r="Y133" s="85"/>
      <c r="Z133" s="88"/>
      <c r="AA133" s="85">
        <v>0</v>
      </c>
      <c r="AB133" s="91">
        <v>0</v>
      </c>
      <c r="AC133" s="86">
        <v>0</v>
      </c>
      <c r="AD133" s="86">
        <v>0</v>
      </c>
      <c r="AE133" s="86">
        <v>0</v>
      </c>
      <c r="AF133" s="88">
        <v>0</v>
      </c>
      <c r="AG133" s="150">
        <v>0.38047600165000001</v>
      </c>
      <c r="AH133" s="86">
        <v>0.14341499999999999</v>
      </c>
      <c r="AI133" s="151">
        <v>0.19222400308400001</v>
      </c>
      <c r="AJ133" s="152">
        <v>3.07</v>
      </c>
      <c r="AK133" s="153">
        <v>37</v>
      </c>
    </row>
    <row r="134" spans="1:37" x14ac:dyDescent="0.2">
      <c r="A134" s="149" t="s">
        <v>599</v>
      </c>
      <c r="B134" s="66" t="s">
        <v>600</v>
      </c>
      <c r="C134" s="67">
        <v>65</v>
      </c>
      <c r="D134" s="84" t="s">
        <v>340</v>
      </c>
      <c r="E134" s="85">
        <v>56.303410427283403</v>
      </c>
      <c r="F134" s="91">
        <v>56.1779694237554</v>
      </c>
      <c r="G134" s="86">
        <v>47.667581340650699</v>
      </c>
      <c r="H134" s="86">
        <v>47.628381027048199</v>
      </c>
      <c r="I134" s="86">
        <v>19.579999999999998</v>
      </c>
      <c r="J134" s="86">
        <v>24.37</v>
      </c>
      <c r="K134" s="87">
        <v>0</v>
      </c>
      <c r="L134" s="150">
        <v>2.13999996147</v>
      </c>
      <c r="M134" s="86">
        <v>1.58683279298648E-4</v>
      </c>
      <c r="N134" s="86">
        <v>51.779517645670197</v>
      </c>
      <c r="O134" s="86">
        <v>93.467974047514502</v>
      </c>
      <c r="P134" s="86">
        <v>1.3009999999999999</v>
      </c>
      <c r="Q134" s="88">
        <v>0.47039999999999998</v>
      </c>
      <c r="R134" s="85">
        <v>1.07054919173536E-2</v>
      </c>
      <c r="S134" s="86">
        <v>3.5</v>
      </c>
      <c r="T134" s="86">
        <v>1.08</v>
      </c>
      <c r="U134" s="88">
        <v>9.1909055272442206</v>
      </c>
      <c r="V134" s="89">
        <v>4.49</v>
      </c>
      <c r="W134" s="85">
        <v>33.754554145199101</v>
      </c>
      <c r="X134" s="88">
        <v>43.4</v>
      </c>
      <c r="Y134" s="85">
        <v>-97.38</v>
      </c>
      <c r="Z134" s="88"/>
      <c r="AA134" s="85">
        <v>0</v>
      </c>
      <c r="AB134" s="91">
        <v>0.13</v>
      </c>
      <c r="AC134" s="86">
        <v>0</v>
      </c>
      <c r="AD134" s="86">
        <v>0</v>
      </c>
      <c r="AE134" s="86">
        <v>0</v>
      </c>
      <c r="AF134" s="88">
        <v>1.12401772234E-8</v>
      </c>
      <c r="AG134" s="150">
        <v>1.2223920258500001</v>
      </c>
      <c r="AH134" s="86">
        <v>0.15629199999999999</v>
      </c>
      <c r="AI134" s="151">
        <v>3.4890000443700002E-3</v>
      </c>
      <c r="AJ134" s="152">
        <v>2.5499999999999998</v>
      </c>
      <c r="AK134" s="153">
        <v>21</v>
      </c>
    </row>
    <row r="135" spans="1:37" x14ac:dyDescent="0.2">
      <c r="A135" s="149" t="s">
        <v>601</v>
      </c>
      <c r="B135" s="66" t="s">
        <v>602</v>
      </c>
      <c r="C135" s="67">
        <v>65</v>
      </c>
      <c r="D135" s="84" t="s">
        <v>340</v>
      </c>
      <c r="E135" s="85">
        <v>62.7739867285134</v>
      </c>
      <c r="F135" s="91">
        <v>62.738528558299699</v>
      </c>
      <c r="G135" s="86">
        <v>53.134429883277498</v>
      </c>
      <c r="H135" s="86">
        <v>53.106931710458703</v>
      </c>
      <c r="I135" s="86">
        <v>5.55</v>
      </c>
      <c r="J135" s="86">
        <v>7.56</v>
      </c>
      <c r="K135" s="87">
        <v>0</v>
      </c>
      <c r="L135" s="150">
        <v>1.5999999863100001</v>
      </c>
      <c r="M135" s="86">
        <v>2.1766006409361001E-3</v>
      </c>
      <c r="N135" s="86">
        <v>53.227385103930303</v>
      </c>
      <c r="O135" s="86">
        <v>93.548647883908004</v>
      </c>
      <c r="P135" s="86">
        <v>0.82099999999999995</v>
      </c>
      <c r="Q135" s="88">
        <v>1.9217</v>
      </c>
      <c r="R135" s="85">
        <v>6.22001066287542E-2</v>
      </c>
      <c r="S135" s="86">
        <v>1.5</v>
      </c>
      <c r="T135" s="86">
        <v>2.21</v>
      </c>
      <c r="U135" s="88">
        <v>8.4484517805066908</v>
      </c>
      <c r="V135" s="89">
        <v>4.49</v>
      </c>
      <c r="W135" s="85">
        <v>35.654424430709398</v>
      </c>
      <c r="X135" s="88">
        <v>42.3</v>
      </c>
      <c r="Y135" s="85">
        <v>-97.32</v>
      </c>
      <c r="Z135" s="88"/>
      <c r="AA135" s="85">
        <v>0</v>
      </c>
      <c r="AB135" s="91">
        <v>0</v>
      </c>
      <c r="AC135" s="86">
        <v>0</v>
      </c>
      <c r="AD135" s="86">
        <v>0</v>
      </c>
      <c r="AE135" s="86">
        <v>0</v>
      </c>
      <c r="AF135" s="88">
        <v>8.0756999457599997E-9</v>
      </c>
      <c r="AG135" s="150">
        <v>1.2815559996699999</v>
      </c>
      <c r="AH135" s="86">
        <v>5.2902999999999999E-2</v>
      </c>
      <c r="AI135" s="151">
        <v>2.3259999285E-3</v>
      </c>
      <c r="AJ135" s="152">
        <v>2.68</v>
      </c>
      <c r="AK135" s="153">
        <v>25</v>
      </c>
    </row>
    <row r="136" spans="1:37" x14ac:dyDescent="0.2">
      <c r="A136" s="149" t="s">
        <v>603</v>
      </c>
      <c r="B136" s="66" t="s">
        <v>604</v>
      </c>
      <c r="C136" s="67">
        <v>65</v>
      </c>
      <c r="D136" s="84" t="s">
        <v>340</v>
      </c>
      <c r="E136" s="85">
        <v>83.713663603412797</v>
      </c>
      <c r="F136" s="91">
        <v>83.713663603412797</v>
      </c>
      <c r="G136" s="86">
        <v>79.017478308347094</v>
      </c>
      <c r="H136" s="86">
        <v>79.017478308347094</v>
      </c>
      <c r="I136" s="86">
        <v>4.05</v>
      </c>
      <c r="J136" s="86">
        <v>6.73</v>
      </c>
      <c r="K136" s="87">
        <v>0</v>
      </c>
      <c r="L136" s="150">
        <v>0.70999998659600005</v>
      </c>
      <c r="M136" s="86">
        <v>0</v>
      </c>
      <c r="N136" s="86">
        <v>72.6693547324452</v>
      </c>
      <c r="O136" s="86">
        <v>94.041061592388601</v>
      </c>
      <c r="P136" s="86">
        <v>0.378</v>
      </c>
      <c r="Q136" s="88">
        <v>0.73819999999999997</v>
      </c>
      <c r="R136" s="85">
        <v>0</v>
      </c>
      <c r="S136" s="86">
        <v>0</v>
      </c>
      <c r="T136" s="86">
        <v>1.86</v>
      </c>
      <c r="U136" s="88">
        <v>2.9187525079431902</v>
      </c>
      <c r="V136" s="89">
        <v>4.63</v>
      </c>
      <c r="W136" s="85">
        <v>41.758697030107399</v>
      </c>
      <c r="X136" s="88">
        <v>47.366666666699999</v>
      </c>
      <c r="Y136" s="85">
        <v>-100</v>
      </c>
      <c r="Z136" s="88"/>
      <c r="AA136" s="85">
        <v>0</v>
      </c>
      <c r="AB136" s="91">
        <v>0</v>
      </c>
      <c r="AC136" s="86">
        <v>0</v>
      </c>
      <c r="AD136" s="86">
        <v>0</v>
      </c>
      <c r="AE136" s="86">
        <v>0</v>
      </c>
      <c r="AF136" s="88">
        <v>2.3173134161999999E-8</v>
      </c>
      <c r="AG136" s="150">
        <v>0.32841597472799999</v>
      </c>
      <c r="AH136" s="86">
        <v>3.8255999999999998E-2</v>
      </c>
      <c r="AI136" s="151">
        <v>1.0492595242500001E-8</v>
      </c>
      <c r="AJ136" s="152">
        <v>2.75</v>
      </c>
      <c r="AK136" s="153">
        <v>32</v>
      </c>
    </row>
    <row r="137" spans="1:37" x14ac:dyDescent="0.2">
      <c r="A137" s="149" t="s">
        <v>605</v>
      </c>
      <c r="B137" s="66" t="s">
        <v>606</v>
      </c>
      <c r="C137" s="67">
        <v>65</v>
      </c>
      <c r="D137" s="84" t="s">
        <v>340</v>
      </c>
      <c r="E137" s="85">
        <v>69.5088681311953</v>
      </c>
      <c r="F137" s="91">
        <v>69.487097498418194</v>
      </c>
      <c r="G137" s="86">
        <v>59.901215753774103</v>
      </c>
      <c r="H137" s="86">
        <v>59.879445120997097</v>
      </c>
      <c r="I137" s="86">
        <v>29.4</v>
      </c>
      <c r="J137" s="86">
        <v>36.67</v>
      </c>
      <c r="K137" s="87">
        <v>0</v>
      </c>
      <c r="L137" s="150">
        <v>0.33000001092800002</v>
      </c>
      <c r="M137" s="86">
        <v>2.2413396851454701E-3</v>
      </c>
      <c r="N137" s="86">
        <v>61.997518272062798</v>
      </c>
      <c r="O137" s="86">
        <v>94.074548951369195</v>
      </c>
      <c r="P137" s="86">
        <v>1.4350000000000001</v>
      </c>
      <c r="Q137" s="88">
        <v>0.89959999999999996</v>
      </c>
      <c r="R137" s="85">
        <v>1.2820512820512799E-2</v>
      </c>
      <c r="S137" s="86">
        <v>0</v>
      </c>
      <c r="T137" s="86">
        <v>2.2400000000000002</v>
      </c>
      <c r="U137" s="88">
        <v>5.6971024648438302</v>
      </c>
      <c r="V137" s="89">
        <v>4.49</v>
      </c>
      <c r="W137" s="85">
        <v>39.122321929072697</v>
      </c>
      <c r="X137" s="88">
        <v>38.766666666699997</v>
      </c>
      <c r="Y137" s="85">
        <v>-99.9</v>
      </c>
      <c r="Z137" s="88"/>
      <c r="AA137" s="85">
        <v>0</v>
      </c>
      <c r="AB137" s="91">
        <v>0</v>
      </c>
      <c r="AC137" s="86">
        <v>0</v>
      </c>
      <c r="AD137" s="86">
        <v>0</v>
      </c>
      <c r="AE137" s="86">
        <v>0</v>
      </c>
      <c r="AF137" s="88">
        <v>0</v>
      </c>
      <c r="AG137" s="150">
        <v>0.60950398850599996</v>
      </c>
      <c r="AH137" s="86">
        <v>0.25959900000000002</v>
      </c>
      <c r="AI137" s="151">
        <v>0.52861598473899996</v>
      </c>
      <c r="AJ137" s="152">
        <v>3.04</v>
      </c>
      <c r="AK137" s="153">
        <v>34</v>
      </c>
    </row>
    <row r="138" spans="1:37" x14ac:dyDescent="0.2">
      <c r="A138" s="149" t="s">
        <v>607</v>
      </c>
      <c r="B138" s="66" t="s">
        <v>608</v>
      </c>
      <c r="C138" s="67">
        <v>75</v>
      </c>
      <c r="D138" s="84" t="s">
        <v>340</v>
      </c>
      <c r="E138" s="85">
        <v>75.113823384548894</v>
      </c>
      <c r="F138" s="91">
        <v>74.945641074925206</v>
      </c>
      <c r="G138" s="86">
        <v>63.630575543889599</v>
      </c>
      <c r="H138" s="86">
        <v>63.478010163016698</v>
      </c>
      <c r="I138" s="86">
        <v>7.26</v>
      </c>
      <c r="J138" s="86">
        <v>7.46</v>
      </c>
      <c r="K138" s="87">
        <v>0</v>
      </c>
      <c r="L138" s="150">
        <v>1.00000018681E-2</v>
      </c>
      <c r="M138" s="86">
        <v>1.3537350150309799E-2</v>
      </c>
      <c r="N138" s="86">
        <v>62.4274183833273</v>
      </c>
      <c r="O138" s="86">
        <v>87.455780387717596</v>
      </c>
      <c r="P138" s="86">
        <v>0.28399999999999997</v>
      </c>
      <c r="Q138" s="88">
        <v>0.89429999999999998</v>
      </c>
      <c r="R138" s="85">
        <v>2.7300027300027299E-2</v>
      </c>
      <c r="S138" s="86">
        <v>0</v>
      </c>
      <c r="T138" s="86">
        <v>2.08</v>
      </c>
      <c r="U138" s="88">
        <v>4.5865718438787599</v>
      </c>
      <c r="V138" s="89">
        <v>4.7</v>
      </c>
      <c r="W138" s="85">
        <v>39.813833531883098</v>
      </c>
      <c r="X138" s="88">
        <v>41.133333333300001</v>
      </c>
      <c r="Y138" s="85"/>
      <c r="Z138" s="88"/>
      <c r="AA138" s="85">
        <v>0</v>
      </c>
      <c r="AB138" s="91">
        <v>0</v>
      </c>
      <c r="AC138" s="86">
        <v>0</v>
      </c>
      <c r="AD138" s="86">
        <v>0</v>
      </c>
      <c r="AE138" s="86">
        <v>0</v>
      </c>
      <c r="AF138" s="88">
        <v>0</v>
      </c>
      <c r="AG138" s="150">
        <v>0.28569599968999998</v>
      </c>
      <c r="AH138" s="86">
        <v>2.9607999999999999E-2</v>
      </c>
      <c r="AI138" s="151">
        <v>4.8056000044399999E-2</v>
      </c>
      <c r="AJ138" s="152">
        <v>3.18</v>
      </c>
      <c r="AK138" s="153">
        <v>42</v>
      </c>
    </row>
    <row r="139" spans="1:37" x14ac:dyDescent="0.2">
      <c r="A139" s="149" t="s">
        <v>609</v>
      </c>
      <c r="B139" s="66" t="s">
        <v>610</v>
      </c>
      <c r="C139" s="67">
        <v>75</v>
      </c>
      <c r="D139" s="84" t="s">
        <v>340</v>
      </c>
      <c r="E139" s="85">
        <v>74.373111343561106</v>
      </c>
      <c r="F139" s="91">
        <v>74.370932124593196</v>
      </c>
      <c r="G139" s="86">
        <v>71.875</v>
      </c>
      <c r="H139" s="86">
        <v>71.872820781032104</v>
      </c>
      <c r="I139" s="86">
        <v>6.84</v>
      </c>
      <c r="J139" s="86">
        <v>8.82</v>
      </c>
      <c r="K139" s="87">
        <v>0</v>
      </c>
      <c r="L139" s="150">
        <v>1.3399999995</v>
      </c>
      <c r="M139" s="86">
        <v>6.7165287239490104E-3</v>
      </c>
      <c r="N139" s="86">
        <v>64.118820241076094</v>
      </c>
      <c r="O139" s="86">
        <v>89.465590157631695</v>
      </c>
      <c r="P139" s="86">
        <v>0.43099999999999999</v>
      </c>
      <c r="Q139" s="88">
        <v>0.41160000000000002</v>
      </c>
      <c r="R139" s="85">
        <v>2.9082448742184099E-2</v>
      </c>
      <c r="S139" s="86">
        <v>0</v>
      </c>
      <c r="T139" s="86">
        <v>1.36</v>
      </c>
      <c r="U139" s="88">
        <v>6.2921315667131603</v>
      </c>
      <c r="V139" s="89">
        <v>4.84</v>
      </c>
      <c r="W139" s="85">
        <v>29.776000284561501</v>
      </c>
      <c r="X139" s="88">
        <v>37.4</v>
      </c>
      <c r="Y139" s="85">
        <v>-100</v>
      </c>
      <c r="Z139" s="88"/>
      <c r="AA139" s="85">
        <v>0</v>
      </c>
      <c r="AB139" s="91">
        <v>0</v>
      </c>
      <c r="AC139" s="86">
        <v>0</v>
      </c>
      <c r="AD139" s="86">
        <v>0</v>
      </c>
      <c r="AE139" s="86">
        <v>0</v>
      </c>
      <c r="AF139" s="88">
        <v>2.5720292697500001E-10</v>
      </c>
      <c r="AG139" s="150">
        <v>0.44456196370599999</v>
      </c>
      <c r="AH139" s="86">
        <v>5.7265000000000003E-2</v>
      </c>
      <c r="AI139" s="151">
        <v>0.56170195237999998</v>
      </c>
      <c r="AJ139" s="152">
        <v>3.17</v>
      </c>
      <c r="AK139" s="153">
        <v>40</v>
      </c>
    </row>
    <row r="140" spans="1:37" x14ac:dyDescent="0.2">
      <c r="A140" s="149" t="s">
        <v>611</v>
      </c>
      <c r="B140" s="66" t="s">
        <v>612</v>
      </c>
      <c r="C140" s="67">
        <v>75</v>
      </c>
      <c r="D140" s="84" t="s">
        <v>340</v>
      </c>
      <c r="E140" s="85">
        <v>79.2209031796218</v>
      </c>
      <c r="F140" s="91">
        <v>79.214142257750197</v>
      </c>
      <c r="G140" s="86">
        <v>77.296426653940202</v>
      </c>
      <c r="H140" s="86">
        <v>77.290063433355201</v>
      </c>
      <c r="I140" s="86">
        <v>17.75</v>
      </c>
      <c r="J140" s="86">
        <v>19.600000000000001</v>
      </c>
      <c r="K140" s="87">
        <v>0</v>
      </c>
      <c r="L140" s="150">
        <v>2.4099999896500002</v>
      </c>
      <c r="M140" s="86">
        <v>1.06463602325842E-3</v>
      </c>
      <c r="N140" s="86">
        <v>69.919268801452205</v>
      </c>
      <c r="O140" s="86">
        <v>88.583151950114697</v>
      </c>
      <c r="P140" s="86">
        <v>0.438</v>
      </c>
      <c r="Q140" s="88">
        <v>0.4728</v>
      </c>
      <c r="R140" s="85">
        <v>7.9440737210041308E-3</v>
      </c>
      <c r="S140" s="86">
        <v>0</v>
      </c>
      <c r="T140" s="86">
        <v>1.38</v>
      </c>
      <c r="U140" s="88">
        <v>6.3349837936725697</v>
      </c>
      <c r="V140" s="89">
        <v>4.79</v>
      </c>
      <c r="W140" s="85">
        <v>35.263633672105101</v>
      </c>
      <c r="X140" s="88">
        <v>34.4666666667</v>
      </c>
      <c r="Y140" s="85">
        <v>-100</v>
      </c>
      <c r="Z140" s="88"/>
      <c r="AA140" s="85">
        <v>0</v>
      </c>
      <c r="AB140" s="91">
        <v>0</v>
      </c>
      <c r="AC140" s="86">
        <v>0</v>
      </c>
      <c r="AD140" s="86">
        <v>0</v>
      </c>
      <c r="AE140" s="86">
        <v>0.11</v>
      </c>
      <c r="AF140" s="88">
        <v>0</v>
      </c>
      <c r="AG140" s="150">
        <v>0.242638009057</v>
      </c>
      <c r="AH140" s="86">
        <v>0.21268400000000001</v>
      </c>
      <c r="AI140" s="151">
        <v>1.87233999874</v>
      </c>
      <c r="AJ140" s="152">
        <v>3.06</v>
      </c>
      <c r="AK140" s="153">
        <v>37</v>
      </c>
    </row>
    <row r="141" spans="1:37" x14ac:dyDescent="0.2">
      <c r="A141" s="149" t="s">
        <v>613</v>
      </c>
      <c r="B141" s="66" t="s">
        <v>614</v>
      </c>
      <c r="C141" s="67">
        <v>75</v>
      </c>
      <c r="D141" s="84" t="s">
        <v>340</v>
      </c>
      <c r="E141" s="85">
        <v>79.061499578769997</v>
      </c>
      <c r="F141" s="91">
        <v>78.944116821117703</v>
      </c>
      <c r="G141" s="86">
        <v>76.434147711317095</v>
      </c>
      <c r="H141" s="86">
        <v>76.321258073574796</v>
      </c>
      <c r="I141" s="86">
        <v>67.64</v>
      </c>
      <c r="J141" s="86">
        <v>95.03</v>
      </c>
      <c r="K141" s="87">
        <v>0</v>
      </c>
      <c r="L141" s="150">
        <v>0.70000000100600002</v>
      </c>
      <c r="M141" s="86">
        <v>0</v>
      </c>
      <c r="N141" s="86">
        <v>70.739361101704503</v>
      </c>
      <c r="O141" s="86">
        <v>87.117716386009107</v>
      </c>
      <c r="P141" s="86">
        <v>1.694</v>
      </c>
      <c r="Q141" s="88">
        <v>0.54290000000000005</v>
      </c>
      <c r="R141" s="85">
        <v>0</v>
      </c>
      <c r="S141" s="86">
        <v>0</v>
      </c>
      <c r="T141" s="86">
        <v>1.92</v>
      </c>
      <c r="U141" s="88">
        <v>2.8441449031171002</v>
      </c>
      <c r="V141" s="89">
        <v>4.5</v>
      </c>
      <c r="W141" s="85">
        <v>33.930687365561496</v>
      </c>
      <c r="X141" s="88">
        <v>33.166666666700003</v>
      </c>
      <c r="Y141" s="85">
        <v>-100</v>
      </c>
      <c r="Z141" s="88"/>
      <c r="AA141" s="85">
        <v>1.2</v>
      </c>
      <c r="AB141" s="91">
        <v>1.31</v>
      </c>
      <c r="AC141" s="86">
        <v>0.41</v>
      </c>
      <c r="AD141" s="86">
        <v>0.5</v>
      </c>
      <c r="AE141" s="86">
        <v>1.1299999999999999</v>
      </c>
      <c r="AF141" s="88">
        <v>0</v>
      </c>
      <c r="AG141" s="150">
        <v>1.33660000343E-2</v>
      </c>
      <c r="AH141" s="86">
        <v>0.76501399999999997</v>
      </c>
      <c r="AI141" s="151">
        <v>3.5574459864699999</v>
      </c>
      <c r="AJ141" s="152">
        <v>3.07</v>
      </c>
      <c r="AK141" s="153">
        <v>39</v>
      </c>
    </row>
    <row r="142" spans="1:37" x14ac:dyDescent="0.2">
      <c r="A142" s="149" t="s">
        <v>615</v>
      </c>
      <c r="B142" s="66" t="s">
        <v>616</v>
      </c>
      <c r="C142" s="67">
        <v>75</v>
      </c>
      <c r="D142" s="84" t="s">
        <v>340</v>
      </c>
      <c r="E142" s="85">
        <v>82.728667942977395</v>
      </c>
      <c r="F142" s="91">
        <v>82.424884894704405</v>
      </c>
      <c r="G142" s="86">
        <v>80.941569229308698</v>
      </c>
      <c r="H142" s="86">
        <v>80.658354824929205</v>
      </c>
      <c r="I142" s="86">
        <v>101.43</v>
      </c>
      <c r="J142" s="86">
        <v>143.96</v>
      </c>
      <c r="K142" s="87">
        <v>0</v>
      </c>
      <c r="L142" s="150">
        <v>0.35000002662099999</v>
      </c>
      <c r="M142" s="86">
        <v>0</v>
      </c>
      <c r="N142" s="86">
        <v>77.450669528525097</v>
      </c>
      <c r="O142" s="86">
        <v>93.943953520734794</v>
      </c>
      <c r="P142" s="86">
        <v>3.073</v>
      </c>
      <c r="Q142" s="88">
        <v>0.4395</v>
      </c>
      <c r="R142" s="85">
        <v>0</v>
      </c>
      <c r="S142" s="86">
        <v>0</v>
      </c>
      <c r="T142" s="86">
        <v>1.51</v>
      </c>
      <c r="U142" s="88">
        <v>1.3432906665822799</v>
      </c>
      <c r="V142" s="89">
        <v>4.3600000000000003</v>
      </c>
      <c r="W142" s="85">
        <v>37.090634311710502</v>
      </c>
      <c r="X142" s="88">
        <v>43.766666666699997</v>
      </c>
      <c r="Y142" s="85">
        <v>-100</v>
      </c>
      <c r="Z142" s="88"/>
      <c r="AA142" s="85">
        <v>2.3199999999999998</v>
      </c>
      <c r="AB142" s="91">
        <v>2.4700000000000002</v>
      </c>
      <c r="AC142" s="86">
        <v>0.99</v>
      </c>
      <c r="AD142" s="86">
        <v>1.1100000000000001</v>
      </c>
      <c r="AE142" s="86">
        <v>0.82</v>
      </c>
      <c r="AF142" s="88">
        <v>7.9565023848199999E-9</v>
      </c>
      <c r="AG142" s="150">
        <v>1.72200031597E-3</v>
      </c>
      <c r="AH142" s="86">
        <v>1.307045</v>
      </c>
      <c r="AI142" s="151">
        <v>3.87625404514</v>
      </c>
      <c r="AJ142" s="152">
        <v>2.9</v>
      </c>
      <c r="AK142" s="153">
        <v>35</v>
      </c>
    </row>
    <row r="143" spans="1:37" x14ac:dyDescent="0.2">
      <c r="A143" s="149" t="s">
        <v>617</v>
      </c>
      <c r="B143" s="66" t="s">
        <v>618</v>
      </c>
      <c r="C143" s="67">
        <v>75</v>
      </c>
      <c r="D143" s="84" t="s">
        <v>340</v>
      </c>
      <c r="E143" s="85">
        <v>64.374879663959902</v>
      </c>
      <c r="F143" s="91">
        <v>62.678251899322198</v>
      </c>
      <c r="G143" s="86">
        <v>63.434271350925499</v>
      </c>
      <c r="H143" s="86">
        <v>61.786042962395101</v>
      </c>
      <c r="I143" s="86">
        <v>111.33</v>
      </c>
      <c r="J143" s="86">
        <v>285.57</v>
      </c>
      <c r="K143" s="87">
        <v>0</v>
      </c>
      <c r="L143" s="150">
        <v>1.3499999943800001</v>
      </c>
      <c r="M143" s="86">
        <v>2.0178301612014399E-5</v>
      </c>
      <c r="N143" s="86">
        <v>52.566612564718596</v>
      </c>
      <c r="O143" s="86">
        <v>92.117041800643094</v>
      </c>
      <c r="P143" s="86">
        <v>8.9440000000000008</v>
      </c>
      <c r="Q143" s="88">
        <v>0.4239</v>
      </c>
      <c r="R143" s="85">
        <v>5.1387461459403896E-3</v>
      </c>
      <c r="S143" s="86">
        <v>0.1</v>
      </c>
      <c r="T143" s="86">
        <v>1.81</v>
      </c>
      <c r="U143" s="88">
        <v>2.7197269851251402</v>
      </c>
      <c r="V143" s="89">
        <v>3.98</v>
      </c>
      <c r="W143" s="85">
        <v>32.395288272717501</v>
      </c>
      <c r="X143" s="88">
        <v>37.733333333300003</v>
      </c>
      <c r="Y143" s="85">
        <v>12.719999999999999</v>
      </c>
      <c r="Z143" s="88"/>
      <c r="AA143" s="85">
        <v>4.21</v>
      </c>
      <c r="AB143" s="91">
        <v>4.66</v>
      </c>
      <c r="AC143" s="86">
        <v>1.87</v>
      </c>
      <c r="AD143" s="86">
        <v>2.17</v>
      </c>
      <c r="AE143" s="86">
        <v>0.6</v>
      </c>
      <c r="AF143" s="88">
        <v>1.4844000349499999</v>
      </c>
      <c r="AG143" s="150">
        <v>3.3986000724299997E-2</v>
      </c>
      <c r="AH143" s="86">
        <v>5.7629640000000002</v>
      </c>
      <c r="AI143" s="151">
        <v>18.709539896900001</v>
      </c>
      <c r="AJ143" s="152">
        <v>3.16</v>
      </c>
      <c r="AK143" s="153">
        <v>34</v>
      </c>
    </row>
    <row r="144" spans="1:37" x14ac:dyDescent="0.2">
      <c r="A144" s="149" t="s">
        <v>619</v>
      </c>
      <c r="B144" s="66" t="s">
        <v>620</v>
      </c>
      <c r="C144" s="67">
        <v>75</v>
      </c>
      <c r="D144" s="84" t="s">
        <v>340</v>
      </c>
      <c r="E144" s="85">
        <v>2.43753576196834</v>
      </c>
      <c r="F144" s="91">
        <v>5.9126454320045797E-2</v>
      </c>
      <c r="G144" s="86">
        <v>2.43562845699027</v>
      </c>
      <c r="H144" s="86">
        <v>5.9126454320045797E-2</v>
      </c>
      <c r="I144" s="86">
        <v>0</v>
      </c>
      <c r="J144" s="86">
        <v>289.16000000000003</v>
      </c>
      <c r="K144" s="87">
        <v>0</v>
      </c>
      <c r="L144" s="150">
        <v>1.6298993408000002E-8</v>
      </c>
      <c r="M144" s="86">
        <v>0</v>
      </c>
      <c r="N144" s="86"/>
      <c r="O144" s="86"/>
      <c r="P144" s="86">
        <v>1.024</v>
      </c>
      <c r="Q144" s="88">
        <v>0</v>
      </c>
      <c r="R144" s="85">
        <v>0</v>
      </c>
      <c r="S144" s="86">
        <v>0</v>
      </c>
      <c r="T144" s="86">
        <v>0.13</v>
      </c>
      <c r="U144" s="88">
        <v>0.72096128170894502</v>
      </c>
      <c r="V144" s="89"/>
      <c r="W144" s="85"/>
      <c r="X144" s="88"/>
      <c r="Y144" s="85"/>
      <c r="Z144" s="88"/>
      <c r="AA144" s="85">
        <v>0.04</v>
      </c>
      <c r="AB144" s="91">
        <v>0</v>
      </c>
      <c r="AC144" s="86">
        <v>0.04</v>
      </c>
      <c r="AD144" s="86">
        <v>0</v>
      </c>
      <c r="AE144" s="86">
        <v>0.05</v>
      </c>
      <c r="AF144" s="88">
        <v>6.6954637346099997E-6</v>
      </c>
      <c r="AG144" s="150">
        <v>0</v>
      </c>
      <c r="AH144" s="86">
        <v>4.2699000000000001E-2</v>
      </c>
      <c r="AI144" s="151">
        <v>3.87866603833E-7</v>
      </c>
      <c r="AJ144" s="152">
        <v>2</v>
      </c>
      <c r="AK144" s="153">
        <v>0</v>
      </c>
    </row>
    <row r="145" spans="1:37" x14ac:dyDescent="0.2">
      <c r="A145" s="149" t="s">
        <v>621</v>
      </c>
      <c r="B145" s="66" t="s">
        <v>622</v>
      </c>
      <c r="C145" s="67">
        <v>45</v>
      </c>
      <c r="D145" s="84" t="s">
        <v>340</v>
      </c>
      <c r="E145" s="85">
        <v>83.290392962421393</v>
      </c>
      <c r="F145" s="91">
        <v>83.139521388946903</v>
      </c>
      <c r="G145" s="86">
        <v>33.134879186686199</v>
      </c>
      <c r="H145" s="86">
        <v>33.101223220295701</v>
      </c>
      <c r="I145" s="86">
        <v>11.82</v>
      </c>
      <c r="J145" s="86">
        <v>15.83</v>
      </c>
      <c r="K145" s="87">
        <v>0</v>
      </c>
      <c r="L145" s="150">
        <v>0</v>
      </c>
      <c r="M145" s="86">
        <v>0</v>
      </c>
      <c r="N145" s="86">
        <v>81.527466036621405</v>
      </c>
      <c r="O145" s="86">
        <v>30.504356568364599</v>
      </c>
      <c r="P145" s="86">
        <v>1.18</v>
      </c>
      <c r="Q145" s="88">
        <v>0.58030000000000004</v>
      </c>
      <c r="R145" s="85">
        <v>0</v>
      </c>
      <c r="S145" s="86">
        <v>0</v>
      </c>
      <c r="T145" s="86">
        <v>1.34</v>
      </c>
      <c r="U145" s="88">
        <v>7.6596337302416301E-2</v>
      </c>
      <c r="V145" s="89">
        <v>4.3899999999999997</v>
      </c>
      <c r="W145" s="85">
        <v>22.944126604703001</v>
      </c>
      <c r="X145" s="88">
        <v>29.7</v>
      </c>
      <c r="Y145" s="85">
        <v>-100</v>
      </c>
      <c r="Z145" s="88"/>
      <c r="AA145" s="85">
        <v>0</v>
      </c>
      <c r="AB145" s="91">
        <v>0</v>
      </c>
      <c r="AC145" s="86">
        <v>0.08</v>
      </c>
      <c r="AD145" s="86">
        <v>0</v>
      </c>
      <c r="AE145" s="86">
        <v>0</v>
      </c>
      <c r="AF145" s="88">
        <v>0</v>
      </c>
      <c r="AG145" s="150">
        <v>0</v>
      </c>
      <c r="AH145" s="86">
        <v>0.13039999999999999</v>
      </c>
      <c r="AI145" s="151">
        <v>2.63099997359E-3</v>
      </c>
      <c r="AJ145" s="152">
        <v>1.83</v>
      </c>
      <c r="AK145" s="153">
        <v>1</v>
      </c>
    </row>
    <row r="146" spans="1:37" x14ac:dyDescent="0.2">
      <c r="A146" s="149" t="s">
        <v>623</v>
      </c>
      <c r="B146" s="66" t="s">
        <v>624</v>
      </c>
      <c r="C146" s="67">
        <v>45</v>
      </c>
      <c r="D146" s="84" t="s">
        <v>340</v>
      </c>
      <c r="E146" s="85">
        <v>81.480376887475003</v>
      </c>
      <c r="F146" s="91">
        <v>80.801051573494206</v>
      </c>
      <c r="G146" s="86">
        <v>33.330019551313903</v>
      </c>
      <c r="H146" s="86">
        <v>33.141133976207001</v>
      </c>
      <c r="I146" s="86">
        <v>5.82</v>
      </c>
      <c r="J146" s="86">
        <v>7.21</v>
      </c>
      <c r="K146" s="87">
        <v>1.23E-2</v>
      </c>
      <c r="L146" s="150">
        <v>0</v>
      </c>
      <c r="M146" s="86">
        <v>0</v>
      </c>
      <c r="N146" s="86">
        <v>78.622874928368404</v>
      </c>
      <c r="O146" s="86">
        <v>28.567669502675201</v>
      </c>
      <c r="P146" s="86">
        <v>0.59499999999999997</v>
      </c>
      <c r="Q146" s="88">
        <v>0.55230000000000001</v>
      </c>
      <c r="R146" s="85">
        <v>0</v>
      </c>
      <c r="S146" s="86">
        <v>0</v>
      </c>
      <c r="T146" s="86">
        <v>0.71</v>
      </c>
      <c r="U146" s="88">
        <v>4.6392948271862702E-2</v>
      </c>
      <c r="V146" s="89">
        <v>4.45</v>
      </c>
      <c r="W146" s="85">
        <v>22.653222339992698</v>
      </c>
      <c r="X146" s="88">
        <v>29.133333333300001</v>
      </c>
      <c r="Y146" s="85"/>
      <c r="Z146" s="88"/>
      <c r="AA146" s="85">
        <v>0</v>
      </c>
      <c r="AB146" s="91">
        <v>0</v>
      </c>
      <c r="AC146" s="86">
        <v>0</v>
      </c>
      <c r="AD146" s="86">
        <v>0</v>
      </c>
      <c r="AE146" s="86">
        <v>0</v>
      </c>
      <c r="AF146" s="88">
        <v>0</v>
      </c>
      <c r="AG146" s="150">
        <v>0</v>
      </c>
      <c r="AH146" s="86">
        <v>6.5002000000000004E-2</v>
      </c>
      <c r="AI146" s="151">
        <v>2.4136949612300001E-11</v>
      </c>
      <c r="AJ146" s="152">
        <v>1.9</v>
      </c>
      <c r="AK146" s="153">
        <v>1</v>
      </c>
    </row>
    <row r="147" spans="1:37" x14ac:dyDescent="0.2">
      <c r="A147" s="149" t="s">
        <v>625</v>
      </c>
      <c r="B147" s="66" t="s">
        <v>626</v>
      </c>
      <c r="C147" s="67">
        <v>45</v>
      </c>
      <c r="D147" s="84" t="s">
        <v>340</v>
      </c>
      <c r="E147" s="85">
        <v>88.477362214388805</v>
      </c>
      <c r="F147" s="91">
        <v>88.251524405211896</v>
      </c>
      <c r="G147" s="86">
        <v>29.386408491501602</v>
      </c>
      <c r="H147" s="86">
        <v>29.334367605039098</v>
      </c>
      <c r="I147" s="86">
        <v>3.56</v>
      </c>
      <c r="J147" s="86">
        <v>6.36</v>
      </c>
      <c r="K147" s="87">
        <v>0</v>
      </c>
      <c r="L147" s="150">
        <v>0</v>
      </c>
      <c r="M147" s="86">
        <v>0</v>
      </c>
      <c r="N147" s="86">
        <v>85.721307693079297</v>
      </c>
      <c r="O147" s="86">
        <v>28.663739541048798</v>
      </c>
      <c r="P147" s="86">
        <v>0.748</v>
      </c>
      <c r="Q147" s="88">
        <v>0.61099999999999999</v>
      </c>
      <c r="R147" s="85">
        <v>0</v>
      </c>
      <c r="S147" s="86">
        <v>0</v>
      </c>
      <c r="T147" s="86">
        <v>0.76</v>
      </c>
      <c r="U147" s="88">
        <v>1.2764745736084E-2</v>
      </c>
      <c r="V147" s="89">
        <v>4.5199999999999996</v>
      </c>
      <c r="W147" s="85">
        <v>25.9747172729769</v>
      </c>
      <c r="X147" s="88">
        <v>25.166666666699999</v>
      </c>
      <c r="Y147" s="85"/>
      <c r="Z147" s="88"/>
      <c r="AA147" s="85">
        <v>0</v>
      </c>
      <c r="AB147" s="91">
        <v>0</v>
      </c>
      <c r="AC147" s="86">
        <v>0</v>
      </c>
      <c r="AD147" s="86">
        <v>0</v>
      </c>
      <c r="AE147" s="86">
        <v>0</v>
      </c>
      <c r="AF147" s="88">
        <v>0</v>
      </c>
      <c r="AG147" s="150">
        <v>0</v>
      </c>
      <c r="AH147" s="86">
        <v>4.1761E-2</v>
      </c>
      <c r="AI147" s="151">
        <v>0</v>
      </c>
      <c r="AJ147" s="152">
        <v>2.16</v>
      </c>
      <c r="AK147" s="153">
        <v>20</v>
      </c>
    </row>
    <row r="148" spans="1:37" x14ac:dyDescent="0.2">
      <c r="A148" s="149" t="s">
        <v>627</v>
      </c>
      <c r="B148" s="66" t="s">
        <v>628</v>
      </c>
      <c r="C148" s="67">
        <v>45</v>
      </c>
      <c r="D148" s="84" t="s">
        <v>340</v>
      </c>
      <c r="E148" s="85">
        <v>89.858557074372598</v>
      </c>
      <c r="F148" s="91">
        <v>89.370259880968305</v>
      </c>
      <c r="G148" s="86">
        <v>28.782819062885</v>
      </c>
      <c r="H148" s="86">
        <v>28.699704646986401</v>
      </c>
      <c r="I148" s="86">
        <v>0.89</v>
      </c>
      <c r="J148" s="86">
        <v>1.83</v>
      </c>
      <c r="K148" s="87">
        <v>0</v>
      </c>
      <c r="L148" s="150">
        <v>0</v>
      </c>
      <c r="M148" s="86">
        <v>0</v>
      </c>
      <c r="N148" s="86">
        <v>85.430263018427894</v>
      </c>
      <c r="O148" s="86">
        <v>28.256302521008401</v>
      </c>
      <c r="P148" s="86">
        <v>0.11899999999999999</v>
      </c>
      <c r="Q148" s="88">
        <v>0.6431</v>
      </c>
      <c r="R148" s="85">
        <v>0</v>
      </c>
      <c r="S148" s="86">
        <v>0</v>
      </c>
      <c r="T148" s="86">
        <v>0.8</v>
      </c>
      <c r="U148" s="88">
        <v>1.33576739837036E-2</v>
      </c>
      <c r="V148" s="89">
        <v>4.5999999999999996</v>
      </c>
      <c r="W148" s="85">
        <v>23.684529509453199</v>
      </c>
      <c r="X148" s="88">
        <v>25.5</v>
      </c>
      <c r="Y148" s="85"/>
      <c r="Z148" s="88"/>
      <c r="AA148" s="85">
        <v>0</v>
      </c>
      <c r="AB148" s="91">
        <v>0</v>
      </c>
      <c r="AC148" s="86">
        <v>0</v>
      </c>
      <c r="AD148" s="86">
        <v>0</v>
      </c>
      <c r="AE148" s="86">
        <v>0</v>
      </c>
      <c r="AF148" s="88">
        <v>0</v>
      </c>
      <c r="AG148" s="150">
        <v>0</v>
      </c>
      <c r="AH148" s="86">
        <v>1.0075000000000001E-2</v>
      </c>
      <c r="AI148" s="151">
        <v>0</v>
      </c>
      <c r="AJ148" s="152">
        <v>2.23</v>
      </c>
      <c r="AK148" s="153">
        <v>24</v>
      </c>
    </row>
    <row r="149" spans="1:37" x14ac:dyDescent="0.2">
      <c r="A149" s="149" t="s">
        <v>629</v>
      </c>
      <c r="B149" s="66" t="s">
        <v>630</v>
      </c>
      <c r="C149" s="67">
        <v>45</v>
      </c>
      <c r="D149" s="84" t="s">
        <v>340</v>
      </c>
      <c r="E149" s="85">
        <v>90.403399720918401</v>
      </c>
      <c r="F149" s="91">
        <v>90.036576599433403</v>
      </c>
      <c r="G149" s="86">
        <v>28.720030445262001</v>
      </c>
      <c r="H149" s="86">
        <v>28.690430885026899</v>
      </c>
      <c r="I149" s="86">
        <v>1.47</v>
      </c>
      <c r="J149" s="86">
        <v>2.5499999999999998</v>
      </c>
      <c r="K149" s="87">
        <v>0</v>
      </c>
      <c r="L149" s="150">
        <v>1.0000002430800001E-2</v>
      </c>
      <c r="M149" s="86">
        <v>7.9440679974623603E-4</v>
      </c>
      <c r="N149" s="86">
        <v>84.713620591206606</v>
      </c>
      <c r="O149" s="86">
        <v>24.269755047658101</v>
      </c>
      <c r="P149" s="86">
        <v>0.19</v>
      </c>
      <c r="Q149" s="88">
        <v>0.39939999999999998</v>
      </c>
      <c r="R149" s="85">
        <v>1.39004726160689E-2</v>
      </c>
      <c r="S149" s="86">
        <v>0</v>
      </c>
      <c r="T149" s="86">
        <v>0.93</v>
      </c>
      <c r="U149" s="88">
        <v>3.2770941688866302E-2</v>
      </c>
      <c r="V149" s="89">
        <v>4.7300000000000004</v>
      </c>
      <c r="W149" s="85">
        <v>26.294596699400099</v>
      </c>
      <c r="X149" s="88">
        <v>25.566666666700002</v>
      </c>
      <c r="Y149" s="85">
        <v>-99.76</v>
      </c>
      <c r="Z149" s="88"/>
      <c r="AA149" s="85">
        <v>0</v>
      </c>
      <c r="AB149" s="91">
        <v>0</v>
      </c>
      <c r="AC149" s="86">
        <v>0</v>
      </c>
      <c r="AD149" s="86">
        <v>0</v>
      </c>
      <c r="AE149" s="86">
        <v>0</v>
      </c>
      <c r="AF149" s="88">
        <v>0</v>
      </c>
      <c r="AG149" s="150">
        <v>0</v>
      </c>
      <c r="AH149" s="86">
        <v>1.5344999999999999E-2</v>
      </c>
      <c r="AI149" s="151">
        <v>7.1332997810300003E-2</v>
      </c>
      <c r="AJ149" s="152">
        <v>2.86</v>
      </c>
      <c r="AK149" s="153">
        <v>46</v>
      </c>
    </row>
    <row r="150" spans="1:37" x14ac:dyDescent="0.2">
      <c r="A150" s="149" t="s">
        <v>563</v>
      </c>
      <c r="B150" s="66" t="s">
        <v>631</v>
      </c>
      <c r="C150" s="67">
        <v>45</v>
      </c>
      <c r="D150" s="84" t="s">
        <v>340</v>
      </c>
      <c r="E150" s="85">
        <v>94.709390131876006</v>
      </c>
      <c r="F150" s="91">
        <v>94.355956217789995</v>
      </c>
      <c r="G150" s="86">
        <v>31.029006492596601</v>
      </c>
      <c r="H150" s="86">
        <v>30.976069254363399</v>
      </c>
      <c r="I150" s="86">
        <v>1.3</v>
      </c>
      <c r="J150" s="86">
        <v>2.2599999999999998</v>
      </c>
      <c r="K150" s="87">
        <v>0</v>
      </c>
      <c r="L150" s="150">
        <v>0</v>
      </c>
      <c r="M150" s="86">
        <v>0</v>
      </c>
      <c r="N150" s="86">
        <v>86.699610133324796</v>
      </c>
      <c r="O150" s="86">
        <v>35.220663701676401</v>
      </c>
      <c r="P150" s="86">
        <v>0.16700000000000001</v>
      </c>
      <c r="Q150" s="88">
        <v>0.4325</v>
      </c>
      <c r="R150" s="85">
        <v>0</v>
      </c>
      <c r="S150" s="86">
        <v>0</v>
      </c>
      <c r="T150" s="86">
        <v>0.64</v>
      </c>
      <c r="U150" s="88">
        <v>1.55697759509241E-3</v>
      </c>
      <c r="V150" s="89">
        <v>4.6100000000000003</v>
      </c>
      <c r="W150" s="85">
        <v>23.882066937607199</v>
      </c>
      <c r="X150" s="88">
        <v>24.333333333300001</v>
      </c>
      <c r="Y150" s="85"/>
      <c r="Z150" s="88"/>
      <c r="AA150" s="85">
        <v>0</v>
      </c>
      <c r="AB150" s="91">
        <v>0</v>
      </c>
      <c r="AC150" s="86">
        <v>0</v>
      </c>
      <c r="AD150" s="86">
        <v>0</v>
      </c>
      <c r="AE150" s="86">
        <v>0</v>
      </c>
      <c r="AF150" s="88">
        <v>0</v>
      </c>
      <c r="AG150" s="150">
        <v>0</v>
      </c>
      <c r="AH150" s="86">
        <v>9.3779999999999992E-3</v>
      </c>
      <c r="AI150" s="151">
        <v>2.09055802882E-9</v>
      </c>
      <c r="AJ150" s="152">
        <v>2.3199999999999998</v>
      </c>
      <c r="AK150" s="153">
        <v>33</v>
      </c>
    </row>
    <row r="151" spans="1:37" x14ac:dyDescent="0.2">
      <c r="A151" s="149" t="s">
        <v>632</v>
      </c>
      <c r="B151" s="66" t="s">
        <v>633</v>
      </c>
      <c r="C151" s="67">
        <v>45</v>
      </c>
      <c r="D151" s="84" t="s">
        <v>340</v>
      </c>
      <c r="E151" s="85">
        <v>91.260233227236697</v>
      </c>
      <c r="F151" s="91">
        <v>90.519410121339305</v>
      </c>
      <c r="G151" s="86">
        <v>31.944347922776501</v>
      </c>
      <c r="H151" s="86">
        <v>31.8345448733095</v>
      </c>
      <c r="I151" s="86">
        <v>2.25</v>
      </c>
      <c r="J151" s="86">
        <v>5.12</v>
      </c>
      <c r="K151" s="87">
        <v>0</v>
      </c>
      <c r="L151" s="150">
        <v>0</v>
      </c>
      <c r="M151" s="86">
        <v>0</v>
      </c>
      <c r="N151" s="86">
        <v>87.331597740884604</v>
      </c>
      <c r="O151" s="86">
        <v>43.678443924658403</v>
      </c>
      <c r="P151" s="86">
        <v>0.23400000000000001</v>
      </c>
      <c r="Q151" s="88">
        <v>0.52510000000000001</v>
      </c>
      <c r="R151" s="85">
        <v>0</v>
      </c>
      <c r="S151" s="86">
        <v>0</v>
      </c>
      <c r="T151" s="86">
        <v>0.82</v>
      </c>
      <c r="U151" s="88">
        <v>2.5018416334246001E-2</v>
      </c>
      <c r="V151" s="89">
        <v>4.6399999999999997</v>
      </c>
      <c r="W151" s="85">
        <v>24.289575621019601</v>
      </c>
      <c r="X151" s="88">
        <v>30.2</v>
      </c>
      <c r="Y151" s="85"/>
      <c r="Z151" s="88"/>
      <c r="AA151" s="85">
        <v>0</v>
      </c>
      <c r="AB151" s="91">
        <v>0</v>
      </c>
      <c r="AC151" s="86">
        <v>0</v>
      </c>
      <c r="AD151" s="86">
        <v>0</v>
      </c>
      <c r="AE151" s="86">
        <v>0</v>
      </c>
      <c r="AF151" s="88">
        <v>0</v>
      </c>
      <c r="AG151" s="150">
        <v>0</v>
      </c>
      <c r="AH151" s="86">
        <v>2.3154999999999999E-2</v>
      </c>
      <c r="AI151" s="151">
        <v>0</v>
      </c>
      <c r="AJ151" s="152">
        <v>2.65</v>
      </c>
      <c r="AK151" s="153">
        <v>44</v>
      </c>
    </row>
    <row r="152" spans="1:37" x14ac:dyDescent="0.2">
      <c r="A152" s="149" t="s">
        <v>471</v>
      </c>
      <c r="B152" s="66" t="s">
        <v>634</v>
      </c>
      <c r="C152" s="67">
        <v>45</v>
      </c>
      <c r="D152" s="84" t="s">
        <v>340</v>
      </c>
      <c r="E152" s="85">
        <v>85.159273211860295</v>
      </c>
      <c r="F152" s="91">
        <v>84.926065451936097</v>
      </c>
      <c r="G152" s="86">
        <v>30.6527254555239</v>
      </c>
      <c r="H152" s="86">
        <v>30.5809692217011</v>
      </c>
      <c r="I152" s="86">
        <v>1.21</v>
      </c>
      <c r="J152" s="86">
        <v>2.48</v>
      </c>
      <c r="K152" s="87">
        <v>0</v>
      </c>
      <c r="L152" s="150">
        <v>0.119999998833</v>
      </c>
      <c r="M152" s="86">
        <v>9.3321182313172796E-2</v>
      </c>
      <c r="N152" s="86">
        <v>82.431577282075594</v>
      </c>
      <c r="O152" s="86">
        <v>31.4194577352472</v>
      </c>
      <c r="P152" s="86">
        <v>0.17299999999999999</v>
      </c>
      <c r="Q152" s="88">
        <v>0.39860000000000001</v>
      </c>
      <c r="R152" s="85">
        <v>0.10980966325036599</v>
      </c>
      <c r="S152" s="86">
        <v>0</v>
      </c>
      <c r="T152" s="86">
        <v>0.56999999999999995</v>
      </c>
      <c r="U152" s="88">
        <v>3.8440839547935701E-2</v>
      </c>
      <c r="V152" s="89">
        <v>4.6399999999999997</v>
      </c>
      <c r="W152" s="85">
        <v>23.316808756199599</v>
      </c>
      <c r="X152" s="88">
        <v>23.5</v>
      </c>
      <c r="Y152" s="85"/>
      <c r="Z152" s="88"/>
      <c r="AA152" s="85">
        <v>0</v>
      </c>
      <c r="AB152" s="91">
        <v>0</v>
      </c>
      <c r="AC152" s="86">
        <v>0</v>
      </c>
      <c r="AD152" s="86">
        <v>0</v>
      </c>
      <c r="AE152" s="86">
        <v>0</v>
      </c>
      <c r="AF152" s="88">
        <v>0</v>
      </c>
      <c r="AG152" s="150">
        <v>1.3805938661000001E-10</v>
      </c>
      <c r="AH152" s="86">
        <v>6.4019999999999997E-3</v>
      </c>
      <c r="AI152" s="151">
        <v>0</v>
      </c>
      <c r="AJ152" s="152">
        <v>2.61</v>
      </c>
      <c r="AK152" s="153">
        <v>42</v>
      </c>
    </row>
    <row r="153" spans="1:37" x14ac:dyDescent="0.2">
      <c r="A153" s="149" t="s">
        <v>483</v>
      </c>
      <c r="B153" s="66" t="s">
        <v>635</v>
      </c>
      <c r="C153" s="67">
        <v>45</v>
      </c>
      <c r="D153" s="84" t="s">
        <v>340</v>
      </c>
      <c r="E153" s="85">
        <v>80.616941551352795</v>
      </c>
      <c r="F153" s="91">
        <v>80.357300917593605</v>
      </c>
      <c r="G153" s="86">
        <v>35.793526686926498</v>
      </c>
      <c r="H153" s="86">
        <v>35.713864219750398</v>
      </c>
      <c r="I153" s="86">
        <v>4.22</v>
      </c>
      <c r="J153" s="86">
        <v>6.1</v>
      </c>
      <c r="K153" s="87">
        <v>0</v>
      </c>
      <c r="L153" s="150">
        <v>0.18999999225399999</v>
      </c>
      <c r="M153" s="86">
        <v>0</v>
      </c>
      <c r="N153" s="86">
        <v>72.615589445654805</v>
      </c>
      <c r="O153" s="86">
        <v>38.920796046480604</v>
      </c>
      <c r="P153" s="86">
        <v>0.34100000000000003</v>
      </c>
      <c r="Q153" s="88">
        <v>1.0982000000000001</v>
      </c>
      <c r="R153" s="85">
        <v>0</v>
      </c>
      <c r="S153" s="86">
        <v>0</v>
      </c>
      <c r="T153" s="86">
        <v>1.06</v>
      </c>
      <c r="U153" s="88">
        <v>0.17112678134128001</v>
      </c>
      <c r="V153" s="89">
        <v>4.5</v>
      </c>
      <c r="W153" s="85">
        <v>55.133333333300001</v>
      </c>
      <c r="X153" s="88">
        <v>23.2</v>
      </c>
      <c r="Y153" s="85"/>
      <c r="Z153" s="88"/>
      <c r="AA153" s="85">
        <v>0</v>
      </c>
      <c r="AB153" s="91">
        <v>0</v>
      </c>
      <c r="AC153" s="86">
        <v>0</v>
      </c>
      <c r="AD153" s="86">
        <v>0</v>
      </c>
      <c r="AE153" s="86">
        <v>0</v>
      </c>
      <c r="AF153" s="88">
        <v>0</v>
      </c>
      <c r="AG153" s="150">
        <v>0</v>
      </c>
      <c r="AH153" s="86">
        <v>2.6747E-2</v>
      </c>
      <c r="AI153" s="151">
        <v>2.1297155538299999E-9</v>
      </c>
      <c r="AJ153" s="152">
        <v>2.83</v>
      </c>
      <c r="AK153" s="153">
        <v>37</v>
      </c>
    </row>
    <row r="154" spans="1:37" x14ac:dyDescent="0.2">
      <c r="A154" s="149" t="s">
        <v>636</v>
      </c>
      <c r="B154" s="66" t="s">
        <v>637</v>
      </c>
      <c r="C154" s="67">
        <v>45</v>
      </c>
      <c r="D154" s="84" t="s">
        <v>340</v>
      </c>
      <c r="E154" s="85">
        <v>87.909889887867493</v>
      </c>
      <c r="F154" s="91">
        <v>86.790584907566398</v>
      </c>
      <c r="G154" s="86">
        <v>33.429639357510901</v>
      </c>
      <c r="H154" s="86">
        <v>33.142741691079898</v>
      </c>
      <c r="I154" s="86">
        <v>1.69</v>
      </c>
      <c r="J154" s="86">
        <v>4.22</v>
      </c>
      <c r="K154" s="87">
        <v>0</v>
      </c>
      <c r="L154" s="150">
        <v>0</v>
      </c>
      <c r="M154" s="86">
        <v>0</v>
      </c>
      <c r="N154" s="86">
        <v>79.283462912376507</v>
      </c>
      <c r="O154" s="86">
        <v>51.681957186544302</v>
      </c>
      <c r="P154" s="86">
        <v>0.26500000000000001</v>
      </c>
      <c r="Q154" s="88">
        <v>0.62860000000000005</v>
      </c>
      <c r="R154" s="85">
        <v>0</v>
      </c>
      <c r="S154" s="86">
        <v>0</v>
      </c>
      <c r="T154" s="86">
        <v>0.77</v>
      </c>
      <c r="U154" s="88">
        <v>6.6673401353672099E-2</v>
      </c>
      <c r="V154" s="89">
        <v>4.66</v>
      </c>
      <c r="W154" s="85"/>
      <c r="X154" s="88">
        <v>24</v>
      </c>
      <c r="Y154" s="85"/>
      <c r="Z154" s="88"/>
      <c r="AA154" s="85">
        <v>0</v>
      </c>
      <c r="AB154" s="91">
        <v>0</v>
      </c>
      <c r="AC154" s="86">
        <v>0</v>
      </c>
      <c r="AD154" s="86">
        <v>0</v>
      </c>
      <c r="AE154" s="86">
        <v>0</v>
      </c>
      <c r="AF154" s="88">
        <v>0</v>
      </c>
      <c r="AG154" s="150">
        <v>0</v>
      </c>
      <c r="AH154" s="86">
        <v>1.2775999999999999E-2</v>
      </c>
      <c r="AI154" s="151">
        <v>0</v>
      </c>
      <c r="AJ154" s="152">
        <v>2.78</v>
      </c>
      <c r="AK154" s="153">
        <v>40</v>
      </c>
    </row>
    <row r="155" spans="1:37" x14ac:dyDescent="0.2">
      <c r="A155" s="149" t="s">
        <v>638</v>
      </c>
      <c r="B155" s="66" t="s">
        <v>639</v>
      </c>
      <c r="C155" s="67">
        <v>65</v>
      </c>
      <c r="D155" s="84" t="s">
        <v>340</v>
      </c>
      <c r="E155" s="85">
        <v>84.158636735474403</v>
      </c>
      <c r="F155" s="91">
        <v>83.883476579514905</v>
      </c>
      <c r="G155" s="86">
        <v>31.0144804360067</v>
      </c>
      <c r="H155" s="86">
        <v>30.990045364241901</v>
      </c>
      <c r="I155" s="86">
        <v>1.83</v>
      </c>
      <c r="J155" s="86">
        <v>6.22</v>
      </c>
      <c r="K155" s="87">
        <v>1.18E-2</v>
      </c>
      <c r="L155" s="150">
        <v>0.13999999657199999</v>
      </c>
      <c r="M155" s="86">
        <v>0</v>
      </c>
      <c r="N155" s="86">
        <v>75.122756702733199</v>
      </c>
      <c r="O155" s="86">
        <v>71.635338345864696</v>
      </c>
      <c r="P155" s="86">
        <v>0.35399999999999998</v>
      </c>
      <c r="Q155" s="88">
        <v>0.49580000000000002</v>
      </c>
      <c r="R155" s="85">
        <v>0</v>
      </c>
      <c r="S155" s="86">
        <v>0</v>
      </c>
      <c r="T155" s="86">
        <v>0.73</v>
      </c>
      <c r="U155" s="88">
        <v>0.18910620757062299</v>
      </c>
      <c r="V155" s="89">
        <v>4.6900000000000004</v>
      </c>
      <c r="W155" s="85">
        <v>63.317055199118698</v>
      </c>
      <c r="X155" s="88">
        <v>66.266666666700004</v>
      </c>
      <c r="Y155" s="85">
        <v>100</v>
      </c>
      <c r="Z155" s="88"/>
      <c r="AA155" s="85">
        <v>0</v>
      </c>
      <c r="AB155" s="91">
        <v>0</v>
      </c>
      <c r="AC155" s="86">
        <v>0</v>
      </c>
      <c r="AD155" s="86">
        <v>0</v>
      </c>
      <c r="AE155" s="86">
        <v>0</v>
      </c>
      <c r="AF155" s="88">
        <v>0</v>
      </c>
      <c r="AG155" s="150">
        <v>0</v>
      </c>
      <c r="AH155" s="86">
        <v>3.6859000000000003E-2</v>
      </c>
      <c r="AI155" s="151">
        <v>8.8000000036400003E-2</v>
      </c>
      <c r="AJ155" s="152">
        <v>3.1</v>
      </c>
      <c r="AK155" s="153">
        <v>48</v>
      </c>
    </row>
    <row r="156" spans="1:37" x14ac:dyDescent="0.2">
      <c r="A156" s="149" t="s">
        <v>640</v>
      </c>
      <c r="B156" s="66" t="s">
        <v>641</v>
      </c>
      <c r="C156" s="67">
        <v>45</v>
      </c>
      <c r="D156" s="84" t="s">
        <v>340</v>
      </c>
      <c r="E156" s="85">
        <v>81.838126453795695</v>
      </c>
      <c r="F156" s="91">
        <v>81.259251427363097</v>
      </c>
      <c r="G156" s="86">
        <v>33.675195601607101</v>
      </c>
      <c r="H156" s="86">
        <v>33.328927891731901</v>
      </c>
      <c r="I156" s="86">
        <v>6.69</v>
      </c>
      <c r="J156" s="86">
        <v>20.149999999999999</v>
      </c>
      <c r="K156" s="87">
        <v>0</v>
      </c>
      <c r="L156" s="150">
        <v>0</v>
      </c>
      <c r="M156" s="86">
        <v>4.0697287854598602E-3</v>
      </c>
      <c r="N156" s="86">
        <v>75.042380862686002</v>
      </c>
      <c r="O156" s="86">
        <v>38.055293005671103</v>
      </c>
      <c r="P156" s="86">
        <v>0.70899999999999996</v>
      </c>
      <c r="Q156" s="88">
        <v>0.4405</v>
      </c>
      <c r="R156" s="85">
        <v>1.80147721131328E-2</v>
      </c>
      <c r="S156" s="86">
        <v>0</v>
      </c>
      <c r="T156" s="86">
        <v>1.08</v>
      </c>
      <c r="U156" s="88">
        <v>0.12687671812222501</v>
      </c>
      <c r="V156" s="89">
        <v>4.5</v>
      </c>
      <c r="W156" s="85"/>
      <c r="X156" s="88">
        <v>19.399999999999999</v>
      </c>
      <c r="Y156" s="85"/>
      <c r="Z156" s="88"/>
      <c r="AA156" s="85">
        <v>0</v>
      </c>
      <c r="AB156" s="91">
        <v>0</v>
      </c>
      <c r="AC156" s="86">
        <v>0</v>
      </c>
      <c r="AD156" s="86">
        <v>0</v>
      </c>
      <c r="AE156" s="86">
        <v>0</v>
      </c>
      <c r="AF156" s="88">
        <v>0</v>
      </c>
      <c r="AG156" s="150">
        <v>0</v>
      </c>
      <c r="AH156" s="86">
        <v>9.5128000000000004E-2</v>
      </c>
      <c r="AI156" s="151">
        <v>9.31839987871E-2</v>
      </c>
      <c r="AJ156" s="152">
        <v>2.48</v>
      </c>
      <c r="AK156" s="153">
        <v>29</v>
      </c>
    </row>
    <row r="157" spans="1:37" x14ac:dyDescent="0.2">
      <c r="A157" s="149" t="s">
        <v>642</v>
      </c>
      <c r="B157" s="66" t="s">
        <v>643</v>
      </c>
      <c r="C157" s="67">
        <v>65</v>
      </c>
      <c r="D157" s="84" t="s">
        <v>340</v>
      </c>
      <c r="E157" s="85">
        <v>89.493217539757694</v>
      </c>
      <c r="F157" s="91">
        <v>89.4449702165563</v>
      </c>
      <c r="G157" s="86">
        <v>38.905899163094503</v>
      </c>
      <c r="H157" s="86">
        <v>38.905899163094503</v>
      </c>
      <c r="I157" s="86">
        <v>1.87</v>
      </c>
      <c r="J157" s="86">
        <v>2.54</v>
      </c>
      <c r="K157" s="87">
        <v>0</v>
      </c>
      <c r="L157" s="150">
        <v>0.139999999604</v>
      </c>
      <c r="M157" s="86">
        <v>0</v>
      </c>
      <c r="N157" s="86">
        <v>85.244743544459098</v>
      </c>
      <c r="O157" s="86">
        <v>92.364253393665194</v>
      </c>
      <c r="P157" s="86">
        <v>9.5000000000000001E-2</v>
      </c>
      <c r="Q157" s="88">
        <v>0.35049999999999998</v>
      </c>
      <c r="R157" s="85">
        <v>0</v>
      </c>
      <c r="S157" s="86">
        <v>0</v>
      </c>
      <c r="T157" s="86">
        <v>0.54</v>
      </c>
      <c r="U157" s="88">
        <v>0.17257696375883799</v>
      </c>
      <c r="V157" s="89">
        <v>4.99</v>
      </c>
      <c r="W157" s="85">
        <v>55.3343546612168</v>
      </c>
      <c r="X157" s="88">
        <v>59.666666666700003</v>
      </c>
      <c r="Y157" s="85"/>
      <c r="Z157" s="88"/>
      <c r="AA157" s="85">
        <v>0</v>
      </c>
      <c r="AB157" s="91">
        <v>0</v>
      </c>
      <c r="AC157" s="86">
        <v>0</v>
      </c>
      <c r="AD157" s="86">
        <v>0</v>
      </c>
      <c r="AE157" s="86">
        <v>0</v>
      </c>
      <c r="AF157" s="88">
        <v>0</v>
      </c>
      <c r="AG157" s="150">
        <v>0</v>
      </c>
      <c r="AH157" s="86">
        <v>8.0479999999999996E-3</v>
      </c>
      <c r="AI157" s="151">
        <v>0</v>
      </c>
      <c r="AJ157" s="152">
        <v>3.11</v>
      </c>
      <c r="AK157" s="153">
        <v>47</v>
      </c>
    </row>
    <row r="158" spans="1:37" x14ac:dyDescent="0.2">
      <c r="A158" s="149" t="s">
        <v>644</v>
      </c>
      <c r="B158" s="66" t="s">
        <v>645</v>
      </c>
      <c r="C158" s="67">
        <v>65</v>
      </c>
      <c r="D158" s="84" t="s">
        <v>340</v>
      </c>
      <c r="E158" s="85">
        <v>89.860445296686905</v>
      </c>
      <c r="F158" s="91">
        <v>89.829551507403906</v>
      </c>
      <c r="G158" s="86">
        <v>35.527857675508699</v>
      </c>
      <c r="H158" s="86">
        <v>35.506551613934199</v>
      </c>
      <c r="I158" s="86">
        <v>1.45</v>
      </c>
      <c r="J158" s="86">
        <v>2.1800000000000002</v>
      </c>
      <c r="K158" s="87">
        <v>0</v>
      </c>
      <c r="L158" s="150">
        <v>1.9999999196400001E-2</v>
      </c>
      <c r="M158" s="86">
        <v>6.6828256864423702E-2</v>
      </c>
      <c r="N158" s="86">
        <v>82.534135766517807</v>
      </c>
      <c r="O158" s="86">
        <v>93.794610342316105</v>
      </c>
      <c r="P158" s="86">
        <v>0.157</v>
      </c>
      <c r="Q158" s="88">
        <v>0.50900000000000001</v>
      </c>
      <c r="R158" s="85">
        <v>8.4717045069468006E-2</v>
      </c>
      <c r="S158" s="86">
        <v>0</v>
      </c>
      <c r="T158" s="86">
        <v>0.9</v>
      </c>
      <c r="U158" s="88">
        <v>0.16512197720251401</v>
      </c>
      <c r="V158" s="89">
        <v>4.88</v>
      </c>
      <c r="W158" s="85">
        <v>60.375676524744001</v>
      </c>
      <c r="X158" s="88">
        <v>68.233333333299996</v>
      </c>
      <c r="Y158" s="85">
        <v>-100</v>
      </c>
      <c r="Z158" s="88"/>
      <c r="AA158" s="85">
        <v>0</v>
      </c>
      <c r="AB158" s="91">
        <v>0</v>
      </c>
      <c r="AC158" s="86">
        <v>0</v>
      </c>
      <c r="AD158" s="86">
        <v>0</v>
      </c>
      <c r="AE158" s="86">
        <v>0</v>
      </c>
      <c r="AF158" s="88">
        <v>3.10739981563</v>
      </c>
      <c r="AG158" s="150">
        <v>0</v>
      </c>
      <c r="AH158" s="86">
        <v>1.3625E-2</v>
      </c>
      <c r="AI158" s="151">
        <v>0</v>
      </c>
      <c r="AJ158" s="152">
        <v>3.14</v>
      </c>
      <c r="AK158" s="153">
        <v>52</v>
      </c>
    </row>
    <row r="159" spans="1:37" x14ac:dyDescent="0.2">
      <c r="A159" s="149" t="s">
        <v>646</v>
      </c>
      <c r="B159" s="66" t="s">
        <v>647</v>
      </c>
      <c r="C159" s="67">
        <v>65</v>
      </c>
      <c r="D159" s="84" t="s">
        <v>340</v>
      </c>
      <c r="E159" s="85">
        <v>91.562251392203706</v>
      </c>
      <c r="F159" s="91">
        <v>91.552307080350005</v>
      </c>
      <c r="G159" s="86">
        <v>53.062848050914901</v>
      </c>
      <c r="H159" s="86">
        <v>53.062848050914901</v>
      </c>
      <c r="I159" s="86">
        <v>4.33</v>
      </c>
      <c r="J159" s="86">
        <v>5.77</v>
      </c>
      <c r="K159" s="87">
        <v>0</v>
      </c>
      <c r="L159" s="150">
        <v>6.0000000045400001E-2</v>
      </c>
      <c r="M159" s="86">
        <v>7.5457357519180404E-4</v>
      </c>
      <c r="N159" s="86">
        <v>87.068907563025206</v>
      </c>
      <c r="O159" s="86">
        <v>97.141749293746201</v>
      </c>
      <c r="P159" s="86">
        <v>0.23699999999999999</v>
      </c>
      <c r="Q159" s="88">
        <v>0.442</v>
      </c>
      <c r="R159" s="85">
        <v>1.9160758766047101E-2</v>
      </c>
      <c r="S159" s="86">
        <v>0</v>
      </c>
      <c r="T159" s="86">
        <v>0.66</v>
      </c>
      <c r="U159" s="88">
        <v>0.160766374966852</v>
      </c>
      <c r="V159" s="89">
        <v>4.97</v>
      </c>
      <c r="W159" s="85">
        <v>61.876823152039798</v>
      </c>
      <c r="X159" s="88">
        <v>65.266666666700004</v>
      </c>
      <c r="Y159" s="85">
        <v>-100</v>
      </c>
      <c r="Z159" s="88"/>
      <c r="AA159" s="85">
        <v>0</v>
      </c>
      <c r="AB159" s="91">
        <v>0</v>
      </c>
      <c r="AC159" s="86">
        <v>0</v>
      </c>
      <c r="AD159" s="86">
        <v>0</v>
      </c>
      <c r="AE159" s="86">
        <v>0</v>
      </c>
      <c r="AF159" s="88">
        <v>0</v>
      </c>
      <c r="AG159" s="150">
        <v>2.74864734796E-13</v>
      </c>
      <c r="AH159" s="86">
        <v>1.6256E-2</v>
      </c>
      <c r="AI159" s="151">
        <v>1.6667000007700002E-2</v>
      </c>
      <c r="AJ159" s="152">
        <v>2.87</v>
      </c>
      <c r="AK159" s="153">
        <v>37</v>
      </c>
    </row>
    <row r="160" spans="1:37" x14ac:dyDescent="0.2">
      <c r="A160" s="149" t="s">
        <v>648</v>
      </c>
      <c r="B160" s="66" t="s">
        <v>649</v>
      </c>
      <c r="C160" s="67">
        <v>65</v>
      </c>
      <c r="D160" s="84" t="s">
        <v>340</v>
      </c>
      <c r="E160" s="85">
        <v>82.577436351996894</v>
      </c>
      <c r="F160" s="91">
        <v>82.478948145959507</v>
      </c>
      <c r="G160" s="86">
        <v>33.067415177032601</v>
      </c>
      <c r="H160" s="86">
        <v>33.0477175358251</v>
      </c>
      <c r="I160" s="86">
        <v>1.49</v>
      </c>
      <c r="J160" s="86">
        <v>4.6900000000000004</v>
      </c>
      <c r="K160" s="87">
        <v>0</v>
      </c>
      <c r="L160" s="150">
        <v>6.0000000089300003E-2</v>
      </c>
      <c r="M160" s="86">
        <v>0</v>
      </c>
      <c r="N160" s="86">
        <v>76.854988255655798</v>
      </c>
      <c r="O160" s="86">
        <v>95.820396465249601</v>
      </c>
      <c r="P160" s="86">
        <v>0.28799999999999998</v>
      </c>
      <c r="Q160" s="88">
        <v>0.2462</v>
      </c>
      <c r="R160" s="85">
        <v>0</v>
      </c>
      <c r="S160" s="86">
        <v>0</v>
      </c>
      <c r="T160" s="86">
        <v>0.53</v>
      </c>
      <c r="U160" s="88">
        <v>0.37179297779090997</v>
      </c>
      <c r="V160" s="89">
        <v>4.9800000000000004</v>
      </c>
      <c r="W160" s="85">
        <v>57.6408863334023</v>
      </c>
      <c r="X160" s="88">
        <v>67.733333333299996</v>
      </c>
      <c r="Y160" s="85"/>
      <c r="Z160" s="88"/>
      <c r="AA160" s="85">
        <v>0</v>
      </c>
      <c r="AB160" s="91">
        <v>0</v>
      </c>
      <c r="AC160" s="86">
        <v>0</v>
      </c>
      <c r="AD160" s="86">
        <v>0</v>
      </c>
      <c r="AE160" s="86">
        <v>0</v>
      </c>
      <c r="AF160" s="88">
        <v>0</v>
      </c>
      <c r="AG160" s="150">
        <v>0</v>
      </c>
      <c r="AH160" s="86">
        <v>1.0721E-2</v>
      </c>
      <c r="AI160" s="151">
        <v>1.66669999851E-2</v>
      </c>
      <c r="AJ160" s="152">
        <v>2.95</v>
      </c>
      <c r="AK160" s="153">
        <v>36</v>
      </c>
    </row>
    <row r="161" spans="1:37" x14ac:dyDescent="0.2">
      <c r="A161" s="149" t="s">
        <v>650</v>
      </c>
      <c r="B161" s="66" t="s">
        <v>651</v>
      </c>
      <c r="C161" s="67">
        <v>65</v>
      </c>
      <c r="D161" s="84" t="s">
        <v>340</v>
      </c>
      <c r="E161" s="85">
        <v>95.819056713288006</v>
      </c>
      <c r="F161" s="91">
        <v>95.819056713288006</v>
      </c>
      <c r="G161" s="86">
        <v>45.827482259544297</v>
      </c>
      <c r="H161" s="86">
        <v>45.827482259544297</v>
      </c>
      <c r="I161" s="86">
        <v>0.27</v>
      </c>
      <c r="J161" s="86">
        <v>0.48</v>
      </c>
      <c r="K161" s="87">
        <v>0</v>
      </c>
      <c r="L161" s="150">
        <v>9.9999999999300006E-3</v>
      </c>
      <c r="M161" s="86">
        <v>3.1653175069761501E-2</v>
      </c>
      <c r="N161" s="86">
        <v>86.825086764399103</v>
      </c>
      <c r="O161" s="86">
        <v>91.764162561576399</v>
      </c>
      <c r="P161" s="86">
        <v>5.0999999999999997E-2</v>
      </c>
      <c r="Q161" s="88">
        <v>0.43690000000000001</v>
      </c>
      <c r="R161" s="85">
        <v>3.3411293017039802E-2</v>
      </c>
      <c r="S161" s="86">
        <v>0</v>
      </c>
      <c r="T161" s="86">
        <v>1.03</v>
      </c>
      <c r="U161" s="88">
        <v>2.6212810574996699E-2</v>
      </c>
      <c r="V161" s="89">
        <v>4.91</v>
      </c>
      <c r="W161" s="85">
        <v>56.207295218067301</v>
      </c>
      <c r="X161" s="88">
        <v>54.566666666700002</v>
      </c>
      <c r="Y161" s="85"/>
      <c r="Z161" s="88"/>
      <c r="AA161" s="85">
        <v>0</v>
      </c>
      <c r="AB161" s="91">
        <v>0</v>
      </c>
      <c r="AC161" s="86">
        <v>0</v>
      </c>
      <c r="AD161" s="86">
        <v>0</v>
      </c>
      <c r="AE161" s="86">
        <v>0</v>
      </c>
      <c r="AF161" s="88">
        <v>0</v>
      </c>
      <c r="AG161" s="150">
        <v>0</v>
      </c>
      <c r="AH161" s="86">
        <v>1.6750000000000001E-3</v>
      </c>
      <c r="AI161" s="151">
        <v>0</v>
      </c>
      <c r="AJ161" s="152">
        <v>3.08</v>
      </c>
      <c r="AK161" s="153">
        <v>50</v>
      </c>
    </row>
    <row r="162" spans="1:37" x14ac:dyDescent="0.2">
      <c r="A162" s="149" t="s">
        <v>652</v>
      </c>
      <c r="B162" s="66" t="s">
        <v>653</v>
      </c>
      <c r="C162" s="67">
        <v>65</v>
      </c>
      <c r="D162" s="84" t="s">
        <v>340</v>
      </c>
      <c r="E162" s="85">
        <v>91.232054236086498</v>
      </c>
      <c r="F162" s="91">
        <v>91.232054236086498</v>
      </c>
      <c r="G162" s="86">
        <v>47.501993973768201</v>
      </c>
      <c r="H162" s="86">
        <v>47.501993973768201</v>
      </c>
      <c r="I162" s="86">
        <v>1.1299999999999999</v>
      </c>
      <c r="J162" s="86">
        <v>1.98</v>
      </c>
      <c r="K162" s="87">
        <v>0</v>
      </c>
      <c r="L162" s="150">
        <v>5.0000000003100002E-2</v>
      </c>
      <c r="M162" s="86">
        <v>2.06292975468382E-4</v>
      </c>
      <c r="N162" s="86">
        <v>83.434446502445596</v>
      </c>
      <c r="O162" s="86">
        <v>95.534008068511596</v>
      </c>
      <c r="P162" s="86">
        <v>0.14799999999999999</v>
      </c>
      <c r="Q162" s="88">
        <v>0.36930000000000002</v>
      </c>
      <c r="R162" s="85">
        <v>1.52137532329226E-2</v>
      </c>
      <c r="S162" s="86">
        <v>0</v>
      </c>
      <c r="T162" s="86">
        <v>0.72</v>
      </c>
      <c r="U162" s="88">
        <v>9.3052109181141401E-2</v>
      </c>
      <c r="V162" s="89">
        <v>4.96</v>
      </c>
      <c r="W162" s="85">
        <v>57.796983985854602</v>
      </c>
      <c r="X162" s="88">
        <v>67.966666666699993</v>
      </c>
      <c r="Y162" s="85">
        <v>-100</v>
      </c>
      <c r="Z162" s="88"/>
      <c r="AA162" s="85">
        <v>0</v>
      </c>
      <c r="AB162" s="91">
        <v>0</v>
      </c>
      <c r="AC162" s="86">
        <v>0</v>
      </c>
      <c r="AD162" s="86">
        <v>0</v>
      </c>
      <c r="AE162" s="86">
        <v>0</v>
      </c>
      <c r="AF162" s="88">
        <v>0</v>
      </c>
      <c r="AG162" s="150">
        <v>1.7811997967899999E-2</v>
      </c>
      <c r="AH162" s="86">
        <v>1.0984000000000001E-2</v>
      </c>
      <c r="AI162" s="151">
        <v>0</v>
      </c>
      <c r="AJ162" s="152">
        <v>2.92</v>
      </c>
      <c r="AK162" s="153">
        <v>39</v>
      </c>
    </row>
    <row r="163" spans="1:37" x14ac:dyDescent="0.2">
      <c r="A163" s="149" t="s">
        <v>654</v>
      </c>
      <c r="B163" s="66" t="s">
        <v>655</v>
      </c>
      <c r="C163" s="67">
        <v>65</v>
      </c>
      <c r="D163" s="84" t="s">
        <v>340</v>
      </c>
      <c r="E163" s="85">
        <v>76.062149442331204</v>
      </c>
      <c r="F163" s="91">
        <v>76.053553392216301</v>
      </c>
      <c r="G163" s="86">
        <v>49.991403949884997</v>
      </c>
      <c r="H163" s="86">
        <v>49.984956912298799</v>
      </c>
      <c r="I163" s="86">
        <v>0.95</v>
      </c>
      <c r="J163" s="86">
        <v>15.91</v>
      </c>
      <c r="K163" s="87">
        <v>0</v>
      </c>
      <c r="L163" s="150">
        <v>0.49999999900999997</v>
      </c>
      <c r="M163" s="86">
        <v>3.5018054967121199E-4</v>
      </c>
      <c r="N163" s="86">
        <v>67.646837308888195</v>
      </c>
      <c r="O163" s="86">
        <v>95.212668016939801</v>
      </c>
      <c r="P163" s="86">
        <v>0.254</v>
      </c>
      <c r="Q163" s="88">
        <v>0.33429999999999999</v>
      </c>
      <c r="R163" s="85">
        <v>1.4823599169878399E-2</v>
      </c>
      <c r="S163" s="86">
        <v>0</v>
      </c>
      <c r="T163" s="86">
        <v>0.93</v>
      </c>
      <c r="U163" s="88">
        <v>4.0476650978875197</v>
      </c>
      <c r="V163" s="89">
        <v>4.76</v>
      </c>
      <c r="W163" s="85">
        <v>49.379544895913298</v>
      </c>
      <c r="X163" s="88">
        <v>66.866666666699999</v>
      </c>
      <c r="Y163" s="85">
        <v>-100</v>
      </c>
      <c r="Z163" s="88"/>
      <c r="AA163" s="85">
        <v>0</v>
      </c>
      <c r="AB163" s="91">
        <v>0</v>
      </c>
      <c r="AC163" s="86">
        <v>0</v>
      </c>
      <c r="AD163" s="86">
        <v>0</v>
      </c>
      <c r="AE163" s="86">
        <v>0</v>
      </c>
      <c r="AF163" s="88">
        <v>0</v>
      </c>
      <c r="AG163" s="150">
        <v>0.420049997146</v>
      </c>
      <c r="AH163" s="86">
        <v>8.3488000000000007E-2</v>
      </c>
      <c r="AI163" s="151">
        <v>0.14859999899000001</v>
      </c>
      <c r="AJ163" s="152">
        <v>2.92</v>
      </c>
      <c r="AK163" s="153">
        <v>33</v>
      </c>
    </row>
    <row r="164" spans="1:37" x14ac:dyDescent="0.2">
      <c r="A164" s="149" t="s">
        <v>656</v>
      </c>
      <c r="B164" s="66" t="s">
        <v>657</v>
      </c>
      <c r="C164" s="67">
        <v>65</v>
      </c>
      <c r="D164" s="84" t="s">
        <v>340</v>
      </c>
      <c r="E164" s="85">
        <v>71.567235987491003</v>
      </c>
      <c r="F164" s="91">
        <v>71.516718787587195</v>
      </c>
      <c r="G164" s="86">
        <v>52.476545585758998</v>
      </c>
      <c r="H164" s="86">
        <v>52.4669232619678</v>
      </c>
      <c r="I164" s="86">
        <v>6.94</v>
      </c>
      <c r="J164" s="86">
        <v>8.2799999999999994</v>
      </c>
      <c r="K164" s="87">
        <v>0</v>
      </c>
      <c r="L164" s="150">
        <v>0.940000044092</v>
      </c>
      <c r="M164" s="86">
        <v>1.3093247605036501E-4</v>
      </c>
      <c r="N164" s="86">
        <v>60.455039227519599</v>
      </c>
      <c r="O164" s="86">
        <v>93.310335497835496</v>
      </c>
      <c r="P164" s="86">
        <v>0.46600000000000003</v>
      </c>
      <c r="Q164" s="88">
        <v>0.3876</v>
      </c>
      <c r="R164" s="85">
        <v>1.9584802193497799E-2</v>
      </c>
      <c r="S164" s="86">
        <v>0</v>
      </c>
      <c r="T164" s="86">
        <v>1.03</v>
      </c>
      <c r="U164" s="88">
        <v>3.1392831368775602</v>
      </c>
      <c r="V164" s="89">
        <v>4.78</v>
      </c>
      <c r="W164" s="85">
        <v>49.800959168947003</v>
      </c>
      <c r="X164" s="88">
        <v>66.866666666699999</v>
      </c>
      <c r="Y164" s="85">
        <v>-100</v>
      </c>
      <c r="Z164" s="88"/>
      <c r="AA164" s="85">
        <v>0</v>
      </c>
      <c r="AB164" s="91">
        <v>0</v>
      </c>
      <c r="AC164" s="86">
        <v>0</v>
      </c>
      <c r="AD164" s="86">
        <v>0</v>
      </c>
      <c r="AE164" s="86">
        <v>0</v>
      </c>
      <c r="AF164" s="88">
        <v>0</v>
      </c>
      <c r="AG164" s="150">
        <v>0.114680019996</v>
      </c>
      <c r="AH164" s="86">
        <v>4.8188000000000002E-2</v>
      </c>
      <c r="AI164" s="151">
        <v>0.14860016386300001</v>
      </c>
      <c r="AJ164" s="152">
        <v>2.98</v>
      </c>
      <c r="AK164" s="153">
        <v>32</v>
      </c>
    </row>
    <row r="165" spans="1:37" x14ac:dyDescent="0.2">
      <c r="A165" s="149" t="s">
        <v>658</v>
      </c>
      <c r="B165" s="66" t="s">
        <v>659</v>
      </c>
      <c r="C165" s="67">
        <v>45</v>
      </c>
      <c r="D165" s="84" t="s">
        <v>340</v>
      </c>
      <c r="E165" s="85">
        <v>81.9316349564657</v>
      </c>
      <c r="F165" s="91">
        <v>81.537138557454597</v>
      </c>
      <c r="G165" s="86">
        <v>32.614210469740897</v>
      </c>
      <c r="H165" s="86">
        <v>32.558314522197101</v>
      </c>
      <c r="I165" s="86">
        <v>2.04</v>
      </c>
      <c r="J165" s="86">
        <v>5</v>
      </c>
      <c r="K165" s="87">
        <v>0</v>
      </c>
      <c r="L165" s="150">
        <v>0.100000001236</v>
      </c>
      <c r="M165" s="86">
        <v>0.30507989003335401</v>
      </c>
      <c r="N165" s="86">
        <v>78.055398655458504</v>
      </c>
      <c r="O165" s="86">
        <v>43.893569844789397</v>
      </c>
      <c r="P165" s="86">
        <v>0.32500000000000001</v>
      </c>
      <c r="Q165" s="88">
        <v>0.59719999999999995</v>
      </c>
      <c r="R165" s="85">
        <v>0.12614885564966699</v>
      </c>
      <c r="S165" s="86">
        <v>0</v>
      </c>
      <c r="T165" s="86">
        <v>0.94</v>
      </c>
      <c r="U165" s="88">
        <v>0.13114049231430699</v>
      </c>
      <c r="V165" s="89">
        <v>4.37</v>
      </c>
      <c r="W165" s="85">
        <v>24.980507781323901</v>
      </c>
      <c r="X165" s="88">
        <v>23.666666666699999</v>
      </c>
      <c r="Y165" s="85"/>
      <c r="Z165" s="88"/>
      <c r="AA165" s="85">
        <v>0</v>
      </c>
      <c r="AB165" s="91">
        <v>0</v>
      </c>
      <c r="AC165" s="86">
        <v>0</v>
      </c>
      <c r="AD165" s="86">
        <v>0</v>
      </c>
      <c r="AE165" s="86">
        <v>0</v>
      </c>
      <c r="AF165" s="88">
        <v>0</v>
      </c>
      <c r="AG165" s="150">
        <v>6.1419995456899997E-3</v>
      </c>
      <c r="AH165" s="86">
        <v>2.9904E-2</v>
      </c>
      <c r="AI165" s="151">
        <v>0</v>
      </c>
      <c r="AJ165" s="152">
        <v>2.7</v>
      </c>
      <c r="AK165" s="153">
        <v>37</v>
      </c>
    </row>
    <row r="166" spans="1:37" x14ac:dyDescent="0.2">
      <c r="A166" s="149" t="s">
        <v>660</v>
      </c>
      <c r="B166" s="66" t="s">
        <v>661</v>
      </c>
      <c r="C166" s="67">
        <v>45</v>
      </c>
      <c r="D166" s="84" t="s">
        <v>340</v>
      </c>
      <c r="E166" s="85">
        <v>63.448767811953303</v>
      </c>
      <c r="F166" s="91">
        <v>62.095144278945</v>
      </c>
      <c r="G166" s="86">
        <v>31.430560980994901</v>
      </c>
      <c r="H166" s="86">
        <v>30.873486302416801</v>
      </c>
      <c r="I166" s="86">
        <v>19.260000000000002</v>
      </c>
      <c r="J166" s="86">
        <v>48.7</v>
      </c>
      <c r="K166" s="87">
        <v>1.89E-2</v>
      </c>
      <c r="L166" s="150">
        <v>0.249999987934</v>
      </c>
      <c r="M166" s="86">
        <v>8.5050976400958406E-2</v>
      </c>
      <c r="N166" s="86">
        <v>59.998948954209403</v>
      </c>
      <c r="O166" s="86">
        <v>40.712581991651803</v>
      </c>
      <c r="P166" s="86">
        <v>1.9059999999999999</v>
      </c>
      <c r="Q166" s="88">
        <v>0.98129999999999995</v>
      </c>
      <c r="R166" s="85">
        <v>5.7786766830395797E-2</v>
      </c>
      <c r="S166" s="86">
        <v>0</v>
      </c>
      <c r="T166" s="86">
        <v>1.45</v>
      </c>
      <c r="U166" s="88">
        <v>0.73370811324920604</v>
      </c>
      <c r="V166" s="89">
        <v>4.1500000000000004</v>
      </c>
      <c r="W166" s="85">
        <v>37.566666666700002</v>
      </c>
      <c r="X166" s="88">
        <v>21.666666666699999</v>
      </c>
      <c r="Y166" s="85"/>
      <c r="Z166" s="88"/>
      <c r="AA166" s="85">
        <v>0</v>
      </c>
      <c r="AB166" s="91">
        <v>0</v>
      </c>
      <c r="AC166" s="86">
        <v>0</v>
      </c>
      <c r="AD166" s="86">
        <v>0</v>
      </c>
      <c r="AE166" s="86">
        <v>0.38</v>
      </c>
      <c r="AF166" s="88">
        <v>0</v>
      </c>
      <c r="AG166" s="150">
        <v>1.7390000329799999E-2</v>
      </c>
      <c r="AH166" s="86">
        <v>0.182781</v>
      </c>
      <c r="AI166" s="151">
        <v>0.49933100035200001</v>
      </c>
      <c r="AJ166" s="152">
        <v>2.76</v>
      </c>
      <c r="AK166" s="153">
        <v>28</v>
      </c>
    </row>
    <row r="167" spans="1:37" x14ac:dyDescent="0.2">
      <c r="A167" s="149" t="s">
        <v>662</v>
      </c>
      <c r="B167" s="66" t="s">
        <v>663</v>
      </c>
      <c r="C167" s="67">
        <v>65</v>
      </c>
      <c r="D167" s="84" t="s">
        <v>340</v>
      </c>
      <c r="E167" s="85">
        <v>78.537895427149806</v>
      </c>
      <c r="F167" s="91">
        <v>78.453579272799203</v>
      </c>
      <c r="G167" s="86">
        <v>32.1473554914799</v>
      </c>
      <c r="H167" s="86">
        <v>32.1265366879366</v>
      </c>
      <c r="I167" s="86">
        <v>2.17</v>
      </c>
      <c r="J167" s="86">
        <v>4.1500000000000004</v>
      </c>
      <c r="K167" s="87">
        <v>0</v>
      </c>
      <c r="L167" s="150">
        <v>0.26000000018300001</v>
      </c>
      <c r="M167" s="86">
        <v>0</v>
      </c>
      <c r="N167" s="86">
        <v>71.485337443252703</v>
      </c>
      <c r="O167" s="86">
        <v>59.756826788917699</v>
      </c>
      <c r="P167" s="86">
        <v>0.24099999999999999</v>
      </c>
      <c r="Q167" s="88">
        <v>0.39319999999999999</v>
      </c>
      <c r="R167" s="85">
        <v>0</v>
      </c>
      <c r="S167" s="86">
        <v>0</v>
      </c>
      <c r="T167" s="86">
        <v>0.59</v>
      </c>
      <c r="U167" s="88">
        <v>0.54232983230453702</v>
      </c>
      <c r="V167" s="89">
        <v>4.8099999999999996</v>
      </c>
      <c r="W167" s="85">
        <v>55.358425320017702</v>
      </c>
      <c r="X167" s="88">
        <v>23.133333333300001</v>
      </c>
      <c r="Y167" s="85"/>
      <c r="Z167" s="88"/>
      <c r="AA167" s="85">
        <v>0</v>
      </c>
      <c r="AB167" s="91">
        <v>0</v>
      </c>
      <c r="AC167" s="86">
        <v>0</v>
      </c>
      <c r="AD167" s="86">
        <v>0</v>
      </c>
      <c r="AE167" s="86">
        <v>0</v>
      </c>
      <c r="AF167" s="88">
        <v>0</v>
      </c>
      <c r="AG167" s="150">
        <v>2.7459000011799999E-2</v>
      </c>
      <c r="AH167" s="86">
        <v>2.4878000000000001E-2</v>
      </c>
      <c r="AI167" s="151">
        <v>0</v>
      </c>
      <c r="AJ167" s="152">
        <v>3.32</v>
      </c>
      <c r="AK167" s="153">
        <v>54</v>
      </c>
    </row>
    <row r="168" spans="1:37" x14ac:dyDescent="0.2">
      <c r="A168" s="149" t="s">
        <v>664</v>
      </c>
      <c r="B168" s="66" t="s">
        <v>665</v>
      </c>
      <c r="C168" s="67">
        <v>65</v>
      </c>
      <c r="D168" s="84" t="s">
        <v>340</v>
      </c>
      <c r="E168" s="85">
        <v>81.906201294100995</v>
      </c>
      <c r="F168" s="91">
        <v>81.814102866858704</v>
      </c>
      <c r="G168" s="86">
        <v>35.989231568507101</v>
      </c>
      <c r="H168" s="86">
        <v>35.956170594625199</v>
      </c>
      <c r="I168" s="86">
        <v>15.25</v>
      </c>
      <c r="J168" s="86">
        <v>18.82</v>
      </c>
      <c r="K168" s="87">
        <v>0</v>
      </c>
      <c r="L168" s="150">
        <v>0.30999999685899998</v>
      </c>
      <c r="M168" s="86">
        <v>4.8941282042246602E-4</v>
      </c>
      <c r="N168" s="86">
        <v>74.899139879086206</v>
      </c>
      <c r="O168" s="86">
        <v>87.619047619047606</v>
      </c>
      <c r="P168" s="86">
        <v>0.58499999999999996</v>
      </c>
      <c r="Q168" s="88">
        <v>0.40670000000000001</v>
      </c>
      <c r="R168" s="85">
        <v>1.48522204069508E-2</v>
      </c>
      <c r="S168" s="86">
        <v>0</v>
      </c>
      <c r="T168" s="86">
        <v>0.78</v>
      </c>
      <c r="U168" s="88">
        <v>0.74505266140839699</v>
      </c>
      <c r="V168" s="89">
        <v>4.7</v>
      </c>
      <c r="W168" s="85">
        <v>61.511096355117502</v>
      </c>
      <c r="X168" s="88">
        <v>69.033333333300007</v>
      </c>
      <c r="Y168" s="85"/>
      <c r="Z168" s="88"/>
      <c r="AA168" s="85">
        <v>0</v>
      </c>
      <c r="AB168" s="91">
        <v>0</v>
      </c>
      <c r="AC168" s="86">
        <v>0</v>
      </c>
      <c r="AD168" s="86">
        <v>0</v>
      </c>
      <c r="AE168" s="86">
        <v>0</v>
      </c>
      <c r="AF168" s="88">
        <v>0</v>
      </c>
      <c r="AG168" s="150">
        <v>5.4512999783100001E-2</v>
      </c>
      <c r="AH168" s="86">
        <v>8.8556999999999997E-2</v>
      </c>
      <c r="AI168" s="151">
        <v>0</v>
      </c>
      <c r="AJ168" s="152">
        <v>3.17</v>
      </c>
      <c r="AK168" s="153">
        <v>47</v>
      </c>
    </row>
    <row r="169" spans="1:37" x14ac:dyDescent="0.2">
      <c r="A169" s="149" t="s">
        <v>666</v>
      </c>
      <c r="B169" s="66" t="s">
        <v>667</v>
      </c>
      <c r="C169" s="67">
        <v>65</v>
      </c>
      <c r="D169" s="84" t="s">
        <v>340</v>
      </c>
      <c r="E169" s="85">
        <v>80.221166492202798</v>
      </c>
      <c r="F169" s="91">
        <v>80.1674853047749</v>
      </c>
      <c r="G169" s="86">
        <v>35.353088010306799</v>
      </c>
      <c r="H169" s="86">
        <v>35.332957565021303</v>
      </c>
      <c r="I169" s="86">
        <v>7.52</v>
      </c>
      <c r="J169" s="86">
        <v>12.34</v>
      </c>
      <c r="K169" s="87">
        <v>0</v>
      </c>
      <c r="L169" s="150">
        <v>8.0000001178199998E-2</v>
      </c>
      <c r="M169" s="86">
        <v>5.3397113055094897E-3</v>
      </c>
      <c r="N169" s="86">
        <v>71.545906707890893</v>
      </c>
      <c r="O169" s="86">
        <v>92.735994517731697</v>
      </c>
      <c r="P169" s="86">
        <v>0.38700000000000001</v>
      </c>
      <c r="Q169" s="88">
        <v>0.70079999999999998</v>
      </c>
      <c r="R169" s="85">
        <v>2.06996481059822E-2</v>
      </c>
      <c r="S169" s="86">
        <v>0</v>
      </c>
      <c r="T169" s="86">
        <v>0.97</v>
      </c>
      <c r="U169" s="88">
        <v>0.39321469790911801</v>
      </c>
      <c r="V169" s="89">
        <v>4.9000000000000004</v>
      </c>
      <c r="W169" s="85">
        <v>60.333275561518697</v>
      </c>
      <c r="X169" s="88">
        <v>66.133333333300001</v>
      </c>
      <c r="Y169" s="85"/>
      <c r="Z169" s="88"/>
      <c r="AA169" s="85">
        <v>0</v>
      </c>
      <c r="AB169" s="91">
        <v>0</v>
      </c>
      <c r="AC169" s="86">
        <v>0</v>
      </c>
      <c r="AD169" s="86">
        <v>0</v>
      </c>
      <c r="AE169" s="86">
        <v>0</v>
      </c>
      <c r="AF169" s="88">
        <v>0</v>
      </c>
      <c r="AG169" s="150">
        <v>1.2601998577199999E-2</v>
      </c>
      <c r="AH169" s="86">
        <v>6.1633E-2</v>
      </c>
      <c r="AI169" s="151">
        <v>0</v>
      </c>
      <c r="AJ169" s="152">
        <v>3.29</v>
      </c>
      <c r="AK169" s="153">
        <v>53</v>
      </c>
    </row>
    <row r="170" spans="1:37" x14ac:dyDescent="0.2">
      <c r="A170" s="149" t="s">
        <v>668</v>
      </c>
      <c r="B170" s="66" t="s">
        <v>669</v>
      </c>
      <c r="C170" s="67">
        <v>65</v>
      </c>
      <c r="D170" s="84" t="s">
        <v>340</v>
      </c>
      <c r="E170" s="85">
        <v>82.764145979815396</v>
      </c>
      <c r="F170" s="91">
        <v>82.764145979815396</v>
      </c>
      <c r="G170" s="86">
        <v>34.4944277036399</v>
      </c>
      <c r="H170" s="86">
        <v>34.4944277036399</v>
      </c>
      <c r="I170" s="86">
        <v>3.66</v>
      </c>
      <c r="J170" s="86">
        <v>6.83</v>
      </c>
      <c r="K170" s="87">
        <v>0</v>
      </c>
      <c r="L170" s="150">
        <v>0.12000000002900001</v>
      </c>
      <c r="M170" s="86">
        <v>6.18139217897044E-3</v>
      </c>
      <c r="N170" s="86">
        <v>72.852369489455</v>
      </c>
      <c r="O170" s="86">
        <v>90.660562459123597</v>
      </c>
      <c r="P170" s="86">
        <v>0.22600000000000001</v>
      </c>
      <c r="Q170" s="88">
        <v>0.67759999999999998</v>
      </c>
      <c r="R170" s="85">
        <v>3.60230547550432E-2</v>
      </c>
      <c r="S170" s="86">
        <v>0</v>
      </c>
      <c r="T170" s="86">
        <v>0.75</v>
      </c>
      <c r="U170" s="88">
        <v>0.212847371693691</v>
      </c>
      <c r="V170" s="89">
        <v>4.97</v>
      </c>
      <c r="W170" s="85">
        <v>60.200385787567697</v>
      </c>
      <c r="X170" s="88">
        <v>68.566666666700002</v>
      </c>
      <c r="Y170" s="85">
        <v>100</v>
      </c>
      <c r="Z170" s="88"/>
      <c r="AA170" s="85">
        <v>0</v>
      </c>
      <c r="AB170" s="91">
        <v>0</v>
      </c>
      <c r="AC170" s="86">
        <v>0</v>
      </c>
      <c r="AD170" s="86">
        <v>0</v>
      </c>
      <c r="AE170" s="86">
        <v>0</v>
      </c>
      <c r="AF170" s="88">
        <v>0</v>
      </c>
      <c r="AG170" s="150">
        <v>0</v>
      </c>
      <c r="AH170" s="86">
        <v>3.4049000000000003E-2</v>
      </c>
      <c r="AI170" s="151">
        <v>0</v>
      </c>
      <c r="AJ170" s="152">
        <v>3.16</v>
      </c>
      <c r="AK170" s="153">
        <v>47</v>
      </c>
    </row>
    <row r="171" spans="1:37" x14ac:dyDescent="0.2">
      <c r="A171" s="149" t="s">
        <v>670</v>
      </c>
      <c r="B171" s="66" t="s">
        <v>671</v>
      </c>
      <c r="C171" s="67">
        <v>65</v>
      </c>
      <c r="D171" s="84" t="s">
        <v>340</v>
      </c>
      <c r="E171" s="85">
        <v>83.694470121254994</v>
      </c>
      <c r="F171" s="91">
        <v>83.535424936110104</v>
      </c>
      <c r="G171" s="86">
        <v>39.440487194823604</v>
      </c>
      <c r="H171" s="86">
        <v>39.357566200859097</v>
      </c>
      <c r="I171" s="86">
        <v>0.9</v>
      </c>
      <c r="J171" s="86">
        <v>2.23</v>
      </c>
      <c r="K171" s="87">
        <v>0</v>
      </c>
      <c r="L171" s="150">
        <v>0.13000000193799999</v>
      </c>
      <c r="M171" s="86">
        <v>2.8734539980740598E-4</v>
      </c>
      <c r="N171" s="86">
        <v>72.426520661382099</v>
      </c>
      <c r="O171" s="86">
        <v>94.136472739741706</v>
      </c>
      <c r="P171" s="86">
        <v>0.26500000000000001</v>
      </c>
      <c r="Q171" s="88">
        <v>0.438</v>
      </c>
      <c r="R171" s="85">
        <v>1.99401794616152E-2</v>
      </c>
      <c r="S171" s="86">
        <v>0</v>
      </c>
      <c r="T171" s="86">
        <v>0.78</v>
      </c>
      <c r="U171" s="88">
        <v>0.22429449187102399</v>
      </c>
      <c r="V171" s="89">
        <v>4.8899999999999997</v>
      </c>
      <c r="W171" s="85">
        <v>65.168986976705199</v>
      </c>
      <c r="X171" s="88">
        <v>69.566666666700002</v>
      </c>
      <c r="Y171" s="85">
        <v>-100</v>
      </c>
      <c r="Z171" s="88"/>
      <c r="AA171" s="85">
        <v>0</v>
      </c>
      <c r="AB171" s="91">
        <v>0</v>
      </c>
      <c r="AC171" s="86">
        <v>0</v>
      </c>
      <c r="AD171" s="86">
        <v>0</v>
      </c>
      <c r="AE171" s="86">
        <v>0</v>
      </c>
      <c r="AF171" s="88">
        <v>0</v>
      </c>
      <c r="AG171" s="150">
        <v>9.08900373373E-2</v>
      </c>
      <c r="AH171" s="86">
        <v>1.1188E-2</v>
      </c>
      <c r="AI171" s="151">
        <v>4.2919569899900001E-8</v>
      </c>
      <c r="AJ171" s="152">
        <v>2.93</v>
      </c>
      <c r="AK171" s="153">
        <v>36</v>
      </c>
    </row>
    <row r="172" spans="1:37" x14ac:dyDescent="0.2">
      <c r="A172" s="149" t="s">
        <v>672</v>
      </c>
      <c r="B172" s="66" t="s">
        <v>673</v>
      </c>
      <c r="C172" s="67">
        <v>65</v>
      </c>
      <c r="D172" s="84" t="s">
        <v>340</v>
      </c>
      <c r="E172" s="85">
        <v>64.020237400272407</v>
      </c>
      <c r="F172" s="91">
        <v>63.969643899591397</v>
      </c>
      <c r="G172" s="86">
        <v>31.881689044561199</v>
      </c>
      <c r="H172" s="86">
        <v>31.881689044561199</v>
      </c>
      <c r="I172" s="86">
        <v>9.33</v>
      </c>
      <c r="J172" s="86">
        <v>7.56</v>
      </c>
      <c r="K172" s="87">
        <v>0</v>
      </c>
      <c r="L172" s="150">
        <v>0.54999999997600002</v>
      </c>
      <c r="M172" s="86">
        <v>0</v>
      </c>
      <c r="N172" s="86">
        <v>55.830471433031498</v>
      </c>
      <c r="O172" s="86">
        <v>94.980905619203497</v>
      </c>
      <c r="P172" s="86">
        <v>0.54400000000000004</v>
      </c>
      <c r="Q172" s="88">
        <v>0.8216</v>
      </c>
      <c r="R172" s="85">
        <v>0</v>
      </c>
      <c r="S172" s="86">
        <v>0</v>
      </c>
      <c r="T172" s="86">
        <v>0.92</v>
      </c>
      <c r="U172" s="88">
        <v>1.76298890834793</v>
      </c>
      <c r="V172" s="89">
        <v>4.87</v>
      </c>
      <c r="W172" s="85">
        <v>33.844115569764</v>
      </c>
      <c r="X172" s="88">
        <v>40.0333333333</v>
      </c>
      <c r="Y172" s="85"/>
      <c r="Z172" s="88"/>
      <c r="AA172" s="85">
        <v>0</v>
      </c>
      <c r="AB172" s="91">
        <v>0</v>
      </c>
      <c r="AC172" s="86">
        <v>0</v>
      </c>
      <c r="AD172" s="86">
        <v>0</v>
      </c>
      <c r="AE172" s="86">
        <v>0</v>
      </c>
      <c r="AF172" s="88">
        <v>0</v>
      </c>
      <c r="AG172" s="150">
        <v>0</v>
      </c>
      <c r="AH172" s="86">
        <v>1.7595E-2</v>
      </c>
      <c r="AI172" s="151">
        <v>0.29719994994100002</v>
      </c>
      <c r="AJ172" s="152">
        <v>3.09</v>
      </c>
      <c r="AK172" s="153">
        <v>36</v>
      </c>
    </row>
    <row r="173" spans="1:37" x14ac:dyDescent="0.2">
      <c r="A173" s="149" t="s">
        <v>674</v>
      </c>
      <c r="B173" s="66" t="s">
        <v>675</v>
      </c>
      <c r="C173" s="67">
        <v>65</v>
      </c>
      <c r="D173" s="84" t="s">
        <v>340</v>
      </c>
      <c r="E173" s="85">
        <v>70.109184506594005</v>
      </c>
      <c r="F173" s="91">
        <v>70.082891659632196</v>
      </c>
      <c r="G173" s="86">
        <v>33.4389659991974</v>
      </c>
      <c r="H173" s="86">
        <v>33.416824654387398</v>
      </c>
      <c r="I173" s="86">
        <v>8.44</v>
      </c>
      <c r="J173" s="86">
        <v>14.43</v>
      </c>
      <c r="K173" s="87">
        <v>0</v>
      </c>
      <c r="L173" s="150">
        <v>0.21999998076999999</v>
      </c>
      <c r="M173" s="86">
        <v>4.3238593413776703E-3</v>
      </c>
      <c r="N173" s="86">
        <v>64.141575246522294</v>
      </c>
      <c r="O173" s="86">
        <v>94.972505891594693</v>
      </c>
      <c r="P173" s="86">
        <v>0.63100000000000001</v>
      </c>
      <c r="Q173" s="88">
        <v>1.3531</v>
      </c>
      <c r="R173" s="85">
        <v>2.0437359493153499E-2</v>
      </c>
      <c r="S173" s="86">
        <v>0</v>
      </c>
      <c r="T173" s="86">
        <v>1.59</v>
      </c>
      <c r="U173" s="88">
        <v>0.79570457910687298</v>
      </c>
      <c r="V173" s="89">
        <v>4.9000000000000004</v>
      </c>
      <c r="W173" s="85">
        <v>50.211893457482397</v>
      </c>
      <c r="X173" s="88">
        <v>54.666666666700003</v>
      </c>
      <c r="Y173" s="85"/>
      <c r="Z173" s="88"/>
      <c r="AA173" s="85">
        <v>0</v>
      </c>
      <c r="AB173" s="91">
        <v>0</v>
      </c>
      <c r="AC173" s="86">
        <v>0</v>
      </c>
      <c r="AD173" s="86">
        <v>0</v>
      </c>
      <c r="AE173" s="86">
        <v>0</v>
      </c>
      <c r="AF173" s="88">
        <v>0</v>
      </c>
      <c r="AG173" s="150">
        <v>0.248010965631</v>
      </c>
      <c r="AH173" s="86">
        <v>9.2149999999999996E-2</v>
      </c>
      <c r="AI173" s="151">
        <v>0.29719995683900002</v>
      </c>
      <c r="AJ173" s="152">
        <v>3.09</v>
      </c>
      <c r="AK173" s="153">
        <v>38</v>
      </c>
    </row>
    <row r="174" spans="1:37" x14ac:dyDescent="0.2">
      <c r="A174" s="149" t="s">
        <v>676</v>
      </c>
      <c r="B174" s="66" t="s">
        <v>677</v>
      </c>
      <c r="C174" s="67">
        <v>65</v>
      </c>
      <c r="D174" s="84" t="s">
        <v>340</v>
      </c>
      <c r="E174" s="85">
        <v>56.644705758832501</v>
      </c>
      <c r="F174" s="91">
        <v>56.522652107722202</v>
      </c>
      <c r="G174" s="86">
        <v>32.943986560974302</v>
      </c>
      <c r="H174" s="86">
        <v>32.853430626279597</v>
      </c>
      <c r="I174" s="86">
        <v>5.61</v>
      </c>
      <c r="J174" s="86">
        <v>8.89</v>
      </c>
      <c r="K174" s="87">
        <v>0</v>
      </c>
      <c r="L174" s="150">
        <v>1.07999996937</v>
      </c>
      <c r="M174" s="86">
        <v>3.6820792854244701E-3</v>
      </c>
      <c r="N174" s="86">
        <v>50.899862789241602</v>
      </c>
      <c r="O174" s="86">
        <v>93.745278743012506</v>
      </c>
      <c r="P174" s="86">
        <v>0.55700000000000005</v>
      </c>
      <c r="Q174" s="88">
        <v>0.4229</v>
      </c>
      <c r="R174" s="85">
        <v>2.7048958615093301E-2</v>
      </c>
      <c r="S174" s="86">
        <v>0</v>
      </c>
      <c r="T174" s="86">
        <v>0.74</v>
      </c>
      <c r="U174" s="88">
        <v>3.0303428001469901</v>
      </c>
      <c r="V174" s="89">
        <v>4.59</v>
      </c>
      <c r="W174" s="85">
        <v>40.051036320968798</v>
      </c>
      <c r="X174" s="88">
        <v>43.866666666699999</v>
      </c>
      <c r="Y174" s="85">
        <v>-100</v>
      </c>
      <c r="Z174" s="88"/>
      <c r="AA174" s="85">
        <v>0</v>
      </c>
      <c r="AB174" s="91">
        <v>0</v>
      </c>
      <c r="AC174" s="86">
        <v>0</v>
      </c>
      <c r="AD174" s="86">
        <v>0</v>
      </c>
      <c r="AE174" s="86">
        <v>0</v>
      </c>
      <c r="AF174" s="88">
        <v>0</v>
      </c>
      <c r="AG174" s="150">
        <v>0.282795999475</v>
      </c>
      <c r="AH174" s="86">
        <v>5.8280999999999999E-2</v>
      </c>
      <c r="AI174" s="151">
        <v>5.2214762189000002E-8</v>
      </c>
      <c r="AJ174" s="152">
        <v>3.03</v>
      </c>
      <c r="AK174" s="153">
        <v>28</v>
      </c>
    </row>
    <row r="175" spans="1:37" x14ac:dyDescent="0.2">
      <c r="A175" s="149" t="s">
        <v>678</v>
      </c>
      <c r="B175" s="66" t="s">
        <v>679</v>
      </c>
      <c r="C175" s="67">
        <v>65</v>
      </c>
      <c r="D175" s="84" t="s">
        <v>340</v>
      </c>
      <c r="E175" s="85">
        <v>60.356216088700201</v>
      </c>
      <c r="F175" s="91">
        <v>60.253275858371403</v>
      </c>
      <c r="G175" s="86">
        <v>38.160801218126103</v>
      </c>
      <c r="H175" s="86">
        <v>38.096463574170599</v>
      </c>
      <c r="I175" s="86">
        <v>8.8699999999999992</v>
      </c>
      <c r="J175" s="86">
        <v>27.01</v>
      </c>
      <c r="K175" s="87">
        <v>0</v>
      </c>
      <c r="L175" s="150">
        <v>0.819999996038</v>
      </c>
      <c r="M175" s="86">
        <v>2.7335567092833099E-3</v>
      </c>
      <c r="N175" s="86">
        <v>50.953631363395701</v>
      </c>
      <c r="O175" s="86">
        <v>87.551498505533601</v>
      </c>
      <c r="P175" s="86">
        <v>0.93700000000000006</v>
      </c>
      <c r="Q175" s="88">
        <v>0.66720000000000002</v>
      </c>
      <c r="R175" s="85">
        <v>8.3507306889352803E-2</v>
      </c>
      <c r="S175" s="86">
        <v>0</v>
      </c>
      <c r="T175" s="86">
        <v>1.04</v>
      </c>
      <c r="U175" s="88">
        <v>2.15102189624483</v>
      </c>
      <c r="V175" s="89">
        <v>4.6399999999999997</v>
      </c>
      <c r="W175" s="85">
        <v>51.9498201922259</v>
      </c>
      <c r="X175" s="88">
        <v>62.9666666667</v>
      </c>
      <c r="Y175" s="85">
        <v>100</v>
      </c>
      <c r="Z175" s="88"/>
      <c r="AA175" s="85">
        <v>0</v>
      </c>
      <c r="AB175" s="91">
        <v>0</v>
      </c>
      <c r="AC175" s="86">
        <v>0</v>
      </c>
      <c r="AD175" s="86">
        <v>0</v>
      </c>
      <c r="AE175" s="86">
        <v>0</v>
      </c>
      <c r="AF175" s="88">
        <v>0</v>
      </c>
      <c r="AG175" s="150">
        <v>0.48836600086699999</v>
      </c>
      <c r="AH175" s="86">
        <v>0.20470099999999999</v>
      </c>
      <c r="AI175" s="151">
        <v>0.148600000117</v>
      </c>
      <c r="AJ175" s="152">
        <v>2.94</v>
      </c>
      <c r="AK175" s="153">
        <v>27</v>
      </c>
    </row>
    <row r="176" spans="1:37" x14ac:dyDescent="0.2">
      <c r="A176" s="149" t="s">
        <v>680</v>
      </c>
      <c r="B176" s="66" t="s">
        <v>681</v>
      </c>
      <c r="C176" s="67">
        <v>65</v>
      </c>
      <c r="D176" s="84" t="s">
        <v>340</v>
      </c>
      <c r="E176" s="85">
        <v>56.956766652584101</v>
      </c>
      <c r="F176" s="91">
        <v>56.874283300138799</v>
      </c>
      <c r="G176" s="86">
        <v>34.141066650572398</v>
      </c>
      <c r="H176" s="86">
        <v>34.075683505341303</v>
      </c>
      <c r="I176" s="86">
        <v>7.16</v>
      </c>
      <c r="J176" s="86">
        <v>11.46</v>
      </c>
      <c r="K176" s="87">
        <v>0</v>
      </c>
      <c r="L176" s="150">
        <v>1.1499999991400001</v>
      </c>
      <c r="M176" s="86">
        <v>2.9054456238924902E-3</v>
      </c>
      <c r="N176" s="86">
        <v>51.076066228773797</v>
      </c>
      <c r="O176" s="86">
        <v>91.714530123426599</v>
      </c>
      <c r="P176" s="86">
        <v>0.88600000000000001</v>
      </c>
      <c r="Q176" s="88">
        <v>0.6482</v>
      </c>
      <c r="R176" s="85">
        <v>1.4885382554331601E-2</v>
      </c>
      <c r="S176" s="86">
        <v>0</v>
      </c>
      <c r="T176" s="86">
        <v>0.99</v>
      </c>
      <c r="U176" s="88">
        <v>4.4712012392620801</v>
      </c>
      <c r="V176" s="89">
        <v>4.67</v>
      </c>
      <c r="W176" s="85">
        <v>33.506624853667397</v>
      </c>
      <c r="X176" s="88">
        <v>40.5</v>
      </c>
      <c r="Y176" s="85"/>
      <c r="Z176" s="88"/>
      <c r="AA176" s="85">
        <v>0</v>
      </c>
      <c r="AB176" s="91">
        <v>0</v>
      </c>
      <c r="AC176" s="86">
        <v>0</v>
      </c>
      <c r="AD176" s="86">
        <v>0</v>
      </c>
      <c r="AE176" s="86">
        <v>0</v>
      </c>
      <c r="AF176" s="88">
        <v>0</v>
      </c>
      <c r="AG176" s="150">
        <v>0.57705999985500001</v>
      </c>
      <c r="AH176" s="86">
        <v>9.9362000000000006E-2</v>
      </c>
      <c r="AI176" s="151">
        <v>0.44579999988800001</v>
      </c>
      <c r="AJ176" s="152">
        <v>2.85</v>
      </c>
      <c r="AK176" s="153">
        <v>23</v>
      </c>
    </row>
    <row r="177" spans="1:37" x14ac:dyDescent="0.2">
      <c r="A177" s="149" t="s">
        <v>682</v>
      </c>
      <c r="B177" s="66" t="s">
        <v>683</v>
      </c>
      <c r="C177" s="67">
        <v>65</v>
      </c>
      <c r="D177" s="84" t="s">
        <v>340</v>
      </c>
      <c r="E177" s="85">
        <v>75.911642006062607</v>
      </c>
      <c r="F177" s="91">
        <v>75.904138779675307</v>
      </c>
      <c r="G177" s="86">
        <v>44.584171193613301</v>
      </c>
      <c r="H177" s="86">
        <v>44.581169903058303</v>
      </c>
      <c r="I177" s="86">
        <v>2.77</v>
      </c>
      <c r="J177" s="86">
        <v>3.87</v>
      </c>
      <c r="K177" s="87">
        <v>0</v>
      </c>
      <c r="L177" s="150">
        <v>0.199999999929</v>
      </c>
      <c r="M177" s="86">
        <v>6.8015585820462004E-3</v>
      </c>
      <c r="N177" s="86">
        <v>66.425455092522895</v>
      </c>
      <c r="O177" s="86">
        <v>95.995089765229395</v>
      </c>
      <c r="P177" s="86">
        <v>0.218</v>
      </c>
      <c r="Q177" s="88">
        <v>0.26679999999999998</v>
      </c>
      <c r="R177" s="85">
        <v>5.4436581382689198E-2</v>
      </c>
      <c r="S177" s="86">
        <v>0</v>
      </c>
      <c r="T177" s="86">
        <v>0.67</v>
      </c>
      <c r="U177" s="88">
        <v>1.85179627239713</v>
      </c>
      <c r="V177" s="89">
        <v>4.9000000000000004</v>
      </c>
      <c r="W177" s="85">
        <v>46.702393431069801</v>
      </c>
      <c r="X177" s="88"/>
      <c r="Y177" s="85">
        <v>100</v>
      </c>
      <c r="Z177" s="88"/>
      <c r="AA177" s="85">
        <v>0</v>
      </c>
      <c r="AB177" s="91">
        <v>0</v>
      </c>
      <c r="AC177" s="86">
        <v>0</v>
      </c>
      <c r="AD177" s="86">
        <v>0</v>
      </c>
      <c r="AE177" s="86">
        <v>0</v>
      </c>
      <c r="AF177" s="88">
        <v>0</v>
      </c>
      <c r="AG177" s="150">
        <v>0.12126799994699999</v>
      </c>
      <c r="AH177" s="86">
        <v>2.1921E-2</v>
      </c>
      <c r="AI177" s="151">
        <v>0</v>
      </c>
      <c r="AJ177" s="152">
        <v>3.02</v>
      </c>
      <c r="AK177" s="153">
        <v>41</v>
      </c>
    </row>
    <row r="178" spans="1:37" x14ac:dyDescent="0.2">
      <c r="A178" s="149" t="s">
        <v>684</v>
      </c>
      <c r="B178" s="66" t="s">
        <v>685</v>
      </c>
      <c r="C178" s="67">
        <v>65</v>
      </c>
      <c r="D178" s="84" t="s">
        <v>340</v>
      </c>
      <c r="E178" s="85">
        <v>76.602296450939505</v>
      </c>
      <c r="F178" s="91">
        <v>76.560542797494804</v>
      </c>
      <c r="G178" s="86">
        <v>54.549408489909503</v>
      </c>
      <c r="H178" s="86">
        <v>54.512874043145402</v>
      </c>
      <c r="I178" s="86">
        <v>3.5</v>
      </c>
      <c r="J178" s="86">
        <v>3.94</v>
      </c>
      <c r="K178" s="87">
        <v>0</v>
      </c>
      <c r="L178" s="150">
        <v>0.410000000167</v>
      </c>
      <c r="M178" s="86">
        <v>0</v>
      </c>
      <c r="N178" s="86">
        <v>64.490975231928701</v>
      </c>
      <c r="O178" s="86">
        <v>86.959896507115104</v>
      </c>
      <c r="P178" s="86">
        <v>0.45200000000000001</v>
      </c>
      <c r="Q178" s="88">
        <v>0.63790000000000002</v>
      </c>
      <c r="R178" s="85">
        <v>0</v>
      </c>
      <c r="S178" s="86">
        <v>1.1000000000000001</v>
      </c>
      <c r="T178" s="86">
        <v>1.31</v>
      </c>
      <c r="U178" s="88">
        <v>4.7286012526096002</v>
      </c>
      <c r="V178" s="89">
        <v>4.95</v>
      </c>
      <c r="W178" s="85">
        <v>48.219552701984398</v>
      </c>
      <c r="X178" s="88"/>
      <c r="Y178" s="85">
        <v>100</v>
      </c>
      <c r="Z178" s="88"/>
      <c r="AA178" s="85">
        <v>0</v>
      </c>
      <c r="AB178" s="91">
        <v>0</v>
      </c>
      <c r="AC178" s="86">
        <v>0</v>
      </c>
      <c r="AD178" s="86">
        <v>0</v>
      </c>
      <c r="AE178" s="86">
        <v>0</v>
      </c>
      <c r="AF178" s="88">
        <v>0</v>
      </c>
      <c r="AG178" s="150">
        <v>6.2488000093599998E-2</v>
      </c>
      <c r="AH178" s="86">
        <v>1.5480000000000001E-2</v>
      </c>
      <c r="AI178" s="151">
        <v>0</v>
      </c>
      <c r="AJ178" s="152">
        <v>2.94</v>
      </c>
      <c r="AK178" s="153">
        <v>42</v>
      </c>
    </row>
    <row r="179" spans="1:37" x14ac:dyDescent="0.2">
      <c r="A179" s="149" t="s">
        <v>686</v>
      </c>
      <c r="B179" s="66" t="s">
        <v>687</v>
      </c>
      <c r="C179" s="67">
        <v>65</v>
      </c>
      <c r="D179" s="84" t="s">
        <v>340</v>
      </c>
      <c r="E179" s="85">
        <v>73.093033332798399</v>
      </c>
      <c r="F179" s="91">
        <v>73.0497022997545</v>
      </c>
      <c r="G179" s="86">
        <v>52.966570910433198</v>
      </c>
      <c r="H179" s="86">
        <v>52.924844730464898</v>
      </c>
      <c r="I179" s="86">
        <v>4.04</v>
      </c>
      <c r="J179" s="86">
        <v>4.29</v>
      </c>
      <c r="K179" s="87">
        <v>0</v>
      </c>
      <c r="L179" s="150">
        <v>0.78000000140199999</v>
      </c>
      <c r="M179" s="86">
        <v>2.6310336415616701E-2</v>
      </c>
      <c r="N179" s="86">
        <v>60.456732703542201</v>
      </c>
      <c r="O179" s="86">
        <v>93.521872387851801</v>
      </c>
      <c r="P179" s="86">
        <v>0.70899999999999996</v>
      </c>
      <c r="Q179" s="88">
        <v>0.33879999999999999</v>
      </c>
      <c r="R179" s="85">
        <v>5.0864699898270603E-2</v>
      </c>
      <c r="S179" s="86">
        <v>0.1</v>
      </c>
      <c r="T179" s="86">
        <v>0.77</v>
      </c>
      <c r="U179" s="88">
        <v>3.6606698656738001</v>
      </c>
      <c r="V179" s="89">
        <v>4.74</v>
      </c>
      <c r="W179" s="85">
        <v>42.0632367208906</v>
      </c>
      <c r="X179" s="88">
        <v>48</v>
      </c>
      <c r="Y179" s="85">
        <v>100</v>
      </c>
      <c r="Z179" s="88"/>
      <c r="AA179" s="85">
        <v>0</v>
      </c>
      <c r="AB179" s="91">
        <v>0</v>
      </c>
      <c r="AC179" s="86">
        <v>0</v>
      </c>
      <c r="AD179" s="86">
        <v>0</v>
      </c>
      <c r="AE179" s="86">
        <v>0</v>
      </c>
      <c r="AF179" s="88">
        <v>0</v>
      </c>
      <c r="AG179" s="150">
        <v>0.16532799988499999</v>
      </c>
      <c r="AH179" s="86">
        <v>1.9025E-2</v>
      </c>
      <c r="AI179" s="151">
        <v>0.29719999979299999</v>
      </c>
      <c r="AJ179" s="152">
        <v>2.89</v>
      </c>
      <c r="AK179" s="153">
        <v>37</v>
      </c>
    </row>
    <row r="180" spans="1:37" x14ac:dyDescent="0.2">
      <c r="A180" s="149" t="s">
        <v>688</v>
      </c>
      <c r="B180" s="66" t="s">
        <v>689</v>
      </c>
      <c r="C180" s="67">
        <v>65</v>
      </c>
      <c r="D180" s="84" t="s">
        <v>340</v>
      </c>
      <c r="E180" s="85">
        <v>60.0292682926829</v>
      </c>
      <c r="F180" s="91">
        <v>59.855284552845497</v>
      </c>
      <c r="G180" s="86">
        <v>46.154471544715399</v>
      </c>
      <c r="H180" s="86">
        <v>46.034146341463398</v>
      </c>
      <c r="I180" s="86">
        <v>27.59</v>
      </c>
      <c r="J180" s="86">
        <v>70.44</v>
      </c>
      <c r="K180" s="87">
        <v>0</v>
      </c>
      <c r="L180" s="150">
        <v>1.74999999437</v>
      </c>
      <c r="M180" s="86">
        <v>7.4275825431821801E-4</v>
      </c>
      <c r="N180" s="86">
        <v>52.305482559942597</v>
      </c>
      <c r="O180" s="86">
        <v>93.212067435669894</v>
      </c>
      <c r="P180" s="86">
        <v>1.9690000000000001</v>
      </c>
      <c r="Q180" s="88">
        <v>0.6865</v>
      </c>
      <c r="R180" s="85">
        <v>8.1944823818628804E-2</v>
      </c>
      <c r="S180" s="86">
        <v>0</v>
      </c>
      <c r="T180" s="86">
        <v>1.53</v>
      </c>
      <c r="U180" s="88">
        <v>5.4845528455284596</v>
      </c>
      <c r="V180" s="89">
        <v>4.58</v>
      </c>
      <c r="W180" s="85">
        <v>47.076882247910497</v>
      </c>
      <c r="X180" s="88">
        <v>63.3</v>
      </c>
      <c r="Y180" s="85">
        <v>-99.76</v>
      </c>
      <c r="Z180" s="88"/>
      <c r="AA180" s="85">
        <v>0</v>
      </c>
      <c r="AB180" s="91">
        <v>0</v>
      </c>
      <c r="AC180" s="86">
        <v>0</v>
      </c>
      <c r="AD180" s="86">
        <v>0</v>
      </c>
      <c r="AE180" s="86">
        <v>0</v>
      </c>
      <c r="AF180" s="88">
        <v>0</v>
      </c>
      <c r="AG180" s="150">
        <v>0.27376797928699997</v>
      </c>
      <c r="AH180" s="86">
        <v>0.32264100000000001</v>
      </c>
      <c r="AI180" s="151">
        <v>2.2289998296300002</v>
      </c>
      <c r="AJ180" s="152">
        <v>2.81</v>
      </c>
      <c r="AK180" s="153">
        <v>26</v>
      </c>
    </row>
    <row r="181" spans="1:37" x14ac:dyDescent="0.2">
      <c r="A181" s="149" t="s">
        <v>636</v>
      </c>
      <c r="B181" s="66" t="s">
        <v>690</v>
      </c>
      <c r="C181" s="67">
        <v>65</v>
      </c>
      <c r="D181" s="84" t="s">
        <v>340</v>
      </c>
      <c r="E181" s="85">
        <v>59.465176669681703</v>
      </c>
      <c r="F181" s="91">
        <v>59.456423423686303</v>
      </c>
      <c r="G181" s="86">
        <v>47.413415808362302</v>
      </c>
      <c r="H181" s="86">
        <v>47.404662562366902</v>
      </c>
      <c r="I181" s="86">
        <v>3.78</v>
      </c>
      <c r="J181" s="86">
        <v>3.55</v>
      </c>
      <c r="K181" s="87">
        <v>0</v>
      </c>
      <c r="L181" s="150">
        <v>2.6099999925200001</v>
      </c>
      <c r="M181" s="86">
        <v>9.2134061496577293E-3</v>
      </c>
      <c r="N181" s="86">
        <v>48.883367436422098</v>
      </c>
      <c r="O181" s="86">
        <v>83.794549266247401</v>
      </c>
      <c r="P181" s="86">
        <v>1.292</v>
      </c>
      <c r="Q181" s="88">
        <v>0.58350000000000002</v>
      </c>
      <c r="R181" s="85">
        <v>3.9580447259053998E-2</v>
      </c>
      <c r="S181" s="86">
        <v>1.7</v>
      </c>
      <c r="T181" s="86">
        <v>1.21</v>
      </c>
      <c r="U181" s="88">
        <v>13.0510897791264</v>
      </c>
      <c r="V181" s="89">
        <v>4.51</v>
      </c>
      <c r="W181" s="85">
        <v>31.940932550459301</v>
      </c>
      <c r="X181" s="88">
        <v>39.700000000000003</v>
      </c>
      <c r="Y181" s="85"/>
      <c r="Z181" s="88"/>
      <c r="AA181" s="85">
        <v>0</v>
      </c>
      <c r="AB181" s="91">
        <v>0</v>
      </c>
      <c r="AC181" s="86">
        <v>0</v>
      </c>
      <c r="AD181" s="86">
        <v>0</v>
      </c>
      <c r="AE181" s="86">
        <v>0</v>
      </c>
      <c r="AF181" s="88">
        <v>0</v>
      </c>
      <c r="AG181" s="150">
        <v>0.41419599996899997</v>
      </c>
      <c r="AH181" s="86">
        <v>1.5821999999999999E-2</v>
      </c>
      <c r="AI181" s="151">
        <v>0</v>
      </c>
      <c r="AJ181" s="152">
        <v>3.01</v>
      </c>
      <c r="AK181" s="153">
        <v>33</v>
      </c>
    </row>
    <row r="182" spans="1:37" x14ac:dyDescent="0.2">
      <c r="A182" s="149" t="s">
        <v>691</v>
      </c>
      <c r="B182" s="66" t="s">
        <v>692</v>
      </c>
      <c r="C182" s="67">
        <v>65</v>
      </c>
      <c r="D182" s="84" t="s">
        <v>340</v>
      </c>
      <c r="E182" s="85">
        <v>68.039535088491704</v>
      </c>
      <c r="F182" s="91">
        <v>67.962490094214999</v>
      </c>
      <c r="G182" s="86">
        <v>52.4148102491855</v>
      </c>
      <c r="H182" s="86">
        <v>52.337765254908902</v>
      </c>
      <c r="I182" s="86">
        <v>1.05</v>
      </c>
      <c r="J182" s="86">
        <v>1.32</v>
      </c>
      <c r="K182" s="87">
        <v>0</v>
      </c>
      <c r="L182" s="150">
        <v>2.1400000030899999</v>
      </c>
      <c r="M182" s="86">
        <v>0.121685792409576</v>
      </c>
      <c r="N182" s="86">
        <v>57.884997291929899</v>
      </c>
      <c r="O182" s="86">
        <v>84.610512982900602</v>
      </c>
      <c r="P182" s="86">
        <v>0.64</v>
      </c>
      <c r="Q182" s="88">
        <v>0.61150000000000004</v>
      </c>
      <c r="R182" s="85">
        <v>8.5421412300683397E-2</v>
      </c>
      <c r="S182" s="86">
        <v>1.6</v>
      </c>
      <c r="T182" s="86">
        <v>1.06</v>
      </c>
      <c r="U182" s="88">
        <v>4.6733292242669702</v>
      </c>
      <c r="V182" s="89">
        <v>4.75</v>
      </c>
      <c r="W182" s="85">
        <v>37.742741598280197</v>
      </c>
      <c r="X182" s="88">
        <v>36.9</v>
      </c>
      <c r="Y182" s="85"/>
      <c r="Z182" s="88"/>
      <c r="AA182" s="85">
        <v>0</v>
      </c>
      <c r="AB182" s="91">
        <v>0</v>
      </c>
      <c r="AC182" s="86">
        <v>0</v>
      </c>
      <c r="AD182" s="86">
        <v>0</v>
      </c>
      <c r="AE182" s="86">
        <v>0</v>
      </c>
      <c r="AF182" s="88">
        <v>0</v>
      </c>
      <c r="AG182" s="150">
        <v>0.13581799971700001</v>
      </c>
      <c r="AH182" s="86">
        <v>4.0920000000000002E-3</v>
      </c>
      <c r="AI182" s="151">
        <v>0</v>
      </c>
      <c r="AJ182" s="152">
        <v>3.23</v>
      </c>
      <c r="AK182" s="153">
        <v>43</v>
      </c>
    </row>
    <row r="183" spans="1:37" x14ac:dyDescent="0.2">
      <c r="A183" s="149" t="s">
        <v>693</v>
      </c>
      <c r="B183" s="66" t="s">
        <v>694</v>
      </c>
      <c r="C183" s="67">
        <v>65</v>
      </c>
      <c r="D183" s="84" t="s">
        <v>340</v>
      </c>
      <c r="E183" s="85">
        <v>67.500239992320203</v>
      </c>
      <c r="F183" s="91">
        <v>67.149851204761404</v>
      </c>
      <c r="G183" s="86">
        <v>61.402835109276502</v>
      </c>
      <c r="H183" s="86">
        <v>61.134043710601297</v>
      </c>
      <c r="I183" s="86">
        <v>2.37</v>
      </c>
      <c r="J183" s="86">
        <v>2.4500000000000002</v>
      </c>
      <c r="K183" s="87">
        <v>0</v>
      </c>
      <c r="L183" s="150">
        <v>1.4999999990099999</v>
      </c>
      <c r="M183" s="86">
        <v>3.5638973776006699E-4</v>
      </c>
      <c r="N183" s="86">
        <v>63.908965340014802</v>
      </c>
      <c r="O183" s="86">
        <v>96.969255427655497</v>
      </c>
      <c r="P183" s="86">
        <v>0.47399999999999998</v>
      </c>
      <c r="Q183" s="88">
        <v>0.4622</v>
      </c>
      <c r="R183" s="85">
        <v>4.0874718986306999E-2</v>
      </c>
      <c r="S183" s="86">
        <v>0.2</v>
      </c>
      <c r="T183" s="86">
        <v>0.87</v>
      </c>
      <c r="U183" s="88">
        <v>7.1997696073725601</v>
      </c>
      <c r="V183" s="89">
        <v>4.5</v>
      </c>
      <c r="W183" s="85">
        <v>48.610671283595302</v>
      </c>
      <c r="X183" s="88">
        <v>57.933333333299998</v>
      </c>
      <c r="Y183" s="85">
        <v>-100</v>
      </c>
      <c r="Z183" s="88"/>
      <c r="AA183" s="85">
        <v>0</v>
      </c>
      <c r="AB183" s="91">
        <v>0</v>
      </c>
      <c r="AC183" s="86">
        <v>0</v>
      </c>
      <c r="AD183" s="86">
        <v>0</v>
      </c>
      <c r="AE183" s="86">
        <v>0</v>
      </c>
      <c r="AF183" s="88">
        <v>0</v>
      </c>
      <c r="AG183" s="150">
        <v>0.22814000012800001</v>
      </c>
      <c r="AH183" s="86">
        <v>8.9499999999999996E-3</v>
      </c>
      <c r="AI183" s="151">
        <v>0</v>
      </c>
      <c r="AJ183" s="152">
        <v>2.77</v>
      </c>
      <c r="AK183" s="153">
        <v>27</v>
      </c>
    </row>
    <row r="184" spans="1:37" x14ac:dyDescent="0.2">
      <c r="A184" s="149" t="s">
        <v>695</v>
      </c>
      <c r="B184" s="66" t="s">
        <v>696</v>
      </c>
      <c r="C184" s="67">
        <v>65</v>
      </c>
      <c r="D184" s="84" t="s">
        <v>340</v>
      </c>
      <c r="E184" s="85">
        <v>81.671047391477501</v>
      </c>
      <c r="F184" s="91">
        <v>81.671047391477501</v>
      </c>
      <c r="G184" s="86">
        <v>39.268817204301101</v>
      </c>
      <c r="H184" s="86">
        <v>39.268817204301101</v>
      </c>
      <c r="I184" s="86">
        <v>2.11</v>
      </c>
      <c r="J184" s="86">
        <v>7.66</v>
      </c>
      <c r="K184" s="87">
        <v>0</v>
      </c>
      <c r="L184" s="150">
        <v>0.21000000027099999</v>
      </c>
      <c r="M184" s="86">
        <v>2.5868936143838402E-2</v>
      </c>
      <c r="N184" s="86">
        <v>69.780123131046594</v>
      </c>
      <c r="O184" s="86">
        <v>92.457105859501496</v>
      </c>
      <c r="P184" s="86">
        <v>0.25</v>
      </c>
      <c r="Q184" s="88">
        <v>0.37169999999999997</v>
      </c>
      <c r="R184" s="85">
        <v>3.09119010819165E-2</v>
      </c>
      <c r="S184" s="86">
        <v>0</v>
      </c>
      <c r="T184" s="86">
        <v>0.85</v>
      </c>
      <c r="U184" s="88">
        <v>0.49701314217443299</v>
      </c>
      <c r="V184" s="89">
        <v>4.71</v>
      </c>
      <c r="W184" s="85">
        <v>52.980613157464198</v>
      </c>
      <c r="X184" s="88">
        <v>57.666666666700003</v>
      </c>
      <c r="Y184" s="85"/>
      <c r="Z184" s="88"/>
      <c r="AA184" s="85">
        <v>0</v>
      </c>
      <c r="AB184" s="91">
        <v>0</v>
      </c>
      <c r="AC184" s="86">
        <v>0</v>
      </c>
      <c r="AD184" s="86">
        <v>0</v>
      </c>
      <c r="AE184" s="86">
        <v>0</v>
      </c>
      <c r="AF184" s="88">
        <v>0</v>
      </c>
      <c r="AG184" s="150">
        <v>6.3599997919999999E-4</v>
      </c>
      <c r="AH184" s="86">
        <v>3.1683999999999997E-2</v>
      </c>
      <c r="AI184" s="151">
        <v>0</v>
      </c>
      <c r="AJ184" s="152">
        <v>3.03</v>
      </c>
      <c r="AK184" s="153">
        <v>40</v>
      </c>
    </row>
    <row r="185" spans="1:37" x14ac:dyDescent="0.2">
      <c r="A185" s="149" t="s">
        <v>697</v>
      </c>
      <c r="B185" s="66" t="s">
        <v>698</v>
      </c>
      <c r="C185" s="67">
        <v>65</v>
      </c>
      <c r="D185" s="84" t="s">
        <v>340</v>
      </c>
      <c r="E185" s="85">
        <v>87.827742004340294</v>
      </c>
      <c r="F185" s="91">
        <v>87.808175317513999</v>
      </c>
      <c r="G185" s="86">
        <v>42.525525632359702</v>
      </c>
      <c r="H185" s="86">
        <v>42.5059589455335</v>
      </c>
      <c r="I185" s="86">
        <v>3.3</v>
      </c>
      <c r="J185" s="86">
        <v>5.32</v>
      </c>
      <c r="K185" s="87">
        <v>0</v>
      </c>
      <c r="L185" s="150">
        <v>0.20000000061100001</v>
      </c>
      <c r="M185" s="86">
        <v>2.00346312402623E-2</v>
      </c>
      <c r="N185" s="86">
        <v>78.093807019426805</v>
      </c>
      <c r="O185" s="86">
        <v>93.4194864818908</v>
      </c>
      <c r="P185" s="86">
        <v>0.11899999999999999</v>
      </c>
      <c r="Q185" s="88">
        <v>0.69179999999999997</v>
      </c>
      <c r="R185" s="85">
        <v>3.3046926635822899E-2</v>
      </c>
      <c r="S185" s="86">
        <v>0</v>
      </c>
      <c r="T185" s="86">
        <v>1.6</v>
      </c>
      <c r="U185" s="88">
        <v>0.41979437190935298</v>
      </c>
      <c r="V185" s="89">
        <v>4.97</v>
      </c>
      <c r="W185" s="85">
        <v>52.968499214019097</v>
      </c>
      <c r="X185" s="88">
        <v>54.933333333299998</v>
      </c>
      <c r="Y185" s="85">
        <v>100</v>
      </c>
      <c r="Z185" s="88"/>
      <c r="AA185" s="85">
        <v>0</v>
      </c>
      <c r="AB185" s="91">
        <v>0</v>
      </c>
      <c r="AC185" s="86">
        <v>0</v>
      </c>
      <c r="AD185" s="86">
        <v>0</v>
      </c>
      <c r="AE185" s="86">
        <v>0</v>
      </c>
      <c r="AF185" s="88">
        <v>0</v>
      </c>
      <c r="AG185" s="150">
        <v>2.1581805416199999E-11</v>
      </c>
      <c r="AH185" s="86">
        <v>1.9292E-2</v>
      </c>
      <c r="AI185" s="151">
        <v>0</v>
      </c>
      <c r="AJ185" s="152">
        <v>3.19</v>
      </c>
      <c r="AK185" s="153">
        <v>51</v>
      </c>
    </row>
    <row r="186" spans="1:37" x14ac:dyDescent="0.2">
      <c r="A186" s="149" t="s">
        <v>699</v>
      </c>
      <c r="B186" s="66" t="s">
        <v>700</v>
      </c>
      <c r="C186" s="67">
        <v>65</v>
      </c>
      <c r="D186" s="84" t="s">
        <v>340</v>
      </c>
      <c r="E186" s="85">
        <v>65.836884751156902</v>
      </c>
      <c r="F186" s="91">
        <v>65.824081356428195</v>
      </c>
      <c r="G186" s="86">
        <v>38.430303806266302</v>
      </c>
      <c r="H186" s="86">
        <v>38.4284747498765</v>
      </c>
      <c r="I186" s="86">
        <v>8.58</v>
      </c>
      <c r="J186" s="86">
        <v>9.66</v>
      </c>
      <c r="K186" s="87">
        <v>0</v>
      </c>
      <c r="L186" s="150">
        <v>0.52999999966300004</v>
      </c>
      <c r="M186" s="86">
        <v>5.8496553831316597E-3</v>
      </c>
      <c r="N186" s="86">
        <v>60.590083221575199</v>
      </c>
      <c r="O186" s="86">
        <v>92.287958954625594</v>
      </c>
      <c r="P186" s="86">
        <v>0.25900000000000001</v>
      </c>
      <c r="Q186" s="88">
        <v>0.52839999999999998</v>
      </c>
      <c r="R186" s="85">
        <v>3.4904013961605598E-2</v>
      </c>
      <c r="S186" s="86">
        <v>0</v>
      </c>
      <c r="T186" s="86">
        <v>0.99</v>
      </c>
      <c r="U186" s="88">
        <v>3.0654985093190401</v>
      </c>
      <c r="V186" s="89">
        <v>4.59</v>
      </c>
      <c r="W186" s="85">
        <v>47.143781136417203</v>
      </c>
      <c r="X186" s="88">
        <v>55.866666666699999</v>
      </c>
      <c r="Y186" s="85">
        <v>100</v>
      </c>
      <c r="Z186" s="88"/>
      <c r="AA186" s="85">
        <v>0</v>
      </c>
      <c r="AB186" s="91">
        <v>0</v>
      </c>
      <c r="AC186" s="86">
        <v>0</v>
      </c>
      <c r="AD186" s="86">
        <v>0</v>
      </c>
      <c r="AE186" s="86">
        <v>0</v>
      </c>
      <c r="AF186" s="88">
        <v>0</v>
      </c>
      <c r="AG186" s="150">
        <v>0.10525800246</v>
      </c>
      <c r="AH186" s="86">
        <v>3.5159000000000003E-2</v>
      </c>
      <c r="AI186" s="151">
        <v>7.8602760254399995E-10</v>
      </c>
      <c r="AJ186" s="152">
        <v>2.98</v>
      </c>
      <c r="AK186" s="153">
        <v>33</v>
      </c>
    </row>
    <row r="187" spans="1:37" x14ac:dyDescent="0.2">
      <c r="A187" s="149" t="s">
        <v>701</v>
      </c>
      <c r="B187" s="66" t="s">
        <v>702</v>
      </c>
      <c r="C187" s="67">
        <v>65</v>
      </c>
      <c r="D187" s="84" t="s">
        <v>340</v>
      </c>
      <c r="E187" s="85">
        <v>65.998077353976498</v>
      </c>
      <c r="F187" s="91">
        <v>65.9771161755246</v>
      </c>
      <c r="G187" s="86">
        <v>37.010213153500899</v>
      </c>
      <c r="H187" s="86">
        <v>36.993588770590698</v>
      </c>
      <c r="I187" s="86">
        <v>39.82</v>
      </c>
      <c r="J187" s="86">
        <v>48.16</v>
      </c>
      <c r="K187" s="87">
        <v>0</v>
      </c>
      <c r="L187" s="150">
        <v>0.649999998651</v>
      </c>
      <c r="M187" s="86">
        <v>8.4548439525912109E-3</v>
      </c>
      <c r="N187" s="86">
        <v>58.578447381216698</v>
      </c>
      <c r="O187" s="86">
        <v>90.911237016052894</v>
      </c>
      <c r="P187" s="86">
        <v>1.7869999999999999</v>
      </c>
      <c r="Q187" s="88">
        <v>1.1244000000000001</v>
      </c>
      <c r="R187" s="85">
        <v>2.7925160569673299E-2</v>
      </c>
      <c r="S187" s="86">
        <v>0</v>
      </c>
      <c r="T187" s="86">
        <v>1.54</v>
      </c>
      <c r="U187" s="88">
        <v>2.5890669384391898</v>
      </c>
      <c r="V187" s="89">
        <v>4.7300000000000004</v>
      </c>
      <c r="W187" s="85">
        <v>43.856771120083799</v>
      </c>
      <c r="X187" s="88">
        <v>52.6</v>
      </c>
      <c r="Y187" s="85"/>
      <c r="Z187" s="88"/>
      <c r="AA187" s="85">
        <v>0</v>
      </c>
      <c r="AB187" s="91">
        <v>0</v>
      </c>
      <c r="AC187" s="86">
        <v>0</v>
      </c>
      <c r="AD187" s="86">
        <v>0</v>
      </c>
      <c r="AE187" s="86">
        <v>0</v>
      </c>
      <c r="AF187" s="88">
        <v>0</v>
      </c>
      <c r="AG187" s="150">
        <v>0.47795399922999998</v>
      </c>
      <c r="AH187" s="86">
        <v>0.43412600000000001</v>
      </c>
      <c r="AI187" s="151">
        <v>6.1499999900900004</v>
      </c>
      <c r="AJ187" s="152">
        <v>3.08</v>
      </c>
      <c r="AK187" s="153">
        <v>37</v>
      </c>
    </row>
    <row r="188" spans="1:37" x14ac:dyDescent="0.2">
      <c r="A188" s="149" t="s">
        <v>703</v>
      </c>
      <c r="B188" s="66" t="s">
        <v>704</v>
      </c>
      <c r="C188" s="67">
        <v>65</v>
      </c>
      <c r="D188" s="84" t="s">
        <v>340</v>
      </c>
      <c r="E188" s="85">
        <v>70.848519668922904</v>
      </c>
      <c r="F188" s="91">
        <v>70.747077939565898</v>
      </c>
      <c r="G188" s="86">
        <v>49.3527479038368</v>
      </c>
      <c r="H188" s="86">
        <v>49.2809307503097</v>
      </c>
      <c r="I188" s="86">
        <v>12.01</v>
      </c>
      <c r="J188" s="86">
        <v>18.27</v>
      </c>
      <c r="K188" s="87">
        <v>0</v>
      </c>
      <c r="L188" s="150">
        <v>0.73999999891500001</v>
      </c>
      <c r="M188" s="86">
        <v>6.3059734302022396E-3</v>
      </c>
      <c r="N188" s="86">
        <v>61.4627462998684</v>
      </c>
      <c r="O188" s="86">
        <v>92.997358840745207</v>
      </c>
      <c r="P188" s="86">
        <v>0.38900000000000001</v>
      </c>
      <c r="Q188" s="88">
        <v>0.4788</v>
      </c>
      <c r="R188" s="85">
        <v>5.4200542005420099E-2</v>
      </c>
      <c r="S188" s="86">
        <v>0</v>
      </c>
      <c r="T188" s="86">
        <v>1.05</v>
      </c>
      <c r="U188" s="88">
        <v>3.0190135913963001</v>
      </c>
      <c r="V188" s="89">
        <v>4.78</v>
      </c>
      <c r="W188" s="85">
        <v>46.060546596018703</v>
      </c>
      <c r="X188" s="88">
        <v>56.4</v>
      </c>
      <c r="Y188" s="85">
        <v>-100</v>
      </c>
      <c r="Z188" s="88"/>
      <c r="AA188" s="85">
        <v>0</v>
      </c>
      <c r="AB188" s="91">
        <v>0</v>
      </c>
      <c r="AC188" s="86">
        <v>0</v>
      </c>
      <c r="AD188" s="86">
        <v>0</v>
      </c>
      <c r="AE188" s="86">
        <v>0</v>
      </c>
      <c r="AF188" s="88">
        <v>0</v>
      </c>
      <c r="AG188" s="150">
        <v>0.42160300523499999</v>
      </c>
      <c r="AH188" s="86">
        <v>0.11891</v>
      </c>
      <c r="AI188" s="151">
        <v>2.9760927230800002E-8</v>
      </c>
      <c r="AJ188" s="152">
        <v>3</v>
      </c>
      <c r="AK188" s="153">
        <v>35</v>
      </c>
    </row>
    <row r="189" spans="1:37" x14ac:dyDescent="0.2">
      <c r="A189" s="149" t="s">
        <v>705</v>
      </c>
      <c r="B189" s="66" t="s">
        <v>706</v>
      </c>
      <c r="C189" s="67">
        <v>65</v>
      </c>
      <c r="D189" s="84" t="s">
        <v>340</v>
      </c>
      <c r="E189" s="85">
        <v>77.065412240282001</v>
      </c>
      <c r="F189" s="91">
        <v>77.046162730543003</v>
      </c>
      <c r="G189" s="86">
        <v>43.3715516307944</v>
      </c>
      <c r="H189" s="86">
        <v>43.3595206872075</v>
      </c>
      <c r="I189" s="86">
        <v>4.99</v>
      </c>
      <c r="J189" s="86">
        <v>4.8499999999999996</v>
      </c>
      <c r="K189" s="87">
        <v>0</v>
      </c>
      <c r="L189" s="150">
        <v>0.67000000090300005</v>
      </c>
      <c r="M189" s="86">
        <v>3.9469640062692303E-2</v>
      </c>
      <c r="N189" s="86">
        <v>68.933188353268093</v>
      </c>
      <c r="O189" s="86">
        <v>91.419019316493305</v>
      </c>
      <c r="P189" s="86">
        <v>0.158</v>
      </c>
      <c r="Q189" s="88">
        <v>0.82879999999999998</v>
      </c>
      <c r="R189" s="85">
        <v>3.3233632436025298E-2</v>
      </c>
      <c r="S189" s="86">
        <v>0</v>
      </c>
      <c r="T189" s="86">
        <v>1.17</v>
      </c>
      <c r="U189" s="88">
        <v>2.7815541572925602</v>
      </c>
      <c r="V189" s="89">
        <v>4.9000000000000004</v>
      </c>
      <c r="W189" s="85">
        <v>49.948738963914501</v>
      </c>
      <c r="X189" s="88">
        <v>56.066666666700002</v>
      </c>
      <c r="Y189" s="85"/>
      <c r="Z189" s="88"/>
      <c r="AA189" s="85">
        <v>0</v>
      </c>
      <c r="AB189" s="91">
        <v>0</v>
      </c>
      <c r="AC189" s="86">
        <v>0</v>
      </c>
      <c r="AD189" s="86">
        <v>0</v>
      </c>
      <c r="AE189" s="86">
        <v>0</v>
      </c>
      <c r="AF189" s="88">
        <v>0</v>
      </c>
      <c r="AG189" s="150">
        <v>0.15899999467299999</v>
      </c>
      <c r="AH189" s="86">
        <v>2.5862E-2</v>
      </c>
      <c r="AI189" s="151">
        <v>0.91734996926599999</v>
      </c>
      <c r="AJ189" s="152">
        <v>3.13</v>
      </c>
      <c r="AK189" s="153">
        <v>42</v>
      </c>
    </row>
    <row r="190" spans="1:37" x14ac:dyDescent="0.2">
      <c r="A190" s="149" t="s">
        <v>707</v>
      </c>
      <c r="B190" s="66" t="s">
        <v>708</v>
      </c>
      <c r="C190" s="67">
        <v>65</v>
      </c>
      <c r="D190" s="84" t="s">
        <v>340</v>
      </c>
      <c r="E190" s="85">
        <v>61.010806029841604</v>
      </c>
      <c r="F190" s="91">
        <v>60.999269343178</v>
      </c>
      <c r="G190" s="86">
        <v>47.905129980003103</v>
      </c>
      <c r="H190" s="86">
        <v>47.897438855560701</v>
      </c>
      <c r="I190" s="86">
        <v>11.03</v>
      </c>
      <c r="J190" s="86">
        <v>9.52</v>
      </c>
      <c r="K190" s="87">
        <v>0</v>
      </c>
      <c r="L190" s="150">
        <v>2.5300000005299998</v>
      </c>
      <c r="M190" s="86">
        <v>1.82747840141372E-3</v>
      </c>
      <c r="N190" s="86">
        <v>55.255295773019</v>
      </c>
      <c r="O190" s="86">
        <v>89.740781307046404</v>
      </c>
      <c r="P190" s="86">
        <v>0.52700000000000002</v>
      </c>
      <c r="Q190" s="88">
        <v>0.68369999999999997</v>
      </c>
      <c r="R190" s="85">
        <v>1.2621481761958901E-2</v>
      </c>
      <c r="S190" s="86">
        <v>0</v>
      </c>
      <c r="T190" s="86">
        <v>1.33</v>
      </c>
      <c r="U190" s="88">
        <v>7.6680510690663004</v>
      </c>
      <c r="V190" s="89">
        <v>4.63</v>
      </c>
      <c r="W190" s="85">
        <v>41.262544745277999</v>
      </c>
      <c r="X190" s="88">
        <v>48.8</v>
      </c>
      <c r="Y190" s="85"/>
      <c r="Z190" s="88"/>
      <c r="AA190" s="85">
        <v>0</v>
      </c>
      <c r="AB190" s="91">
        <v>0</v>
      </c>
      <c r="AC190" s="86">
        <v>0</v>
      </c>
      <c r="AD190" s="86">
        <v>0</v>
      </c>
      <c r="AE190" s="86">
        <v>0</v>
      </c>
      <c r="AF190" s="88">
        <v>0</v>
      </c>
      <c r="AG190" s="150">
        <v>0.44831599998400001</v>
      </c>
      <c r="AH190" s="86">
        <v>7.3743000000000003E-2</v>
      </c>
      <c r="AI190" s="151">
        <v>0</v>
      </c>
      <c r="AJ190" s="152">
        <v>3.04</v>
      </c>
      <c r="AK190" s="153">
        <v>30</v>
      </c>
    </row>
    <row r="191" spans="1:37" x14ac:dyDescent="0.2">
      <c r="A191" s="149" t="s">
        <v>709</v>
      </c>
      <c r="B191" s="66" t="s">
        <v>710</v>
      </c>
      <c r="C191" s="67">
        <v>65</v>
      </c>
      <c r="D191" s="84" t="s">
        <v>340</v>
      </c>
      <c r="E191" s="85">
        <v>73.114163476694401</v>
      </c>
      <c r="F191" s="91">
        <v>73.114163476694401</v>
      </c>
      <c r="G191" s="86">
        <v>50.203680579721997</v>
      </c>
      <c r="H191" s="86">
        <v>50.203680579721997</v>
      </c>
      <c r="I191" s="86">
        <v>2.2400000000000002</v>
      </c>
      <c r="J191" s="86">
        <v>2.61</v>
      </c>
      <c r="K191" s="87">
        <v>0</v>
      </c>
      <c r="L191" s="150">
        <v>0.98999999968899999</v>
      </c>
      <c r="M191" s="86">
        <v>2.73008229478802E-2</v>
      </c>
      <c r="N191" s="86">
        <v>65.714344228721203</v>
      </c>
      <c r="O191" s="86">
        <v>92.826460481099701</v>
      </c>
      <c r="P191" s="86">
        <v>0.28699999999999998</v>
      </c>
      <c r="Q191" s="88">
        <v>0.45490000000000003</v>
      </c>
      <c r="R191" s="85">
        <v>3.2530904359141202E-2</v>
      </c>
      <c r="S191" s="86">
        <v>0</v>
      </c>
      <c r="T191" s="86">
        <v>1.05</v>
      </c>
      <c r="U191" s="88">
        <v>4.6119833780270598</v>
      </c>
      <c r="V191" s="89">
        <v>4.8499999999999996</v>
      </c>
      <c r="W191" s="85">
        <v>46.228614563196899</v>
      </c>
      <c r="X191" s="88">
        <v>41.633333333300001</v>
      </c>
      <c r="Y191" s="85"/>
      <c r="Z191" s="88"/>
      <c r="AA191" s="85">
        <v>0</v>
      </c>
      <c r="AB191" s="91">
        <v>0</v>
      </c>
      <c r="AC191" s="86">
        <v>0</v>
      </c>
      <c r="AD191" s="86">
        <v>0</v>
      </c>
      <c r="AE191" s="86">
        <v>0</v>
      </c>
      <c r="AF191" s="88">
        <v>0</v>
      </c>
      <c r="AG191" s="150">
        <v>0.20727797411599999</v>
      </c>
      <c r="AH191" s="86">
        <v>1.0359E-2</v>
      </c>
      <c r="AI191" s="151">
        <v>0.148599981444</v>
      </c>
      <c r="AJ191" s="152">
        <v>3.28</v>
      </c>
      <c r="AK191" s="153">
        <v>44</v>
      </c>
    </row>
    <row r="192" spans="1:37" x14ac:dyDescent="0.2">
      <c r="A192" s="149" t="s">
        <v>513</v>
      </c>
      <c r="B192" s="66" t="s">
        <v>711</v>
      </c>
      <c r="C192" s="67">
        <v>65</v>
      </c>
      <c r="D192" s="84" t="s">
        <v>340</v>
      </c>
      <c r="E192" s="85">
        <v>77.406490649064907</v>
      </c>
      <c r="F192" s="91">
        <v>77.372112211221094</v>
      </c>
      <c r="G192" s="86">
        <v>55.312156215621599</v>
      </c>
      <c r="H192" s="86">
        <v>55.294279427942797</v>
      </c>
      <c r="I192" s="86">
        <v>2.06</v>
      </c>
      <c r="J192" s="86">
        <v>3.16</v>
      </c>
      <c r="K192" s="87">
        <v>0</v>
      </c>
      <c r="L192" s="150">
        <v>1.0800000010999999</v>
      </c>
      <c r="M192" s="86">
        <v>2.0258763889231399E-2</v>
      </c>
      <c r="N192" s="86">
        <v>70.672347701387196</v>
      </c>
      <c r="O192" s="86">
        <v>93.671128107074594</v>
      </c>
      <c r="P192" s="86">
        <v>0.377</v>
      </c>
      <c r="Q192" s="88">
        <v>0.45839999999999997</v>
      </c>
      <c r="R192" s="85">
        <v>6.3789070805868597E-2</v>
      </c>
      <c r="S192" s="86">
        <v>0</v>
      </c>
      <c r="T192" s="86">
        <v>1.17</v>
      </c>
      <c r="U192" s="88">
        <v>4.63833883388339</v>
      </c>
      <c r="V192" s="89">
        <v>4.83</v>
      </c>
      <c r="W192" s="85">
        <v>43.388833743109203</v>
      </c>
      <c r="X192" s="88">
        <v>49.133333333300001</v>
      </c>
      <c r="Y192" s="85"/>
      <c r="Z192" s="88"/>
      <c r="AA192" s="85">
        <v>0</v>
      </c>
      <c r="AB192" s="91">
        <v>0</v>
      </c>
      <c r="AC192" s="86">
        <v>0</v>
      </c>
      <c r="AD192" s="86">
        <v>0</v>
      </c>
      <c r="AE192" s="86">
        <v>0</v>
      </c>
      <c r="AF192" s="88">
        <v>0</v>
      </c>
      <c r="AG192" s="150">
        <v>0.30987999772500002</v>
      </c>
      <c r="AH192" s="86">
        <v>1.4304000000000001E-2</v>
      </c>
      <c r="AI192" s="151">
        <v>0</v>
      </c>
      <c r="AJ192" s="152">
        <v>3.31</v>
      </c>
      <c r="AK192" s="153">
        <v>48</v>
      </c>
    </row>
    <row r="193" spans="1:37" x14ac:dyDescent="0.2">
      <c r="A193" s="149" t="s">
        <v>712</v>
      </c>
      <c r="B193" s="66" t="s">
        <v>713</v>
      </c>
      <c r="C193" s="67">
        <v>65</v>
      </c>
      <c r="D193" s="84" t="s">
        <v>340</v>
      </c>
      <c r="E193" s="85">
        <v>48.660506470533498</v>
      </c>
      <c r="F193" s="91">
        <v>48.648868820407799</v>
      </c>
      <c r="G193" s="86">
        <v>42.967368029047599</v>
      </c>
      <c r="H193" s="86">
        <v>42.963876734009901</v>
      </c>
      <c r="I193" s="86">
        <v>45.83</v>
      </c>
      <c r="J193" s="86">
        <v>43.32</v>
      </c>
      <c r="K193" s="87">
        <v>0</v>
      </c>
      <c r="L193" s="150">
        <v>3.2500000013200001</v>
      </c>
      <c r="M193" s="86">
        <v>1.8284662239784E-3</v>
      </c>
      <c r="N193" s="86">
        <v>44.380927937282003</v>
      </c>
      <c r="O193" s="86">
        <v>94.252607184241</v>
      </c>
      <c r="P193" s="86">
        <v>1.887</v>
      </c>
      <c r="Q193" s="88">
        <v>0.80169999999999997</v>
      </c>
      <c r="R193" s="85">
        <v>8.9766606822262104E-2</v>
      </c>
      <c r="S193" s="86">
        <v>0</v>
      </c>
      <c r="T193" s="86">
        <v>1.87</v>
      </c>
      <c r="U193" s="88">
        <v>9.8338143562052007</v>
      </c>
      <c r="V193" s="89">
        <v>4.47</v>
      </c>
      <c r="W193" s="85">
        <v>35.6201941866683</v>
      </c>
      <c r="X193" s="88">
        <v>48.166666666700003</v>
      </c>
      <c r="Y193" s="85">
        <v>-100</v>
      </c>
      <c r="Z193" s="88"/>
      <c r="AA193" s="85">
        <v>0.15</v>
      </c>
      <c r="AB193" s="91">
        <v>0.17</v>
      </c>
      <c r="AC193" s="86">
        <v>0.03</v>
      </c>
      <c r="AD193" s="86">
        <v>0.03</v>
      </c>
      <c r="AE193" s="86">
        <v>0</v>
      </c>
      <c r="AF193" s="88">
        <v>0</v>
      </c>
      <c r="AG193" s="150">
        <v>0.74322399990300003</v>
      </c>
      <c r="AH193" s="86">
        <v>0.27276299999999998</v>
      </c>
      <c r="AI193" s="151">
        <v>0.89159999988299998</v>
      </c>
      <c r="AJ193" s="152">
        <v>2.9</v>
      </c>
      <c r="AK193" s="153">
        <v>20</v>
      </c>
    </row>
    <row r="194" spans="1:37" x14ac:dyDescent="0.2">
      <c r="A194" s="149" t="s">
        <v>714</v>
      </c>
      <c r="B194" s="66" t="s">
        <v>715</v>
      </c>
      <c r="C194" s="67">
        <v>65</v>
      </c>
      <c r="D194" s="84" t="s">
        <v>340</v>
      </c>
      <c r="E194" s="85">
        <v>47.6452955213284</v>
      </c>
      <c r="F194" s="91">
        <v>47.6196580353797</v>
      </c>
      <c r="G194" s="86">
        <v>44.292701204961801</v>
      </c>
      <c r="H194" s="86">
        <v>44.271007947620603</v>
      </c>
      <c r="I194" s="86">
        <v>2.96</v>
      </c>
      <c r="J194" s="86">
        <v>3.51</v>
      </c>
      <c r="K194" s="87">
        <v>0</v>
      </c>
      <c r="L194" s="150">
        <v>3.9999999976199998</v>
      </c>
      <c r="M194" s="86">
        <v>8.0201905980503106E-3</v>
      </c>
      <c r="N194" s="86">
        <v>40.328420219606301</v>
      </c>
      <c r="O194" s="86">
        <v>87.045999154254602</v>
      </c>
      <c r="P194" s="86">
        <v>1.1220000000000001</v>
      </c>
      <c r="Q194" s="88">
        <v>0.66830000000000001</v>
      </c>
      <c r="R194" s="85">
        <v>1.56030581994071E-2</v>
      </c>
      <c r="S194" s="86">
        <v>4.5</v>
      </c>
      <c r="T194" s="86">
        <v>1.05</v>
      </c>
      <c r="U194" s="88">
        <v>19.896661210483799</v>
      </c>
      <c r="V194" s="89">
        <v>4.37</v>
      </c>
      <c r="W194" s="85">
        <v>29.335550180619698</v>
      </c>
      <c r="X194" s="88">
        <v>27.733333333299999</v>
      </c>
      <c r="Y194" s="85"/>
      <c r="Z194" s="88"/>
      <c r="AA194" s="85">
        <v>0</v>
      </c>
      <c r="AB194" s="91">
        <v>0</v>
      </c>
      <c r="AC194" s="86">
        <v>0</v>
      </c>
      <c r="AD194" s="86">
        <v>0</v>
      </c>
      <c r="AE194" s="86">
        <v>0</v>
      </c>
      <c r="AF194" s="88">
        <v>0</v>
      </c>
      <c r="AG194" s="150">
        <v>1.80779600061</v>
      </c>
      <c r="AH194" s="86">
        <v>1.7302999999999999E-2</v>
      </c>
      <c r="AI194" s="151">
        <v>0</v>
      </c>
      <c r="AJ194" s="152">
        <v>2.66</v>
      </c>
      <c r="AK194" s="153">
        <v>16</v>
      </c>
    </row>
    <row r="195" spans="1:37" x14ac:dyDescent="0.2">
      <c r="A195" s="149" t="s">
        <v>716</v>
      </c>
      <c r="B195" s="66" t="s">
        <v>717</v>
      </c>
      <c r="C195" s="67">
        <v>65</v>
      </c>
      <c r="D195" s="84" t="s">
        <v>340</v>
      </c>
      <c r="E195" s="85">
        <v>51.283449264402002</v>
      </c>
      <c r="F195" s="91">
        <v>51.280811136417597</v>
      </c>
      <c r="G195" s="86">
        <v>46.715090971446699</v>
      </c>
      <c r="H195" s="86">
        <v>46.712452843462302</v>
      </c>
      <c r="I195" s="86">
        <v>3.97</v>
      </c>
      <c r="J195" s="86">
        <v>4.97</v>
      </c>
      <c r="K195" s="87">
        <v>0</v>
      </c>
      <c r="L195" s="150">
        <v>5.5499999961600004</v>
      </c>
      <c r="M195" s="86">
        <v>3.3883364243997099E-3</v>
      </c>
      <c r="N195" s="86">
        <v>42.988684171069202</v>
      </c>
      <c r="O195" s="86">
        <v>91.004383457213606</v>
      </c>
      <c r="P195" s="86">
        <v>1.0049999999999999</v>
      </c>
      <c r="Q195" s="88">
        <v>0.3322</v>
      </c>
      <c r="R195" s="85">
        <v>1.6523463317911401E-2</v>
      </c>
      <c r="S195" s="86">
        <v>4.7</v>
      </c>
      <c r="T195" s="86">
        <v>0.84</v>
      </c>
      <c r="U195" s="88">
        <v>16.9570073076145</v>
      </c>
      <c r="V195" s="89">
        <v>4.2300000000000004</v>
      </c>
      <c r="W195" s="85">
        <v>29.111630450495198</v>
      </c>
      <c r="X195" s="88">
        <v>32.4666666667</v>
      </c>
      <c r="Y195" s="85">
        <v>-100</v>
      </c>
      <c r="Z195" s="88"/>
      <c r="AA195" s="85">
        <v>0</v>
      </c>
      <c r="AB195" s="91">
        <v>0</v>
      </c>
      <c r="AC195" s="86">
        <v>0</v>
      </c>
      <c r="AD195" s="86">
        <v>0</v>
      </c>
      <c r="AE195" s="86">
        <v>0</v>
      </c>
      <c r="AF195" s="88">
        <v>0</v>
      </c>
      <c r="AG195" s="150">
        <v>2.8516279983900001</v>
      </c>
      <c r="AH195" s="86">
        <v>2.7413E-2</v>
      </c>
      <c r="AI195" s="151">
        <v>0</v>
      </c>
      <c r="AJ195" s="152">
        <v>2.84</v>
      </c>
      <c r="AK195" s="153">
        <v>22</v>
      </c>
    </row>
    <row r="196" spans="1:37" x14ac:dyDescent="0.2">
      <c r="A196" s="149" t="s">
        <v>718</v>
      </c>
      <c r="B196" s="66" t="s">
        <v>719</v>
      </c>
      <c r="C196" s="67">
        <v>65</v>
      </c>
      <c r="D196" s="84" t="s">
        <v>340</v>
      </c>
      <c r="E196" s="85">
        <v>61.285934150497397</v>
      </c>
      <c r="F196" s="91">
        <v>61.185620843181397</v>
      </c>
      <c r="G196" s="86">
        <v>50.166272742263502</v>
      </c>
      <c r="H196" s="86">
        <v>50.0714560545265</v>
      </c>
      <c r="I196" s="86">
        <v>6.38</v>
      </c>
      <c r="J196" s="86">
        <v>8.56</v>
      </c>
      <c r="K196" s="87">
        <v>0</v>
      </c>
      <c r="L196" s="150">
        <v>2.3400000032100001</v>
      </c>
      <c r="M196" s="86">
        <v>7.7908375795515197E-3</v>
      </c>
      <c r="N196" s="86">
        <v>46.634827130588</v>
      </c>
      <c r="O196" s="86">
        <v>91.023131672597899</v>
      </c>
      <c r="P196" s="86">
        <v>1.24</v>
      </c>
      <c r="Q196" s="88">
        <v>0.76339999999999997</v>
      </c>
      <c r="R196" s="85">
        <v>3.8729666924864403E-2</v>
      </c>
      <c r="S196" s="86">
        <v>4.2</v>
      </c>
      <c r="T196" s="86">
        <v>1.44</v>
      </c>
      <c r="U196" s="88">
        <v>10.9286538778651</v>
      </c>
      <c r="V196" s="89">
        <v>4.63</v>
      </c>
      <c r="W196" s="85">
        <v>37.176849563019701</v>
      </c>
      <c r="X196" s="88">
        <v>37.766666666699997</v>
      </c>
      <c r="Y196" s="85"/>
      <c r="Z196" s="88"/>
      <c r="AA196" s="85">
        <v>0</v>
      </c>
      <c r="AB196" s="91">
        <v>0</v>
      </c>
      <c r="AC196" s="86">
        <v>0</v>
      </c>
      <c r="AD196" s="86">
        <v>0</v>
      </c>
      <c r="AE196" s="86">
        <v>0</v>
      </c>
      <c r="AF196" s="88">
        <v>0</v>
      </c>
      <c r="AG196" s="150">
        <v>0.79831200157399995</v>
      </c>
      <c r="AH196" s="86">
        <v>3.3055000000000001E-2</v>
      </c>
      <c r="AI196" s="151">
        <v>0</v>
      </c>
      <c r="AJ196" s="152">
        <v>2.9</v>
      </c>
      <c r="AK196" s="153">
        <v>30</v>
      </c>
    </row>
    <row r="197" spans="1:37" x14ac:dyDescent="0.2">
      <c r="A197" s="149" t="s">
        <v>720</v>
      </c>
      <c r="B197" s="66" t="s">
        <v>721</v>
      </c>
      <c r="C197" s="67">
        <v>65</v>
      </c>
      <c r="D197" s="84" t="s">
        <v>340</v>
      </c>
      <c r="E197" s="85">
        <v>72.707985436228796</v>
      </c>
      <c r="F197" s="91">
        <v>72.673766048892702</v>
      </c>
      <c r="G197" s="86">
        <v>60.991267212351801</v>
      </c>
      <c r="H197" s="86">
        <v>60.958416600509203</v>
      </c>
      <c r="I197" s="86">
        <v>4.2</v>
      </c>
      <c r="J197" s="86">
        <v>4.54</v>
      </c>
      <c r="K197" s="87">
        <v>0</v>
      </c>
      <c r="L197" s="150">
        <v>2.28000000728</v>
      </c>
      <c r="M197" s="86">
        <v>0</v>
      </c>
      <c r="N197" s="86">
        <v>58.9151214702418</v>
      </c>
      <c r="O197" s="86">
        <v>89.635941130906303</v>
      </c>
      <c r="P197" s="86">
        <v>0.70199999999999996</v>
      </c>
      <c r="Q197" s="88">
        <v>0.48670000000000002</v>
      </c>
      <c r="R197" s="85">
        <v>0</v>
      </c>
      <c r="S197" s="86">
        <v>3.3</v>
      </c>
      <c r="T197" s="86">
        <v>0.81</v>
      </c>
      <c r="U197" s="88">
        <v>9.4623449861753706</v>
      </c>
      <c r="V197" s="89">
        <v>4.75</v>
      </c>
      <c r="W197" s="85">
        <v>35.651948093654902</v>
      </c>
      <c r="X197" s="88">
        <v>39.4666666667</v>
      </c>
      <c r="Y197" s="85">
        <v>100</v>
      </c>
      <c r="Z197" s="88"/>
      <c r="AA197" s="85">
        <v>0</v>
      </c>
      <c r="AB197" s="91">
        <v>0</v>
      </c>
      <c r="AC197" s="86">
        <v>0</v>
      </c>
      <c r="AD197" s="86">
        <v>0</v>
      </c>
      <c r="AE197" s="86">
        <v>0</v>
      </c>
      <c r="AF197" s="88">
        <v>0</v>
      </c>
      <c r="AG197" s="150">
        <v>0.89317200298199995</v>
      </c>
      <c r="AH197" s="86">
        <v>1.5970000000000002E-2</v>
      </c>
      <c r="AI197" s="151">
        <v>0</v>
      </c>
      <c r="AJ197" s="152">
        <v>2.98</v>
      </c>
      <c r="AK197" s="153">
        <v>37</v>
      </c>
    </row>
    <row r="198" spans="1:37" x14ac:dyDescent="0.2">
      <c r="A198" s="149" t="s">
        <v>722</v>
      </c>
      <c r="B198" s="66" t="s">
        <v>723</v>
      </c>
      <c r="C198" s="67">
        <v>65</v>
      </c>
      <c r="D198" s="84" t="s">
        <v>340</v>
      </c>
      <c r="E198" s="85">
        <v>60.936377629553597</v>
      </c>
      <c r="F198" s="91">
        <v>60.928681375064102</v>
      </c>
      <c r="G198" s="86">
        <v>48.594150846588001</v>
      </c>
      <c r="H198" s="86">
        <v>48.586454592098498</v>
      </c>
      <c r="I198" s="86">
        <v>3.31</v>
      </c>
      <c r="J198" s="86">
        <v>3.75</v>
      </c>
      <c r="K198" s="87">
        <v>0</v>
      </c>
      <c r="L198" s="150">
        <v>6.63000000185</v>
      </c>
      <c r="M198" s="86">
        <v>0</v>
      </c>
      <c r="N198" s="86">
        <v>49.2375343945277</v>
      </c>
      <c r="O198" s="86">
        <v>82.138943677405194</v>
      </c>
      <c r="P198" s="86">
        <v>0.62</v>
      </c>
      <c r="Q198" s="88">
        <v>0.45610000000000001</v>
      </c>
      <c r="R198" s="85">
        <v>0</v>
      </c>
      <c r="S198" s="86">
        <v>3.1</v>
      </c>
      <c r="T198" s="86">
        <v>0.66</v>
      </c>
      <c r="U198" s="88">
        <v>7.5012827090815799</v>
      </c>
      <c r="V198" s="89">
        <v>4.7</v>
      </c>
      <c r="W198" s="85">
        <v>31.488924597515901</v>
      </c>
      <c r="X198" s="88">
        <v>28.233333333299999</v>
      </c>
      <c r="Y198" s="85">
        <v>-100</v>
      </c>
      <c r="Z198" s="88"/>
      <c r="AA198" s="85">
        <v>0</v>
      </c>
      <c r="AB198" s="91">
        <v>0</v>
      </c>
      <c r="AC198" s="86">
        <v>0</v>
      </c>
      <c r="AD198" s="86">
        <v>0</v>
      </c>
      <c r="AE198" s="86">
        <v>0</v>
      </c>
      <c r="AF198" s="88">
        <v>0</v>
      </c>
      <c r="AG198" s="150">
        <v>0.26015199990600002</v>
      </c>
      <c r="AH198" s="86">
        <v>7.5770000000000004E-3</v>
      </c>
      <c r="AI198" s="151">
        <v>1.16299999958E-3</v>
      </c>
      <c r="AJ198" s="152">
        <v>2.98</v>
      </c>
      <c r="AK198" s="153">
        <v>35</v>
      </c>
    </row>
    <row r="199" spans="1:37" x14ac:dyDescent="0.2">
      <c r="A199" s="149" t="s">
        <v>724</v>
      </c>
      <c r="B199" s="66" t="s">
        <v>725</v>
      </c>
      <c r="C199" s="67">
        <v>65</v>
      </c>
      <c r="D199" s="84" t="s">
        <v>340</v>
      </c>
      <c r="E199" s="85">
        <v>59.406669985067197</v>
      </c>
      <c r="F199" s="91">
        <v>59.370831259333002</v>
      </c>
      <c r="G199" s="86">
        <v>55.1577899452464</v>
      </c>
      <c r="H199" s="86">
        <v>55.139870582379302</v>
      </c>
      <c r="I199" s="86">
        <v>4.28</v>
      </c>
      <c r="J199" s="86">
        <v>4.55</v>
      </c>
      <c r="K199" s="87">
        <v>0</v>
      </c>
      <c r="L199" s="150">
        <v>4.7900000020200002</v>
      </c>
      <c r="M199" s="86">
        <v>1.37942386364124E-3</v>
      </c>
      <c r="N199" s="86">
        <v>54.8282061526169</v>
      </c>
      <c r="O199" s="86">
        <v>93.931009038922696</v>
      </c>
      <c r="P199" s="86">
        <v>0.47099999999999997</v>
      </c>
      <c r="Q199" s="88">
        <v>0.30969999999999998</v>
      </c>
      <c r="R199" s="85">
        <v>3.6218761318362901E-2</v>
      </c>
      <c r="S199" s="86">
        <v>3.3</v>
      </c>
      <c r="T199" s="86">
        <v>0.62</v>
      </c>
      <c r="U199" s="88">
        <v>11.4186162269786</v>
      </c>
      <c r="V199" s="89">
        <v>4.67</v>
      </c>
      <c r="W199" s="85">
        <v>32.031958009913303</v>
      </c>
      <c r="X199" s="88">
        <v>34.133333333300001</v>
      </c>
      <c r="Y199" s="85"/>
      <c r="Z199" s="88"/>
      <c r="AA199" s="85">
        <v>0</v>
      </c>
      <c r="AB199" s="91">
        <v>0</v>
      </c>
      <c r="AC199" s="86">
        <v>0</v>
      </c>
      <c r="AD199" s="86">
        <v>0</v>
      </c>
      <c r="AE199" s="86">
        <v>0</v>
      </c>
      <c r="AF199" s="88">
        <v>0</v>
      </c>
      <c r="AG199" s="150">
        <v>0.85150798465999999</v>
      </c>
      <c r="AH199" s="86">
        <v>1.0529E-2</v>
      </c>
      <c r="AI199" s="151">
        <v>0</v>
      </c>
      <c r="AJ199" s="152">
        <v>2.59</v>
      </c>
      <c r="AK199" s="153">
        <v>22</v>
      </c>
    </row>
    <row r="200" spans="1:37" x14ac:dyDescent="0.2">
      <c r="A200" s="149" t="s">
        <v>726</v>
      </c>
      <c r="B200" s="66" t="s">
        <v>727</v>
      </c>
      <c r="C200" s="67">
        <v>65</v>
      </c>
      <c r="D200" s="84" t="s">
        <v>340</v>
      </c>
      <c r="E200" s="85">
        <v>55.792199954738599</v>
      </c>
      <c r="F200" s="91">
        <v>55.745681309562698</v>
      </c>
      <c r="G200" s="86">
        <v>49.424174608363302</v>
      </c>
      <c r="H200" s="86">
        <v>49.377655963187401</v>
      </c>
      <c r="I200" s="86">
        <v>6.98</v>
      </c>
      <c r="J200" s="86">
        <v>8.58</v>
      </c>
      <c r="K200" s="87">
        <v>0</v>
      </c>
      <c r="L200" s="150">
        <v>3.60000000423</v>
      </c>
      <c r="M200" s="86">
        <v>5.5395768133041801E-3</v>
      </c>
      <c r="N200" s="86">
        <v>49.816679056054603</v>
      </c>
      <c r="O200" s="86">
        <v>90.268396729470297</v>
      </c>
      <c r="P200" s="86">
        <v>1.1839999999999999</v>
      </c>
      <c r="Q200" s="88">
        <v>0.36320000000000002</v>
      </c>
      <c r="R200" s="85">
        <v>4.5945325063174801E-2</v>
      </c>
      <c r="S200" s="86">
        <v>4.5</v>
      </c>
      <c r="T200" s="86">
        <v>0.98</v>
      </c>
      <c r="U200" s="88">
        <v>15.2266841006814</v>
      </c>
      <c r="V200" s="89">
        <v>4.54</v>
      </c>
      <c r="W200" s="85">
        <v>33.130984922477303</v>
      </c>
      <c r="X200" s="88">
        <v>36.633333333300001</v>
      </c>
      <c r="Y200" s="85"/>
      <c r="Z200" s="88"/>
      <c r="AA200" s="85">
        <v>0</v>
      </c>
      <c r="AB200" s="91">
        <v>0</v>
      </c>
      <c r="AC200" s="86">
        <v>0</v>
      </c>
      <c r="AD200" s="86">
        <v>0</v>
      </c>
      <c r="AE200" s="86">
        <v>0</v>
      </c>
      <c r="AF200" s="88">
        <v>0</v>
      </c>
      <c r="AG200" s="150">
        <v>1.5961279991699999</v>
      </c>
      <c r="AH200" s="86">
        <v>3.4638000000000002E-2</v>
      </c>
      <c r="AI200" s="151">
        <v>0</v>
      </c>
      <c r="AJ200" s="152">
        <v>2.81</v>
      </c>
      <c r="AK200" s="153">
        <v>25</v>
      </c>
    </row>
    <row r="201" spans="1:37" x14ac:dyDescent="0.2">
      <c r="A201" s="149" t="s">
        <v>728</v>
      </c>
      <c r="B201" s="66" t="s">
        <v>729</v>
      </c>
      <c r="C201" s="67">
        <v>65</v>
      </c>
      <c r="D201" s="84" t="s">
        <v>340</v>
      </c>
      <c r="E201" s="85">
        <v>66.274723034051505</v>
      </c>
      <c r="F201" s="91">
        <v>66.193162509345498</v>
      </c>
      <c r="G201" s="86">
        <v>57.7125671175151</v>
      </c>
      <c r="H201" s="86">
        <v>57.682831509549402</v>
      </c>
      <c r="I201" s="86">
        <v>2.75</v>
      </c>
      <c r="J201" s="86">
        <v>2.76</v>
      </c>
      <c r="K201" s="87">
        <v>0</v>
      </c>
      <c r="L201" s="150">
        <v>3.5800000133099998</v>
      </c>
      <c r="M201" s="86">
        <v>4.6093027948228898E-3</v>
      </c>
      <c r="N201" s="86">
        <v>57.264418531358302</v>
      </c>
      <c r="O201" s="86">
        <v>91.522428636157699</v>
      </c>
      <c r="P201" s="86">
        <v>0.46899999999999997</v>
      </c>
      <c r="Q201" s="88">
        <v>0.50980000000000003</v>
      </c>
      <c r="R201" s="85">
        <v>5.10204081632653E-2</v>
      </c>
      <c r="S201" s="86">
        <v>1.7</v>
      </c>
      <c r="T201" s="86">
        <v>1.1599999999999999</v>
      </c>
      <c r="U201" s="88">
        <v>10.6793312036974</v>
      </c>
      <c r="V201" s="89">
        <v>4.68</v>
      </c>
      <c r="W201" s="85">
        <v>37.291398552141303</v>
      </c>
      <c r="X201" s="88">
        <v>33.733333333300003</v>
      </c>
      <c r="Y201" s="85"/>
      <c r="Z201" s="88"/>
      <c r="AA201" s="85">
        <v>0</v>
      </c>
      <c r="AB201" s="91">
        <v>0</v>
      </c>
      <c r="AC201" s="86">
        <v>0</v>
      </c>
      <c r="AD201" s="86">
        <v>0</v>
      </c>
      <c r="AE201" s="86">
        <v>0</v>
      </c>
      <c r="AF201" s="88">
        <v>0</v>
      </c>
      <c r="AG201" s="150">
        <v>0.89871501597299996</v>
      </c>
      <c r="AH201" s="86">
        <v>1.6209000000000001E-2</v>
      </c>
      <c r="AI201" s="151">
        <v>1.16300000174E-3</v>
      </c>
      <c r="AJ201" s="152">
        <v>2.82</v>
      </c>
      <c r="AK201" s="153">
        <v>28</v>
      </c>
    </row>
    <row r="202" spans="1:37" x14ac:dyDescent="0.2">
      <c r="A202" s="149" t="s">
        <v>730</v>
      </c>
      <c r="B202" s="66" t="s">
        <v>731</v>
      </c>
      <c r="C202" s="67">
        <v>65</v>
      </c>
      <c r="D202" s="84" t="s">
        <v>340</v>
      </c>
      <c r="E202" s="85">
        <v>73.787795095943693</v>
      </c>
      <c r="F202" s="91">
        <v>73.734960013448898</v>
      </c>
      <c r="G202" s="86">
        <v>59.456278969235598</v>
      </c>
      <c r="H202" s="86">
        <v>59.422656644011603</v>
      </c>
      <c r="I202" s="86">
        <v>17.27</v>
      </c>
      <c r="J202" s="86">
        <v>17.62</v>
      </c>
      <c r="K202" s="87">
        <v>0</v>
      </c>
      <c r="L202" s="150">
        <v>1.86000000127</v>
      </c>
      <c r="M202" s="86">
        <v>2.68322297058374E-3</v>
      </c>
      <c r="N202" s="86">
        <v>64.401111525460394</v>
      </c>
      <c r="O202" s="86">
        <v>94.118959937507</v>
      </c>
      <c r="P202" s="86">
        <v>0.81499999999999995</v>
      </c>
      <c r="Q202" s="88">
        <v>3.589</v>
      </c>
      <c r="R202" s="85">
        <v>1.5223017202009401E-2</v>
      </c>
      <c r="S202" s="86">
        <v>0.6</v>
      </c>
      <c r="T202" s="86">
        <v>1.81</v>
      </c>
      <c r="U202" s="88">
        <v>3.6444198948101501</v>
      </c>
      <c r="V202" s="89">
        <v>4.87</v>
      </c>
      <c r="W202" s="85">
        <v>47.478810284063499</v>
      </c>
      <c r="X202" s="88">
        <v>47.166666666700003</v>
      </c>
      <c r="Y202" s="85"/>
      <c r="Z202" s="88"/>
      <c r="AA202" s="85">
        <v>0</v>
      </c>
      <c r="AB202" s="91">
        <v>0</v>
      </c>
      <c r="AC202" s="86">
        <v>0</v>
      </c>
      <c r="AD202" s="86">
        <v>0</v>
      </c>
      <c r="AE202" s="86">
        <v>0.04</v>
      </c>
      <c r="AF202" s="88">
        <v>0</v>
      </c>
      <c r="AG202" s="150">
        <v>7.6442996885999995E-2</v>
      </c>
      <c r="AH202" s="86">
        <v>7.3302999999999993E-2</v>
      </c>
      <c r="AI202" s="151">
        <v>0</v>
      </c>
      <c r="AJ202" s="152">
        <v>3.01</v>
      </c>
      <c r="AK202" s="153">
        <v>34</v>
      </c>
    </row>
    <row r="203" spans="1:37" x14ac:dyDescent="0.2">
      <c r="A203" s="149" t="s">
        <v>732</v>
      </c>
      <c r="B203" s="66" t="s">
        <v>733</v>
      </c>
      <c r="C203" s="67">
        <v>65</v>
      </c>
      <c r="D203" s="84" t="s">
        <v>340</v>
      </c>
      <c r="E203" s="85">
        <v>64.594549649739093</v>
      </c>
      <c r="F203" s="91">
        <v>64.515559066248201</v>
      </c>
      <c r="G203" s="86">
        <v>52.261625127320301</v>
      </c>
      <c r="H203" s="86">
        <v>52.228365934271501</v>
      </c>
      <c r="I203" s="86">
        <v>34.549999999999997</v>
      </c>
      <c r="J203" s="86">
        <v>50.77</v>
      </c>
      <c r="K203" s="87">
        <v>0</v>
      </c>
      <c r="L203" s="150">
        <v>2.05999999949</v>
      </c>
      <c r="M203" s="86">
        <v>3.04965832473772E-3</v>
      </c>
      <c r="N203" s="86">
        <v>55.165300019796398</v>
      </c>
      <c r="O203" s="86">
        <v>95.069887572166493</v>
      </c>
      <c r="P203" s="86">
        <v>2.3530000000000002</v>
      </c>
      <c r="Q203" s="88">
        <v>1.0508999999999999</v>
      </c>
      <c r="R203" s="85">
        <v>2.8682059371862901E-2</v>
      </c>
      <c r="S203" s="86">
        <v>0.7</v>
      </c>
      <c r="T203" s="86">
        <v>1.69</v>
      </c>
      <c r="U203" s="88">
        <v>5.0481218949425202</v>
      </c>
      <c r="V203" s="89">
        <v>4.58</v>
      </c>
      <c r="W203" s="85">
        <v>37.485118668035199</v>
      </c>
      <c r="X203" s="88">
        <v>35.233333333300003</v>
      </c>
      <c r="Y203" s="85">
        <v>-100</v>
      </c>
      <c r="Z203" s="88"/>
      <c r="AA203" s="85">
        <v>0</v>
      </c>
      <c r="AB203" s="91">
        <v>0</v>
      </c>
      <c r="AC203" s="86">
        <v>0</v>
      </c>
      <c r="AD203" s="86">
        <v>0</v>
      </c>
      <c r="AE203" s="86">
        <v>0.1</v>
      </c>
      <c r="AF203" s="88">
        <v>4.8334999072600002</v>
      </c>
      <c r="AG203" s="150">
        <v>0.17288900019699999</v>
      </c>
      <c r="AH203" s="86">
        <v>0.256129</v>
      </c>
      <c r="AI203" s="151">
        <v>0.31072000035300001</v>
      </c>
      <c r="AJ203" s="152">
        <v>2.91</v>
      </c>
      <c r="AK203" s="153">
        <v>26</v>
      </c>
    </row>
    <row r="204" spans="1:37" x14ac:dyDescent="0.2">
      <c r="A204" s="149" t="s">
        <v>734</v>
      </c>
      <c r="B204" s="66" t="s">
        <v>735</v>
      </c>
      <c r="C204" s="67">
        <v>65</v>
      </c>
      <c r="D204" s="84" t="s">
        <v>340</v>
      </c>
      <c r="E204" s="85">
        <v>66.029687174863</v>
      </c>
      <c r="F204" s="91">
        <v>66.004254236896301</v>
      </c>
      <c r="G204" s="86">
        <v>59.411343090333197</v>
      </c>
      <c r="H204" s="86">
        <v>59.385910152366399</v>
      </c>
      <c r="I204" s="86">
        <v>1.77</v>
      </c>
      <c r="J204" s="86">
        <v>2.16</v>
      </c>
      <c r="K204" s="87">
        <v>0</v>
      </c>
      <c r="L204" s="150">
        <v>4.0199999960100001</v>
      </c>
      <c r="M204" s="86">
        <v>1.2598920483114799E-4</v>
      </c>
      <c r="N204" s="86">
        <v>54.373785059705597</v>
      </c>
      <c r="O204" s="86">
        <v>85.749663907167601</v>
      </c>
      <c r="P204" s="86">
        <v>0.83299999999999996</v>
      </c>
      <c r="Q204" s="88">
        <v>0.3468</v>
      </c>
      <c r="R204" s="85">
        <v>3.5593521978999801E-2</v>
      </c>
      <c r="S204" s="86">
        <v>2.9</v>
      </c>
      <c r="T204" s="86">
        <v>1.1100000000000001</v>
      </c>
      <c r="U204" s="88">
        <v>11.904927053709701</v>
      </c>
      <c r="V204" s="89">
        <v>4.49</v>
      </c>
      <c r="W204" s="85">
        <v>36.423192068272698</v>
      </c>
      <c r="X204" s="88">
        <v>52.7</v>
      </c>
      <c r="Y204" s="85">
        <v>-100</v>
      </c>
      <c r="Z204" s="88"/>
      <c r="AA204" s="85">
        <v>0</v>
      </c>
      <c r="AB204" s="91">
        <v>0</v>
      </c>
      <c r="AC204" s="86">
        <v>0</v>
      </c>
      <c r="AD204" s="86">
        <v>0</v>
      </c>
      <c r="AE204" s="86">
        <v>0</v>
      </c>
      <c r="AF204" s="88">
        <v>0</v>
      </c>
      <c r="AG204" s="150">
        <v>0.86139199872100003</v>
      </c>
      <c r="AH204" s="86">
        <v>1.0161E-2</v>
      </c>
      <c r="AI204" s="151">
        <v>1.1629999982699999E-3</v>
      </c>
      <c r="AJ204" s="152">
        <v>2.89</v>
      </c>
      <c r="AK204" s="153">
        <v>29</v>
      </c>
    </row>
    <row r="205" spans="1:37" x14ac:dyDescent="0.2">
      <c r="A205" s="149" t="s">
        <v>736</v>
      </c>
      <c r="B205" s="66" t="s">
        <v>737</v>
      </c>
      <c r="C205" s="67">
        <v>65</v>
      </c>
      <c r="D205" s="84" t="s">
        <v>340</v>
      </c>
      <c r="E205" s="85">
        <v>89.654639061360697</v>
      </c>
      <c r="F205" s="91">
        <v>89.303312194798593</v>
      </c>
      <c r="G205" s="86">
        <v>58.332412665443997</v>
      </c>
      <c r="H205" s="86">
        <v>58.225246923127898</v>
      </c>
      <c r="I205" s="86">
        <v>4.2699999999999996</v>
      </c>
      <c r="J205" s="86">
        <v>3.49</v>
      </c>
      <c r="K205" s="87">
        <v>0</v>
      </c>
      <c r="L205" s="150">
        <v>0.93000000037200004</v>
      </c>
      <c r="M205" s="86">
        <v>2.5632095050614801E-2</v>
      </c>
      <c r="N205" s="86">
        <v>77.108018201439606</v>
      </c>
      <c r="O205" s="86">
        <v>90.607082630691394</v>
      </c>
      <c r="P205" s="86">
        <v>0.372</v>
      </c>
      <c r="Q205" s="88">
        <v>0.60150000000000003</v>
      </c>
      <c r="R205" s="85">
        <v>4.2223786066150598E-2</v>
      </c>
      <c r="S205" s="86">
        <v>0</v>
      </c>
      <c r="T205" s="86">
        <v>1.36</v>
      </c>
      <c r="U205" s="88">
        <v>0.88826037960978399</v>
      </c>
      <c r="V205" s="89">
        <v>4.9400000000000004</v>
      </c>
      <c r="W205" s="85">
        <v>47.491133701189497</v>
      </c>
      <c r="X205" s="88">
        <v>46.4</v>
      </c>
      <c r="Y205" s="85"/>
      <c r="Z205" s="88"/>
      <c r="AA205" s="85">
        <v>0</v>
      </c>
      <c r="AB205" s="91">
        <v>0</v>
      </c>
      <c r="AC205" s="86">
        <v>0</v>
      </c>
      <c r="AD205" s="86">
        <v>0</v>
      </c>
      <c r="AE205" s="86">
        <v>0</v>
      </c>
      <c r="AF205" s="88">
        <v>0</v>
      </c>
      <c r="AG205" s="150">
        <v>4.9812002404299997E-2</v>
      </c>
      <c r="AH205" s="86">
        <v>2.1853999999999998E-2</v>
      </c>
      <c r="AI205" s="151">
        <v>0</v>
      </c>
      <c r="AJ205" s="152">
        <v>3.41</v>
      </c>
      <c r="AK205" s="153">
        <v>58</v>
      </c>
    </row>
    <row r="206" spans="1:37" x14ac:dyDescent="0.2">
      <c r="A206" s="149" t="s">
        <v>738</v>
      </c>
      <c r="B206" s="66" t="s">
        <v>739</v>
      </c>
      <c r="C206" s="67">
        <v>65</v>
      </c>
      <c r="D206" s="84" t="s">
        <v>340</v>
      </c>
      <c r="E206" s="85">
        <v>79.9268429938098</v>
      </c>
      <c r="F206" s="91">
        <v>79.908084787094396</v>
      </c>
      <c r="G206" s="86">
        <v>65.070343275182907</v>
      </c>
      <c r="H206" s="86">
        <v>65.060964171825205</v>
      </c>
      <c r="I206" s="86">
        <v>17.98</v>
      </c>
      <c r="J206" s="86">
        <v>19.670000000000002</v>
      </c>
      <c r="K206" s="87">
        <v>0</v>
      </c>
      <c r="L206" s="150">
        <v>1.22000000527</v>
      </c>
      <c r="M206" s="86">
        <v>9.6527137218928405E-5</v>
      </c>
      <c r="N206" s="86">
        <v>67.596913812570605</v>
      </c>
      <c r="O206" s="86">
        <v>93.451776649746193</v>
      </c>
      <c r="P206" s="86">
        <v>1.458</v>
      </c>
      <c r="Q206" s="88">
        <v>1.0213000000000001</v>
      </c>
      <c r="R206" s="85">
        <v>2.6574541589157601E-2</v>
      </c>
      <c r="S206" s="86">
        <v>0.4</v>
      </c>
      <c r="T206" s="86">
        <v>1.83</v>
      </c>
      <c r="U206" s="88">
        <v>2.5323579065841302</v>
      </c>
      <c r="V206" s="89">
        <v>4.6399999999999997</v>
      </c>
      <c r="W206" s="85">
        <v>44.430914248759002</v>
      </c>
      <c r="X206" s="88">
        <v>53.366666666699999</v>
      </c>
      <c r="Y206" s="85">
        <v>-100</v>
      </c>
      <c r="Z206" s="88"/>
      <c r="AA206" s="85">
        <v>0</v>
      </c>
      <c r="AB206" s="91">
        <v>0</v>
      </c>
      <c r="AC206" s="86">
        <v>0</v>
      </c>
      <c r="AD206" s="86">
        <v>0</v>
      </c>
      <c r="AE206" s="86">
        <v>0</v>
      </c>
      <c r="AF206" s="88">
        <v>0</v>
      </c>
      <c r="AG206" s="150">
        <v>6.1608000205199999E-2</v>
      </c>
      <c r="AH206" s="86">
        <v>5.5256E-2</v>
      </c>
      <c r="AI206" s="151">
        <v>1.8060000107299998E-2</v>
      </c>
      <c r="AJ206" s="152">
        <v>3.11</v>
      </c>
      <c r="AK206" s="153">
        <v>41</v>
      </c>
    </row>
    <row r="207" spans="1:37" x14ac:dyDescent="0.2">
      <c r="A207" s="149" t="s">
        <v>740</v>
      </c>
      <c r="B207" s="66" t="s">
        <v>741</v>
      </c>
      <c r="C207" s="67">
        <v>65</v>
      </c>
      <c r="D207" s="84" t="s">
        <v>340</v>
      </c>
      <c r="E207" s="85">
        <v>79.459157469664603</v>
      </c>
      <c r="F207" s="91">
        <v>79.425832630898</v>
      </c>
      <c r="G207" s="86">
        <v>59.227059769078501</v>
      </c>
      <c r="H207" s="86">
        <v>59.201576068845199</v>
      </c>
      <c r="I207" s="86">
        <v>5.05</v>
      </c>
      <c r="J207" s="86">
        <v>6.04</v>
      </c>
      <c r="K207" s="87">
        <v>0</v>
      </c>
      <c r="L207" s="150">
        <v>1.8099999976300001</v>
      </c>
      <c r="M207" s="86">
        <v>0</v>
      </c>
      <c r="N207" s="86">
        <v>68.250446665226903</v>
      </c>
      <c r="O207" s="86">
        <v>95.266219239373598</v>
      </c>
      <c r="P207" s="86">
        <v>0.76</v>
      </c>
      <c r="Q207" s="88">
        <v>0.6099</v>
      </c>
      <c r="R207" s="85">
        <v>0</v>
      </c>
      <c r="S207" s="86">
        <v>0</v>
      </c>
      <c r="T207" s="86">
        <v>1.1399999999999999</v>
      </c>
      <c r="U207" s="88">
        <v>4.62235116538921</v>
      </c>
      <c r="V207" s="89">
        <v>4.9000000000000004</v>
      </c>
      <c r="W207" s="85">
        <v>42.407986644132201</v>
      </c>
      <c r="X207" s="88">
        <v>42.6</v>
      </c>
      <c r="Y207" s="85"/>
      <c r="Z207" s="88"/>
      <c r="AA207" s="85">
        <v>0</v>
      </c>
      <c r="AB207" s="91">
        <v>0</v>
      </c>
      <c r="AC207" s="86">
        <v>0</v>
      </c>
      <c r="AD207" s="86">
        <v>0</v>
      </c>
      <c r="AE207" s="86">
        <v>0</v>
      </c>
      <c r="AF207" s="88">
        <v>0</v>
      </c>
      <c r="AG207" s="150">
        <v>9.9119999415700002E-3</v>
      </c>
      <c r="AH207" s="86">
        <v>3.8128000000000002E-2</v>
      </c>
      <c r="AI207" s="151">
        <v>1.68969999004E-2</v>
      </c>
      <c r="AJ207" s="152">
        <v>3.26</v>
      </c>
      <c r="AK207" s="153">
        <v>45</v>
      </c>
    </row>
    <row r="208" spans="1:37" x14ac:dyDescent="0.2">
      <c r="A208" s="149" t="s">
        <v>742</v>
      </c>
      <c r="B208" s="66" t="s">
        <v>743</v>
      </c>
      <c r="C208" s="67">
        <v>65</v>
      </c>
      <c r="D208" s="84" t="s">
        <v>340</v>
      </c>
      <c r="E208" s="85">
        <v>52.828341228691897</v>
      </c>
      <c r="F208" s="91">
        <v>52.677272557723199</v>
      </c>
      <c r="G208" s="86">
        <v>48.679547913014297</v>
      </c>
      <c r="H208" s="86">
        <v>48.588160692304797</v>
      </c>
      <c r="I208" s="86">
        <v>3.53</v>
      </c>
      <c r="J208" s="86">
        <v>3.82</v>
      </c>
      <c r="K208" s="87">
        <v>0</v>
      </c>
      <c r="L208" s="150">
        <v>5.00000000056</v>
      </c>
      <c r="M208" s="86">
        <v>9.0885565298696007E-3</v>
      </c>
      <c r="N208" s="86">
        <v>44.1588369195605</v>
      </c>
      <c r="O208" s="86">
        <v>88.160080907317806</v>
      </c>
      <c r="P208" s="86">
        <v>0.995</v>
      </c>
      <c r="Q208" s="88">
        <v>0.63200000000000001</v>
      </c>
      <c r="R208" s="85">
        <v>2.67343937976206E-2</v>
      </c>
      <c r="S208" s="86">
        <v>4.4000000000000004</v>
      </c>
      <c r="T208" s="86">
        <v>0.93</v>
      </c>
      <c r="U208" s="88">
        <v>17.737513521578599</v>
      </c>
      <c r="V208" s="89">
        <v>4.49</v>
      </c>
      <c r="W208" s="85">
        <v>28.309019778438898</v>
      </c>
      <c r="X208" s="88">
        <v>30.4</v>
      </c>
      <c r="Y208" s="85"/>
      <c r="Z208" s="88"/>
      <c r="AA208" s="85">
        <v>0</v>
      </c>
      <c r="AB208" s="91">
        <v>0</v>
      </c>
      <c r="AC208" s="86">
        <v>0</v>
      </c>
      <c r="AD208" s="86">
        <v>0</v>
      </c>
      <c r="AE208" s="86">
        <v>0</v>
      </c>
      <c r="AF208" s="88">
        <v>0</v>
      </c>
      <c r="AG208" s="150">
        <v>1.6237439600400001</v>
      </c>
      <c r="AH208" s="86">
        <v>2.1330999999999999E-2</v>
      </c>
      <c r="AI208" s="151">
        <v>0</v>
      </c>
      <c r="AJ208" s="152">
        <v>2.96</v>
      </c>
      <c r="AK208" s="153">
        <v>26</v>
      </c>
    </row>
    <row r="209" spans="1:37" x14ac:dyDescent="0.2">
      <c r="A209" s="149" t="s">
        <v>666</v>
      </c>
      <c r="B209" s="66" t="s">
        <v>744</v>
      </c>
      <c r="C209" s="67">
        <v>65</v>
      </c>
      <c r="D209" s="84" t="s">
        <v>340</v>
      </c>
      <c r="E209" s="85">
        <v>80.345213469429297</v>
      </c>
      <c r="F209" s="91">
        <v>80.233307334938502</v>
      </c>
      <c r="G209" s="86">
        <v>66.799484553562394</v>
      </c>
      <c r="H209" s="86">
        <v>66.750313676286098</v>
      </c>
      <c r="I209" s="86">
        <v>5.7</v>
      </c>
      <c r="J209" s="86">
        <v>6.93</v>
      </c>
      <c r="K209" s="87">
        <v>0</v>
      </c>
      <c r="L209" s="150">
        <v>1.70000000062</v>
      </c>
      <c r="M209" s="86">
        <v>0</v>
      </c>
      <c r="N209" s="86">
        <v>69.240957717778898</v>
      </c>
      <c r="O209" s="86">
        <v>91.230486685032105</v>
      </c>
      <c r="P209" s="86">
        <v>0.63900000000000001</v>
      </c>
      <c r="Q209" s="88">
        <v>0.54630000000000001</v>
      </c>
      <c r="R209" s="85">
        <v>0</v>
      </c>
      <c r="S209" s="86">
        <v>0</v>
      </c>
      <c r="T209" s="86">
        <v>1.37</v>
      </c>
      <c r="U209" s="88">
        <v>5.2138085387771698</v>
      </c>
      <c r="V209" s="89">
        <v>4.8899999999999997</v>
      </c>
      <c r="W209" s="85">
        <v>46.484360232902297</v>
      </c>
      <c r="X209" s="88">
        <v>43.066666666700002</v>
      </c>
      <c r="Y209" s="85"/>
      <c r="Z209" s="88"/>
      <c r="AA209" s="85">
        <v>0</v>
      </c>
      <c r="AB209" s="91">
        <v>0</v>
      </c>
      <c r="AC209" s="86">
        <v>0</v>
      </c>
      <c r="AD209" s="86">
        <v>0</v>
      </c>
      <c r="AE209" s="86">
        <v>0</v>
      </c>
      <c r="AF209" s="88">
        <v>0</v>
      </c>
      <c r="AG209" s="150">
        <v>5.8211984405799999E-2</v>
      </c>
      <c r="AH209" s="86">
        <v>2.3532000000000001E-2</v>
      </c>
      <c r="AI209" s="151">
        <v>1.6896995473500001E-2</v>
      </c>
      <c r="AJ209" s="152">
        <v>3.19</v>
      </c>
      <c r="AK209" s="153">
        <v>45</v>
      </c>
    </row>
    <row r="210" spans="1:37" x14ac:dyDescent="0.2">
      <c r="A210" s="149" t="s">
        <v>745</v>
      </c>
      <c r="B210" s="66" t="s">
        <v>746</v>
      </c>
      <c r="C210" s="67">
        <v>65</v>
      </c>
      <c r="D210" s="84" t="s">
        <v>340</v>
      </c>
      <c r="E210" s="85">
        <v>67.142458620048302</v>
      </c>
      <c r="F210" s="91">
        <v>67.131997396317601</v>
      </c>
      <c r="G210" s="86">
        <v>63.630974521108399</v>
      </c>
      <c r="H210" s="86">
        <v>63.624000371954601</v>
      </c>
      <c r="I210" s="86">
        <v>3.48</v>
      </c>
      <c r="J210" s="86">
        <v>3.12</v>
      </c>
      <c r="K210" s="87">
        <v>0</v>
      </c>
      <c r="L210" s="150">
        <v>3.64999967387</v>
      </c>
      <c r="M210" s="86">
        <v>2.0676828102905999E-4</v>
      </c>
      <c r="N210" s="86">
        <v>57.460990758975903</v>
      </c>
      <c r="O210" s="86">
        <v>91.988560392215106</v>
      </c>
      <c r="P210" s="86">
        <v>0.88400000000000001</v>
      </c>
      <c r="Q210" s="88">
        <v>0.73619999999999997</v>
      </c>
      <c r="R210" s="85">
        <v>2.7225701061802301E-2</v>
      </c>
      <c r="S210" s="86">
        <v>2.1</v>
      </c>
      <c r="T210" s="86">
        <v>1.27</v>
      </c>
      <c r="U210" s="88">
        <v>12.604612237307</v>
      </c>
      <c r="V210" s="89">
        <v>4.6399999999999997</v>
      </c>
      <c r="W210" s="85">
        <v>36.126974660852802</v>
      </c>
      <c r="X210" s="88">
        <v>52.633333333300001</v>
      </c>
      <c r="Y210" s="85">
        <v>-100</v>
      </c>
      <c r="Z210" s="88"/>
      <c r="AA210" s="85">
        <v>0</v>
      </c>
      <c r="AB210" s="91">
        <v>0</v>
      </c>
      <c r="AC210" s="86">
        <v>0</v>
      </c>
      <c r="AD210" s="86">
        <v>0</v>
      </c>
      <c r="AE210" s="86">
        <v>0</v>
      </c>
      <c r="AF210" s="88">
        <v>0</v>
      </c>
      <c r="AG210" s="150">
        <v>0.94196101325299997</v>
      </c>
      <c r="AH210" s="86">
        <v>1.0592000000000001E-2</v>
      </c>
      <c r="AI210" s="151">
        <v>4.1496616224400001E-9</v>
      </c>
      <c r="AJ210" s="152">
        <v>2.86</v>
      </c>
      <c r="AK210" s="153">
        <v>26</v>
      </c>
    </row>
    <row r="211" spans="1:37" x14ac:dyDescent="0.2">
      <c r="A211" s="149" t="s">
        <v>747</v>
      </c>
      <c r="B211" s="66" t="s">
        <v>748</v>
      </c>
      <c r="C211" s="67">
        <v>65</v>
      </c>
      <c r="D211" s="84" t="s">
        <v>340</v>
      </c>
      <c r="E211" s="85">
        <v>37.0254860874226</v>
      </c>
      <c r="F211" s="91">
        <v>37.020613030554102</v>
      </c>
      <c r="G211" s="86">
        <v>35.917677825966898</v>
      </c>
      <c r="H211" s="86">
        <v>35.912804769098301</v>
      </c>
      <c r="I211" s="86">
        <v>3.18</v>
      </c>
      <c r="J211" s="86">
        <v>2.5299999999999998</v>
      </c>
      <c r="K211" s="87">
        <v>0</v>
      </c>
      <c r="L211" s="150">
        <v>9.9799997702300001</v>
      </c>
      <c r="M211" s="86">
        <v>5.49693994348339E-2</v>
      </c>
      <c r="N211" s="86">
        <v>32.104376829128697</v>
      </c>
      <c r="O211" s="86">
        <v>90.747946389969698</v>
      </c>
      <c r="P211" s="86">
        <v>0.56699999999999995</v>
      </c>
      <c r="Q211" s="88">
        <v>0.48730000000000001</v>
      </c>
      <c r="R211" s="85">
        <v>8.5178875638841606E-2</v>
      </c>
      <c r="S211" s="86">
        <v>1.7</v>
      </c>
      <c r="T211" s="86">
        <v>1.1299999999999999</v>
      </c>
      <c r="U211" s="88">
        <v>25.172587430762</v>
      </c>
      <c r="V211" s="89">
        <v>4.4000000000000004</v>
      </c>
      <c r="W211" s="85">
        <v>28.3702390498607</v>
      </c>
      <c r="X211" s="88">
        <v>30.566666666700002</v>
      </c>
      <c r="Y211" s="85"/>
      <c r="Z211" s="88"/>
      <c r="AA211" s="85">
        <v>1.47</v>
      </c>
      <c r="AB211" s="91">
        <v>1.47</v>
      </c>
      <c r="AC211" s="86">
        <v>0.37</v>
      </c>
      <c r="AD211" s="86">
        <v>0.37</v>
      </c>
      <c r="AE211" s="86">
        <v>0</v>
      </c>
      <c r="AF211" s="88">
        <v>0</v>
      </c>
      <c r="AG211" s="150">
        <v>1.1387310425399999</v>
      </c>
      <c r="AH211" s="86">
        <v>7.8919999999999997E-3</v>
      </c>
      <c r="AI211" s="151">
        <v>0</v>
      </c>
      <c r="AJ211" s="152">
        <v>2.48</v>
      </c>
      <c r="AK211" s="153">
        <v>9</v>
      </c>
    </row>
    <row r="212" spans="1:37" x14ac:dyDescent="0.2">
      <c r="A212" s="149" t="s">
        <v>749</v>
      </c>
      <c r="B212" s="66" t="s">
        <v>750</v>
      </c>
      <c r="C212" s="67">
        <v>65</v>
      </c>
      <c r="D212" s="84" t="s">
        <v>340</v>
      </c>
      <c r="E212" s="85">
        <v>65.396763691141501</v>
      </c>
      <c r="F212" s="91">
        <v>65.168375528451307</v>
      </c>
      <c r="G212" s="86">
        <v>58.4495521324327</v>
      </c>
      <c r="H212" s="86">
        <v>58.357225002834603</v>
      </c>
      <c r="I212" s="86">
        <v>4.41</v>
      </c>
      <c r="J212" s="86">
        <v>6.11</v>
      </c>
      <c r="K212" s="87">
        <v>0</v>
      </c>
      <c r="L212" s="150">
        <v>5.8000000064500004</v>
      </c>
      <c r="M212" s="86">
        <v>0</v>
      </c>
      <c r="N212" s="86">
        <v>60.147044502872703</v>
      </c>
      <c r="O212" s="86">
        <v>94.376301781994897</v>
      </c>
      <c r="P212" s="86">
        <v>0.66200000000000003</v>
      </c>
      <c r="Q212" s="88">
        <v>1.6017999999999999</v>
      </c>
      <c r="R212" s="85">
        <v>0</v>
      </c>
      <c r="S212" s="86">
        <v>0.4</v>
      </c>
      <c r="T212" s="86">
        <v>1.06</v>
      </c>
      <c r="U212" s="88">
        <v>11.521453909325</v>
      </c>
      <c r="V212" s="89">
        <v>4.6900000000000004</v>
      </c>
      <c r="W212" s="85">
        <v>38.3581898294794</v>
      </c>
      <c r="X212" s="88">
        <v>55.4</v>
      </c>
      <c r="Y212" s="85">
        <v>-100</v>
      </c>
      <c r="Z212" s="88"/>
      <c r="AA212" s="85">
        <v>0</v>
      </c>
      <c r="AB212" s="91">
        <v>0</v>
      </c>
      <c r="AC212" s="86">
        <v>0</v>
      </c>
      <c r="AD212" s="86">
        <v>0</v>
      </c>
      <c r="AE212" s="86">
        <v>0</v>
      </c>
      <c r="AF212" s="88">
        <v>0</v>
      </c>
      <c r="AG212" s="150">
        <v>0.41607899961099998</v>
      </c>
      <c r="AH212" s="86">
        <v>1.8008E-2</v>
      </c>
      <c r="AI212" s="151">
        <v>0</v>
      </c>
      <c r="AJ212" s="152">
        <v>2.98</v>
      </c>
      <c r="AK212" s="153">
        <v>30</v>
      </c>
    </row>
    <row r="213" spans="1:37" x14ac:dyDescent="0.2">
      <c r="A213" s="149" t="s">
        <v>751</v>
      </c>
      <c r="B213" s="66" t="s">
        <v>752</v>
      </c>
      <c r="C213" s="67">
        <v>65</v>
      </c>
      <c r="D213" s="84" t="s">
        <v>340</v>
      </c>
      <c r="E213" s="85">
        <v>66.012787402184102</v>
      </c>
      <c r="F213" s="91">
        <v>65.963456274242404</v>
      </c>
      <c r="G213" s="86">
        <v>62.242341584206301</v>
      </c>
      <c r="H213" s="86">
        <v>62.201715949430799</v>
      </c>
      <c r="I213" s="86">
        <v>11.03</v>
      </c>
      <c r="J213" s="86">
        <v>11.86</v>
      </c>
      <c r="K213" s="87">
        <v>0</v>
      </c>
      <c r="L213" s="150">
        <v>4.1999999997800002</v>
      </c>
      <c r="M213" s="86">
        <v>0</v>
      </c>
      <c r="N213" s="86">
        <v>57.889635251582398</v>
      </c>
      <c r="O213" s="86">
        <v>92.1916417573741</v>
      </c>
      <c r="P213" s="86">
        <v>0.64600000000000002</v>
      </c>
      <c r="Q213" s="88">
        <v>0.44059999999999999</v>
      </c>
      <c r="R213" s="85">
        <v>0</v>
      </c>
      <c r="S213" s="86">
        <v>0.4</v>
      </c>
      <c r="T213" s="86">
        <v>1.34</v>
      </c>
      <c r="U213" s="88">
        <v>9.5412205101418994</v>
      </c>
      <c r="V213" s="89">
        <v>4.6399999999999997</v>
      </c>
      <c r="W213" s="85">
        <v>41.191438155440402</v>
      </c>
      <c r="X213" s="88">
        <v>55.433333333299998</v>
      </c>
      <c r="Y213" s="85">
        <v>-100</v>
      </c>
      <c r="Z213" s="88"/>
      <c r="AA213" s="85">
        <v>0.27</v>
      </c>
      <c r="AB213" s="91">
        <v>0.28000000000000003</v>
      </c>
      <c r="AC213" s="86">
        <v>0</v>
      </c>
      <c r="AD213" s="86">
        <v>0</v>
      </c>
      <c r="AE213" s="86">
        <v>0</v>
      </c>
      <c r="AF213" s="88">
        <v>0</v>
      </c>
      <c r="AG213" s="150">
        <v>0.50762799976600004</v>
      </c>
      <c r="AH213" s="86">
        <v>4.8119000000000002E-2</v>
      </c>
      <c r="AI213" s="151">
        <v>0</v>
      </c>
      <c r="AJ213" s="152">
        <v>2.69</v>
      </c>
      <c r="AK213" s="153">
        <v>19</v>
      </c>
    </row>
    <row r="214" spans="1:37" x14ac:dyDescent="0.2">
      <c r="A214" s="149" t="s">
        <v>753</v>
      </c>
      <c r="B214" s="66" t="s">
        <v>754</v>
      </c>
      <c r="C214" s="67">
        <v>65</v>
      </c>
      <c r="D214" s="84" t="s">
        <v>340</v>
      </c>
      <c r="E214" s="85">
        <v>64.900558059470796</v>
      </c>
      <c r="F214" s="91">
        <v>64.863539189101601</v>
      </c>
      <c r="G214" s="86">
        <v>53.474683720026299</v>
      </c>
      <c r="H214" s="86">
        <v>53.4459940954902</v>
      </c>
      <c r="I214" s="86">
        <v>10.53</v>
      </c>
      <c r="J214" s="86">
        <v>10.42</v>
      </c>
      <c r="K214" s="87">
        <v>0</v>
      </c>
      <c r="L214" s="150">
        <v>3.1000000027099999</v>
      </c>
      <c r="M214" s="86">
        <v>1.6859444248658801E-3</v>
      </c>
      <c r="N214" s="86">
        <v>57.931360814985901</v>
      </c>
      <c r="O214" s="86">
        <v>94.872467379188294</v>
      </c>
      <c r="P214" s="86">
        <v>0.85699999999999998</v>
      </c>
      <c r="Q214" s="88">
        <v>0.65810000000000002</v>
      </c>
      <c r="R214" s="85">
        <v>1.4716703458425301E-2</v>
      </c>
      <c r="S214" s="86">
        <v>0.5</v>
      </c>
      <c r="T214" s="86">
        <v>1.8</v>
      </c>
      <c r="U214" s="88">
        <v>9.0946109779460098</v>
      </c>
      <c r="V214" s="89">
        <v>4.68</v>
      </c>
      <c r="W214" s="85">
        <v>38.490611985941698</v>
      </c>
      <c r="X214" s="88">
        <v>33.299999999999997</v>
      </c>
      <c r="Y214" s="85"/>
      <c r="Z214" s="88"/>
      <c r="AA214" s="85">
        <v>0</v>
      </c>
      <c r="AB214" s="91">
        <v>0</v>
      </c>
      <c r="AC214" s="86">
        <v>0</v>
      </c>
      <c r="AD214" s="86">
        <v>0</v>
      </c>
      <c r="AE214" s="86">
        <v>0</v>
      </c>
      <c r="AF214" s="88">
        <v>0</v>
      </c>
      <c r="AG214" s="150">
        <v>0.47252199996100003</v>
      </c>
      <c r="AH214" s="86">
        <v>5.7550999999999998E-2</v>
      </c>
      <c r="AI214" s="151">
        <v>6.85179999943E-2</v>
      </c>
      <c r="AJ214" s="152">
        <v>2.99</v>
      </c>
      <c r="AK214" s="153">
        <v>29</v>
      </c>
    </row>
    <row r="215" spans="1:37" x14ac:dyDescent="0.2">
      <c r="A215" s="149" t="s">
        <v>755</v>
      </c>
      <c r="B215" s="66" t="s">
        <v>756</v>
      </c>
      <c r="C215" s="67">
        <v>65</v>
      </c>
      <c r="D215" s="84" t="s">
        <v>340</v>
      </c>
      <c r="E215" s="85">
        <v>68.318346157411696</v>
      </c>
      <c r="F215" s="91">
        <v>68.280105682766305</v>
      </c>
      <c r="G215" s="86">
        <v>59.0525632706035</v>
      </c>
      <c r="H215" s="86">
        <v>59.023593214053903</v>
      </c>
      <c r="I215" s="86">
        <v>8.94</v>
      </c>
      <c r="J215" s="86">
        <v>9.5299999999999994</v>
      </c>
      <c r="K215" s="87">
        <v>0</v>
      </c>
      <c r="L215" s="150">
        <v>3.2899999956300001</v>
      </c>
      <c r="M215" s="86">
        <v>3.5501223196065298E-3</v>
      </c>
      <c r="N215" s="86">
        <v>59.601400798129198</v>
      </c>
      <c r="O215" s="86">
        <v>94.5593195483209</v>
      </c>
      <c r="P215" s="86">
        <v>0.748</v>
      </c>
      <c r="Q215" s="88">
        <v>0.7339</v>
      </c>
      <c r="R215" s="85">
        <v>1.5030813166992301E-2</v>
      </c>
      <c r="S215" s="86">
        <v>0.3</v>
      </c>
      <c r="T215" s="86">
        <v>1.52</v>
      </c>
      <c r="U215" s="88">
        <v>11.3840734217113</v>
      </c>
      <c r="V215" s="89">
        <v>4.72</v>
      </c>
      <c r="W215" s="85">
        <v>42.142555057930601</v>
      </c>
      <c r="X215" s="88">
        <v>36.9666666667</v>
      </c>
      <c r="Y215" s="85"/>
      <c r="Z215" s="88"/>
      <c r="AA215" s="85">
        <v>0</v>
      </c>
      <c r="AB215" s="91">
        <v>0</v>
      </c>
      <c r="AC215" s="86">
        <v>0</v>
      </c>
      <c r="AD215" s="86">
        <v>0</v>
      </c>
      <c r="AE215" s="86">
        <v>0</v>
      </c>
      <c r="AF215" s="88">
        <v>0</v>
      </c>
      <c r="AG215" s="150">
        <v>0.23737999960299999</v>
      </c>
      <c r="AH215" s="86">
        <v>3.7859999999999998E-2</v>
      </c>
      <c r="AI215" s="151">
        <v>3.8746999935199998E-2</v>
      </c>
      <c r="AJ215" s="152">
        <v>3.03</v>
      </c>
      <c r="AK215" s="153">
        <v>29</v>
      </c>
    </row>
    <row r="216" spans="1:37" x14ac:dyDescent="0.2">
      <c r="A216" s="149" t="s">
        <v>757</v>
      </c>
      <c r="B216" s="66" t="s">
        <v>758</v>
      </c>
      <c r="C216" s="67">
        <v>65</v>
      </c>
      <c r="D216" s="84" t="s">
        <v>340</v>
      </c>
      <c r="E216" s="85">
        <v>82.306899597605295</v>
      </c>
      <c r="F216" s="91">
        <v>82.277456080086395</v>
      </c>
      <c r="G216" s="86">
        <v>66.146088919422894</v>
      </c>
      <c r="H216" s="86">
        <v>66.116645401903995</v>
      </c>
      <c r="I216" s="86">
        <v>5.96</v>
      </c>
      <c r="J216" s="86">
        <v>6.34</v>
      </c>
      <c r="K216" s="87">
        <v>0</v>
      </c>
      <c r="L216" s="150">
        <v>1.7299999972</v>
      </c>
      <c r="M216" s="86">
        <v>5.64362214712643E-3</v>
      </c>
      <c r="N216" s="86">
        <v>71.388321563030601</v>
      </c>
      <c r="O216" s="86">
        <v>94.144717516890196</v>
      </c>
      <c r="P216" s="86">
        <v>0.42599999999999999</v>
      </c>
      <c r="Q216" s="88">
        <v>0.64070000000000005</v>
      </c>
      <c r="R216" s="85">
        <v>1.4983518130056901E-2</v>
      </c>
      <c r="S216" s="86">
        <v>0.4</v>
      </c>
      <c r="T216" s="86">
        <v>1.43</v>
      </c>
      <c r="U216" s="88">
        <v>2.5591323976837801</v>
      </c>
      <c r="V216" s="89">
        <v>4.93</v>
      </c>
      <c r="W216" s="85">
        <v>44.962610428976603</v>
      </c>
      <c r="X216" s="88">
        <v>53.066666666700002</v>
      </c>
      <c r="Y216" s="85"/>
      <c r="Z216" s="88"/>
      <c r="AA216" s="85">
        <v>0</v>
      </c>
      <c r="AB216" s="91">
        <v>0</v>
      </c>
      <c r="AC216" s="86">
        <v>0</v>
      </c>
      <c r="AD216" s="86">
        <v>0</v>
      </c>
      <c r="AE216" s="86">
        <v>0</v>
      </c>
      <c r="AF216" s="88">
        <v>0</v>
      </c>
      <c r="AG216" s="150">
        <v>0</v>
      </c>
      <c r="AH216" s="86">
        <v>2.6456E-2</v>
      </c>
      <c r="AI216" s="151">
        <v>4.80559960556E-2</v>
      </c>
      <c r="AJ216" s="152">
        <v>3.3</v>
      </c>
      <c r="AK216" s="153">
        <v>50</v>
      </c>
    </row>
    <row r="217" spans="1:37" x14ac:dyDescent="0.2">
      <c r="A217" s="149" t="s">
        <v>759</v>
      </c>
      <c r="B217" s="66" t="s">
        <v>760</v>
      </c>
      <c r="C217" s="67">
        <v>65</v>
      </c>
      <c r="D217" s="84" t="s">
        <v>340</v>
      </c>
      <c r="E217" s="85">
        <v>81.494452208172703</v>
      </c>
      <c r="F217" s="91">
        <v>81.472564106881293</v>
      </c>
      <c r="G217" s="86">
        <v>67.349687673631607</v>
      </c>
      <c r="H217" s="86">
        <v>67.332850672638202</v>
      </c>
      <c r="I217" s="86">
        <v>6.94</v>
      </c>
      <c r="J217" s="86">
        <v>5.88</v>
      </c>
      <c r="K217" s="87">
        <v>0</v>
      </c>
      <c r="L217" s="150">
        <v>1.56000003668</v>
      </c>
      <c r="M217" s="86">
        <v>3.7895580351246399E-3</v>
      </c>
      <c r="N217" s="86">
        <v>74.079881307639099</v>
      </c>
      <c r="O217" s="86">
        <v>95.152218551914999</v>
      </c>
      <c r="P217" s="86">
        <v>0.39600000000000002</v>
      </c>
      <c r="Q217" s="88">
        <v>0.76700000000000002</v>
      </c>
      <c r="R217" s="85">
        <v>1.85322461082283E-2</v>
      </c>
      <c r="S217" s="86">
        <v>0.1</v>
      </c>
      <c r="T217" s="86">
        <v>1.37</v>
      </c>
      <c r="U217" s="88">
        <v>3.9550115333456799</v>
      </c>
      <c r="V217" s="89">
        <v>4.8499999999999996</v>
      </c>
      <c r="W217" s="85">
        <v>45.890490639823703</v>
      </c>
      <c r="X217" s="88">
        <v>49.133333333300001</v>
      </c>
      <c r="Y217" s="85"/>
      <c r="Z217" s="88"/>
      <c r="AA217" s="85">
        <v>0</v>
      </c>
      <c r="AB217" s="91">
        <v>0</v>
      </c>
      <c r="AC217" s="86">
        <v>0</v>
      </c>
      <c r="AD217" s="86">
        <v>0</v>
      </c>
      <c r="AE217" s="86">
        <v>0</v>
      </c>
      <c r="AF217" s="88">
        <v>0</v>
      </c>
      <c r="AG217" s="150">
        <v>1.7900312080699999E-4</v>
      </c>
      <c r="AH217" s="86">
        <v>1.5921000000000001E-2</v>
      </c>
      <c r="AI217" s="151">
        <v>3.02830035445E-2</v>
      </c>
      <c r="AJ217" s="152">
        <v>3.15</v>
      </c>
      <c r="AK217" s="153">
        <v>42</v>
      </c>
    </row>
    <row r="218" spans="1:37" x14ac:dyDescent="0.2">
      <c r="A218" s="149" t="s">
        <v>761</v>
      </c>
      <c r="B218" s="66" t="s">
        <v>762</v>
      </c>
      <c r="C218" s="67">
        <v>65</v>
      </c>
      <c r="D218" s="84" t="s">
        <v>340</v>
      </c>
      <c r="E218" s="85">
        <v>78.386640249080102</v>
      </c>
      <c r="F218" s="91">
        <v>78.386640249080102</v>
      </c>
      <c r="G218" s="86">
        <v>63.487121426549699</v>
      </c>
      <c r="H218" s="86">
        <v>63.487121426549699</v>
      </c>
      <c r="I218" s="86">
        <v>3.46</v>
      </c>
      <c r="J218" s="86">
        <v>4.2699999999999996</v>
      </c>
      <c r="K218" s="87">
        <v>0</v>
      </c>
      <c r="L218" s="150">
        <v>0.30999999903300002</v>
      </c>
      <c r="M218" s="86">
        <v>1.6236558685692001E-2</v>
      </c>
      <c r="N218" s="86">
        <v>68.188010899182601</v>
      </c>
      <c r="O218" s="86">
        <v>91.654641654641694</v>
      </c>
      <c r="P218" s="86">
        <v>0.36099999999999999</v>
      </c>
      <c r="Q218" s="88">
        <v>0.53459999999999996</v>
      </c>
      <c r="R218" s="85">
        <v>3.6643459142543099E-2</v>
      </c>
      <c r="S218" s="86">
        <v>0</v>
      </c>
      <c r="T218" s="86">
        <v>1.38</v>
      </c>
      <c r="U218" s="88">
        <v>4.83158788564959</v>
      </c>
      <c r="V218" s="89">
        <v>4.76</v>
      </c>
      <c r="W218" s="85">
        <v>42.337113387623198</v>
      </c>
      <c r="X218" s="88">
        <v>46.366666666699999</v>
      </c>
      <c r="Y218" s="85"/>
      <c r="Z218" s="88"/>
      <c r="AA218" s="85">
        <v>0</v>
      </c>
      <c r="AB218" s="91">
        <v>0</v>
      </c>
      <c r="AC218" s="86">
        <v>0</v>
      </c>
      <c r="AD218" s="86">
        <v>0</v>
      </c>
      <c r="AE218" s="86">
        <v>0</v>
      </c>
      <c r="AF218" s="88">
        <v>0</v>
      </c>
      <c r="AG218" s="150">
        <v>0.104255999519</v>
      </c>
      <c r="AH218" s="86">
        <v>7.6660000000000001E-3</v>
      </c>
      <c r="AI218" s="151">
        <v>4.8055999778500003E-2</v>
      </c>
      <c r="AJ218" s="152">
        <v>3.07</v>
      </c>
      <c r="AK218" s="153">
        <v>38</v>
      </c>
    </row>
    <row r="219" spans="1:37" x14ac:dyDescent="0.2">
      <c r="A219" s="149" t="s">
        <v>763</v>
      </c>
      <c r="B219" s="66" t="s">
        <v>764</v>
      </c>
      <c r="C219" s="67">
        <v>65</v>
      </c>
      <c r="D219" s="84" t="s">
        <v>340</v>
      </c>
      <c r="E219" s="85">
        <v>64.879930480490003</v>
      </c>
      <c r="F219" s="91">
        <v>64.835421038129795</v>
      </c>
      <c r="G219" s="86">
        <v>56.804645937983501</v>
      </c>
      <c r="H219" s="86">
        <v>56.764375490133702</v>
      </c>
      <c r="I219" s="86">
        <v>4.6100000000000003</v>
      </c>
      <c r="J219" s="86">
        <v>5.04</v>
      </c>
      <c r="K219" s="87">
        <v>0</v>
      </c>
      <c r="L219" s="150">
        <v>1.6899999482600001</v>
      </c>
      <c r="M219" s="86">
        <v>0</v>
      </c>
      <c r="N219" s="86">
        <v>56.4905428068015</v>
      </c>
      <c r="O219" s="86">
        <v>94.146716450691798</v>
      </c>
      <c r="P219" s="86">
        <v>0.47499999999999998</v>
      </c>
      <c r="Q219" s="88">
        <v>0.98909999999999998</v>
      </c>
      <c r="R219" s="85">
        <v>0</v>
      </c>
      <c r="S219" s="86">
        <v>0.3</v>
      </c>
      <c r="T219" s="86">
        <v>1.36</v>
      </c>
      <c r="U219" s="88">
        <v>10.652593204891801</v>
      </c>
      <c r="V219" s="89">
        <v>4.53</v>
      </c>
      <c r="W219" s="85">
        <v>37.9326813891063</v>
      </c>
      <c r="X219" s="88">
        <v>45.5333333333</v>
      </c>
      <c r="Y219" s="85">
        <v>-100</v>
      </c>
      <c r="Z219" s="88"/>
      <c r="AA219" s="85">
        <v>0</v>
      </c>
      <c r="AB219" s="91">
        <v>0</v>
      </c>
      <c r="AC219" s="86">
        <v>0</v>
      </c>
      <c r="AD219" s="86">
        <v>0</v>
      </c>
      <c r="AE219" s="86">
        <v>0</v>
      </c>
      <c r="AF219" s="88">
        <v>0</v>
      </c>
      <c r="AG219" s="150">
        <v>0.43645504886600001</v>
      </c>
      <c r="AH219" s="86">
        <v>1.2005999999999999E-2</v>
      </c>
      <c r="AI219" s="151">
        <v>6.5108231037900003E-9</v>
      </c>
      <c r="AJ219" s="152">
        <v>2.86</v>
      </c>
      <c r="AK219" s="153">
        <v>24</v>
      </c>
    </row>
    <row r="220" spans="1:37" x14ac:dyDescent="0.2">
      <c r="A220" s="149" t="s">
        <v>765</v>
      </c>
      <c r="B220" s="66" t="s">
        <v>766</v>
      </c>
      <c r="C220" s="67">
        <v>65</v>
      </c>
      <c r="D220" s="84" t="s">
        <v>340</v>
      </c>
      <c r="E220" s="85">
        <v>78.998454446132101</v>
      </c>
      <c r="F220" s="91">
        <v>78.900524955365498</v>
      </c>
      <c r="G220" s="86">
        <v>71.940869240813299</v>
      </c>
      <c r="H220" s="86">
        <v>71.886908092839803</v>
      </c>
      <c r="I220" s="86">
        <v>10.85</v>
      </c>
      <c r="J220" s="86">
        <v>12.46</v>
      </c>
      <c r="K220" s="87">
        <v>0</v>
      </c>
      <c r="L220" s="150">
        <v>1.4999999972</v>
      </c>
      <c r="M220" s="86">
        <v>3.7762186893712199E-5</v>
      </c>
      <c r="N220" s="86">
        <v>73.161745073957405</v>
      </c>
      <c r="O220" s="86">
        <v>96.479923755852994</v>
      </c>
      <c r="P220" s="86">
        <v>0.64400000000000002</v>
      </c>
      <c r="Q220" s="88">
        <v>0.78459999999999996</v>
      </c>
      <c r="R220" s="85">
        <v>9.1416034372428893E-3</v>
      </c>
      <c r="S220" s="86">
        <v>0.3</v>
      </c>
      <c r="T220" s="86">
        <v>1.39</v>
      </c>
      <c r="U220" s="88">
        <v>4.4501292402803303</v>
      </c>
      <c r="V220" s="89">
        <v>4.74</v>
      </c>
      <c r="W220" s="85">
        <v>45.013908353831098</v>
      </c>
      <c r="X220" s="88">
        <v>54.333333333299997</v>
      </c>
      <c r="Y220" s="85">
        <v>-100</v>
      </c>
      <c r="Z220" s="88"/>
      <c r="AA220" s="85">
        <v>0</v>
      </c>
      <c r="AB220" s="91">
        <v>0</v>
      </c>
      <c r="AC220" s="86">
        <v>0</v>
      </c>
      <c r="AD220" s="86">
        <v>0</v>
      </c>
      <c r="AE220" s="86">
        <v>0.02</v>
      </c>
      <c r="AF220" s="88">
        <v>0</v>
      </c>
      <c r="AG220" s="150">
        <v>0.52103495158400004</v>
      </c>
      <c r="AH220" s="86">
        <v>6.9403999999999993E-2</v>
      </c>
      <c r="AI220" s="151">
        <v>6.9771993516600003E-2</v>
      </c>
      <c r="AJ220" s="152">
        <v>2.83</v>
      </c>
      <c r="AK220" s="153">
        <v>29</v>
      </c>
    </row>
    <row r="221" spans="1:37" x14ac:dyDescent="0.2">
      <c r="A221" s="149" t="s">
        <v>767</v>
      </c>
      <c r="B221" s="66" t="s">
        <v>768</v>
      </c>
      <c r="C221" s="67">
        <v>65</v>
      </c>
      <c r="D221" s="84" t="s">
        <v>340</v>
      </c>
      <c r="E221" s="85">
        <v>70.441450226043798</v>
      </c>
      <c r="F221" s="91">
        <v>70.3771828738587</v>
      </c>
      <c r="G221" s="86">
        <v>56.741423632656698</v>
      </c>
      <c r="H221" s="86">
        <v>56.690452974027103</v>
      </c>
      <c r="I221" s="86">
        <v>6.66</v>
      </c>
      <c r="J221" s="86">
        <v>6.53</v>
      </c>
      <c r="K221" s="87">
        <v>0</v>
      </c>
      <c r="L221" s="150">
        <v>0</v>
      </c>
      <c r="M221" s="86">
        <v>0</v>
      </c>
      <c r="N221" s="86">
        <v>59.625686278868201</v>
      </c>
      <c r="O221" s="86">
        <v>91.847713635423105</v>
      </c>
      <c r="P221" s="86">
        <v>0.505</v>
      </c>
      <c r="Q221" s="88">
        <v>0.76329999999999998</v>
      </c>
      <c r="R221" s="85">
        <v>0</v>
      </c>
      <c r="S221" s="86">
        <v>0</v>
      </c>
      <c r="T221" s="86">
        <v>1.56</v>
      </c>
      <c r="U221" s="88">
        <v>6.1452885382501599</v>
      </c>
      <c r="V221" s="89">
        <v>4.8600000000000003</v>
      </c>
      <c r="W221" s="85">
        <v>37.999679950134599</v>
      </c>
      <c r="X221" s="88">
        <v>40.4</v>
      </c>
      <c r="Y221" s="85"/>
      <c r="Z221" s="88"/>
      <c r="AA221" s="85">
        <v>0</v>
      </c>
      <c r="AB221" s="91">
        <v>0</v>
      </c>
      <c r="AC221" s="86">
        <v>0</v>
      </c>
      <c r="AD221" s="86">
        <v>0</v>
      </c>
      <c r="AE221" s="86">
        <v>0</v>
      </c>
      <c r="AF221" s="88">
        <v>0</v>
      </c>
      <c r="AG221" s="150">
        <v>0.27715199996000001</v>
      </c>
      <c r="AH221" s="86">
        <v>1.4803E-2</v>
      </c>
      <c r="AI221" s="151">
        <v>0</v>
      </c>
      <c r="AJ221" s="152">
        <v>3.11</v>
      </c>
      <c r="AK221" s="153">
        <v>36</v>
      </c>
    </row>
    <row r="222" spans="1:37" x14ac:dyDescent="0.2">
      <c r="A222" s="149" t="s">
        <v>769</v>
      </c>
      <c r="B222" s="66" t="s">
        <v>770</v>
      </c>
      <c r="C222" s="67">
        <v>65</v>
      </c>
      <c r="D222" s="84" t="s">
        <v>340</v>
      </c>
      <c r="E222" s="85">
        <v>76.990120331165301</v>
      </c>
      <c r="F222" s="91">
        <v>76.987210266707393</v>
      </c>
      <c r="G222" s="86">
        <v>62.399057139115598</v>
      </c>
      <c r="H222" s="86">
        <v>62.399057139115598</v>
      </c>
      <c r="I222" s="86">
        <v>37.74</v>
      </c>
      <c r="J222" s="86">
        <v>43.49</v>
      </c>
      <c r="K222" s="87">
        <v>0</v>
      </c>
      <c r="L222" s="150">
        <v>0.88999999625899995</v>
      </c>
      <c r="M222" s="86">
        <v>9.5676116854505992E-3</v>
      </c>
      <c r="N222" s="86">
        <v>68.613576221874595</v>
      </c>
      <c r="O222" s="86">
        <v>93.563336766220402</v>
      </c>
      <c r="P222" s="86">
        <v>1.6359999999999999</v>
      </c>
      <c r="Q222" s="88">
        <v>1.2771999999999999</v>
      </c>
      <c r="R222" s="85">
        <v>5.5289347585698499E-2</v>
      </c>
      <c r="S222" s="86">
        <v>0</v>
      </c>
      <c r="T222" s="86">
        <v>2.0499999999999998</v>
      </c>
      <c r="U222" s="88">
        <v>2.64524859225632</v>
      </c>
      <c r="V222" s="89">
        <v>4.7699999999999996</v>
      </c>
      <c r="W222" s="85">
        <v>46.174945138288301</v>
      </c>
      <c r="X222" s="88">
        <v>50.366666666699999</v>
      </c>
      <c r="Y222" s="85"/>
      <c r="Z222" s="88"/>
      <c r="AA222" s="85">
        <v>0</v>
      </c>
      <c r="AB222" s="91">
        <v>0</v>
      </c>
      <c r="AC222" s="86">
        <v>0</v>
      </c>
      <c r="AD222" s="86">
        <v>0</v>
      </c>
      <c r="AE222" s="86">
        <v>0</v>
      </c>
      <c r="AF222" s="88">
        <v>0</v>
      </c>
      <c r="AG222" s="150">
        <v>0.20803200198300001</v>
      </c>
      <c r="AH222" s="86">
        <v>0.14954799999999999</v>
      </c>
      <c r="AI222" s="151">
        <v>0.14416800171300001</v>
      </c>
      <c r="AJ222" s="152">
        <v>3.1</v>
      </c>
      <c r="AK222" s="153">
        <v>39</v>
      </c>
    </row>
    <row r="223" spans="1:37" x14ac:dyDescent="0.2">
      <c r="A223" s="149" t="s">
        <v>771</v>
      </c>
      <c r="B223" s="66" t="s">
        <v>772</v>
      </c>
      <c r="C223" s="67">
        <v>65</v>
      </c>
      <c r="D223" s="84" t="s">
        <v>340</v>
      </c>
      <c r="E223" s="85">
        <v>61.342569900554402</v>
      </c>
      <c r="F223" s="91">
        <v>61.328410068729603</v>
      </c>
      <c r="G223" s="86">
        <v>53.049265322571898</v>
      </c>
      <c r="H223" s="86">
        <v>53.040551579910499</v>
      </c>
      <c r="I223" s="86">
        <v>12.93</v>
      </c>
      <c r="J223" s="86">
        <v>14</v>
      </c>
      <c r="K223" s="87">
        <v>0</v>
      </c>
      <c r="L223" s="150">
        <v>8.0000000077499994E-2</v>
      </c>
      <c r="M223" s="86">
        <v>2.5325785678417902E-2</v>
      </c>
      <c r="N223" s="86">
        <v>52.595823015055601</v>
      </c>
      <c r="O223" s="86">
        <v>92.066395663956598</v>
      </c>
      <c r="P223" s="86">
        <v>0.52800000000000002</v>
      </c>
      <c r="Q223" s="88">
        <v>0.60509999999999997</v>
      </c>
      <c r="R223" s="85">
        <v>4.06448990651673E-2</v>
      </c>
      <c r="S223" s="86">
        <v>0</v>
      </c>
      <c r="T223" s="86">
        <v>1.33</v>
      </c>
      <c r="U223" s="88">
        <v>10.449955886677801</v>
      </c>
      <c r="V223" s="89">
        <v>4.6100000000000003</v>
      </c>
      <c r="W223" s="85">
        <v>35.6730902680277</v>
      </c>
      <c r="X223" s="88">
        <v>37.166666666700003</v>
      </c>
      <c r="Y223" s="85"/>
      <c r="Z223" s="88"/>
      <c r="AA223" s="85">
        <v>0</v>
      </c>
      <c r="AB223" s="91">
        <v>0</v>
      </c>
      <c r="AC223" s="86">
        <v>0</v>
      </c>
      <c r="AD223" s="86">
        <v>0</v>
      </c>
      <c r="AE223" s="86">
        <v>0</v>
      </c>
      <c r="AF223" s="88">
        <v>0</v>
      </c>
      <c r="AG223" s="150">
        <v>1.0170240015000001</v>
      </c>
      <c r="AH223" s="86">
        <v>6.3184000000000004E-2</v>
      </c>
      <c r="AI223" s="151">
        <v>4.8056000070999999E-2</v>
      </c>
      <c r="AJ223" s="152">
        <v>2.9</v>
      </c>
      <c r="AK223" s="153">
        <v>24</v>
      </c>
    </row>
    <row r="224" spans="1:37" x14ac:dyDescent="0.2">
      <c r="A224" s="149" t="s">
        <v>773</v>
      </c>
      <c r="B224" s="66" t="s">
        <v>774</v>
      </c>
      <c r="C224" s="67">
        <v>65</v>
      </c>
      <c r="D224" s="84" t="s">
        <v>340</v>
      </c>
      <c r="E224" s="85">
        <v>67.860422405876903</v>
      </c>
      <c r="F224" s="91">
        <v>67.780218758354593</v>
      </c>
      <c r="G224" s="86">
        <v>57.918657228208403</v>
      </c>
      <c r="H224" s="86">
        <v>57.844265439202097</v>
      </c>
      <c r="I224" s="86">
        <v>14.02</v>
      </c>
      <c r="J224" s="86">
        <v>15.2</v>
      </c>
      <c r="K224" s="87">
        <v>0</v>
      </c>
      <c r="L224" s="150">
        <v>0.50999999716599997</v>
      </c>
      <c r="M224" s="86">
        <v>1.71174499173542E-3</v>
      </c>
      <c r="N224" s="86">
        <v>58.6666666666667</v>
      </c>
      <c r="O224" s="86">
        <v>87.395333258903605</v>
      </c>
      <c r="P224" s="86">
        <v>1.2869999999999999</v>
      </c>
      <c r="Q224" s="88">
        <v>0.67159999999999997</v>
      </c>
      <c r="R224" s="85">
        <v>1.7355085039916701E-2</v>
      </c>
      <c r="S224" s="86">
        <v>0</v>
      </c>
      <c r="T224" s="86">
        <v>1.55</v>
      </c>
      <c r="U224" s="88">
        <v>7.1427741163069101</v>
      </c>
      <c r="V224" s="89">
        <v>4.6399999999999997</v>
      </c>
      <c r="W224" s="85">
        <v>37.5935421687103</v>
      </c>
      <c r="X224" s="88">
        <v>42.4</v>
      </c>
      <c r="Y224" s="85"/>
      <c r="Z224" s="88"/>
      <c r="AA224" s="85">
        <v>0</v>
      </c>
      <c r="AB224" s="91">
        <v>0</v>
      </c>
      <c r="AC224" s="86">
        <v>0</v>
      </c>
      <c r="AD224" s="86">
        <v>0</v>
      </c>
      <c r="AE224" s="86">
        <v>0</v>
      </c>
      <c r="AF224" s="88">
        <v>0</v>
      </c>
      <c r="AG224" s="150">
        <v>0.412031999436</v>
      </c>
      <c r="AH224" s="86">
        <v>5.9320999999999999E-2</v>
      </c>
      <c r="AI224" s="151">
        <v>9.6112000456999996E-2</v>
      </c>
      <c r="AJ224" s="152">
        <v>3</v>
      </c>
      <c r="AK224" s="153">
        <v>31</v>
      </c>
    </row>
    <row r="225" spans="1:37" x14ac:dyDescent="0.2">
      <c r="A225" s="149" t="s">
        <v>775</v>
      </c>
      <c r="B225" s="66" t="s">
        <v>776</v>
      </c>
      <c r="C225" s="67">
        <v>65</v>
      </c>
      <c r="D225" s="84" t="s">
        <v>340</v>
      </c>
      <c r="E225" s="85">
        <v>62.298797409805701</v>
      </c>
      <c r="F225" s="91">
        <v>62.272587110700002</v>
      </c>
      <c r="G225" s="86">
        <v>59.235275979031798</v>
      </c>
      <c r="H225" s="86">
        <v>59.212920135676796</v>
      </c>
      <c r="I225" s="86">
        <v>11.53</v>
      </c>
      <c r="J225" s="86">
        <v>15.49</v>
      </c>
      <c r="K225" s="87">
        <v>0</v>
      </c>
      <c r="L225" s="150">
        <v>0.41000000006600001</v>
      </c>
      <c r="M225" s="86">
        <v>6.9656817541749903E-3</v>
      </c>
      <c r="N225" s="86">
        <v>51.468527136585003</v>
      </c>
      <c r="O225" s="86">
        <v>87.539639322207606</v>
      </c>
      <c r="P225" s="86">
        <v>0.76300000000000001</v>
      </c>
      <c r="Q225" s="88">
        <v>0.53110000000000002</v>
      </c>
      <c r="R225" s="85">
        <v>8.4875233406891903E-2</v>
      </c>
      <c r="S225" s="86">
        <v>0</v>
      </c>
      <c r="T225" s="86">
        <v>1.45</v>
      </c>
      <c r="U225" s="88">
        <v>8.6578785075547309</v>
      </c>
      <c r="V225" s="89">
        <v>4.43</v>
      </c>
      <c r="W225" s="85">
        <v>33.015723636537999</v>
      </c>
      <c r="X225" s="88">
        <v>38.666666666700003</v>
      </c>
      <c r="Y225" s="85">
        <v>-100</v>
      </c>
      <c r="Z225" s="88"/>
      <c r="AA225" s="85">
        <v>0</v>
      </c>
      <c r="AB225" s="91">
        <v>0</v>
      </c>
      <c r="AC225" s="86">
        <v>0</v>
      </c>
      <c r="AD225" s="86">
        <v>0</v>
      </c>
      <c r="AE225" s="86">
        <v>0.01</v>
      </c>
      <c r="AF225" s="88">
        <v>0</v>
      </c>
      <c r="AG225" s="150">
        <v>1.5215700003799999</v>
      </c>
      <c r="AH225" s="86">
        <v>9.4279000000000002E-2</v>
      </c>
      <c r="AI225" s="151">
        <v>4.80560004559E-2</v>
      </c>
      <c r="AJ225" s="152">
        <v>3.07</v>
      </c>
      <c r="AK225" s="153">
        <v>31</v>
      </c>
    </row>
    <row r="226" spans="1:37" x14ac:dyDescent="0.2">
      <c r="A226" s="149" t="s">
        <v>777</v>
      </c>
      <c r="B226" s="66" t="s">
        <v>778</v>
      </c>
      <c r="C226" s="67">
        <v>65</v>
      </c>
      <c r="D226" s="84" t="s">
        <v>340</v>
      </c>
      <c r="E226" s="85">
        <v>56.773462073001198</v>
      </c>
      <c r="F226" s="91">
        <v>56.7515178114256</v>
      </c>
      <c r="G226" s="86">
        <v>48.8040377441299</v>
      </c>
      <c r="H226" s="86">
        <v>48.782093482554302</v>
      </c>
      <c r="I226" s="86">
        <v>15.32</v>
      </c>
      <c r="J226" s="86">
        <v>13.13</v>
      </c>
      <c r="K226" s="87">
        <v>0</v>
      </c>
      <c r="L226" s="150">
        <v>0</v>
      </c>
      <c r="M226" s="86">
        <v>0</v>
      </c>
      <c r="N226" s="86">
        <v>50.230989220502998</v>
      </c>
      <c r="O226" s="86">
        <v>95.507487520798705</v>
      </c>
      <c r="P226" s="86">
        <v>0.75600000000000001</v>
      </c>
      <c r="Q226" s="88">
        <v>0.89400000000000002</v>
      </c>
      <c r="R226" s="85">
        <v>0</v>
      </c>
      <c r="S226" s="86">
        <v>0</v>
      </c>
      <c r="T226" s="86">
        <v>1.75</v>
      </c>
      <c r="U226" s="88">
        <v>13.2287323531563</v>
      </c>
      <c r="V226" s="89">
        <v>4.51</v>
      </c>
      <c r="W226" s="85">
        <v>31.544427048355502</v>
      </c>
      <c r="X226" s="88">
        <v>34.299999999999997</v>
      </c>
      <c r="Y226" s="85"/>
      <c r="Z226" s="88"/>
      <c r="AA226" s="85">
        <v>0</v>
      </c>
      <c r="AB226" s="91">
        <v>0</v>
      </c>
      <c r="AC226" s="86">
        <v>0</v>
      </c>
      <c r="AD226" s="86">
        <v>0</v>
      </c>
      <c r="AE226" s="86">
        <v>0</v>
      </c>
      <c r="AF226" s="88">
        <v>0</v>
      </c>
      <c r="AG226" s="150">
        <v>0.45638400096199999</v>
      </c>
      <c r="AH226" s="86">
        <v>1.8242000000000001E-2</v>
      </c>
      <c r="AI226" s="151">
        <v>0</v>
      </c>
      <c r="AJ226" s="152">
        <v>2.91</v>
      </c>
      <c r="AK226" s="153">
        <v>21</v>
      </c>
    </row>
    <row r="227" spans="1:37" x14ac:dyDescent="0.2">
      <c r="A227" s="149" t="s">
        <v>779</v>
      </c>
      <c r="B227" s="66" t="s">
        <v>780</v>
      </c>
      <c r="C227" s="67">
        <v>65</v>
      </c>
      <c r="D227" s="84" t="s">
        <v>340</v>
      </c>
      <c r="E227" s="85">
        <v>69.137657972138697</v>
      </c>
      <c r="F227" s="91">
        <v>69.137657972138697</v>
      </c>
      <c r="G227" s="86">
        <v>62.791299007724902</v>
      </c>
      <c r="H227" s="86">
        <v>62.791299007724902</v>
      </c>
      <c r="I227" s="86">
        <v>8.58</v>
      </c>
      <c r="J227" s="86">
        <v>8.94</v>
      </c>
      <c r="K227" s="87">
        <v>0</v>
      </c>
      <c r="L227" s="150">
        <v>0.45999999996500002</v>
      </c>
      <c r="M227" s="86">
        <v>6.4626114962622501E-4</v>
      </c>
      <c r="N227" s="86">
        <v>65.703058762146995</v>
      </c>
      <c r="O227" s="86">
        <v>96.398043115961499</v>
      </c>
      <c r="P227" s="86">
        <v>0.55500000000000005</v>
      </c>
      <c r="Q227" s="88">
        <v>0.39500000000000002</v>
      </c>
      <c r="R227" s="85">
        <v>5.1519835136527602E-2</v>
      </c>
      <c r="S227" s="86">
        <v>0.2</v>
      </c>
      <c r="T227" s="86">
        <v>1.07</v>
      </c>
      <c r="U227" s="88">
        <v>8.9498690972558901</v>
      </c>
      <c r="V227" s="89">
        <v>4.8</v>
      </c>
      <c r="W227" s="85">
        <v>49.784812805897801</v>
      </c>
      <c r="X227" s="88">
        <v>53.633333333300001</v>
      </c>
      <c r="Y227" s="85">
        <v>-100</v>
      </c>
      <c r="Z227" s="88"/>
      <c r="AA227" s="85">
        <v>0</v>
      </c>
      <c r="AB227" s="91">
        <v>0</v>
      </c>
      <c r="AC227" s="86">
        <v>0</v>
      </c>
      <c r="AD227" s="86">
        <v>0</v>
      </c>
      <c r="AE227" s="86">
        <v>0</v>
      </c>
      <c r="AF227" s="88">
        <v>0</v>
      </c>
      <c r="AG227" s="150">
        <v>0.48078300063000001</v>
      </c>
      <c r="AH227" s="86">
        <v>2.1420000000000002E-2</v>
      </c>
      <c r="AI227" s="151">
        <v>4.8056000063000003E-2</v>
      </c>
      <c r="AJ227" s="152">
        <v>2.68</v>
      </c>
      <c r="AK227" s="153">
        <v>19</v>
      </c>
    </row>
    <row r="228" spans="1:37" x14ac:dyDescent="0.2">
      <c r="A228" s="149" t="s">
        <v>781</v>
      </c>
      <c r="B228" s="66" t="s">
        <v>782</v>
      </c>
      <c r="C228" s="67">
        <v>65</v>
      </c>
      <c r="D228" s="84" t="s">
        <v>340</v>
      </c>
      <c r="E228" s="85">
        <v>64.953552095168106</v>
      </c>
      <c r="F228" s="91">
        <v>64.893403729198695</v>
      </c>
      <c r="G228" s="86">
        <v>55.526298202232198</v>
      </c>
      <c r="H228" s="86">
        <v>55.475506248746903</v>
      </c>
      <c r="I228" s="86">
        <v>17.72</v>
      </c>
      <c r="J228" s="86">
        <v>20.079999999999998</v>
      </c>
      <c r="K228" s="87">
        <v>0</v>
      </c>
      <c r="L228" s="150">
        <v>3.0099997788000001</v>
      </c>
      <c r="M228" s="86">
        <v>0</v>
      </c>
      <c r="N228" s="86">
        <v>59.030979100866901</v>
      </c>
      <c r="O228" s="86">
        <v>94.529948044309407</v>
      </c>
      <c r="P228" s="86">
        <v>1.0369999999999999</v>
      </c>
      <c r="Q228" s="88">
        <v>1.3366</v>
      </c>
      <c r="R228" s="85">
        <v>0</v>
      </c>
      <c r="S228" s="86">
        <v>1.6</v>
      </c>
      <c r="T228" s="86">
        <v>1.7</v>
      </c>
      <c r="U228" s="88">
        <v>10.866804785136701</v>
      </c>
      <c r="V228" s="89">
        <v>4.71</v>
      </c>
      <c r="W228" s="85">
        <v>38.725703408958097</v>
      </c>
      <c r="X228" s="88">
        <v>33.5</v>
      </c>
      <c r="Y228" s="85"/>
      <c r="Z228" s="88"/>
      <c r="AA228" s="85">
        <v>0</v>
      </c>
      <c r="AB228" s="91">
        <v>0</v>
      </c>
      <c r="AC228" s="86">
        <v>0</v>
      </c>
      <c r="AD228" s="86">
        <v>0</v>
      </c>
      <c r="AE228" s="86">
        <v>0.09</v>
      </c>
      <c r="AF228" s="88">
        <v>0</v>
      </c>
      <c r="AG228" s="150">
        <v>0.18373807288399999</v>
      </c>
      <c r="AH228" s="86">
        <v>6.8135000000000001E-2</v>
      </c>
      <c r="AI228" s="151">
        <v>2.3300797784699999E-4</v>
      </c>
      <c r="AJ228" s="152">
        <v>3.15</v>
      </c>
      <c r="AK228" s="153">
        <v>35</v>
      </c>
    </row>
    <row r="229" spans="1:37" x14ac:dyDescent="0.2">
      <c r="A229" s="149" t="s">
        <v>783</v>
      </c>
      <c r="B229" s="66" t="s">
        <v>784</v>
      </c>
      <c r="C229" s="67">
        <v>65</v>
      </c>
      <c r="D229" s="84" t="s">
        <v>340</v>
      </c>
      <c r="E229" s="85">
        <v>63.562979844921799</v>
      </c>
      <c r="F229" s="91">
        <v>63.454756114640801</v>
      </c>
      <c r="G229" s="86">
        <v>59.272227244369198</v>
      </c>
      <c r="H229" s="86">
        <v>59.192014361925601</v>
      </c>
      <c r="I229" s="86">
        <v>7.89</v>
      </c>
      <c r="J229" s="86">
        <v>10.77</v>
      </c>
      <c r="K229" s="87">
        <v>0</v>
      </c>
      <c r="L229" s="150">
        <v>2.9800000044299999</v>
      </c>
      <c r="M229" s="86">
        <v>0</v>
      </c>
      <c r="N229" s="86">
        <v>57.922715191167399</v>
      </c>
      <c r="O229" s="86">
        <v>92.389638817949603</v>
      </c>
      <c r="P229" s="86">
        <v>0.61499999999999999</v>
      </c>
      <c r="Q229" s="88">
        <v>0.74980000000000002</v>
      </c>
      <c r="R229" s="85">
        <v>0</v>
      </c>
      <c r="S229" s="86">
        <v>1.1000000000000001</v>
      </c>
      <c r="T229" s="86">
        <v>1.31</v>
      </c>
      <c r="U229" s="88">
        <v>14.0003310372926</v>
      </c>
      <c r="V229" s="89">
        <v>4.6399999999999997</v>
      </c>
      <c r="W229" s="85">
        <v>37.628259011041798</v>
      </c>
      <c r="X229" s="88">
        <v>33.766666666699997</v>
      </c>
      <c r="Y229" s="85"/>
      <c r="Z229" s="88"/>
      <c r="AA229" s="85">
        <v>0</v>
      </c>
      <c r="AB229" s="91">
        <v>0</v>
      </c>
      <c r="AC229" s="86">
        <v>0</v>
      </c>
      <c r="AD229" s="86">
        <v>0</v>
      </c>
      <c r="AE229" s="86">
        <v>0.01</v>
      </c>
      <c r="AF229" s="88">
        <v>0</v>
      </c>
      <c r="AG229" s="150">
        <v>0.73889499906900002</v>
      </c>
      <c r="AH229" s="86">
        <v>3.5116000000000001E-2</v>
      </c>
      <c r="AI229" s="151">
        <v>0</v>
      </c>
      <c r="AJ229" s="152">
        <v>3.02</v>
      </c>
      <c r="AK229" s="153">
        <v>27</v>
      </c>
    </row>
    <row r="230" spans="1:37" x14ac:dyDescent="0.2">
      <c r="A230" s="149" t="s">
        <v>785</v>
      </c>
      <c r="B230" s="66" t="s">
        <v>786</v>
      </c>
      <c r="C230" s="67">
        <v>65</v>
      </c>
      <c r="D230" s="84" t="s">
        <v>340</v>
      </c>
      <c r="E230" s="85">
        <v>64.169494343387001</v>
      </c>
      <c r="F230" s="91">
        <v>64.168738616869305</v>
      </c>
      <c r="G230" s="86">
        <v>56.9696878093755</v>
      </c>
      <c r="H230" s="86">
        <v>56.968932082857897</v>
      </c>
      <c r="I230" s="86">
        <v>17.100000000000001</v>
      </c>
      <c r="J230" s="86">
        <v>18.14</v>
      </c>
      <c r="K230" s="87">
        <v>0</v>
      </c>
      <c r="L230" s="150">
        <v>0.80999999972400005</v>
      </c>
      <c r="M230" s="86">
        <v>2.95780903081291E-4</v>
      </c>
      <c r="N230" s="86">
        <v>58.179165938566001</v>
      </c>
      <c r="O230" s="86">
        <v>91.976904226392307</v>
      </c>
      <c r="P230" s="86">
        <v>1.0309999999999999</v>
      </c>
      <c r="Q230" s="88">
        <v>0.73050000000000004</v>
      </c>
      <c r="R230" s="85">
        <v>4.6998002584890099E-2</v>
      </c>
      <c r="S230" s="86">
        <v>0.5</v>
      </c>
      <c r="T230" s="86">
        <v>1.61</v>
      </c>
      <c r="U230" s="88">
        <v>7.5051200471573303</v>
      </c>
      <c r="V230" s="89">
        <v>4.5199999999999996</v>
      </c>
      <c r="W230" s="85">
        <v>38.550609088257701</v>
      </c>
      <c r="X230" s="88">
        <v>53.6</v>
      </c>
      <c r="Y230" s="85">
        <v>-38.64</v>
      </c>
      <c r="Z230" s="88"/>
      <c r="AA230" s="85">
        <v>0</v>
      </c>
      <c r="AB230" s="91">
        <v>0</v>
      </c>
      <c r="AC230" s="86">
        <v>0</v>
      </c>
      <c r="AD230" s="86">
        <v>0</v>
      </c>
      <c r="AE230" s="86">
        <v>0.06</v>
      </c>
      <c r="AF230" s="88">
        <v>0</v>
      </c>
      <c r="AG230" s="150">
        <v>1.4049689217500001</v>
      </c>
      <c r="AH230" s="86">
        <v>0.10224999999999999</v>
      </c>
      <c r="AI230" s="151">
        <v>0.145099991919</v>
      </c>
      <c r="AJ230" s="152">
        <v>2.94</v>
      </c>
      <c r="AK230" s="153">
        <v>25</v>
      </c>
    </row>
    <row r="231" spans="1:37" x14ac:dyDescent="0.2">
      <c r="A231" s="149" t="s">
        <v>787</v>
      </c>
      <c r="B231" s="66" t="s">
        <v>788</v>
      </c>
      <c r="C231" s="67">
        <v>65</v>
      </c>
      <c r="D231" s="84" t="s">
        <v>340</v>
      </c>
      <c r="E231" s="85">
        <v>67.5271631131954</v>
      </c>
      <c r="F231" s="91">
        <v>67.511877174424797</v>
      </c>
      <c r="G231" s="86">
        <v>59.689145149160197</v>
      </c>
      <c r="H231" s="86">
        <v>59.676916398143703</v>
      </c>
      <c r="I231" s="86">
        <v>13.68</v>
      </c>
      <c r="J231" s="86">
        <v>14.93</v>
      </c>
      <c r="K231" s="87">
        <v>0</v>
      </c>
      <c r="L231" s="150">
        <v>0.52000000011600001</v>
      </c>
      <c r="M231" s="86">
        <v>1.2928161192333801E-4</v>
      </c>
      <c r="N231" s="86">
        <v>60.218289230165801</v>
      </c>
      <c r="O231" s="86">
        <v>94.272139054031499</v>
      </c>
      <c r="P231" s="86">
        <v>0.57399999999999995</v>
      </c>
      <c r="Q231" s="88">
        <v>0.46200000000000002</v>
      </c>
      <c r="R231" s="85">
        <v>4.0485829959514198E-2</v>
      </c>
      <c r="S231" s="86">
        <v>0.4</v>
      </c>
      <c r="T231" s="86">
        <v>1.52</v>
      </c>
      <c r="U231" s="88">
        <v>6.3876880934765703</v>
      </c>
      <c r="V231" s="89">
        <v>4.54</v>
      </c>
      <c r="W231" s="85">
        <v>38.028943181589902</v>
      </c>
      <c r="X231" s="88">
        <v>56.933333333299998</v>
      </c>
      <c r="Y231" s="85">
        <v>-100</v>
      </c>
      <c r="Z231" s="88"/>
      <c r="AA231" s="85">
        <v>0</v>
      </c>
      <c r="AB231" s="91">
        <v>0</v>
      </c>
      <c r="AC231" s="86">
        <v>0</v>
      </c>
      <c r="AD231" s="86">
        <v>0</v>
      </c>
      <c r="AE231" s="86">
        <v>0.04</v>
      </c>
      <c r="AF231" s="88">
        <v>0</v>
      </c>
      <c r="AG231" s="150">
        <v>1.4234229998900001</v>
      </c>
      <c r="AH231" s="86">
        <v>0.104045</v>
      </c>
      <c r="AI231" s="151">
        <v>4.8055999996300003E-2</v>
      </c>
      <c r="AJ231" s="152">
        <v>2.95</v>
      </c>
      <c r="AK231" s="153">
        <v>28</v>
      </c>
    </row>
    <row r="232" spans="1:37" x14ac:dyDescent="0.2">
      <c r="A232" s="149" t="s">
        <v>789</v>
      </c>
      <c r="B232" s="66" t="s">
        <v>790</v>
      </c>
      <c r="C232" s="67">
        <v>75</v>
      </c>
      <c r="D232" s="84" t="s">
        <v>340</v>
      </c>
      <c r="E232" s="85">
        <v>78.404992960768496</v>
      </c>
      <c r="F232" s="91">
        <v>78.338741370353901</v>
      </c>
      <c r="G232" s="86">
        <v>75.291168211282297</v>
      </c>
      <c r="H232" s="86">
        <v>75.226422338831696</v>
      </c>
      <c r="I232" s="86">
        <v>6.29</v>
      </c>
      <c r="J232" s="86">
        <v>7.95</v>
      </c>
      <c r="K232" s="87">
        <v>0</v>
      </c>
      <c r="L232" s="150">
        <v>1.3400000031999999</v>
      </c>
      <c r="M232" s="86">
        <v>4.5008662802686799E-5</v>
      </c>
      <c r="N232" s="86">
        <v>71.246324361004298</v>
      </c>
      <c r="O232" s="86">
        <v>90.713451343337198</v>
      </c>
      <c r="P232" s="86">
        <v>0.443</v>
      </c>
      <c r="Q232" s="88">
        <v>0.36809999999999998</v>
      </c>
      <c r="R232" s="85">
        <v>1.7777777777777799E-2</v>
      </c>
      <c r="S232" s="86">
        <v>0.3</v>
      </c>
      <c r="T232" s="86">
        <v>1.42</v>
      </c>
      <c r="U232" s="88">
        <v>5.3498159259789002</v>
      </c>
      <c r="V232" s="89">
        <v>4.74</v>
      </c>
      <c r="W232" s="85">
        <v>41.588100796334501</v>
      </c>
      <c r="X232" s="88">
        <v>46.9666666667</v>
      </c>
      <c r="Y232" s="85">
        <v>-100</v>
      </c>
      <c r="Z232" s="88"/>
      <c r="AA232" s="85">
        <v>0</v>
      </c>
      <c r="AB232" s="91">
        <v>0</v>
      </c>
      <c r="AC232" s="86">
        <v>0</v>
      </c>
      <c r="AD232" s="86">
        <v>0</v>
      </c>
      <c r="AE232" s="86">
        <v>0.02</v>
      </c>
      <c r="AF232" s="88">
        <v>0</v>
      </c>
      <c r="AG232" s="150">
        <v>0.66327799979099999</v>
      </c>
      <c r="AH232" s="86">
        <v>3.9711999999999997E-2</v>
      </c>
      <c r="AI232" s="151">
        <v>0.33140199989500002</v>
      </c>
      <c r="AJ232" s="152">
        <v>3.12</v>
      </c>
      <c r="AK232" s="153">
        <v>40</v>
      </c>
    </row>
    <row r="233" spans="1:37" x14ac:dyDescent="0.2">
      <c r="A233" s="149" t="s">
        <v>791</v>
      </c>
      <c r="B233" s="66" t="s">
        <v>792</v>
      </c>
      <c r="C233" s="67">
        <v>65</v>
      </c>
      <c r="D233" s="84" t="s">
        <v>340</v>
      </c>
      <c r="E233" s="85">
        <v>48.069376483697503</v>
      </c>
      <c r="F233" s="91">
        <v>48.032233580414399</v>
      </c>
      <c r="G233" s="86">
        <v>43.760799702856801</v>
      </c>
      <c r="H233" s="86">
        <v>43.7268866172505</v>
      </c>
      <c r="I233" s="86">
        <v>43.99</v>
      </c>
      <c r="J233" s="86">
        <v>48.53</v>
      </c>
      <c r="K233" s="87">
        <v>0</v>
      </c>
      <c r="L233" s="150">
        <v>4.2100000100799999</v>
      </c>
      <c r="M233" s="86">
        <v>0</v>
      </c>
      <c r="N233" s="86">
        <v>42.841119672291001</v>
      </c>
      <c r="O233" s="86">
        <v>95.110932637285401</v>
      </c>
      <c r="P233" s="86">
        <v>1.7150000000000001</v>
      </c>
      <c r="Q233" s="88">
        <v>1.2021999999999999</v>
      </c>
      <c r="R233" s="85">
        <v>0</v>
      </c>
      <c r="S233" s="86">
        <v>2</v>
      </c>
      <c r="T233" s="86">
        <v>2.06</v>
      </c>
      <c r="U233" s="88">
        <v>16.568964681943701</v>
      </c>
      <c r="V233" s="89">
        <v>4.34</v>
      </c>
      <c r="W233" s="85">
        <v>32.8665490466718</v>
      </c>
      <c r="X233" s="88">
        <v>32.066666666700002</v>
      </c>
      <c r="Y233" s="85"/>
      <c r="Z233" s="88"/>
      <c r="AA233" s="85">
        <v>0</v>
      </c>
      <c r="AB233" s="91">
        <v>0</v>
      </c>
      <c r="AC233" s="86">
        <v>0</v>
      </c>
      <c r="AD233" s="86">
        <v>0</v>
      </c>
      <c r="AE233" s="86">
        <v>0.28999999999999998</v>
      </c>
      <c r="AF233" s="88">
        <v>0</v>
      </c>
      <c r="AG233" s="150">
        <v>0.90716387785399999</v>
      </c>
      <c r="AH233" s="86">
        <v>0.13620599999999999</v>
      </c>
      <c r="AI233" s="151">
        <v>1.39799981176E-3</v>
      </c>
      <c r="AJ233" s="152">
        <v>2.93</v>
      </c>
      <c r="AK233" s="153">
        <v>20</v>
      </c>
    </row>
    <row r="234" spans="1:37" x14ac:dyDescent="0.2">
      <c r="A234" s="149" t="s">
        <v>793</v>
      </c>
      <c r="B234" s="66" t="s">
        <v>794</v>
      </c>
      <c r="C234" s="67">
        <v>65</v>
      </c>
      <c r="D234" s="84" t="s">
        <v>340</v>
      </c>
      <c r="E234" s="85">
        <v>44.237491297201501</v>
      </c>
      <c r="F234" s="91">
        <v>44.160691343137898</v>
      </c>
      <c r="G234" s="86">
        <v>40.8389138907431</v>
      </c>
      <c r="H234" s="86">
        <v>40.777904581440197</v>
      </c>
      <c r="I234" s="86">
        <v>130.51</v>
      </c>
      <c r="J234" s="86">
        <v>147.63999999999999</v>
      </c>
      <c r="K234" s="87">
        <v>0</v>
      </c>
      <c r="L234" s="150">
        <v>2.7300000884800002</v>
      </c>
      <c r="M234" s="86">
        <v>3.0124899560472602E-3</v>
      </c>
      <c r="N234" s="86">
        <v>40.0788141720897</v>
      </c>
      <c r="O234" s="86">
        <v>94.3296111507088</v>
      </c>
      <c r="P234" s="86">
        <v>4.226</v>
      </c>
      <c r="Q234" s="88">
        <v>1.2282</v>
      </c>
      <c r="R234" s="85">
        <v>1.8921475875118301E-2</v>
      </c>
      <c r="S234" s="86">
        <v>1.8</v>
      </c>
      <c r="T234" s="86">
        <v>2.69</v>
      </c>
      <c r="U234" s="88">
        <v>10.9910065100522</v>
      </c>
      <c r="V234" s="89">
        <v>4.1399999999999997</v>
      </c>
      <c r="W234" s="85">
        <v>32.219942975340501</v>
      </c>
      <c r="X234" s="88">
        <v>35.200000000000003</v>
      </c>
      <c r="Y234" s="85">
        <v>100</v>
      </c>
      <c r="Z234" s="88"/>
      <c r="AA234" s="85">
        <v>0.19</v>
      </c>
      <c r="AB234" s="91">
        <v>0.23</v>
      </c>
      <c r="AC234" s="86">
        <v>0.17</v>
      </c>
      <c r="AD234" s="86">
        <v>0.21</v>
      </c>
      <c r="AE234" s="86">
        <v>2</v>
      </c>
      <c r="AF234" s="88">
        <v>0</v>
      </c>
      <c r="AG234" s="150">
        <v>2.9617301225300001</v>
      </c>
      <c r="AH234" s="86">
        <v>0.94782200000000005</v>
      </c>
      <c r="AI234" s="151">
        <v>6.9900001888600002E-3</v>
      </c>
      <c r="AJ234" s="152">
        <v>2.88</v>
      </c>
      <c r="AK234" s="153">
        <v>17</v>
      </c>
    </row>
    <row r="235" spans="1:37" x14ac:dyDescent="0.2">
      <c r="A235" s="149" t="s">
        <v>795</v>
      </c>
      <c r="B235" s="66" t="s">
        <v>796</v>
      </c>
      <c r="C235" s="67">
        <v>65</v>
      </c>
      <c r="D235" s="84" t="s">
        <v>340</v>
      </c>
      <c r="E235" s="85">
        <v>53.610108303249099</v>
      </c>
      <c r="F235" s="91">
        <v>53.594976112756399</v>
      </c>
      <c r="G235" s="86">
        <v>50.518817959748397</v>
      </c>
      <c r="H235" s="86">
        <v>50.508009252253601</v>
      </c>
      <c r="I235" s="86">
        <v>19.84</v>
      </c>
      <c r="J235" s="86">
        <v>21.36</v>
      </c>
      <c r="K235" s="87">
        <v>0</v>
      </c>
      <c r="L235" s="150">
        <v>1.73999999781</v>
      </c>
      <c r="M235" s="86">
        <v>2.9487965517589099E-3</v>
      </c>
      <c r="N235" s="86">
        <v>48.118790379499401</v>
      </c>
      <c r="O235" s="86">
        <v>92.466830466830501</v>
      </c>
      <c r="P235" s="86">
        <v>0.95499999999999996</v>
      </c>
      <c r="Q235" s="88">
        <v>0.62450000000000006</v>
      </c>
      <c r="R235" s="85">
        <v>4.2202996412745303E-2</v>
      </c>
      <c r="S235" s="86">
        <v>1.8</v>
      </c>
      <c r="T235" s="86">
        <v>1.75</v>
      </c>
      <c r="U235" s="88">
        <v>11.562074407142401</v>
      </c>
      <c r="V235" s="89">
        <v>4.3600000000000003</v>
      </c>
      <c r="W235" s="85">
        <v>31.028232240933502</v>
      </c>
      <c r="X235" s="88">
        <v>33.366666666699999</v>
      </c>
      <c r="Y235" s="85">
        <v>100</v>
      </c>
      <c r="Z235" s="88"/>
      <c r="AA235" s="85">
        <v>0</v>
      </c>
      <c r="AB235" s="91">
        <v>0</v>
      </c>
      <c r="AC235" s="86">
        <v>0</v>
      </c>
      <c r="AD235" s="86">
        <v>0</v>
      </c>
      <c r="AE235" s="86">
        <v>0.15</v>
      </c>
      <c r="AF235" s="88">
        <v>0</v>
      </c>
      <c r="AG235" s="150">
        <v>2.0360339992799998</v>
      </c>
      <c r="AH235" s="86">
        <v>8.7114999999999998E-2</v>
      </c>
      <c r="AI235" s="151">
        <v>6.98999999752E-4</v>
      </c>
      <c r="AJ235" s="152">
        <v>2.96</v>
      </c>
      <c r="AK235" s="153">
        <v>23</v>
      </c>
    </row>
    <row r="236" spans="1:37" x14ac:dyDescent="0.2">
      <c r="A236" s="149" t="s">
        <v>797</v>
      </c>
      <c r="B236" s="66" t="s">
        <v>798</v>
      </c>
      <c r="C236" s="67">
        <v>65</v>
      </c>
      <c r="D236" s="84" t="s">
        <v>340</v>
      </c>
      <c r="E236" s="85">
        <v>39.014620468656098</v>
      </c>
      <c r="F236" s="91">
        <v>38.996595233326701</v>
      </c>
      <c r="G236" s="86">
        <v>38.405768075305403</v>
      </c>
      <c r="H236" s="86">
        <v>38.392749849789702</v>
      </c>
      <c r="I236" s="86">
        <v>48.8</v>
      </c>
      <c r="J236" s="86">
        <v>55.56</v>
      </c>
      <c r="K236" s="87">
        <v>0</v>
      </c>
      <c r="L236" s="150">
        <v>5.2099999960699996</v>
      </c>
      <c r="M236" s="86">
        <v>1.1917513118798399E-2</v>
      </c>
      <c r="N236" s="86">
        <v>37.125556079975098</v>
      </c>
      <c r="O236" s="86">
        <v>91.294777729823096</v>
      </c>
      <c r="P236" s="86">
        <v>2.0190000000000001</v>
      </c>
      <c r="Q236" s="88">
        <v>0.55630000000000002</v>
      </c>
      <c r="R236" s="85">
        <v>3.3921302578019001E-2</v>
      </c>
      <c r="S236" s="86">
        <v>2.1</v>
      </c>
      <c r="T236" s="86">
        <v>1.75</v>
      </c>
      <c r="U236" s="88">
        <v>21.573202483476901</v>
      </c>
      <c r="V236" s="89">
        <v>4.01</v>
      </c>
      <c r="W236" s="85">
        <v>29.477312675212801</v>
      </c>
      <c r="X236" s="88">
        <v>29.233333333299999</v>
      </c>
      <c r="Y236" s="85"/>
      <c r="Z236" s="88"/>
      <c r="AA236" s="85">
        <v>0.43</v>
      </c>
      <c r="AB236" s="91">
        <v>0.43</v>
      </c>
      <c r="AC236" s="86">
        <v>0.2</v>
      </c>
      <c r="AD236" s="86">
        <v>0.2</v>
      </c>
      <c r="AE236" s="86">
        <v>0.4</v>
      </c>
      <c r="AF236" s="88">
        <v>0</v>
      </c>
      <c r="AG236" s="150">
        <v>3.0442199972399999</v>
      </c>
      <c r="AH236" s="86">
        <v>0.247918</v>
      </c>
      <c r="AI236" s="151">
        <v>1.1649999989400001E-3</v>
      </c>
      <c r="AJ236" s="152">
        <v>2.89</v>
      </c>
      <c r="AK236" s="153">
        <v>16</v>
      </c>
    </row>
    <row r="237" spans="1:37" x14ac:dyDescent="0.2">
      <c r="A237" s="149" t="s">
        <v>799</v>
      </c>
      <c r="B237" s="66" t="s">
        <v>800</v>
      </c>
      <c r="C237" s="67">
        <v>75</v>
      </c>
      <c r="D237" s="84" t="s">
        <v>340</v>
      </c>
      <c r="E237" s="85">
        <v>67.585889166776397</v>
      </c>
      <c r="F237" s="91">
        <v>67.571785855318794</v>
      </c>
      <c r="G237" s="86">
        <v>66.376765264484106</v>
      </c>
      <c r="H237" s="86">
        <v>66.372064160664905</v>
      </c>
      <c r="I237" s="86">
        <v>17.329999999999998</v>
      </c>
      <c r="J237" s="86">
        <v>19.59</v>
      </c>
      <c r="K237" s="87">
        <v>0</v>
      </c>
      <c r="L237" s="150">
        <v>2.9300000011999998</v>
      </c>
      <c r="M237" s="86">
        <v>3.8692645150823299E-3</v>
      </c>
      <c r="N237" s="86">
        <v>61.843102337741101</v>
      </c>
      <c r="O237" s="86">
        <v>60.9725365751219</v>
      </c>
      <c r="P237" s="86">
        <v>1.272</v>
      </c>
      <c r="Q237" s="88">
        <v>0.71040000000000003</v>
      </c>
      <c r="R237" s="85">
        <v>1.8412815319462299E-2</v>
      </c>
      <c r="S237" s="86">
        <v>1.2</v>
      </c>
      <c r="T237" s="86">
        <v>1.87</v>
      </c>
      <c r="U237" s="88">
        <v>9.1069783185091904</v>
      </c>
      <c r="V237" s="89">
        <v>4.59</v>
      </c>
      <c r="W237" s="85">
        <v>28.245971041070401</v>
      </c>
      <c r="X237" s="88">
        <v>24.0333333333</v>
      </c>
      <c r="Y237" s="85"/>
      <c r="Z237" s="88"/>
      <c r="AA237" s="85">
        <v>0</v>
      </c>
      <c r="AB237" s="91">
        <v>0</v>
      </c>
      <c r="AC237" s="86">
        <v>0</v>
      </c>
      <c r="AD237" s="86">
        <v>0</v>
      </c>
      <c r="AE237" s="86">
        <v>7.0000000000000007E-2</v>
      </c>
      <c r="AF237" s="88">
        <v>0</v>
      </c>
      <c r="AG237" s="150">
        <v>1.2428870001900001</v>
      </c>
      <c r="AH237" s="86">
        <v>8.7548000000000001E-2</v>
      </c>
      <c r="AI237" s="151">
        <v>0</v>
      </c>
      <c r="AJ237" s="152">
        <v>3.22</v>
      </c>
      <c r="AK237" s="153">
        <v>39</v>
      </c>
    </row>
    <row r="238" spans="1:37" x14ac:dyDescent="0.2">
      <c r="A238" s="149" t="s">
        <v>801</v>
      </c>
      <c r="B238" s="66" t="s">
        <v>802</v>
      </c>
      <c r="C238" s="67">
        <v>75</v>
      </c>
      <c r="D238" s="84" t="s">
        <v>340</v>
      </c>
      <c r="E238" s="85">
        <v>78.524815847815205</v>
      </c>
      <c r="F238" s="91">
        <v>78.465815633269003</v>
      </c>
      <c r="G238" s="86">
        <v>77.7515554602017</v>
      </c>
      <c r="H238" s="86">
        <v>77.702388614746496</v>
      </c>
      <c r="I238" s="86">
        <v>21.98</v>
      </c>
      <c r="J238" s="86">
        <v>24.12</v>
      </c>
      <c r="K238" s="87">
        <v>0</v>
      </c>
      <c r="L238" s="150">
        <v>1.67999999779</v>
      </c>
      <c r="M238" s="86">
        <v>0</v>
      </c>
      <c r="N238" s="86">
        <v>73.618899785555996</v>
      </c>
      <c r="O238" s="86">
        <v>68.602951482749603</v>
      </c>
      <c r="P238" s="86">
        <v>0.90200000000000002</v>
      </c>
      <c r="Q238" s="88">
        <v>0.70520000000000005</v>
      </c>
      <c r="R238" s="85">
        <v>0</v>
      </c>
      <c r="S238" s="86">
        <v>0.6</v>
      </c>
      <c r="T238" s="86">
        <v>2.0099999999999998</v>
      </c>
      <c r="U238" s="88">
        <v>5.40030751626976</v>
      </c>
      <c r="V238" s="89">
        <v>4.62</v>
      </c>
      <c r="W238" s="85">
        <v>28.7191761662462</v>
      </c>
      <c r="X238" s="88">
        <v>26.066666666700002</v>
      </c>
      <c r="Y238" s="85">
        <v>-100</v>
      </c>
      <c r="Z238" s="88"/>
      <c r="AA238" s="85">
        <v>0</v>
      </c>
      <c r="AB238" s="91">
        <v>0</v>
      </c>
      <c r="AC238" s="86">
        <v>0</v>
      </c>
      <c r="AD238" s="86">
        <v>0</v>
      </c>
      <c r="AE238" s="86">
        <v>0.15</v>
      </c>
      <c r="AF238" s="88">
        <v>0</v>
      </c>
      <c r="AG238" s="150">
        <v>0.123169999998</v>
      </c>
      <c r="AH238" s="86">
        <v>0.108222</v>
      </c>
      <c r="AI238" s="151">
        <v>4.6599999999099998E-4</v>
      </c>
      <c r="AJ238" s="152">
        <v>3.42</v>
      </c>
      <c r="AK238" s="153">
        <v>56</v>
      </c>
    </row>
    <row r="239" spans="1:37" x14ac:dyDescent="0.2">
      <c r="A239" s="149" t="s">
        <v>803</v>
      </c>
      <c r="B239" s="66" t="s">
        <v>804</v>
      </c>
      <c r="C239" s="67">
        <v>75</v>
      </c>
      <c r="D239" s="84" t="s">
        <v>340</v>
      </c>
      <c r="E239" s="85">
        <v>62.009830922816199</v>
      </c>
      <c r="F239" s="91">
        <v>61.965240291045703</v>
      </c>
      <c r="G239" s="86">
        <v>61.282741327122103</v>
      </c>
      <c r="H239" s="86">
        <v>61.238675291019398</v>
      </c>
      <c r="I239" s="86">
        <v>25.4</v>
      </c>
      <c r="J239" s="86">
        <v>36.799999999999997</v>
      </c>
      <c r="K239" s="87">
        <v>0</v>
      </c>
      <c r="L239" s="150">
        <v>3.5199999982499999</v>
      </c>
      <c r="M239" s="86">
        <v>1.55885190206024E-2</v>
      </c>
      <c r="N239" s="86">
        <v>57.726340864414198</v>
      </c>
      <c r="O239" s="86">
        <v>75.348448936392202</v>
      </c>
      <c r="P239" s="86">
        <v>1.234</v>
      </c>
      <c r="Q239" s="88">
        <v>0.62949999999999995</v>
      </c>
      <c r="R239" s="85">
        <v>4.2025635637738999E-2</v>
      </c>
      <c r="S239" s="86">
        <v>1.3</v>
      </c>
      <c r="T239" s="86">
        <v>1.63</v>
      </c>
      <c r="U239" s="88">
        <v>13.247089805532401</v>
      </c>
      <c r="V239" s="89">
        <v>4.43</v>
      </c>
      <c r="W239" s="85">
        <v>27.8912991928512</v>
      </c>
      <c r="X239" s="88">
        <v>27.3</v>
      </c>
      <c r="Y239" s="85"/>
      <c r="Z239" s="88"/>
      <c r="AA239" s="85">
        <v>0</v>
      </c>
      <c r="AB239" s="91">
        <v>0</v>
      </c>
      <c r="AC239" s="86">
        <v>0</v>
      </c>
      <c r="AD239" s="86">
        <v>0</v>
      </c>
      <c r="AE239" s="86">
        <v>0.13</v>
      </c>
      <c r="AF239" s="88">
        <v>0</v>
      </c>
      <c r="AG239" s="150">
        <v>2.6809250004499998</v>
      </c>
      <c r="AH239" s="86">
        <v>0.28966700000000001</v>
      </c>
      <c r="AI239" s="151">
        <v>2.0970000003499999E-3</v>
      </c>
      <c r="AJ239" s="152">
        <v>3.2</v>
      </c>
      <c r="AK239" s="153">
        <v>36</v>
      </c>
    </row>
    <row r="240" spans="1:37" x14ac:dyDescent="0.2">
      <c r="A240" s="149" t="s">
        <v>805</v>
      </c>
      <c r="B240" s="66" t="s">
        <v>806</v>
      </c>
      <c r="C240" s="67">
        <v>75</v>
      </c>
      <c r="D240" s="84" t="s">
        <v>340</v>
      </c>
      <c r="E240" s="85">
        <v>73.479098321005495</v>
      </c>
      <c r="F240" s="91">
        <v>73.454471895091402</v>
      </c>
      <c r="G240" s="86">
        <v>72.888943614279796</v>
      </c>
      <c r="H240" s="86">
        <v>72.864317188365803</v>
      </c>
      <c r="I240" s="86">
        <v>21.6</v>
      </c>
      <c r="J240" s="86">
        <v>24.11</v>
      </c>
      <c r="K240" s="87">
        <v>0</v>
      </c>
      <c r="L240" s="150">
        <v>2.5900000036500002</v>
      </c>
      <c r="M240" s="86">
        <v>0</v>
      </c>
      <c r="N240" s="86">
        <v>68.639939392337695</v>
      </c>
      <c r="O240" s="86">
        <v>75.442491031256793</v>
      </c>
      <c r="P240" s="86">
        <v>0.629</v>
      </c>
      <c r="Q240" s="88">
        <v>0.61570000000000003</v>
      </c>
      <c r="R240" s="85">
        <v>0</v>
      </c>
      <c r="S240" s="86">
        <v>0.9</v>
      </c>
      <c r="T240" s="86">
        <v>1.74</v>
      </c>
      <c r="U240" s="88">
        <v>9.9358833411023806</v>
      </c>
      <c r="V240" s="89">
        <v>4.47</v>
      </c>
      <c r="W240" s="85">
        <v>26.461943896058401</v>
      </c>
      <c r="X240" s="88">
        <v>25.766666666700001</v>
      </c>
      <c r="Y240" s="85"/>
      <c r="Z240" s="88"/>
      <c r="AA240" s="85">
        <v>0</v>
      </c>
      <c r="AB240" s="91">
        <v>0</v>
      </c>
      <c r="AC240" s="86">
        <v>0</v>
      </c>
      <c r="AD240" s="86">
        <v>0</v>
      </c>
      <c r="AE240" s="86">
        <v>0.04</v>
      </c>
      <c r="AF240" s="88">
        <v>0</v>
      </c>
      <c r="AG240" s="150">
        <v>0.44386400083299998</v>
      </c>
      <c r="AH240" s="86">
        <v>9.8127000000000006E-2</v>
      </c>
      <c r="AI240" s="151">
        <v>4.6600000087399998E-4</v>
      </c>
      <c r="AJ240" s="152">
        <v>3.29</v>
      </c>
      <c r="AK240" s="153">
        <v>48</v>
      </c>
    </row>
    <row r="241" spans="1:37" x14ac:dyDescent="0.2">
      <c r="A241" s="149" t="s">
        <v>791</v>
      </c>
      <c r="B241" s="66" t="s">
        <v>807</v>
      </c>
      <c r="C241" s="67">
        <v>75</v>
      </c>
      <c r="D241" s="84" t="s">
        <v>340</v>
      </c>
      <c r="E241" s="85">
        <v>76.917820298033703</v>
      </c>
      <c r="F241" s="91">
        <v>76.832951238867807</v>
      </c>
      <c r="G241" s="86">
        <v>76.333656644034903</v>
      </c>
      <c r="H241" s="86">
        <v>76.248787584869106</v>
      </c>
      <c r="I241" s="86">
        <v>40.799999999999997</v>
      </c>
      <c r="J241" s="86">
        <v>52.39</v>
      </c>
      <c r="K241" s="87">
        <v>0</v>
      </c>
      <c r="L241" s="150">
        <v>1.1299999995800001</v>
      </c>
      <c r="M241" s="86">
        <v>0</v>
      </c>
      <c r="N241" s="86">
        <v>69.610667726374601</v>
      </c>
      <c r="O241" s="86">
        <v>68.182338792807201</v>
      </c>
      <c r="P241" s="86">
        <v>1.468</v>
      </c>
      <c r="Q241" s="88">
        <v>0.95520000000000005</v>
      </c>
      <c r="R241" s="85">
        <v>0</v>
      </c>
      <c r="S241" s="86">
        <v>0</v>
      </c>
      <c r="T241" s="86">
        <v>2.1</v>
      </c>
      <c r="U241" s="88">
        <v>3.9282250242483001</v>
      </c>
      <c r="V241" s="89">
        <v>4.71</v>
      </c>
      <c r="W241" s="85">
        <v>32.485246651635201</v>
      </c>
      <c r="X241" s="88">
        <v>27.6</v>
      </c>
      <c r="Y241" s="85"/>
      <c r="Z241" s="88"/>
      <c r="AA241" s="85">
        <v>0</v>
      </c>
      <c r="AB241" s="91">
        <v>0</v>
      </c>
      <c r="AC241" s="86">
        <v>0</v>
      </c>
      <c r="AD241" s="86">
        <v>0.01</v>
      </c>
      <c r="AE241" s="86">
        <v>1.36</v>
      </c>
      <c r="AF241" s="88">
        <v>0</v>
      </c>
      <c r="AG241" s="150">
        <v>8.9492999994399997E-2</v>
      </c>
      <c r="AH241" s="86">
        <v>0.24280399999999999</v>
      </c>
      <c r="AI241" s="151">
        <v>0.241115999985</v>
      </c>
      <c r="AJ241" s="152">
        <v>3.44</v>
      </c>
      <c r="AK241" s="153">
        <v>56</v>
      </c>
    </row>
    <row r="242" spans="1:37" x14ac:dyDescent="0.2">
      <c r="A242" s="149" t="s">
        <v>795</v>
      </c>
      <c r="B242" s="66" t="s">
        <v>808</v>
      </c>
      <c r="C242" s="67">
        <v>75</v>
      </c>
      <c r="D242" s="84" t="s">
        <v>340</v>
      </c>
      <c r="E242" s="85">
        <v>80.943305186972296</v>
      </c>
      <c r="F242" s="91">
        <v>80.917973462002394</v>
      </c>
      <c r="G242" s="86">
        <v>79.648974668275002</v>
      </c>
      <c r="H242" s="86">
        <v>79.6236429433052</v>
      </c>
      <c r="I242" s="86">
        <v>48.86</v>
      </c>
      <c r="J242" s="86">
        <v>65.599999999999994</v>
      </c>
      <c r="K242" s="87">
        <v>0</v>
      </c>
      <c r="L242" s="150">
        <v>0.59999999867599996</v>
      </c>
      <c r="M242" s="86">
        <v>5.0345055072710801E-3</v>
      </c>
      <c r="N242" s="86">
        <v>75.462341400873299</v>
      </c>
      <c r="O242" s="86">
        <v>59.139784946236603</v>
      </c>
      <c r="P242" s="86">
        <v>1.427</v>
      </c>
      <c r="Q242" s="88">
        <v>0.45569999999999999</v>
      </c>
      <c r="R242" s="85">
        <v>2.1496130696474599E-2</v>
      </c>
      <c r="S242" s="86">
        <v>0</v>
      </c>
      <c r="T242" s="86">
        <v>2.58</v>
      </c>
      <c r="U242" s="88">
        <v>1.8745476477684</v>
      </c>
      <c r="V242" s="89">
        <v>4.62</v>
      </c>
      <c r="W242" s="85">
        <v>30.743617595451699</v>
      </c>
      <c r="X242" s="88">
        <v>29.4666666667</v>
      </c>
      <c r="Y242" s="85">
        <v>-100</v>
      </c>
      <c r="Z242" s="88"/>
      <c r="AA242" s="85">
        <v>0.52</v>
      </c>
      <c r="AB242" s="91">
        <v>0.51</v>
      </c>
      <c r="AC242" s="86">
        <v>0.01</v>
      </c>
      <c r="AD242" s="86">
        <v>0.01</v>
      </c>
      <c r="AE242" s="86">
        <v>0.24</v>
      </c>
      <c r="AF242" s="88">
        <v>7.7480997868300001</v>
      </c>
      <c r="AG242" s="150">
        <v>2.4037999929900002E-2</v>
      </c>
      <c r="AH242" s="86">
        <v>0.285611</v>
      </c>
      <c r="AI242" s="151">
        <v>0.416469998786</v>
      </c>
      <c r="AJ242" s="152">
        <v>3.45</v>
      </c>
      <c r="AK242" s="153">
        <v>58</v>
      </c>
    </row>
    <row r="243" spans="1:37" x14ac:dyDescent="0.2">
      <c r="A243" s="149" t="s">
        <v>809</v>
      </c>
      <c r="B243" s="66" t="s">
        <v>810</v>
      </c>
      <c r="C243" s="67">
        <v>75</v>
      </c>
      <c r="D243" s="84" t="s">
        <v>340</v>
      </c>
      <c r="E243" s="85">
        <v>81.131260794473206</v>
      </c>
      <c r="F243" s="91">
        <v>81.0979521342216</v>
      </c>
      <c r="G243" s="86">
        <v>77.842339008142105</v>
      </c>
      <c r="H243" s="86">
        <v>77.812731310140606</v>
      </c>
      <c r="I243" s="86">
        <v>32.89</v>
      </c>
      <c r="J243" s="86">
        <v>39.950000000000003</v>
      </c>
      <c r="K243" s="87">
        <v>0</v>
      </c>
      <c r="L243" s="150">
        <v>0.440000000911</v>
      </c>
      <c r="M243" s="86">
        <v>0</v>
      </c>
      <c r="N243" s="86">
        <v>75.340045710050006</v>
      </c>
      <c r="O243" s="86">
        <v>71.816705874556803</v>
      </c>
      <c r="P243" s="86">
        <v>1.4119999999999999</v>
      </c>
      <c r="Q243" s="88">
        <v>0.68540000000000001</v>
      </c>
      <c r="R243" s="85">
        <v>0</v>
      </c>
      <c r="S243" s="86">
        <v>0</v>
      </c>
      <c r="T243" s="86">
        <v>2.52</v>
      </c>
      <c r="U243" s="88">
        <v>2.01085615593388</v>
      </c>
      <c r="V243" s="89">
        <v>4.4800000000000004</v>
      </c>
      <c r="W243" s="85">
        <v>27.2816612366633</v>
      </c>
      <c r="X243" s="88">
        <v>26.5</v>
      </c>
      <c r="Y243" s="85">
        <v>-100</v>
      </c>
      <c r="Z243" s="88"/>
      <c r="AA243" s="85">
        <v>0.24</v>
      </c>
      <c r="AB243" s="91">
        <v>0.22</v>
      </c>
      <c r="AC243" s="86">
        <v>0.16</v>
      </c>
      <c r="AD243" s="86">
        <v>0.13</v>
      </c>
      <c r="AE243" s="86">
        <v>0.1</v>
      </c>
      <c r="AF243" s="88">
        <v>13.831999807400001</v>
      </c>
      <c r="AG243" s="150">
        <v>3.0344999975200002E-2</v>
      </c>
      <c r="AH243" s="86">
        <v>0.15979399999999999</v>
      </c>
      <c r="AI243" s="151">
        <v>0.25702799979000002</v>
      </c>
      <c r="AJ243" s="152">
        <v>3.49</v>
      </c>
      <c r="AK243" s="153">
        <v>61</v>
      </c>
    </row>
    <row r="244" spans="1:37" x14ac:dyDescent="0.2">
      <c r="A244" s="149" t="s">
        <v>811</v>
      </c>
      <c r="B244" s="66" t="s">
        <v>812</v>
      </c>
      <c r="C244" s="67">
        <v>75</v>
      </c>
      <c r="D244" s="84" t="s">
        <v>340</v>
      </c>
      <c r="E244" s="85">
        <v>74.577357070209601</v>
      </c>
      <c r="F244" s="91">
        <v>74.486862231618701</v>
      </c>
      <c r="G244" s="86">
        <v>73.666802809344205</v>
      </c>
      <c r="H244" s="86">
        <v>73.576307970753305</v>
      </c>
      <c r="I244" s="86">
        <v>16.72</v>
      </c>
      <c r="J244" s="86">
        <v>19.7</v>
      </c>
      <c r="K244" s="87">
        <v>0</v>
      </c>
      <c r="L244" s="150">
        <v>1.3700000060699999</v>
      </c>
      <c r="M244" s="86">
        <v>5.2913561468079403E-4</v>
      </c>
      <c r="N244" s="86">
        <v>64.987496683203702</v>
      </c>
      <c r="O244" s="86">
        <v>75.643767263654993</v>
      </c>
      <c r="P244" s="86">
        <v>0.57699999999999996</v>
      </c>
      <c r="Q244" s="88">
        <v>0.36480000000000001</v>
      </c>
      <c r="R244" s="85">
        <v>4.9115913555992097E-2</v>
      </c>
      <c r="S244" s="86">
        <v>0.6</v>
      </c>
      <c r="T244" s="86">
        <v>1.66</v>
      </c>
      <c r="U244" s="88">
        <v>7.8233989220703304</v>
      </c>
      <c r="V244" s="89">
        <v>4.59</v>
      </c>
      <c r="W244" s="85">
        <v>33.345767330788703</v>
      </c>
      <c r="X244" s="88">
        <v>41.9</v>
      </c>
      <c r="Y244" s="85">
        <v>-99.28</v>
      </c>
      <c r="Z244" s="88"/>
      <c r="AA244" s="85">
        <v>0</v>
      </c>
      <c r="AB244" s="91">
        <v>0</v>
      </c>
      <c r="AC244" s="86">
        <v>0</v>
      </c>
      <c r="AD244" s="86">
        <v>0</v>
      </c>
      <c r="AE244" s="86">
        <v>0.03</v>
      </c>
      <c r="AF244" s="88">
        <v>0</v>
      </c>
      <c r="AG244" s="150">
        <v>0.71076598741399999</v>
      </c>
      <c r="AH244" s="86">
        <v>9.4862000000000002E-2</v>
      </c>
      <c r="AI244" s="151">
        <v>2.3300244460300001E-4</v>
      </c>
      <c r="AJ244" s="152">
        <v>3.16</v>
      </c>
      <c r="AK244" s="153">
        <v>40</v>
      </c>
    </row>
    <row r="245" spans="1:37" x14ac:dyDescent="0.2">
      <c r="A245" s="149" t="s">
        <v>813</v>
      </c>
      <c r="B245" s="66" t="s">
        <v>814</v>
      </c>
      <c r="C245" s="67">
        <v>75</v>
      </c>
      <c r="D245" s="84" t="s">
        <v>340</v>
      </c>
      <c r="E245" s="85">
        <v>84.643320703263299</v>
      </c>
      <c r="F245" s="91">
        <v>84.615788024595901</v>
      </c>
      <c r="G245" s="86">
        <v>83.705898548634494</v>
      </c>
      <c r="H245" s="86">
        <v>83.678365869967095</v>
      </c>
      <c r="I245" s="86">
        <v>13.52</v>
      </c>
      <c r="J245" s="86">
        <v>18.04</v>
      </c>
      <c r="K245" s="87">
        <v>0</v>
      </c>
      <c r="L245" s="150">
        <v>0.83000000465299995</v>
      </c>
      <c r="M245" s="86">
        <v>0</v>
      </c>
      <c r="N245" s="86">
        <v>78.997804740183796</v>
      </c>
      <c r="O245" s="86">
        <v>82.224409987146899</v>
      </c>
      <c r="P245" s="86">
        <v>0.29599999999999999</v>
      </c>
      <c r="Q245" s="88">
        <v>7.2800000000000004E-2</v>
      </c>
      <c r="R245" s="85">
        <v>0</v>
      </c>
      <c r="S245" s="86">
        <v>0.3</v>
      </c>
      <c r="T245" s="86">
        <v>1.62</v>
      </c>
      <c r="U245" s="88">
        <v>3.6893789414340601</v>
      </c>
      <c r="V245" s="89">
        <v>4.55</v>
      </c>
      <c r="W245" s="85">
        <v>42.837270349286896</v>
      </c>
      <c r="X245" s="88">
        <v>42.866666666699999</v>
      </c>
      <c r="Y245" s="85">
        <v>-100</v>
      </c>
      <c r="Z245" s="88"/>
      <c r="AA245" s="85">
        <v>0</v>
      </c>
      <c r="AB245" s="91">
        <v>0</v>
      </c>
      <c r="AC245" s="86">
        <v>0</v>
      </c>
      <c r="AD245" s="86">
        <v>0</v>
      </c>
      <c r="AE245" s="86">
        <v>0.09</v>
      </c>
      <c r="AF245" s="88">
        <v>0</v>
      </c>
      <c r="AG245" s="150">
        <v>1.9549002958700001E-2</v>
      </c>
      <c r="AH245" s="86">
        <v>4.4151000000000003E-2</v>
      </c>
      <c r="AI245" s="151">
        <v>2.3299999815099999E-4</v>
      </c>
      <c r="AJ245" s="152">
        <v>3.15</v>
      </c>
      <c r="AK245" s="153">
        <v>46</v>
      </c>
    </row>
    <row r="246" spans="1:37" x14ac:dyDescent="0.2">
      <c r="A246" s="149" t="s">
        <v>815</v>
      </c>
      <c r="B246" s="66" t="s">
        <v>816</v>
      </c>
      <c r="C246" s="67">
        <v>75</v>
      </c>
      <c r="D246" s="84" t="s">
        <v>340</v>
      </c>
      <c r="E246" s="85">
        <v>79.042155390073205</v>
      </c>
      <c r="F246" s="91">
        <v>78.915912940650102</v>
      </c>
      <c r="G246" s="86">
        <v>78.153664227044601</v>
      </c>
      <c r="H246" s="86">
        <v>78.027421777621498</v>
      </c>
      <c r="I246" s="86">
        <v>54.46</v>
      </c>
      <c r="J246" s="86">
        <v>69.17</v>
      </c>
      <c r="K246" s="87">
        <v>0</v>
      </c>
      <c r="L246" s="150">
        <v>1.24999999249</v>
      </c>
      <c r="M246" s="86">
        <v>2.6361896177416101E-5</v>
      </c>
      <c r="N246" s="86">
        <v>73.240666559846204</v>
      </c>
      <c r="O246" s="86">
        <v>80.556661547503893</v>
      </c>
      <c r="P246" s="86">
        <v>0.90600000000000003</v>
      </c>
      <c r="Q246" s="88">
        <v>0.3196</v>
      </c>
      <c r="R246" s="85">
        <v>2.8851702250432799E-2</v>
      </c>
      <c r="S246" s="86">
        <v>0.2</v>
      </c>
      <c r="T246" s="86">
        <v>1.92</v>
      </c>
      <c r="U246" s="88">
        <v>4.3385854453641901</v>
      </c>
      <c r="V246" s="89">
        <v>4.43</v>
      </c>
      <c r="W246" s="85">
        <v>33.469694670733098</v>
      </c>
      <c r="X246" s="88">
        <v>41.133333333300001</v>
      </c>
      <c r="Y246" s="85">
        <v>-100</v>
      </c>
      <c r="Z246" s="88"/>
      <c r="AA246" s="85">
        <v>0.43</v>
      </c>
      <c r="AB246" s="91">
        <v>0.53</v>
      </c>
      <c r="AC246" s="86">
        <v>0.18</v>
      </c>
      <c r="AD246" s="86">
        <v>0.26</v>
      </c>
      <c r="AE246" s="86">
        <v>0.86</v>
      </c>
      <c r="AF246" s="88">
        <v>0</v>
      </c>
      <c r="AG246" s="150">
        <v>4.3218999857700002E-2</v>
      </c>
      <c r="AH246" s="86">
        <v>0.33814899999999998</v>
      </c>
      <c r="AI246" s="151">
        <v>1.12340400664</v>
      </c>
      <c r="AJ246" s="152">
        <v>3.17</v>
      </c>
      <c r="AK246" s="153">
        <v>46</v>
      </c>
    </row>
    <row r="247" spans="1:37" x14ac:dyDescent="0.2">
      <c r="A247" s="149" t="s">
        <v>817</v>
      </c>
      <c r="B247" s="66" t="s">
        <v>818</v>
      </c>
      <c r="C247" s="67">
        <v>75</v>
      </c>
      <c r="D247" s="84" t="s">
        <v>340</v>
      </c>
      <c r="E247" s="85">
        <v>79.698585341579602</v>
      </c>
      <c r="F247" s="91">
        <v>78.812824340655396</v>
      </c>
      <c r="G247" s="86">
        <v>78.607378972062307</v>
      </c>
      <c r="H247" s="86">
        <v>77.742233596360293</v>
      </c>
      <c r="I247" s="86">
        <v>77.41</v>
      </c>
      <c r="J247" s="86">
        <v>86.63</v>
      </c>
      <c r="K247" s="87">
        <v>1.5800000000000002E-2</v>
      </c>
      <c r="L247" s="150">
        <v>0.96000000220199999</v>
      </c>
      <c r="M247" s="86">
        <v>0</v>
      </c>
      <c r="N247" s="86">
        <v>75.932059386835206</v>
      </c>
      <c r="O247" s="86">
        <v>82.215237888804594</v>
      </c>
      <c r="P247" s="86">
        <v>1.2929999999999999</v>
      </c>
      <c r="Q247" s="88">
        <v>0.69510000000000005</v>
      </c>
      <c r="R247" s="85">
        <v>0</v>
      </c>
      <c r="S247" s="86">
        <v>0.1</v>
      </c>
      <c r="T247" s="86">
        <v>2.0499999999999998</v>
      </c>
      <c r="U247" s="88">
        <v>2.6032558470178402</v>
      </c>
      <c r="V247" s="89">
        <v>4.26</v>
      </c>
      <c r="W247" s="85">
        <v>33.9326271098031</v>
      </c>
      <c r="X247" s="88">
        <v>37.666666666700003</v>
      </c>
      <c r="Y247" s="85">
        <v>-100</v>
      </c>
      <c r="Z247" s="88"/>
      <c r="AA247" s="85">
        <v>0.42</v>
      </c>
      <c r="AB247" s="91">
        <v>0.94</v>
      </c>
      <c r="AC247" s="86">
        <v>0.24</v>
      </c>
      <c r="AD247" s="86">
        <v>0.5</v>
      </c>
      <c r="AE247" s="86">
        <v>0.26</v>
      </c>
      <c r="AF247" s="88">
        <v>0</v>
      </c>
      <c r="AG247" s="150">
        <v>0.130255999677</v>
      </c>
      <c r="AH247" s="86">
        <v>0.46007999999999999</v>
      </c>
      <c r="AI247" s="151">
        <v>1.2642490014500001</v>
      </c>
      <c r="AJ247" s="152">
        <v>3.31</v>
      </c>
      <c r="AK247" s="153">
        <v>53</v>
      </c>
    </row>
    <row r="248" spans="1:37" x14ac:dyDescent="0.2">
      <c r="A248" s="149" t="s">
        <v>819</v>
      </c>
      <c r="B248" s="66" t="s">
        <v>820</v>
      </c>
      <c r="C248" s="67">
        <v>75</v>
      </c>
      <c r="D248" s="84" t="s">
        <v>340</v>
      </c>
      <c r="E248" s="85">
        <v>91.192241177032898</v>
      </c>
      <c r="F248" s="91">
        <v>90.693410040931994</v>
      </c>
      <c r="G248" s="86">
        <v>89.655771754338701</v>
      </c>
      <c r="H248" s="86">
        <v>89.165631056148897</v>
      </c>
      <c r="I248" s="86">
        <v>26.15</v>
      </c>
      <c r="J248" s="86">
        <v>35.229999999999997</v>
      </c>
      <c r="K248" s="87">
        <v>0</v>
      </c>
      <c r="L248" s="150">
        <v>0.14000000009999999</v>
      </c>
      <c r="M248" s="86">
        <v>0</v>
      </c>
      <c r="N248" s="86">
        <v>87.873042189925201</v>
      </c>
      <c r="O248" s="86">
        <v>95.452036874271798</v>
      </c>
      <c r="P248" s="86">
        <v>0.67</v>
      </c>
      <c r="Q248" s="88">
        <v>7.7200000000000005E-2</v>
      </c>
      <c r="R248" s="85">
        <v>0</v>
      </c>
      <c r="S248" s="86">
        <v>0</v>
      </c>
      <c r="T248" s="86">
        <v>1.56</v>
      </c>
      <c r="U248" s="88">
        <v>0.26592740008169002</v>
      </c>
      <c r="V248" s="89">
        <v>4.63</v>
      </c>
      <c r="W248" s="85">
        <v>35.532339061271699</v>
      </c>
      <c r="X248" s="88">
        <v>34.433333333299998</v>
      </c>
      <c r="Y248" s="85">
        <v>-98.4</v>
      </c>
      <c r="Z248" s="88"/>
      <c r="AA248" s="85">
        <v>0.02</v>
      </c>
      <c r="AB248" s="91">
        <v>0.43</v>
      </c>
      <c r="AC248" s="86">
        <v>0.02</v>
      </c>
      <c r="AD248" s="86">
        <v>0.38</v>
      </c>
      <c r="AE248" s="86">
        <v>0.1</v>
      </c>
      <c r="AF248" s="88">
        <v>45.141300233700001</v>
      </c>
      <c r="AG248" s="150">
        <v>0</v>
      </c>
      <c r="AH248" s="86">
        <v>0.159387</v>
      </c>
      <c r="AI248" s="151">
        <v>0</v>
      </c>
      <c r="AJ248" s="152">
        <v>3.22</v>
      </c>
      <c r="AK248" s="153">
        <v>54</v>
      </c>
    </row>
    <row r="249" spans="1:37" x14ac:dyDescent="0.2">
      <c r="A249" s="149" t="s">
        <v>821</v>
      </c>
      <c r="B249" s="66" t="s">
        <v>822</v>
      </c>
      <c r="C249" s="67">
        <v>65</v>
      </c>
      <c r="D249" s="84" t="s">
        <v>340</v>
      </c>
      <c r="E249" s="85">
        <v>83.424025961176994</v>
      </c>
      <c r="F249" s="91">
        <v>83.221204266181203</v>
      </c>
      <c r="G249" s="86">
        <v>61.890298197360401</v>
      </c>
      <c r="H249" s="86">
        <v>61.780477669826098</v>
      </c>
      <c r="I249" s="86">
        <v>11.34</v>
      </c>
      <c r="J249" s="86">
        <v>12.42</v>
      </c>
      <c r="K249" s="87">
        <v>0</v>
      </c>
      <c r="L249" s="150">
        <v>1.1299999996100001</v>
      </c>
      <c r="M249" s="86">
        <v>3.8199601089807301E-3</v>
      </c>
      <c r="N249" s="86">
        <v>75.697858802644802</v>
      </c>
      <c r="O249" s="86">
        <v>89.422013274336294</v>
      </c>
      <c r="P249" s="86">
        <v>0.64</v>
      </c>
      <c r="Q249" s="88">
        <v>0.71450000000000002</v>
      </c>
      <c r="R249" s="85">
        <v>1.17439812096301E-2</v>
      </c>
      <c r="S249" s="86">
        <v>0</v>
      </c>
      <c r="T249" s="86">
        <v>1.52</v>
      </c>
      <c r="U249" s="88">
        <v>2.4981696578744299</v>
      </c>
      <c r="V249" s="89">
        <v>4.95</v>
      </c>
      <c r="W249" s="85">
        <v>48.273671618144299</v>
      </c>
      <c r="X249" s="88">
        <v>48.6</v>
      </c>
      <c r="Y249" s="85"/>
      <c r="Z249" s="88"/>
      <c r="AA249" s="85">
        <v>0</v>
      </c>
      <c r="AB249" s="91">
        <v>0</v>
      </c>
      <c r="AC249" s="86">
        <v>0</v>
      </c>
      <c r="AD249" s="86">
        <v>0</v>
      </c>
      <c r="AE249" s="86">
        <v>0</v>
      </c>
      <c r="AF249" s="88">
        <v>0</v>
      </c>
      <c r="AG249" s="150">
        <v>0</v>
      </c>
      <c r="AH249" s="86">
        <v>8.0521999999999996E-2</v>
      </c>
      <c r="AI249" s="151">
        <v>1.68969995921E-2</v>
      </c>
      <c r="AJ249" s="152">
        <v>3.33</v>
      </c>
      <c r="AK249" s="153">
        <v>51</v>
      </c>
    </row>
    <row r="250" spans="1:37" x14ac:dyDescent="0.2">
      <c r="A250" s="149" t="s">
        <v>823</v>
      </c>
      <c r="B250" s="66" t="s">
        <v>824</v>
      </c>
      <c r="C250" s="67">
        <v>65</v>
      </c>
      <c r="D250" s="84" t="s">
        <v>340</v>
      </c>
      <c r="E250" s="85">
        <v>68.955310895351701</v>
      </c>
      <c r="F250" s="91">
        <v>68.901495616297098</v>
      </c>
      <c r="G250" s="86">
        <v>55.491400766867699</v>
      </c>
      <c r="H250" s="86">
        <v>55.444312397694901</v>
      </c>
      <c r="I250" s="86">
        <v>61.96</v>
      </c>
      <c r="J250" s="86">
        <v>68.14</v>
      </c>
      <c r="K250" s="87">
        <v>0</v>
      </c>
      <c r="L250" s="150">
        <v>1.7400000011300001</v>
      </c>
      <c r="M250" s="86">
        <v>8.5554488174628199E-3</v>
      </c>
      <c r="N250" s="86">
        <v>63.522218336473301</v>
      </c>
      <c r="O250" s="86">
        <v>94.841318465874295</v>
      </c>
      <c r="P250" s="86">
        <v>3.2730000000000001</v>
      </c>
      <c r="Q250" s="88">
        <v>0.90939999999999999</v>
      </c>
      <c r="R250" s="85">
        <v>4.58015267175573E-2</v>
      </c>
      <c r="S250" s="86">
        <v>0</v>
      </c>
      <c r="T250" s="86">
        <v>2.5099999999999998</v>
      </c>
      <c r="U250" s="88">
        <v>4.5597237482341901</v>
      </c>
      <c r="V250" s="89">
        <v>4.62</v>
      </c>
      <c r="W250" s="85">
        <v>45.698883667543498</v>
      </c>
      <c r="X250" s="88">
        <v>46.5</v>
      </c>
      <c r="Y250" s="85"/>
      <c r="Z250" s="88"/>
      <c r="AA250" s="85">
        <v>0</v>
      </c>
      <c r="AB250" s="91">
        <v>0</v>
      </c>
      <c r="AC250" s="86">
        <v>0</v>
      </c>
      <c r="AD250" s="86">
        <v>0</v>
      </c>
      <c r="AE250" s="86">
        <v>0</v>
      </c>
      <c r="AF250" s="88">
        <v>0</v>
      </c>
      <c r="AG250" s="150">
        <v>6.39239999827E-2</v>
      </c>
      <c r="AH250" s="86">
        <v>0.37541799999999997</v>
      </c>
      <c r="AI250" s="151">
        <v>0.118278999968</v>
      </c>
      <c r="AJ250" s="152">
        <v>3.22</v>
      </c>
      <c r="AK250" s="153">
        <v>40</v>
      </c>
    </row>
    <row r="251" spans="1:37" x14ac:dyDescent="0.2">
      <c r="A251" s="149" t="s">
        <v>825</v>
      </c>
      <c r="B251" s="66" t="s">
        <v>826</v>
      </c>
      <c r="C251" s="67">
        <v>65</v>
      </c>
      <c r="D251" s="84" t="s">
        <v>340</v>
      </c>
      <c r="E251" s="85">
        <v>75.317447625139906</v>
      </c>
      <c r="F251" s="91">
        <v>74.997601151447299</v>
      </c>
      <c r="G251" s="86">
        <v>58.685430993123298</v>
      </c>
      <c r="H251" s="86">
        <v>58.599072445226298</v>
      </c>
      <c r="I251" s="86">
        <v>3.97</v>
      </c>
      <c r="J251" s="86">
        <v>6.35</v>
      </c>
      <c r="K251" s="87">
        <v>0</v>
      </c>
      <c r="L251" s="150">
        <v>1.8999999976799999</v>
      </c>
      <c r="M251" s="86">
        <v>1.59780770917856E-3</v>
      </c>
      <c r="N251" s="86">
        <v>61.901326021774302</v>
      </c>
      <c r="O251" s="86">
        <v>93.925695719734406</v>
      </c>
      <c r="P251" s="86">
        <v>0.84399999999999997</v>
      </c>
      <c r="Q251" s="88">
        <v>0.37319999999999998</v>
      </c>
      <c r="R251" s="85">
        <v>2.0189783969311498E-2</v>
      </c>
      <c r="S251" s="86">
        <v>0</v>
      </c>
      <c r="T251" s="86">
        <v>1.24</v>
      </c>
      <c r="U251" s="88">
        <v>5.9651367343675004</v>
      </c>
      <c r="V251" s="89">
        <v>4.7</v>
      </c>
      <c r="W251" s="85">
        <v>44.191165172732198</v>
      </c>
      <c r="X251" s="88">
        <v>46.933333333299998</v>
      </c>
      <c r="Y251" s="85"/>
      <c r="Z251" s="88"/>
      <c r="AA251" s="85">
        <v>0</v>
      </c>
      <c r="AB251" s="91">
        <v>0</v>
      </c>
      <c r="AC251" s="86">
        <v>0</v>
      </c>
      <c r="AD251" s="86">
        <v>0</v>
      </c>
      <c r="AE251" s="86">
        <v>0</v>
      </c>
      <c r="AF251" s="88">
        <v>0</v>
      </c>
      <c r="AG251" s="150">
        <v>0.134231999814</v>
      </c>
      <c r="AH251" s="86">
        <v>2.5065E-2</v>
      </c>
      <c r="AI251" s="151">
        <v>1.6896999976600002E-2</v>
      </c>
      <c r="AJ251" s="152">
        <v>3.3</v>
      </c>
      <c r="AK251" s="153">
        <v>42</v>
      </c>
    </row>
    <row r="252" spans="1:37" x14ac:dyDescent="0.2">
      <c r="A252" s="149" t="s">
        <v>827</v>
      </c>
      <c r="B252" s="66" t="s">
        <v>828</v>
      </c>
      <c r="C252" s="67">
        <v>65</v>
      </c>
      <c r="D252" s="84" t="s">
        <v>340</v>
      </c>
      <c r="E252" s="85">
        <v>69.680991060489205</v>
      </c>
      <c r="F252" s="91">
        <v>69.657394382175397</v>
      </c>
      <c r="G252" s="86">
        <v>56.985978127694302</v>
      </c>
      <c r="H252" s="86">
        <v>56.967826836683798</v>
      </c>
      <c r="I252" s="86">
        <v>7.44</v>
      </c>
      <c r="J252" s="86">
        <v>7.57</v>
      </c>
      <c r="K252" s="87">
        <v>0</v>
      </c>
      <c r="L252" s="150">
        <v>2.1899999982299998</v>
      </c>
      <c r="M252" s="86">
        <v>1.8352779651042199E-2</v>
      </c>
      <c r="N252" s="86">
        <v>61.375613219138799</v>
      </c>
      <c r="O252" s="86">
        <v>94.105708991440906</v>
      </c>
      <c r="P252" s="86">
        <v>0.93300000000000005</v>
      </c>
      <c r="Q252" s="88">
        <v>0.71599999999999997</v>
      </c>
      <c r="R252" s="85">
        <v>4.8995590396864297E-2</v>
      </c>
      <c r="S252" s="86">
        <v>0</v>
      </c>
      <c r="T252" s="86">
        <v>1.5</v>
      </c>
      <c r="U252" s="88">
        <v>8.7997458819258494</v>
      </c>
      <c r="V252" s="89">
        <v>4.75</v>
      </c>
      <c r="W252" s="85">
        <v>39.200046353324197</v>
      </c>
      <c r="X252" s="88">
        <v>40.9666666667</v>
      </c>
      <c r="Y252" s="85"/>
      <c r="Z252" s="88"/>
      <c r="AA252" s="85">
        <v>0</v>
      </c>
      <c r="AB252" s="91">
        <v>0</v>
      </c>
      <c r="AC252" s="86">
        <v>0</v>
      </c>
      <c r="AD252" s="86">
        <v>0</v>
      </c>
      <c r="AE252" s="86">
        <v>0</v>
      </c>
      <c r="AF252" s="88">
        <v>0</v>
      </c>
      <c r="AG252" s="150">
        <v>0.52600799897899997</v>
      </c>
      <c r="AH252" s="86">
        <v>5.1021999999999998E-2</v>
      </c>
      <c r="AI252" s="151">
        <v>0</v>
      </c>
      <c r="AJ252" s="152">
        <v>3.18</v>
      </c>
      <c r="AK252" s="153">
        <v>37</v>
      </c>
    </row>
    <row r="253" spans="1:37" x14ac:dyDescent="0.2">
      <c r="A253" s="149" t="s">
        <v>829</v>
      </c>
      <c r="B253" s="66" t="s">
        <v>830</v>
      </c>
      <c r="C253" s="67">
        <v>65</v>
      </c>
      <c r="D253" s="84" t="s">
        <v>340</v>
      </c>
      <c r="E253" s="85">
        <v>64.695904498757201</v>
      </c>
      <c r="F253" s="91">
        <v>64.561485859372496</v>
      </c>
      <c r="G253" s="86">
        <v>53.522088396257601</v>
      </c>
      <c r="H253" s="86">
        <v>53.470881295539698</v>
      </c>
      <c r="I253" s="86">
        <v>26.51</v>
      </c>
      <c r="J253" s="86">
        <v>26.66</v>
      </c>
      <c r="K253" s="87">
        <v>0</v>
      </c>
      <c r="L253" s="150">
        <v>3.0500000058499999</v>
      </c>
      <c r="M253" s="86">
        <v>1.4733784714288401E-2</v>
      </c>
      <c r="N253" s="86">
        <v>56.790269375826</v>
      </c>
      <c r="O253" s="86">
        <v>94.006398862424504</v>
      </c>
      <c r="P253" s="86">
        <v>1.2110000000000001</v>
      </c>
      <c r="Q253" s="88">
        <v>0.7823</v>
      </c>
      <c r="R253" s="85">
        <v>3.7874005807347601E-2</v>
      </c>
      <c r="S253" s="86">
        <v>0</v>
      </c>
      <c r="T253" s="86">
        <v>1.63</v>
      </c>
      <c r="U253" s="88">
        <v>9.2514161963792301</v>
      </c>
      <c r="V253" s="89">
        <v>4.66</v>
      </c>
      <c r="W253" s="85">
        <v>35.999210134457897</v>
      </c>
      <c r="X253" s="88">
        <v>41.1</v>
      </c>
      <c r="Y253" s="85"/>
      <c r="Z253" s="88"/>
      <c r="AA253" s="85">
        <v>0</v>
      </c>
      <c r="AB253" s="91">
        <v>0</v>
      </c>
      <c r="AC253" s="86">
        <v>0</v>
      </c>
      <c r="AD253" s="86">
        <v>0</v>
      </c>
      <c r="AE253" s="86">
        <v>0</v>
      </c>
      <c r="AF253" s="88">
        <v>0</v>
      </c>
      <c r="AG253" s="150">
        <v>0.47623000069900001</v>
      </c>
      <c r="AH253" s="86">
        <v>0.146929</v>
      </c>
      <c r="AI253" s="151">
        <v>3.3794000049600002E-2</v>
      </c>
      <c r="AJ253" s="152">
        <v>3.14</v>
      </c>
      <c r="AK253" s="153">
        <v>32</v>
      </c>
    </row>
    <row r="254" spans="1:37" x14ac:dyDescent="0.2">
      <c r="A254" s="149" t="s">
        <v>831</v>
      </c>
      <c r="B254" s="66" t="s">
        <v>832</v>
      </c>
      <c r="C254" s="67">
        <v>65</v>
      </c>
      <c r="D254" s="84" t="s">
        <v>340</v>
      </c>
      <c r="E254" s="85">
        <v>68.088593527239297</v>
      </c>
      <c r="F254" s="91">
        <v>68.079612936540897</v>
      </c>
      <c r="G254" s="86">
        <v>55.8502935530584</v>
      </c>
      <c r="H254" s="86">
        <v>55.841312962360099</v>
      </c>
      <c r="I254" s="86">
        <v>15.05</v>
      </c>
      <c r="J254" s="86">
        <v>14.7</v>
      </c>
      <c r="K254" s="87">
        <v>0</v>
      </c>
      <c r="L254" s="150">
        <v>2.78999999938</v>
      </c>
      <c r="M254" s="86">
        <v>6.7030674982549903E-3</v>
      </c>
      <c r="N254" s="86">
        <v>60.574927708794</v>
      </c>
      <c r="O254" s="86">
        <v>96.104863839588106</v>
      </c>
      <c r="P254" s="86">
        <v>0.86399999999999999</v>
      </c>
      <c r="Q254" s="88">
        <v>1.0727</v>
      </c>
      <c r="R254" s="85">
        <v>5.30011925268319E-2</v>
      </c>
      <c r="S254" s="86">
        <v>0</v>
      </c>
      <c r="T254" s="86">
        <v>1.93</v>
      </c>
      <c r="U254" s="88">
        <v>5.8822869074213404</v>
      </c>
      <c r="V254" s="89">
        <v>4.68</v>
      </c>
      <c r="W254" s="85">
        <v>37.975057238630299</v>
      </c>
      <c r="X254" s="88">
        <v>42.1</v>
      </c>
      <c r="Y254" s="85">
        <v>-100</v>
      </c>
      <c r="Z254" s="88"/>
      <c r="AA254" s="85">
        <v>0</v>
      </c>
      <c r="AB254" s="91">
        <v>0</v>
      </c>
      <c r="AC254" s="86">
        <v>0</v>
      </c>
      <c r="AD254" s="86">
        <v>0</v>
      </c>
      <c r="AE254" s="86">
        <v>0</v>
      </c>
      <c r="AF254" s="88">
        <v>0</v>
      </c>
      <c r="AG254" s="150">
        <v>0.236192998761</v>
      </c>
      <c r="AH254" s="86">
        <v>6.6311999999999996E-2</v>
      </c>
      <c r="AI254" s="151">
        <v>3.9989999790200001E-2</v>
      </c>
      <c r="AJ254" s="152">
        <v>3.24</v>
      </c>
      <c r="AK254" s="153">
        <v>40</v>
      </c>
    </row>
    <row r="255" spans="1:37" x14ac:dyDescent="0.2">
      <c r="A255" s="149" t="s">
        <v>833</v>
      </c>
      <c r="B255" s="66" t="s">
        <v>834</v>
      </c>
      <c r="C255" s="67">
        <v>65</v>
      </c>
      <c r="D255" s="84" t="s">
        <v>340</v>
      </c>
      <c r="E255" s="85">
        <v>54.042894367608703</v>
      </c>
      <c r="F255" s="91">
        <v>54.021513997461099</v>
      </c>
      <c r="G255" s="86">
        <v>49.983296585822103</v>
      </c>
      <c r="H255" s="86">
        <v>49.961916215674499</v>
      </c>
      <c r="I255" s="86">
        <v>43.12</v>
      </c>
      <c r="J255" s="86">
        <v>54.93</v>
      </c>
      <c r="K255" s="87">
        <v>0</v>
      </c>
      <c r="L255" s="150">
        <v>3.9600000076800002</v>
      </c>
      <c r="M255" s="86">
        <v>3.7698641973481699E-3</v>
      </c>
      <c r="N255" s="86">
        <v>50.754101014461497</v>
      </c>
      <c r="O255" s="86">
        <v>94.012769545837898</v>
      </c>
      <c r="P255" s="86">
        <v>2.3849999999999998</v>
      </c>
      <c r="Q255" s="88">
        <v>1.173</v>
      </c>
      <c r="R255" s="85">
        <v>7.1828760235598296E-2</v>
      </c>
      <c r="S255" s="86">
        <v>0</v>
      </c>
      <c r="T255" s="86">
        <v>2.06</v>
      </c>
      <c r="U255" s="88">
        <v>11.8460613349369</v>
      </c>
      <c r="V255" s="89">
        <v>4.51</v>
      </c>
      <c r="W255" s="85">
        <v>33.889913118702097</v>
      </c>
      <c r="X255" s="88">
        <v>37.799999999999997</v>
      </c>
      <c r="Y255" s="85">
        <v>-100</v>
      </c>
      <c r="Z255" s="88"/>
      <c r="AA255" s="85">
        <v>0</v>
      </c>
      <c r="AB255" s="91">
        <v>0</v>
      </c>
      <c r="AC255" s="86">
        <v>0.01</v>
      </c>
      <c r="AD255" s="86">
        <v>0.04</v>
      </c>
      <c r="AE255" s="86">
        <v>0</v>
      </c>
      <c r="AF255" s="88">
        <v>0</v>
      </c>
      <c r="AG255" s="150">
        <v>0.77355500006800004</v>
      </c>
      <c r="AH255" s="86">
        <v>0.188055</v>
      </c>
      <c r="AI255" s="151">
        <v>8.4945000007499993E-2</v>
      </c>
      <c r="AJ255" s="152">
        <v>2.95</v>
      </c>
      <c r="AK255" s="153">
        <v>23</v>
      </c>
    </row>
    <row r="256" spans="1:37" x14ac:dyDescent="0.2">
      <c r="A256" s="149" t="s">
        <v>835</v>
      </c>
      <c r="B256" s="66" t="s">
        <v>836</v>
      </c>
      <c r="C256" s="67">
        <v>65</v>
      </c>
      <c r="D256" s="84" t="s">
        <v>340</v>
      </c>
      <c r="E256" s="85">
        <v>54.2171466708688</v>
      </c>
      <c r="F256" s="91">
        <v>54.197680777894199</v>
      </c>
      <c r="G256" s="86">
        <v>45.291571268341997</v>
      </c>
      <c r="H256" s="86">
        <v>45.272105375367303</v>
      </c>
      <c r="I256" s="86">
        <v>9.49</v>
      </c>
      <c r="J256" s="86">
        <v>9.58</v>
      </c>
      <c r="K256" s="87">
        <v>0</v>
      </c>
      <c r="L256" s="150">
        <v>3.7399999691499999</v>
      </c>
      <c r="M256" s="86">
        <v>2.7028147549819002E-2</v>
      </c>
      <c r="N256" s="86">
        <v>47.847779573760398</v>
      </c>
      <c r="O256" s="86">
        <v>94.991124488693401</v>
      </c>
      <c r="P256" s="86">
        <v>0.95899999999999996</v>
      </c>
      <c r="Q256" s="88">
        <v>0.8034</v>
      </c>
      <c r="R256" s="85">
        <v>2.57731958762887E-2</v>
      </c>
      <c r="S256" s="86">
        <v>0</v>
      </c>
      <c r="T256" s="86">
        <v>1.68</v>
      </c>
      <c r="U256" s="88">
        <v>14.5697574178956</v>
      </c>
      <c r="V256" s="89">
        <v>4.4800000000000004</v>
      </c>
      <c r="W256" s="85">
        <v>30.507979876580599</v>
      </c>
      <c r="X256" s="88">
        <v>32.866666666699999</v>
      </c>
      <c r="Y256" s="85"/>
      <c r="Z256" s="88"/>
      <c r="AA256" s="85">
        <v>0</v>
      </c>
      <c r="AB256" s="91">
        <v>0</v>
      </c>
      <c r="AC256" s="86">
        <v>0</v>
      </c>
      <c r="AD256" s="86">
        <v>0</v>
      </c>
      <c r="AE256" s="86">
        <v>0</v>
      </c>
      <c r="AF256" s="88">
        <v>1.05429993506</v>
      </c>
      <c r="AG256" s="150">
        <v>0.79241000154800001</v>
      </c>
      <c r="AH256" s="86">
        <v>6.3281000000000004E-2</v>
      </c>
      <c r="AI256" s="151">
        <v>3.3794000442600003E-2</v>
      </c>
      <c r="AJ256" s="152">
        <v>3.05</v>
      </c>
      <c r="AK256" s="153">
        <v>25</v>
      </c>
    </row>
    <row r="257" spans="1:37" x14ac:dyDescent="0.2">
      <c r="A257" s="149" t="s">
        <v>837</v>
      </c>
      <c r="B257" s="66" t="s">
        <v>838</v>
      </c>
      <c r="C257" s="67">
        <v>65</v>
      </c>
      <c r="D257" s="84" t="s">
        <v>340</v>
      </c>
      <c r="E257" s="85">
        <v>70.012278590271904</v>
      </c>
      <c r="F257" s="91">
        <v>69.940552171851607</v>
      </c>
      <c r="G257" s="86">
        <v>54.536392039583298</v>
      </c>
      <c r="H257" s="86">
        <v>54.492626767326797</v>
      </c>
      <c r="I257" s="86">
        <v>15.67</v>
      </c>
      <c r="J257" s="86">
        <v>20.02</v>
      </c>
      <c r="K257" s="87">
        <v>0</v>
      </c>
      <c r="L257" s="150">
        <v>2.2500000017600001</v>
      </c>
      <c r="M257" s="86">
        <v>0.16659634273158999</v>
      </c>
      <c r="N257" s="86">
        <v>64.178392850593596</v>
      </c>
      <c r="O257" s="86">
        <v>94.031046569854794</v>
      </c>
      <c r="P257" s="86">
        <v>1.0369999999999999</v>
      </c>
      <c r="Q257" s="88">
        <v>0.70240000000000002</v>
      </c>
      <c r="R257" s="85">
        <v>9.8879367172050106E-2</v>
      </c>
      <c r="S257" s="86">
        <v>0</v>
      </c>
      <c r="T257" s="86">
        <v>1.44</v>
      </c>
      <c r="U257" s="88">
        <v>7.0133848790984397</v>
      </c>
      <c r="V257" s="89">
        <v>4.8099999999999996</v>
      </c>
      <c r="W257" s="85">
        <v>39.230999990102703</v>
      </c>
      <c r="X257" s="88">
        <v>33.9666666667</v>
      </c>
      <c r="Y257" s="85"/>
      <c r="Z257" s="88"/>
      <c r="AA257" s="85">
        <v>0</v>
      </c>
      <c r="AB257" s="91">
        <v>0</v>
      </c>
      <c r="AC257" s="86">
        <v>0</v>
      </c>
      <c r="AD257" s="86">
        <v>0</v>
      </c>
      <c r="AE257" s="86">
        <v>0</v>
      </c>
      <c r="AF257" s="88">
        <v>7.6005997377099996</v>
      </c>
      <c r="AG257" s="150">
        <v>0.13912700173000001</v>
      </c>
      <c r="AH257" s="86">
        <v>0.10109700000000001</v>
      </c>
      <c r="AI257" s="151">
        <v>3.3793999981899997E-2</v>
      </c>
      <c r="AJ257" s="152">
        <v>3.22</v>
      </c>
      <c r="AK257" s="153">
        <v>40</v>
      </c>
    </row>
    <row r="258" spans="1:37" x14ac:dyDescent="0.2">
      <c r="A258" s="149" t="s">
        <v>839</v>
      </c>
      <c r="B258" s="66" t="s">
        <v>840</v>
      </c>
      <c r="C258" s="67">
        <v>65</v>
      </c>
      <c r="D258" s="84" t="s">
        <v>340</v>
      </c>
      <c r="E258" s="85">
        <v>59.287045720306097</v>
      </c>
      <c r="F258" s="91">
        <v>59.247681567156398</v>
      </c>
      <c r="G258" s="86">
        <v>49.120674284788102</v>
      </c>
      <c r="H258" s="86">
        <v>49.082467900848599</v>
      </c>
      <c r="I258" s="86">
        <v>9.0399999999999991</v>
      </c>
      <c r="J258" s="86">
        <v>9.3800000000000008</v>
      </c>
      <c r="K258" s="87">
        <v>0</v>
      </c>
      <c r="L258" s="150">
        <v>4.0800000044700004</v>
      </c>
      <c r="M258" s="86">
        <v>1.06320681138255E-3</v>
      </c>
      <c r="N258" s="86">
        <v>52.607186939611999</v>
      </c>
      <c r="O258" s="86">
        <v>94.436970800031602</v>
      </c>
      <c r="P258" s="86">
        <v>0.85599999999999998</v>
      </c>
      <c r="Q258" s="88">
        <v>0.97770000000000001</v>
      </c>
      <c r="R258" s="85">
        <v>1.44906535284741E-2</v>
      </c>
      <c r="S258" s="86">
        <v>0</v>
      </c>
      <c r="T258" s="86">
        <v>1.94</v>
      </c>
      <c r="U258" s="88">
        <v>10.928183575886001</v>
      </c>
      <c r="V258" s="89">
        <v>4.55</v>
      </c>
      <c r="W258" s="85">
        <v>34.368650184325098</v>
      </c>
      <c r="X258" s="88">
        <v>37.366666666699999</v>
      </c>
      <c r="Y258" s="85"/>
      <c r="Z258" s="88"/>
      <c r="AA258" s="85">
        <v>0</v>
      </c>
      <c r="AB258" s="91">
        <v>0</v>
      </c>
      <c r="AC258" s="86">
        <v>0</v>
      </c>
      <c r="AD258" s="86">
        <v>0</v>
      </c>
      <c r="AE258" s="86">
        <v>0.01</v>
      </c>
      <c r="AF258" s="88">
        <v>0.12160000218399999</v>
      </c>
      <c r="AG258" s="150">
        <v>0.81140199983000005</v>
      </c>
      <c r="AH258" s="86">
        <v>4.2394000000000001E-2</v>
      </c>
      <c r="AI258" s="151">
        <v>0</v>
      </c>
      <c r="AJ258" s="152">
        <v>3.11</v>
      </c>
      <c r="AK258" s="153">
        <v>31</v>
      </c>
    </row>
    <row r="259" spans="1:37" x14ac:dyDescent="0.2">
      <c r="A259" s="149" t="s">
        <v>841</v>
      </c>
      <c r="B259" s="66" t="s">
        <v>842</v>
      </c>
      <c r="C259" s="67">
        <v>65</v>
      </c>
      <c r="D259" s="84" t="s">
        <v>340</v>
      </c>
      <c r="E259" s="85">
        <v>57.846167192600099</v>
      </c>
      <c r="F259" s="91">
        <v>57.798453647375197</v>
      </c>
      <c r="G259" s="86">
        <v>51.7767873602481</v>
      </c>
      <c r="H259" s="86">
        <v>51.730158213778402</v>
      </c>
      <c r="I259" s="86">
        <v>24.12</v>
      </c>
      <c r="J259" s="86">
        <v>23.35</v>
      </c>
      <c r="K259" s="87">
        <v>0</v>
      </c>
      <c r="L259" s="150">
        <v>3.0199999970400002</v>
      </c>
      <c r="M259" s="86">
        <v>9.7746324755083099E-3</v>
      </c>
      <c r="N259" s="86">
        <v>51.538318105538004</v>
      </c>
      <c r="O259" s="86">
        <v>93.839541547277904</v>
      </c>
      <c r="P259" s="86">
        <v>1.1220000000000001</v>
      </c>
      <c r="Q259" s="88">
        <v>1.1567000000000001</v>
      </c>
      <c r="R259" s="85">
        <v>7.3761854583772393E-2</v>
      </c>
      <c r="S259" s="86">
        <v>0</v>
      </c>
      <c r="T259" s="86">
        <v>1.89</v>
      </c>
      <c r="U259" s="88">
        <v>11.163885183859801</v>
      </c>
      <c r="V259" s="89">
        <v>4.5199999999999996</v>
      </c>
      <c r="W259" s="85">
        <v>33.663029256717003</v>
      </c>
      <c r="X259" s="88">
        <v>37.700000000000003</v>
      </c>
      <c r="Y259" s="85"/>
      <c r="Z259" s="88"/>
      <c r="AA259" s="85">
        <v>0</v>
      </c>
      <c r="AB259" s="91">
        <v>0</v>
      </c>
      <c r="AC259" s="86">
        <v>0</v>
      </c>
      <c r="AD259" s="86">
        <v>0</v>
      </c>
      <c r="AE259" s="86">
        <v>0</v>
      </c>
      <c r="AF259" s="88">
        <v>0</v>
      </c>
      <c r="AG259" s="150">
        <v>0.88778700002599997</v>
      </c>
      <c r="AH259" s="86">
        <v>9.8902000000000004E-2</v>
      </c>
      <c r="AI259" s="151">
        <v>3.2955000000999997E-2</v>
      </c>
      <c r="AJ259" s="152">
        <v>2.94</v>
      </c>
      <c r="AK259" s="153">
        <v>24</v>
      </c>
    </row>
    <row r="260" spans="1:37" x14ac:dyDescent="0.2">
      <c r="A260" s="149" t="s">
        <v>843</v>
      </c>
      <c r="B260" s="66" t="s">
        <v>844</v>
      </c>
      <c r="C260" s="67">
        <v>65</v>
      </c>
      <c r="D260" s="84" t="s">
        <v>340</v>
      </c>
      <c r="E260" s="85">
        <v>56.444860980943503</v>
      </c>
      <c r="F260" s="91">
        <v>56.413620743517697</v>
      </c>
      <c r="G260" s="86">
        <v>52.524211184004997</v>
      </c>
      <c r="H260" s="86">
        <v>52.4992189940644</v>
      </c>
      <c r="I260" s="86">
        <v>51.29</v>
      </c>
      <c r="J260" s="86">
        <v>80.27</v>
      </c>
      <c r="K260" s="87">
        <v>0</v>
      </c>
      <c r="L260" s="150">
        <v>4.1399999961600003</v>
      </c>
      <c r="M260" s="86">
        <v>0</v>
      </c>
      <c r="N260" s="86">
        <v>52.475200977857199</v>
      </c>
      <c r="O260" s="86">
        <v>94.012738853503194</v>
      </c>
      <c r="P260" s="86">
        <v>3.0369999999999999</v>
      </c>
      <c r="Q260" s="88">
        <v>2.4123999999999999</v>
      </c>
      <c r="R260" s="85">
        <v>0</v>
      </c>
      <c r="S260" s="86">
        <v>0</v>
      </c>
      <c r="T260" s="86">
        <v>2.12</v>
      </c>
      <c r="U260" s="88">
        <v>10.2467978756639</v>
      </c>
      <c r="V260" s="89">
        <v>4.3899999999999997</v>
      </c>
      <c r="W260" s="85">
        <v>31.996877020720198</v>
      </c>
      <c r="X260" s="88">
        <v>35.133333333300001</v>
      </c>
      <c r="Y260" s="85">
        <v>-99.84</v>
      </c>
      <c r="Z260" s="88"/>
      <c r="AA260" s="85">
        <v>0</v>
      </c>
      <c r="AB260" s="91">
        <v>0</v>
      </c>
      <c r="AC260" s="86">
        <v>0</v>
      </c>
      <c r="AD260" s="86">
        <v>0</v>
      </c>
      <c r="AE260" s="86">
        <v>0</v>
      </c>
      <c r="AF260" s="88">
        <v>0</v>
      </c>
      <c r="AG260" s="150">
        <v>0.74329399948099995</v>
      </c>
      <c r="AH260" s="86">
        <v>0.23382600000000001</v>
      </c>
      <c r="AI260" s="151">
        <v>0.20449799985700001</v>
      </c>
      <c r="AJ260" s="152">
        <v>2.93</v>
      </c>
      <c r="AK260" s="153">
        <v>23</v>
      </c>
    </row>
    <row r="261" spans="1:37" x14ac:dyDescent="0.2">
      <c r="A261" s="149" t="s">
        <v>845</v>
      </c>
      <c r="B261" s="66" t="s">
        <v>846</v>
      </c>
      <c r="C261" s="67">
        <v>65</v>
      </c>
      <c r="D261" s="84" t="s">
        <v>340</v>
      </c>
      <c r="E261" s="85">
        <v>50.809033855612</v>
      </c>
      <c r="F261" s="91">
        <v>50.803341445018397</v>
      </c>
      <c r="G261" s="86">
        <v>45.461014102947203</v>
      </c>
      <c r="H261" s="86">
        <v>45.455321692353699</v>
      </c>
      <c r="I261" s="86">
        <v>6.72</v>
      </c>
      <c r="J261" s="86">
        <v>7.88</v>
      </c>
      <c r="K261" s="87">
        <v>0</v>
      </c>
      <c r="L261" s="150">
        <v>3.8499999749299998</v>
      </c>
      <c r="M261" s="86">
        <v>4.7702954558196002E-2</v>
      </c>
      <c r="N261" s="86">
        <v>45.563576749403197</v>
      </c>
      <c r="O261" s="86">
        <v>93.291445142580997</v>
      </c>
      <c r="P261" s="86">
        <v>0.873</v>
      </c>
      <c r="Q261" s="88">
        <v>0.90129999999999999</v>
      </c>
      <c r="R261" s="85">
        <v>6.4308681672025705E-2</v>
      </c>
      <c r="S261" s="86">
        <v>1.5</v>
      </c>
      <c r="T261" s="86">
        <v>1.59</v>
      </c>
      <c r="U261" s="88">
        <v>20.311944100527999</v>
      </c>
      <c r="V261" s="89">
        <v>4.29</v>
      </c>
      <c r="W261" s="85">
        <v>31.9411678686545</v>
      </c>
      <c r="X261" s="88">
        <v>36.833333333299997</v>
      </c>
      <c r="Y261" s="85"/>
      <c r="Z261" s="88"/>
      <c r="AA261" s="85">
        <v>0</v>
      </c>
      <c r="AB261" s="91">
        <v>0</v>
      </c>
      <c r="AC261" s="86">
        <v>0</v>
      </c>
      <c r="AD261" s="86">
        <v>0</v>
      </c>
      <c r="AE261" s="86">
        <v>0.04</v>
      </c>
      <c r="AF261" s="88">
        <v>0</v>
      </c>
      <c r="AG261" s="150">
        <v>1.1347310266299999</v>
      </c>
      <c r="AH261" s="86">
        <v>2.5826999999999999E-2</v>
      </c>
      <c r="AI261" s="151">
        <v>5.3379549664399997E-12</v>
      </c>
      <c r="AJ261" s="152">
        <v>3.02</v>
      </c>
      <c r="AK261" s="153">
        <v>22</v>
      </c>
    </row>
    <row r="262" spans="1:37" x14ac:dyDescent="0.2">
      <c r="A262" s="149" t="s">
        <v>847</v>
      </c>
      <c r="B262" s="66" t="s">
        <v>848</v>
      </c>
      <c r="C262" s="67">
        <v>65</v>
      </c>
      <c r="D262" s="84" t="s">
        <v>340</v>
      </c>
      <c r="E262" s="85">
        <v>56.319903602545899</v>
      </c>
      <c r="F262" s="91">
        <v>56.272013841685698</v>
      </c>
      <c r="G262" s="86">
        <v>49.068466909720101</v>
      </c>
      <c r="H262" s="86">
        <v>49.036025458814798</v>
      </c>
      <c r="I262" s="86">
        <v>17.95</v>
      </c>
      <c r="J262" s="86">
        <v>18.149999999999999</v>
      </c>
      <c r="K262" s="87">
        <v>0</v>
      </c>
      <c r="L262" s="150">
        <v>3.61999999831</v>
      </c>
      <c r="M262" s="86">
        <v>2.8680153389807499E-2</v>
      </c>
      <c r="N262" s="86">
        <v>51.083673278734501</v>
      </c>
      <c r="O262" s="86">
        <v>93.640041396180294</v>
      </c>
      <c r="P262" s="86">
        <v>0.95699999999999996</v>
      </c>
      <c r="Q262" s="88">
        <v>0.6179</v>
      </c>
      <c r="R262" s="85">
        <v>8.5524909129783999E-2</v>
      </c>
      <c r="S262" s="86">
        <v>1.3</v>
      </c>
      <c r="T262" s="86">
        <v>1.82</v>
      </c>
      <c r="U262" s="88">
        <v>14.746956682938899</v>
      </c>
      <c r="V262" s="89">
        <v>4.58</v>
      </c>
      <c r="W262" s="85">
        <v>32.799604568716902</v>
      </c>
      <c r="X262" s="88">
        <v>37.866666666699999</v>
      </c>
      <c r="Y262" s="85"/>
      <c r="Z262" s="88"/>
      <c r="AA262" s="85">
        <v>0</v>
      </c>
      <c r="AB262" s="91">
        <v>0</v>
      </c>
      <c r="AC262" s="86">
        <v>0</v>
      </c>
      <c r="AD262" s="86">
        <v>0</v>
      </c>
      <c r="AE262" s="86">
        <v>0</v>
      </c>
      <c r="AF262" s="88">
        <v>0</v>
      </c>
      <c r="AG262" s="150">
        <v>0.69340097991600003</v>
      </c>
      <c r="AH262" s="86">
        <v>5.4812E-2</v>
      </c>
      <c r="AI262" s="151">
        <v>0</v>
      </c>
      <c r="AJ262" s="152">
        <v>3.02</v>
      </c>
      <c r="AK262" s="153">
        <v>24</v>
      </c>
    </row>
    <row r="263" spans="1:37" x14ac:dyDescent="0.2">
      <c r="A263" s="149" t="s">
        <v>849</v>
      </c>
      <c r="B263" s="66" t="s">
        <v>850</v>
      </c>
      <c r="C263" s="67">
        <v>65</v>
      </c>
      <c r="D263" s="84" t="s">
        <v>340</v>
      </c>
      <c r="E263" s="85">
        <v>58.542724347515197</v>
      </c>
      <c r="F263" s="91">
        <v>58.485520200214502</v>
      </c>
      <c r="G263" s="86">
        <v>53.1097604576332</v>
      </c>
      <c r="H263" s="86">
        <v>53.052556310332498</v>
      </c>
      <c r="I263" s="86">
        <v>18.18</v>
      </c>
      <c r="J263" s="86">
        <v>22.54</v>
      </c>
      <c r="K263" s="87">
        <v>0</v>
      </c>
      <c r="L263" s="150">
        <v>2.9699999989500001</v>
      </c>
      <c r="M263" s="86">
        <v>0</v>
      </c>
      <c r="N263" s="86">
        <v>52.797589151180297</v>
      </c>
      <c r="O263" s="86">
        <v>94.8392366525581</v>
      </c>
      <c r="P263" s="86">
        <v>1.1040000000000001</v>
      </c>
      <c r="Q263" s="88">
        <v>1.0487</v>
      </c>
      <c r="R263" s="85">
        <v>0</v>
      </c>
      <c r="S263" s="86">
        <v>1.2</v>
      </c>
      <c r="T263" s="86">
        <v>1.82</v>
      </c>
      <c r="U263" s="88">
        <v>11.0246692885234</v>
      </c>
      <c r="V263" s="89">
        <v>4.54</v>
      </c>
      <c r="W263" s="85">
        <v>33.076125489583603</v>
      </c>
      <c r="X263" s="88">
        <v>35.0333333333</v>
      </c>
      <c r="Y263" s="85"/>
      <c r="Z263" s="88"/>
      <c r="AA263" s="85">
        <v>0</v>
      </c>
      <c r="AB263" s="91">
        <v>0</v>
      </c>
      <c r="AC263" s="86">
        <v>0</v>
      </c>
      <c r="AD263" s="86">
        <v>0</v>
      </c>
      <c r="AE263" s="86">
        <v>0.02</v>
      </c>
      <c r="AF263" s="88">
        <v>0</v>
      </c>
      <c r="AG263" s="150">
        <v>0.64375899968399997</v>
      </c>
      <c r="AH263" s="86">
        <v>6.9056999999999993E-2</v>
      </c>
      <c r="AI263" s="151">
        <v>0</v>
      </c>
      <c r="AJ263" s="152">
        <v>2.98</v>
      </c>
      <c r="AK263" s="153">
        <v>24</v>
      </c>
    </row>
    <row r="264" spans="1:37" x14ac:dyDescent="0.2">
      <c r="A264" s="149" t="s">
        <v>851</v>
      </c>
      <c r="B264" s="66" t="s">
        <v>852</v>
      </c>
      <c r="C264" s="67">
        <v>65</v>
      </c>
      <c r="D264" s="84" t="s">
        <v>340</v>
      </c>
      <c r="E264" s="85">
        <v>56.598587516701699</v>
      </c>
      <c r="F264" s="91">
        <v>56.417255201374303</v>
      </c>
      <c r="G264" s="86">
        <v>51.402939492269503</v>
      </c>
      <c r="H264" s="86">
        <v>51.2216071769422</v>
      </c>
      <c r="I264" s="86">
        <v>27.3</v>
      </c>
      <c r="J264" s="86">
        <v>24.61</v>
      </c>
      <c r="K264" s="87">
        <v>0</v>
      </c>
      <c r="L264" s="150">
        <v>2.0100000054099998</v>
      </c>
      <c r="M264" s="86">
        <v>3.0856889719075801E-2</v>
      </c>
      <c r="N264" s="86">
        <v>52.156710628394102</v>
      </c>
      <c r="O264" s="86">
        <v>94.819521666225398</v>
      </c>
      <c r="P264" s="86">
        <v>0.47799999999999998</v>
      </c>
      <c r="Q264" s="88">
        <v>1.2513000000000001</v>
      </c>
      <c r="R264" s="85">
        <v>9.9477741855259899E-2</v>
      </c>
      <c r="S264" s="86">
        <v>1.6</v>
      </c>
      <c r="T264" s="86">
        <v>1.91</v>
      </c>
      <c r="U264" s="88">
        <v>10.606986066043101</v>
      </c>
      <c r="V264" s="89">
        <v>4.6500000000000004</v>
      </c>
      <c r="W264" s="85">
        <v>31.3920334836446</v>
      </c>
      <c r="X264" s="88">
        <v>35.866666666699999</v>
      </c>
      <c r="Y264" s="85"/>
      <c r="Z264" s="88"/>
      <c r="AA264" s="85">
        <v>0</v>
      </c>
      <c r="AB264" s="91">
        <v>0</v>
      </c>
      <c r="AC264" s="86">
        <v>0</v>
      </c>
      <c r="AD264" s="86">
        <v>0</v>
      </c>
      <c r="AE264" s="86">
        <v>0.2</v>
      </c>
      <c r="AF264" s="88">
        <v>0</v>
      </c>
      <c r="AG264" s="150">
        <v>0.65104900065799998</v>
      </c>
      <c r="AH264" s="86">
        <v>5.4982999999999997E-2</v>
      </c>
      <c r="AI264" s="151">
        <v>2.3300000023500001E-4</v>
      </c>
      <c r="AJ264" s="152">
        <v>2.99</v>
      </c>
      <c r="AK264" s="153">
        <v>25</v>
      </c>
    </row>
    <row r="265" spans="1:37" x14ac:dyDescent="0.2">
      <c r="A265" s="149" t="s">
        <v>853</v>
      </c>
      <c r="B265" s="66" t="s">
        <v>854</v>
      </c>
      <c r="C265" s="67">
        <v>65</v>
      </c>
      <c r="D265" s="84" t="s">
        <v>340</v>
      </c>
      <c r="E265" s="85">
        <v>48.3780793773089</v>
      </c>
      <c r="F265" s="91">
        <v>48.133112072541898</v>
      </c>
      <c r="G265" s="86">
        <v>44.066457259131901</v>
      </c>
      <c r="H265" s="86">
        <v>43.857049724411802</v>
      </c>
      <c r="I265" s="86">
        <v>30.62</v>
      </c>
      <c r="J265" s="86">
        <v>80.16</v>
      </c>
      <c r="K265" s="87">
        <v>0</v>
      </c>
      <c r="L265" s="150">
        <v>3.3999999979200002</v>
      </c>
      <c r="M265" s="86">
        <v>3.6423291143176703E-2</v>
      </c>
      <c r="N265" s="86">
        <v>43.1080462515175</v>
      </c>
      <c r="O265" s="86">
        <v>93.560313431188604</v>
      </c>
      <c r="P265" s="86">
        <v>2.6629999999999998</v>
      </c>
      <c r="Q265" s="88">
        <v>1.6133999999999999</v>
      </c>
      <c r="R265" s="85">
        <v>8.2958046930552296E-2</v>
      </c>
      <c r="S265" s="86">
        <v>1.7</v>
      </c>
      <c r="T265" s="86">
        <v>2.52</v>
      </c>
      <c r="U265" s="88">
        <v>13.9374543155732</v>
      </c>
      <c r="V265" s="89">
        <v>4.43</v>
      </c>
      <c r="W265" s="85">
        <v>33.920674724972002</v>
      </c>
      <c r="X265" s="88">
        <v>40.066666666700002</v>
      </c>
      <c r="Y265" s="85">
        <v>-100</v>
      </c>
      <c r="Z265" s="88"/>
      <c r="AA265" s="85">
        <v>0</v>
      </c>
      <c r="AB265" s="91">
        <v>0</v>
      </c>
      <c r="AC265" s="86">
        <v>0</v>
      </c>
      <c r="AD265" s="86">
        <v>0</v>
      </c>
      <c r="AE265" s="86">
        <v>0.83</v>
      </c>
      <c r="AF265" s="88">
        <v>0</v>
      </c>
      <c r="AG265" s="150">
        <v>1.5304720002000001</v>
      </c>
      <c r="AH265" s="86">
        <v>0.37182199999999999</v>
      </c>
      <c r="AI265" s="151">
        <v>1.39800000018E-3</v>
      </c>
      <c r="AJ265" s="152">
        <v>2.97</v>
      </c>
      <c r="AK265" s="153">
        <v>21</v>
      </c>
    </row>
    <row r="266" spans="1:37" x14ac:dyDescent="0.2">
      <c r="A266" s="149" t="s">
        <v>855</v>
      </c>
      <c r="B266" s="66" t="s">
        <v>856</v>
      </c>
      <c r="C266" s="67">
        <v>65</v>
      </c>
      <c r="D266" s="84" t="s">
        <v>340</v>
      </c>
      <c r="E266" s="85">
        <v>51.460889138998297</v>
      </c>
      <c r="F266" s="91">
        <v>51.151378728193599</v>
      </c>
      <c r="G266" s="86">
        <v>48.552616769836803</v>
      </c>
      <c r="H266" s="86">
        <v>48.360157568936401</v>
      </c>
      <c r="I266" s="86">
        <v>29.63</v>
      </c>
      <c r="J266" s="86">
        <v>33.21</v>
      </c>
      <c r="K266" s="87">
        <v>0</v>
      </c>
      <c r="L266" s="150">
        <v>3.4300000024699999</v>
      </c>
      <c r="M266" s="86">
        <v>3.64875761287386E-3</v>
      </c>
      <c r="N266" s="86">
        <v>46.911098238320797</v>
      </c>
      <c r="O266" s="86">
        <v>93.381775333856993</v>
      </c>
      <c r="P266" s="86">
        <v>2.4790000000000001</v>
      </c>
      <c r="Q266" s="88">
        <v>1.1505000000000001</v>
      </c>
      <c r="R266" s="85">
        <v>7.4962518740629702E-2</v>
      </c>
      <c r="S266" s="86">
        <v>1.7</v>
      </c>
      <c r="T266" s="86">
        <v>2.12</v>
      </c>
      <c r="U266" s="88">
        <v>15.2110298255487</v>
      </c>
      <c r="V266" s="89">
        <v>4.47</v>
      </c>
      <c r="W266" s="85">
        <v>32.083772177614101</v>
      </c>
      <c r="X266" s="88">
        <v>34.433333333299998</v>
      </c>
      <c r="Y266" s="85">
        <v>-100</v>
      </c>
      <c r="Z266" s="88"/>
      <c r="AA266" s="85">
        <v>0.03</v>
      </c>
      <c r="AB266" s="91">
        <v>0.11</v>
      </c>
      <c r="AC266" s="86">
        <v>0.02</v>
      </c>
      <c r="AD266" s="86">
        <v>0.09</v>
      </c>
      <c r="AE266" s="86">
        <v>0.24</v>
      </c>
      <c r="AF266" s="88">
        <v>0</v>
      </c>
      <c r="AG266" s="150">
        <v>1.10660912893</v>
      </c>
      <c r="AH266" s="86">
        <v>0.124657</v>
      </c>
      <c r="AI266" s="151">
        <v>2.3300000361399999E-3</v>
      </c>
      <c r="AJ266" s="152">
        <v>2.86</v>
      </c>
      <c r="AK266" s="153">
        <v>19</v>
      </c>
    </row>
    <row r="267" spans="1:37" x14ac:dyDescent="0.2">
      <c r="A267" s="149" t="s">
        <v>857</v>
      </c>
      <c r="B267" s="66" t="s">
        <v>858</v>
      </c>
      <c r="C267" s="67">
        <v>65</v>
      </c>
      <c r="D267" s="84" t="s">
        <v>340</v>
      </c>
      <c r="E267" s="85">
        <v>44.3125294250097</v>
      </c>
      <c r="F267" s="91">
        <v>44.260332016457497</v>
      </c>
      <c r="G267" s="86">
        <v>41.154074468302902</v>
      </c>
      <c r="H267" s="86">
        <v>41.106994452746001</v>
      </c>
      <c r="I267" s="86">
        <v>233.64</v>
      </c>
      <c r="J267" s="86">
        <v>399.35</v>
      </c>
      <c r="K267" s="87">
        <v>0</v>
      </c>
      <c r="L267" s="150">
        <v>3.0600000016300002</v>
      </c>
      <c r="M267" s="86">
        <v>4.7985056874909303E-3</v>
      </c>
      <c r="N267" s="86">
        <v>41.318103377434497</v>
      </c>
      <c r="O267" s="86">
        <v>92.130871600652299</v>
      </c>
      <c r="P267" s="86">
        <v>9.2769999999999992</v>
      </c>
      <c r="Q267" s="88">
        <v>1.3532999999999999</v>
      </c>
      <c r="R267" s="85">
        <v>1.41003948110547E-2</v>
      </c>
      <c r="S267" s="86">
        <v>1.5</v>
      </c>
      <c r="T267" s="86">
        <v>3.07</v>
      </c>
      <c r="U267" s="88">
        <v>12.7279798579412</v>
      </c>
      <c r="V267" s="89">
        <v>4.1500000000000004</v>
      </c>
      <c r="W267" s="85">
        <v>32.408163444349903</v>
      </c>
      <c r="X267" s="88">
        <v>35.133333333300001</v>
      </c>
      <c r="Y267" s="85">
        <v>-75.760000000000005</v>
      </c>
      <c r="Z267" s="88"/>
      <c r="AA267" s="85">
        <v>1.55</v>
      </c>
      <c r="AB267" s="91">
        <v>1.54</v>
      </c>
      <c r="AC267" s="86">
        <v>0.89</v>
      </c>
      <c r="AD267" s="86">
        <v>0.88</v>
      </c>
      <c r="AE267" s="86">
        <v>1.98</v>
      </c>
      <c r="AF267" s="88">
        <v>0</v>
      </c>
      <c r="AG267" s="150">
        <v>0.82535199900800005</v>
      </c>
      <c r="AH267" s="86">
        <v>1.8098890000000001</v>
      </c>
      <c r="AI267" s="151">
        <v>1.0018999988E-2</v>
      </c>
      <c r="AJ267" s="152">
        <v>2.88</v>
      </c>
      <c r="AK267" s="153">
        <v>17</v>
      </c>
    </row>
    <row r="268" spans="1:37" x14ac:dyDescent="0.2">
      <c r="A268" s="149" t="s">
        <v>859</v>
      </c>
      <c r="B268" s="66" t="s">
        <v>860</v>
      </c>
      <c r="C268" s="67">
        <v>65</v>
      </c>
      <c r="D268" s="84" t="s">
        <v>340</v>
      </c>
      <c r="E268" s="85">
        <v>59.203980099502502</v>
      </c>
      <c r="F268" s="91">
        <v>59.135357694287201</v>
      </c>
      <c r="G268" s="86">
        <v>55.667475430728103</v>
      </c>
      <c r="H268" s="86">
        <v>55.628262627748001</v>
      </c>
      <c r="I268" s="86">
        <v>16.22</v>
      </c>
      <c r="J268" s="86">
        <v>18.02</v>
      </c>
      <c r="K268" s="87">
        <v>0</v>
      </c>
      <c r="L268" s="150">
        <v>3.4500000079099999</v>
      </c>
      <c r="M268" s="86">
        <v>6.9178200650535197E-3</v>
      </c>
      <c r="N268" s="86">
        <v>55.986019493945101</v>
      </c>
      <c r="O268" s="86">
        <v>95.979206450244007</v>
      </c>
      <c r="P268" s="86">
        <v>1.2330000000000001</v>
      </c>
      <c r="Q268" s="88">
        <v>1.1981999999999999</v>
      </c>
      <c r="R268" s="85">
        <v>3.55998576005696E-2</v>
      </c>
      <c r="S268" s="86">
        <v>1.6</v>
      </c>
      <c r="T268" s="86">
        <v>2.02</v>
      </c>
      <c r="U268" s="88">
        <v>13.802906649020899</v>
      </c>
      <c r="V268" s="89">
        <v>4.41</v>
      </c>
      <c r="W268" s="85">
        <v>30.389628601114602</v>
      </c>
      <c r="X268" s="88"/>
      <c r="Y268" s="85">
        <v>-100</v>
      </c>
      <c r="Z268" s="88"/>
      <c r="AA268" s="85">
        <v>0</v>
      </c>
      <c r="AB268" s="91">
        <v>0</v>
      </c>
      <c r="AC268" s="86">
        <v>0</v>
      </c>
      <c r="AD268" s="86">
        <v>0</v>
      </c>
      <c r="AE268" s="86">
        <v>0.1</v>
      </c>
      <c r="AF268" s="88">
        <v>0</v>
      </c>
      <c r="AG268" s="150">
        <v>0.91416987385600001</v>
      </c>
      <c r="AH268" s="86">
        <v>3.0065000000000001E-2</v>
      </c>
      <c r="AI268" s="151">
        <v>2.3299996784900001E-4</v>
      </c>
      <c r="AJ268" s="152">
        <v>2.94</v>
      </c>
      <c r="AK268" s="153">
        <v>26</v>
      </c>
    </row>
    <row r="269" spans="1:37" x14ac:dyDescent="0.2">
      <c r="A269" s="149" t="s">
        <v>861</v>
      </c>
      <c r="B269" s="66" t="s">
        <v>862</v>
      </c>
      <c r="C269" s="67">
        <v>65</v>
      </c>
      <c r="D269" s="84" t="s">
        <v>340</v>
      </c>
      <c r="E269" s="85">
        <v>47.453586435021002</v>
      </c>
      <c r="F269" s="91">
        <v>47.370146318204803</v>
      </c>
      <c r="G269" s="86">
        <v>44.503382304735197</v>
      </c>
      <c r="H269" s="86">
        <v>44.458682242155099</v>
      </c>
      <c r="I269" s="86">
        <v>13.19</v>
      </c>
      <c r="J269" s="86">
        <v>12.32</v>
      </c>
      <c r="K269" s="87">
        <v>0</v>
      </c>
      <c r="L269" s="150">
        <v>4.0999999896599997</v>
      </c>
      <c r="M269" s="86">
        <v>2.01906284167294E-2</v>
      </c>
      <c r="N269" s="86">
        <v>44.236470905333803</v>
      </c>
      <c r="O269" s="86">
        <v>93.129139072847707</v>
      </c>
      <c r="P269" s="86">
        <v>1.3380000000000001</v>
      </c>
      <c r="Q269" s="88">
        <v>1.2912999999999999</v>
      </c>
      <c r="R269" s="85">
        <v>3.8248231019315397E-2</v>
      </c>
      <c r="S269" s="86">
        <v>1.6</v>
      </c>
      <c r="T269" s="86">
        <v>2.3199999999999998</v>
      </c>
      <c r="U269" s="88">
        <v>19.578627410078401</v>
      </c>
      <c r="V269" s="89">
        <v>4.2699999999999996</v>
      </c>
      <c r="W269" s="85">
        <v>29.817981500835199</v>
      </c>
      <c r="X269" s="88">
        <v>33.833333333299997</v>
      </c>
      <c r="Y269" s="85"/>
      <c r="Z269" s="88"/>
      <c r="AA269" s="85">
        <v>0</v>
      </c>
      <c r="AB269" s="91">
        <v>0.06</v>
      </c>
      <c r="AC269" s="86">
        <v>0</v>
      </c>
      <c r="AD269" s="86">
        <v>0.02</v>
      </c>
      <c r="AE269" s="86">
        <v>0.09</v>
      </c>
      <c r="AF269" s="88">
        <v>0</v>
      </c>
      <c r="AG269" s="150">
        <v>1.9082188423899999</v>
      </c>
      <c r="AH269" s="86">
        <v>4.0981999999999998E-2</v>
      </c>
      <c r="AI269" s="151">
        <v>2.3299998075500001E-4</v>
      </c>
      <c r="AJ269" s="152">
        <v>2.78</v>
      </c>
      <c r="AK269" s="153">
        <v>15</v>
      </c>
    </row>
    <row r="270" spans="1:37" x14ac:dyDescent="0.2">
      <c r="A270" s="149" t="s">
        <v>863</v>
      </c>
      <c r="B270" s="66" t="s">
        <v>864</v>
      </c>
      <c r="C270" s="67">
        <v>65</v>
      </c>
      <c r="D270" s="84" t="s">
        <v>340</v>
      </c>
      <c r="E270" s="85">
        <v>69.197794724826295</v>
      </c>
      <c r="F270" s="91">
        <v>69.177150629037698</v>
      </c>
      <c r="G270" s="86">
        <v>64.2007091854083</v>
      </c>
      <c r="H270" s="86">
        <v>64.182493806771305</v>
      </c>
      <c r="I270" s="86">
        <v>27.09</v>
      </c>
      <c r="J270" s="86">
        <v>30.03</v>
      </c>
      <c r="K270" s="87">
        <v>0</v>
      </c>
      <c r="L270" s="150">
        <v>2.0600000027199998</v>
      </c>
      <c r="M270" s="86">
        <v>5.2752693267231596E-4</v>
      </c>
      <c r="N270" s="86">
        <v>62.842561691554401</v>
      </c>
      <c r="O270" s="86">
        <v>87.268869354349803</v>
      </c>
      <c r="P270" s="86">
        <v>0.752</v>
      </c>
      <c r="Q270" s="88">
        <v>1.012</v>
      </c>
      <c r="R270" s="85">
        <v>1.8053800324968401E-2</v>
      </c>
      <c r="S270" s="86">
        <v>0.6</v>
      </c>
      <c r="T270" s="86">
        <v>3.09</v>
      </c>
      <c r="U270" s="88">
        <v>8.8623888861903204</v>
      </c>
      <c r="V270" s="89">
        <v>4.43</v>
      </c>
      <c r="W270" s="85">
        <v>33.651167894126701</v>
      </c>
      <c r="X270" s="88">
        <v>38.833333333299997</v>
      </c>
      <c r="Y270" s="85">
        <v>-100</v>
      </c>
      <c r="Z270" s="88"/>
      <c r="AA270" s="85">
        <v>0</v>
      </c>
      <c r="AB270" s="91">
        <v>0</v>
      </c>
      <c r="AC270" s="86">
        <v>0</v>
      </c>
      <c r="AD270" s="86">
        <v>0</v>
      </c>
      <c r="AE270" s="86">
        <v>0.04</v>
      </c>
      <c r="AF270" s="88">
        <v>0</v>
      </c>
      <c r="AG270" s="150">
        <v>0.47169901472499998</v>
      </c>
      <c r="AH270" s="86">
        <v>0.124096</v>
      </c>
      <c r="AI270" s="151">
        <v>5.3448067534900001E-2</v>
      </c>
      <c r="AJ270" s="152">
        <v>3.26</v>
      </c>
      <c r="AK270" s="153">
        <v>42</v>
      </c>
    </row>
    <row r="271" spans="1:37" x14ac:dyDescent="0.2">
      <c r="A271" s="149" t="s">
        <v>865</v>
      </c>
      <c r="B271" s="66" t="s">
        <v>866</v>
      </c>
      <c r="C271" s="67">
        <v>65</v>
      </c>
      <c r="D271" s="84" t="s">
        <v>340</v>
      </c>
      <c r="E271" s="85">
        <v>63.610415558467501</v>
      </c>
      <c r="F271" s="91">
        <v>63.587062288360997</v>
      </c>
      <c r="G271" s="86">
        <v>54.964516003477002</v>
      </c>
      <c r="H271" s="86">
        <v>54.941162733370497</v>
      </c>
      <c r="I271" s="86">
        <v>13.06</v>
      </c>
      <c r="J271" s="86">
        <v>14.09</v>
      </c>
      <c r="K271" s="87">
        <v>0</v>
      </c>
      <c r="L271" s="150">
        <v>3.619999993</v>
      </c>
      <c r="M271" s="86">
        <v>2.1826790509995801E-2</v>
      </c>
      <c r="N271" s="86">
        <v>60.4038584537468</v>
      </c>
      <c r="O271" s="86">
        <v>90.390969162995603</v>
      </c>
      <c r="P271" s="86">
        <v>1.0589999999999999</v>
      </c>
      <c r="Q271" s="88">
        <v>1.3118000000000001</v>
      </c>
      <c r="R271" s="85">
        <v>5.6834327934072199E-2</v>
      </c>
      <c r="S271" s="86">
        <v>0</v>
      </c>
      <c r="T271" s="86">
        <v>1.95</v>
      </c>
      <c r="U271" s="88">
        <v>10.8540809839511</v>
      </c>
      <c r="V271" s="89">
        <v>4.62</v>
      </c>
      <c r="W271" s="85">
        <v>31.798410583490401</v>
      </c>
      <c r="X271" s="88">
        <v>34.633333333300001</v>
      </c>
      <c r="Y271" s="85"/>
      <c r="Z271" s="88"/>
      <c r="AA271" s="85">
        <v>0</v>
      </c>
      <c r="AB271" s="91">
        <v>0.02</v>
      </c>
      <c r="AC271" s="86">
        <v>0</v>
      </c>
      <c r="AD271" s="86">
        <v>0.02</v>
      </c>
      <c r="AE271" s="86">
        <v>0</v>
      </c>
      <c r="AF271" s="88">
        <v>0</v>
      </c>
      <c r="AG271" s="150">
        <v>0.861005001085</v>
      </c>
      <c r="AH271" s="86">
        <v>5.4946000000000002E-2</v>
      </c>
      <c r="AI271" s="151">
        <v>7.7000017339899998E-4</v>
      </c>
      <c r="AJ271" s="152">
        <v>3.14</v>
      </c>
      <c r="AK271" s="153">
        <v>35</v>
      </c>
    </row>
    <row r="272" spans="1:37" x14ac:dyDescent="0.2">
      <c r="A272" s="149" t="s">
        <v>636</v>
      </c>
      <c r="B272" s="66" t="s">
        <v>867</v>
      </c>
      <c r="C272" s="67">
        <v>65</v>
      </c>
      <c r="D272" s="84" t="s">
        <v>340</v>
      </c>
      <c r="E272" s="85">
        <v>59.266333543667002</v>
      </c>
      <c r="F272" s="91">
        <v>59.257806504425503</v>
      </c>
      <c r="G272" s="86">
        <v>53.1268652898341</v>
      </c>
      <c r="H272" s="86">
        <v>53.118338250592601</v>
      </c>
      <c r="I272" s="86">
        <v>7.01</v>
      </c>
      <c r="J272" s="86">
        <v>7.41</v>
      </c>
      <c r="K272" s="87">
        <v>0</v>
      </c>
      <c r="L272" s="150">
        <v>4.5799999972999998</v>
      </c>
      <c r="M272" s="86">
        <v>1.3927357386117001E-2</v>
      </c>
      <c r="N272" s="86">
        <v>54.725436999896999</v>
      </c>
      <c r="O272" s="86">
        <v>88.54721286537</v>
      </c>
      <c r="P272" s="86">
        <v>0.84199999999999997</v>
      </c>
      <c r="Q272" s="88">
        <v>0.85270000000000001</v>
      </c>
      <c r="R272" s="85">
        <v>5.3811659192825101E-2</v>
      </c>
      <c r="S272" s="86">
        <v>0</v>
      </c>
      <c r="T272" s="86">
        <v>1.88</v>
      </c>
      <c r="U272" s="88">
        <v>12.2738202841209</v>
      </c>
      <c r="V272" s="89">
        <v>4.72</v>
      </c>
      <c r="W272" s="85">
        <v>32.293044475981397</v>
      </c>
      <c r="X272" s="88">
        <v>34.299999999999997</v>
      </c>
      <c r="Y272" s="85"/>
      <c r="Z272" s="88"/>
      <c r="AA272" s="85">
        <v>0</v>
      </c>
      <c r="AB272" s="91">
        <v>0</v>
      </c>
      <c r="AC272" s="86">
        <v>0</v>
      </c>
      <c r="AD272" s="86">
        <v>0</v>
      </c>
      <c r="AE272" s="86">
        <v>0</v>
      </c>
      <c r="AF272" s="88">
        <v>0</v>
      </c>
      <c r="AG272" s="150">
        <v>0.27187399940399998</v>
      </c>
      <c r="AH272" s="86">
        <v>2.2721999999999999E-2</v>
      </c>
      <c r="AI272" s="151">
        <v>0</v>
      </c>
      <c r="AJ272" s="152">
        <v>3.01</v>
      </c>
      <c r="AK272" s="153">
        <v>27</v>
      </c>
    </row>
    <row r="273" spans="1:37" x14ac:dyDescent="0.2">
      <c r="A273" s="149" t="s">
        <v>868</v>
      </c>
      <c r="B273" s="66" t="s">
        <v>869</v>
      </c>
      <c r="C273" s="67">
        <v>65</v>
      </c>
      <c r="D273" s="84" t="s">
        <v>340</v>
      </c>
      <c r="E273" s="85">
        <v>47.055702917771903</v>
      </c>
      <c r="F273" s="91">
        <v>47.032714412024802</v>
      </c>
      <c r="G273" s="86">
        <v>42.749778956675499</v>
      </c>
      <c r="H273" s="86">
        <v>42.726790450928398</v>
      </c>
      <c r="I273" s="86">
        <v>17.3</v>
      </c>
      <c r="J273" s="86">
        <v>20.83</v>
      </c>
      <c r="K273" s="87">
        <v>0</v>
      </c>
      <c r="L273" s="150">
        <v>4.6199999927800004</v>
      </c>
      <c r="M273" s="86">
        <v>2.6460566840379701E-2</v>
      </c>
      <c r="N273" s="86">
        <v>43.274342598208897</v>
      </c>
      <c r="O273" s="86">
        <v>92.162798520013496</v>
      </c>
      <c r="P273" s="86">
        <v>1.528</v>
      </c>
      <c r="Q273" s="88">
        <v>1.2378</v>
      </c>
      <c r="R273" s="85">
        <v>6.1957868649318501E-2</v>
      </c>
      <c r="S273" s="86">
        <v>0</v>
      </c>
      <c r="T273" s="86">
        <v>2.16</v>
      </c>
      <c r="U273" s="88">
        <v>17.676392572944302</v>
      </c>
      <c r="V273" s="89">
        <v>4.3600000000000003</v>
      </c>
      <c r="W273" s="85">
        <v>29.810777602861201</v>
      </c>
      <c r="X273" s="88">
        <v>30.833333333300001</v>
      </c>
      <c r="Y273" s="85"/>
      <c r="Z273" s="88"/>
      <c r="AA273" s="85">
        <v>0.01</v>
      </c>
      <c r="AB273" s="91">
        <v>0.01</v>
      </c>
      <c r="AC273" s="86">
        <v>0.01</v>
      </c>
      <c r="AD273" s="86">
        <v>0.01</v>
      </c>
      <c r="AE273" s="86">
        <v>0</v>
      </c>
      <c r="AF273" s="88">
        <v>0</v>
      </c>
      <c r="AG273" s="150">
        <v>1.36253099821</v>
      </c>
      <c r="AH273" s="86">
        <v>5.9253E-2</v>
      </c>
      <c r="AI273" s="151">
        <v>0</v>
      </c>
      <c r="AJ273" s="152">
        <v>2.98</v>
      </c>
      <c r="AK273" s="153">
        <v>19</v>
      </c>
    </row>
    <row r="274" spans="1:37" x14ac:dyDescent="0.2">
      <c r="A274" s="149" t="s">
        <v>870</v>
      </c>
      <c r="B274" s="66" t="s">
        <v>871</v>
      </c>
      <c r="C274" s="67">
        <v>65</v>
      </c>
      <c r="D274" s="84" t="s">
        <v>340</v>
      </c>
      <c r="E274" s="85">
        <v>49.949188282818</v>
      </c>
      <c r="F274" s="91">
        <v>49.677345595894401</v>
      </c>
      <c r="G274" s="86">
        <v>45.205914483880001</v>
      </c>
      <c r="H274" s="86">
        <v>44.936612382815497</v>
      </c>
      <c r="I274" s="86">
        <v>13.02</v>
      </c>
      <c r="J274" s="86">
        <v>12.64</v>
      </c>
      <c r="K274" s="87">
        <v>0</v>
      </c>
      <c r="L274" s="150">
        <v>4.1799999979200004</v>
      </c>
      <c r="M274" s="86">
        <v>1.5883699866444698E-2</v>
      </c>
      <c r="N274" s="86">
        <v>46.236269030641701</v>
      </c>
      <c r="O274" s="86">
        <v>90.019437167244106</v>
      </c>
      <c r="P274" s="86">
        <v>0.99099999999999999</v>
      </c>
      <c r="Q274" s="88">
        <v>1.1009</v>
      </c>
      <c r="R274" s="85">
        <v>7.4437993151704601E-2</v>
      </c>
      <c r="S274" s="86">
        <v>1.1000000000000001</v>
      </c>
      <c r="T274" s="86">
        <v>1.84</v>
      </c>
      <c r="U274" s="88">
        <v>15.5420339930388</v>
      </c>
      <c r="V274" s="89">
        <v>4.47</v>
      </c>
      <c r="W274" s="85">
        <v>31.9697015483939</v>
      </c>
      <c r="X274" s="88">
        <v>31.0333333333</v>
      </c>
      <c r="Y274" s="85"/>
      <c r="Z274" s="88"/>
      <c r="AA274" s="85">
        <v>0</v>
      </c>
      <c r="AB274" s="91">
        <v>0</v>
      </c>
      <c r="AC274" s="86">
        <v>0</v>
      </c>
      <c r="AD274" s="86">
        <v>0</v>
      </c>
      <c r="AE274" s="86">
        <v>0.08</v>
      </c>
      <c r="AF274" s="88">
        <v>0</v>
      </c>
      <c r="AG274" s="150">
        <v>1.2996381556800001</v>
      </c>
      <c r="AH274" s="86">
        <v>4.5026999999999998E-2</v>
      </c>
      <c r="AI274" s="151">
        <v>6.9900001935499999E-4</v>
      </c>
      <c r="AJ274" s="152">
        <v>3.03</v>
      </c>
      <c r="AK274" s="153">
        <v>24</v>
      </c>
    </row>
    <row r="275" spans="1:37" x14ac:dyDescent="0.2">
      <c r="A275" s="149" t="s">
        <v>872</v>
      </c>
      <c r="B275" s="66" t="s">
        <v>873</v>
      </c>
      <c r="C275" s="67">
        <v>65</v>
      </c>
      <c r="D275" s="84" t="s">
        <v>340</v>
      </c>
      <c r="E275" s="85">
        <v>69.218095536449795</v>
      </c>
      <c r="F275" s="91">
        <v>69.068420991564807</v>
      </c>
      <c r="G275" s="86">
        <v>62.1056539849397</v>
      </c>
      <c r="H275" s="86">
        <v>61.976864260271299</v>
      </c>
      <c r="I275" s="86">
        <v>18.579999999999998</v>
      </c>
      <c r="J275" s="86">
        <v>22.68</v>
      </c>
      <c r="K275" s="87">
        <v>1.29E-2</v>
      </c>
      <c r="L275" s="150">
        <v>3.08999999633</v>
      </c>
      <c r="M275" s="86">
        <v>3.7110429815199802E-3</v>
      </c>
      <c r="N275" s="86">
        <v>65.199126985989494</v>
      </c>
      <c r="O275" s="86">
        <v>96.066938498131194</v>
      </c>
      <c r="P275" s="86">
        <v>0.72899999999999998</v>
      </c>
      <c r="Q275" s="88">
        <v>0.87660000000000005</v>
      </c>
      <c r="R275" s="85">
        <v>4.1022836045398602E-2</v>
      </c>
      <c r="S275" s="86">
        <v>0</v>
      </c>
      <c r="T275" s="86">
        <v>2.11</v>
      </c>
      <c r="U275" s="88">
        <v>7.1008388736120303</v>
      </c>
      <c r="V275" s="89">
        <v>4.54</v>
      </c>
      <c r="W275" s="85">
        <v>38.106905276712702</v>
      </c>
      <c r="X275" s="88">
        <v>34.233333333300003</v>
      </c>
      <c r="Y275" s="85">
        <v>98.240000000000009</v>
      </c>
      <c r="Z275" s="88"/>
      <c r="AA275" s="85">
        <v>0</v>
      </c>
      <c r="AB275" s="91">
        <v>0</v>
      </c>
      <c r="AC275" s="86">
        <v>0</v>
      </c>
      <c r="AD275" s="86">
        <v>0</v>
      </c>
      <c r="AE275" s="86">
        <v>0</v>
      </c>
      <c r="AF275" s="88">
        <v>0</v>
      </c>
      <c r="AG275" s="150">
        <v>0.28133900078099999</v>
      </c>
      <c r="AH275" s="86">
        <v>8.9303999999999994E-2</v>
      </c>
      <c r="AI275" s="151">
        <v>5.34480001483E-2</v>
      </c>
      <c r="AJ275" s="152">
        <v>2.97</v>
      </c>
      <c r="AK275" s="153">
        <v>31</v>
      </c>
    </row>
    <row r="276" spans="1:37" x14ac:dyDescent="0.2">
      <c r="A276" s="149" t="s">
        <v>874</v>
      </c>
      <c r="B276" s="66" t="s">
        <v>875</v>
      </c>
      <c r="C276" s="67">
        <v>65</v>
      </c>
      <c r="D276" s="84" t="s">
        <v>340</v>
      </c>
      <c r="E276" s="85">
        <v>52.132990331744303</v>
      </c>
      <c r="F276" s="91">
        <v>52.0890991331488</v>
      </c>
      <c r="G276" s="86">
        <v>47.296424086514399</v>
      </c>
      <c r="H276" s="86">
        <v>47.268382487411799</v>
      </c>
      <c r="I276" s="86">
        <v>17.16</v>
      </c>
      <c r="J276" s="86">
        <v>19.100000000000001</v>
      </c>
      <c r="K276" s="87">
        <v>0</v>
      </c>
      <c r="L276" s="150">
        <v>4.6499999997800003</v>
      </c>
      <c r="M276" s="86">
        <v>1.87318493116959E-2</v>
      </c>
      <c r="N276" s="86">
        <v>49.281404816795003</v>
      </c>
      <c r="O276" s="86">
        <v>91.708463949843207</v>
      </c>
      <c r="P276" s="86">
        <v>1.2889999999999999</v>
      </c>
      <c r="Q276" s="88">
        <v>1.2057</v>
      </c>
      <c r="R276" s="85">
        <v>4.23489553924336E-2</v>
      </c>
      <c r="S276" s="86">
        <v>0</v>
      </c>
      <c r="T276" s="86">
        <v>2.61</v>
      </c>
      <c r="U276" s="88">
        <v>16.848124260860001</v>
      </c>
      <c r="V276" s="89">
        <v>4.5</v>
      </c>
      <c r="W276" s="85">
        <v>32.1819908736001</v>
      </c>
      <c r="X276" s="88">
        <v>29.5333333333</v>
      </c>
      <c r="Y276" s="85"/>
      <c r="Z276" s="88"/>
      <c r="AA276" s="85">
        <v>0</v>
      </c>
      <c r="AB276" s="91">
        <v>0</v>
      </c>
      <c r="AC276" s="86">
        <v>0</v>
      </c>
      <c r="AD276" s="86">
        <v>0</v>
      </c>
      <c r="AE276" s="86">
        <v>0</v>
      </c>
      <c r="AF276" s="88">
        <v>0</v>
      </c>
      <c r="AG276" s="150">
        <v>0.57088794391300002</v>
      </c>
      <c r="AH276" s="86">
        <v>7.9458000000000001E-2</v>
      </c>
      <c r="AI276" s="151">
        <v>2.30999977305E-3</v>
      </c>
      <c r="AJ276" s="152">
        <v>3.02</v>
      </c>
      <c r="AK276" s="153">
        <v>25</v>
      </c>
    </row>
    <row r="277" spans="1:37" x14ac:dyDescent="0.2">
      <c r="A277" s="149" t="s">
        <v>876</v>
      </c>
      <c r="B277" s="66" t="s">
        <v>877</v>
      </c>
      <c r="C277" s="67">
        <v>65</v>
      </c>
      <c r="D277" s="84" t="s">
        <v>340</v>
      </c>
      <c r="E277" s="85">
        <v>58.546144642930798</v>
      </c>
      <c r="F277" s="91">
        <v>58.507983002599097</v>
      </c>
      <c r="G277" s="86">
        <v>53.073559140228603</v>
      </c>
      <c r="H277" s="86">
        <v>53.036428895581501</v>
      </c>
      <c r="I277" s="86">
        <v>33.17</v>
      </c>
      <c r="J277" s="86">
        <v>39.75</v>
      </c>
      <c r="K277" s="87">
        <v>0</v>
      </c>
      <c r="L277" s="150">
        <v>4.54000000995</v>
      </c>
      <c r="M277" s="86">
        <v>9.7017584150245299E-3</v>
      </c>
      <c r="N277" s="86">
        <v>53.585688358828101</v>
      </c>
      <c r="O277" s="86">
        <v>92.598207223833398</v>
      </c>
      <c r="P277" s="86">
        <v>1.762</v>
      </c>
      <c r="Q277" s="88">
        <v>1.4325000000000001</v>
      </c>
      <c r="R277" s="85">
        <v>4.6549517048760598E-2</v>
      </c>
      <c r="S277" s="86">
        <v>0</v>
      </c>
      <c r="T277" s="86">
        <v>2.79</v>
      </c>
      <c r="U277" s="88">
        <v>10.042699781344099</v>
      </c>
      <c r="V277" s="89">
        <v>4.49</v>
      </c>
      <c r="W277" s="85">
        <v>33.265743788200801</v>
      </c>
      <c r="X277" s="88">
        <v>34.866666666699999</v>
      </c>
      <c r="Y277" s="85">
        <v>-100</v>
      </c>
      <c r="Z277" s="88"/>
      <c r="AA277" s="85">
        <v>0.05</v>
      </c>
      <c r="AB277" s="91">
        <v>7.0000000000000007E-2</v>
      </c>
      <c r="AC277" s="86">
        <v>0.02</v>
      </c>
      <c r="AD277" s="86">
        <v>0.03</v>
      </c>
      <c r="AE277" s="86">
        <v>0</v>
      </c>
      <c r="AF277" s="88">
        <v>0</v>
      </c>
      <c r="AG277" s="150">
        <v>0.28372505326500003</v>
      </c>
      <c r="AH277" s="86">
        <v>0.213611</v>
      </c>
      <c r="AI277" s="151">
        <v>5.3832999958500001E-2</v>
      </c>
      <c r="AJ277" s="152">
        <v>3.09</v>
      </c>
      <c r="AK277" s="153">
        <v>30</v>
      </c>
    </row>
    <row r="278" spans="1:37" x14ac:dyDescent="0.2">
      <c r="A278" s="149" t="s">
        <v>878</v>
      </c>
      <c r="B278" s="66" t="s">
        <v>879</v>
      </c>
      <c r="C278" s="67">
        <v>75</v>
      </c>
      <c r="D278" s="84" t="s">
        <v>340</v>
      </c>
      <c r="E278" s="85">
        <v>64.874381423677207</v>
      </c>
      <c r="F278" s="91">
        <v>64.827856025039097</v>
      </c>
      <c r="G278" s="86">
        <v>62.210802351647402</v>
      </c>
      <c r="H278" s="86">
        <v>62.169563930127303</v>
      </c>
      <c r="I278" s="86">
        <v>8.1300000000000008</v>
      </c>
      <c r="J278" s="86">
        <v>9.01</v>
      </c>
      <c r="K278" s="87">
        <v>0</v>
      </c>
      <c r="L278" s="150">
        <v>5.9199999966799997</v>
      </c>
      <c r="M278" s="86">
        <v>7.09163001490305E-3</v>
      </c>
      <c r="N278" s="86">
        <v>58.638687799640699</v>
      </c>
      <c r="O278" s="86">
        <v>90.4237978810106</v>
      </c>
      <c r="P278" s="86">
        <v>1.202</v>
      </c>
      <c r="Q278" s="88">
        <v>0.77539999999999998</v>
      </c>
      <c r="R278" s="85">
        <v>4.2310133276919799E-2</v>
      </c>
      <c r="S278" s="86">
        <v>0</v>
      </c>
      <c r="T278" s="86">
        <v>2.46</v>
      </c>
      <c r="U278" s="88">
        <v>9.2797022374487206</v>
      </c>
      <c r="V278" s="89">
        <v>4.3099999999999996</v>
      </c>
      <c r="W278" s="85">
        <v>32.113392379900503</v>
      </c>
      <c r="X278" s="88">
        <v>31.066666666700002</v>
      </c>
      <c r="Y278" s="85"/>
      <c r="Z278" s="88"/>
      <c r="AA278" s="85">
        <v>0</v>
      </c>
      <c r="AB278" s="91">
        <v>0</v>
      </c>
      <c r="AC278" s="86">
        <v>0</v>
      </c>
      <c r="AD278" s="86">
        <v>0</v>
      </c>
      <c r="AE278" s="86">
        <v>0</v>
      </c>
      <c r="AF278" s="88">
        <v>0</v>
      </c>
      <c r="AG278" s="150">
        <v>0.25763399985300001</v>
      </c>
      <c r="AH278" s="86">
        <v>4.9542000000000003E-2</v>
      </c>
      <c r="AI278" s="151">
        <v>0.10689599993899999</v>
      </c>
      <c r="AJ278" s="152">
        <v>3.26</v>
      </c>
      <c r="AK278" s="153">
        <v>38</v>
      </c>
    </row>
    <row r="279" spans="1:37" x14ac:dyDescent="0.2">
      <c r="A279" s="149" t="s">
        <v>880</v>
      </c>
      <c r="B279" s="66" t="s">
        <v>881</v>
      </c>
      <c r="C279" s="67">
        <v>65</v>
      </c>
      <c r="D279" s="84" t="s">
        <v>340</v>
      </c>
      <c r="E279" s="85">
        <v>59.520272473640297</v>
      </c>
      <c r="F279" s="91">
        <v>59.5021558752129</v>
      </c>
      <c r="G279" s="86">
        <v>54.025508170585901</v>
      </c>
      <c r="H279" s="86">
        <v>54.009203232001198</v>
      </c>
      <c r="I279" s="86">
        <v>24.23</v>
      </c>
      <c r="J279" s="86">
        <v>33.83</v>
      </c>
      <c r="K279" s="87">
        <v>0</v>
      </c>
      <c r="L279" s="150">
        <v>2.4400000042199999</v>
      </c>
      <c r="M279" s="86">
        <v>7.2447267563812198E-3</v>
      </c>
      <c r="N279" s="86">
        <v>55.574595304068801</v>
      </c>
      <c r="O279" s="86">
        <v>95.554451757109106</v>
      </c>
      <c r="P279" s="86">
        <v>2.5960000000000001</v>
      </c>
      <c r="Q279" s="88">
        <v>1.8922000000000001</v>
      </c>
      <c r="R279" s="85">
        <v>4.9333991119881598E-2</v>
      </c>
      <c r="S279" s="86">
        <v>0</v>
      </c>
      <c r="T279" s="86">
        <v>3.28</v>
      </c>
      <c r="U279" s="88">
        <v>7.9477517301351499</v>
      </c>
      <c r="V279" s="89">
        <v>4.59</v>
      </c>
      <c r="W279" s="85">
        <v>33.045218969783797</v>
      </c>
      <c r="X279" s="88">
        <v>35.266666666699997</v>
      </c>
      <c r="Y279" s="85">
        <v>-100</v>
      </c>
      <c r="Z279" s="88">
        <v>-100</v>
      </c>
      <c r="AA279" s="85">
        <v>0</v>
      </c>
      <c r="AB279" s="91">
        <v>0</v>
      </c>
      <c r="AC279" s="86">
        <v>0</v>
      </c>
      <c r="AD279" s="86">
        <v>0</v>
      </c>
      <c r="AE279" s="86">
        <v>0</v>
      </c>
      <c r="AF279" s="88">
        <v>0</v>
      </c>
      <c r="AG279" s="150">
        <v>0.21555600042600001</v>
      </c>
      <c r="AH279" s="86">
        <v>0.109138</v>
      </c>
      <c r="AI279" s="151">
        <v>0.26724000052800001</v>
      </c>
      <c r="AJ279" s="152">
        <v>3.05</v>
      </c>
      <c r="AK279" s="153">
        <v>30</v>
      </c>
    </row>
    <row r="280" spans="1:37" x14ac:dyDescent="0.2">
      <c r="A280" s="149" t="s">
        <v>882</v>
      </c>
      <c r="B280" s="66" t="s">
        <v>883</v>
      </c>
      <c r="C280" s="67">
        <v>65</v>
      </c>
      <c r="D280" s="84" t="s">
        <v>340</v>
      </c>
      <c r="E280" s="85">
        <v>59.646417806631099</v>
      </c>
      <c r="F280" s="91">
        <v>59.596568513795503</v>
      </c>
      <c r="G280" s="86">
        <v>55.222582888940401</v>
      </c>
      <c r="H280" s="86">
        <v>55.185485740783697</v>
      </c>
      <c r="I280" s="86">
        <v>34.159999999999997</v>
      </c>
      <c r="J280" s="86">
        <v>46.56</v>
      </c>
      <c r="K280" s="87">
        <v>0</v>
      </c>
      <c r="L280" s="150">
        <v>2.4799999993299999</v>
      </c>
      <c r="M280" s="86">
        <v>3.2178277001734298E-2</v>
      </c>
      <c r="N280" s="86">
        <v>53.237561810128703</v>
      </c>
      <c r="O280" s="86">
        <v>90.880072959416296</v>
      </c>
      <c r="P280" s="86">
        <v>1.8740000000000001</v>
      </c>
      <c r="Q280" s="88">
        <v>1.6101000000000001</v>
      </c>
      <c r="R280" s="85">
        <v>0.202652910832719</v>
      </c>
      <c r="S280" s="86">
        <v>0</v>
      </c>
      <c r="T280" s="86">
        <v>3.88</v>
      </c>
      <c r="U280" s="88">
        <v>8.0477625782518007</v>
      </c>
      <c r="V280" s="89">
        <v>4.58</v>
      </c>
      <c r="W280" s="85">
        <v>33.542237762691499</v>
      </c>
      <c r="X280" s="88">
        <v>33.833333333299997</v>
      </c>
      <c r="Y280" s="85">
        <v>-89.92</v>
      </c>
      <c r="Z280" s="88"/>
      <c r="AA280" s="85">
        <v>0</v>
      </c>
      <c r="AB280" s="91">
        <v>0</v>
      </c>
      <c r="AC280" s="86">
        <v>0</v>
      </c>
      <c r="AD280" s="86">
        <v>0</v>
      </c>
      <c r="AE280" s="86">
        <v>0</v>
      </c>
      <c r="AF280" s="88">
        <v>2.68849992679</v>
      </c>
      <c r="AG280" s="150">
        <v>0.33627000046700001</v>
      </c>
      <c r="AH280" s="86">
        <v>0.22489400000000001</v>
      </c>
      <c r="AI280" s="151">
        <v>0.48103200066899998</v>
      </c>
      <c r="AJ280" s="152">
        <v>3.04</v>
      </c>
      <c r="AK280" s="153">
        <v>28</v>
      </c>
    </row>
    <row r="281" spans="1:37" x14ac:dyDescent="0.2">
      <c r="A281" s="149" t="s">
        <v>884</v>
      </c>
      <c r="B281" s="66" t="s">
        <v>885</v>
      </c>
      <c r="C281" s="67">
        <v>65</v>
      </c>
      <c r="D281" s="84" t="s">
        <v>340</v>
      </c>
      <c r="E281" s="85">
        <v>66.996650962138801</v>
      </c>
      <c r="F281" s="91">
        <v>66.922858602486201</v>
      </c>
      <c r="G281" s="86">
        <v>61.465629789407998</v>
      </c>
      <c r="H281" s="86">
        <v>61.406595901685897</v>
      </c>
      <c r="I281" s="86">
        <v>54.92</v>
      </c>
      <c r="J281" s="86">
        <v>57.62</v>
      </c>
      <c r="K281" s="87">
        <v>0</v>
      </c>
      <c r="L281" s="150">
        <v>2.0600000167800001</v>
      </c>
      <c r="M281" s="86">
        <v>1.2846472570174599E-4</v>
      </c>
      <c r="N281" s="86">
        <v>61.199026519349601</v>
      </c>
      <c r="O281" s="86">
        <v>95.261201734462105</v>
      </c>
      <c r="P281" s="86">
        <v>2.0409999999999999</v>
      </c>
      <c r="Q281" s="88">
        <v>2.1065999999999998</v>
      </c>
      <c r="R281" s="85">
        <v>1.1401208528103999E-2</v>
      </c>
      <c r="S281" s="86">
        <v>0</v>
      </c>
      <c r="T281" s="86">
        <v>3.81</v>
      </c>
      <c r="U281" s="88">
        <v>6.8876653232673002</v>
      </c>
      <c r="V281" s="89">
        <v>4.51</v>
      </c>
      <c r="W281" s="85">
        <v>38.0873950481446</v>
      </c>
      <c r="X281" s="88">
        <v>34.5333333333</v>
      </c>
      <c r="Y281" s="85">
        <v>-99.92</v>
      </c>
      <c r="Z281" s="88"/>
      <c r="AA281" s="85">
        <v>0</v>
      </c>
      <c r="AB281" s="91">
        <v>0</v>
      </c>
      <c r="AC281" s="86">
        <v>0</v>
      </c>
      <c r="AD281" s="86">
        <v>0</v>
      </c>
      <c r="AE281" s="86">
        <v>0</v>
      </c>
      <c r="AF281" s="88">
        <v>0</v>
      </c>
      <c r="AG281" s="150">
        <v>0.14902798712099999</v>
      </c>
      <c r="AH281" s="86">
        <v>0.26552500000000001</v>
      </c>
      <c r="AI281" s="151">
        <v>0.53447993223300005</v>
      </c>
      <c r="AJ281" s="152">
        <v>3.16</v>
      </c>
      <c r="AK281" s="153">
        <v>36</v>
      </c>
    </row>
    <row r="282" spans="1:37" x14ac:dyDescent="0.2">
      <c r="A282" s="149" t="s">
        <v>886</v>
      </c>
      <c r="B282" s="66" t="s">
        <v>887</v>
      </c>
      <c r="C282" s="67">
        <v>75</v>
      </c>
      <c r="D282" s="84" t="s">
        <v>340</v>
      </c>
      <c r="E282" s="85">
        <v>80.064432720979198</v>
      </c>
      <c r="F282" s="91">
        <v>79.434701920470403</v>
      </c>
      <c r="G282" s="86">
        <v>74.190420585107503</v>
      </c>
      <c r="H282" s="86">
        <v>73.835936359655506</v>
      </c>
      <c r="I282" s="86">
        <v>2.67</v>
      </c>
      <c r="J282" s="86">
        <v>3.48</v>
      </c>
      <c r="K282" s="87">
        <v>0</v>
      </c>
      <c r="L282" s="150">
        <v>1.69000000048</v>
      </c>
      <c r="M282" s="86">
        <v>4.6923082604111996E-3</v>
      </c>
      <c r="N282" s="86">
        <v>76.276279442464599</v>
      </c>
      <c r="O282" s="86">
        <v>94.574387471583705</v>
      </c>
      <c r="P282" s="86">
        <v>0.93300000000000005</v>
      </c>
      <c r="Q282" s="88">
        <v>1.0658000000000001</v>
      </c>
      <c r="R282" s="85">
        <v>1.3161358252171599E-2</v>
      </c>
      <c r="S282" s="86">
        <v>0</v>
      </c>
      <c r="T282" s="86">
        <v>2</v>
      </c>
      <c r="U282" s="88">
        <v>4.6531267593886199</v>
      </c>
      <c r="V282" s="89">
        <v>4.71</v>
      </c>
      <c r="W282" s="85">
        <v>26.805475831174299</v>
      </c>
      <c r="X282" s="88">
        <v>25.433333333299998</v>
      </c>
      <c r="Y282" s="85"/>
      <c r="Z282" s="88"/>
      <c r="AA282" s="85">
        <v>0</v>
      </c>
      <c r="AB282" s="91">
        <v>0.01</v>
      </c>
      <c r="AC282" s="86">
        <v>0</v>
      </c>
      <c r="AD282" s="86">
        <v>0.01</v>
      </c>
      <c r="AE282" s="86">
        <v>0</v>
      </c>
      <c r="AF282" s="88">
        <v>75.769996664700002</v>
      </c>
      <c r="AG282" s="150">
        <v>0.34210500029399998</v>
      </c>
      <c r="AH282" s="86">
        <v>1.8398000000000001E-2</v>
      </c>
      <c r="AI282" s="151">
        <v>0</v>
      </c>
      <c r="AJ282" s="152">
        <v>3.5</v>
      </c>
      <c r="AK282" s="153">
        <v>55</v>
      </c>
    </row>
    <row r="283" spans="1:37" x14ac:dyDescent="0.2">
      <c r="A283" s="149" t="s">
        <v>888</v>
      </c>
      <c r="B283" s="66" t="s">
        <v>889</v>
      </c>
      <c r="C283" s="67">
        <v>75</v>
      </c>
      <c r="D283" s="84" t="s">
        <v>340</v>
      </c>
      <c r="E283" s="85">
        <v>90.5524130460946</v>
      </c>
      <c r="F283" s="91">
        <v>89.043643803542693</v>
      </c>
      <c r="G283" s="86">
        <v>83.647523495880705</v>
      </c>
      <c r="H283" s="86">
        <v>82.859768706441002</v>
      </c>
      <c r="I283" s="86">
        <v>0.09</v>
      </c>
      <c r="J283" s="86">
        <v>0.11</v>
      </c>
      <c r="K283" s="87">
        <v>0</v>
      </c>
      <c r="L283" s="150">
        <v>0.13999999997000001</v>
      </c>
      <c r="M283" s="86">
        <v>1.1931940285439001E-2</v>
      </c>
      <c r="N283" s="86">
        <v>84.537098200790396</v>
      </c>
      <c r="O283" s="86">
        <v>89.063860093376604</v>
      </c>
      <c r="P283" s="86">
        <v>0.58199999999999996</v>
      </c>
      <c r="Q283" s="88">
        <v>1.3858999999999999</v>
      </c>
      <c r="R283" s="85">
        <v>1.2093360744950999E-2</v>
      </c>
      <c r="S283" s="86">
        <v>0</v>
      </c>
      <c r="T283" s="86">
        <v>1.79</v>
      </c>
      <c r="U283" s="88">
        <v>0.69147364850818904</v>
      </c>
      <c r="V283" s="89">
        <v>4.79</v>
      </c>
      <c r="W283" s="85">
        <v>29.6615517856136</v>
      </c>
      <c r="X283" s="88">
        <v>29.133333333300001</v>
      </c>
      <c r="Y283" s="85"/>
      <c r="Z283" s="88"/>
      <c r="AA283" s="85">
        <v>0</v>
      </c>
      <c r="AB283" s="91">
        <v>0.01</v>
      </c>
      <c r="AC283" s="86">
        <v>0</v>
      </c>
      <c r="AD283" s="86">
        <v>0</v>
      </c>
      <c r="AE283" s="86">
        <v>0</v>
      </c>
      <c r="AF283" s="88">
        <v>94.1247024332</v>
      </c>
      <c r="AG283" s="150">
        <v>1.0800000002E-3</v>
      </c>
      <c r="AH283" s="86">
        <v>4.66E-4</v>
      </c>
      <c r="AI283" s="151">
        <v>0</v>
      </c>
      <c r="AJ283" s="152">
        <v>3.59</v>
      </c>
      <c r="AK283" s="153">
        <v>63</v>
      </c>
    </row>
    <row r="284" spans="1:37" x14ac:dyDescent="0.2">
      <c r="A284" s="149" t="s">
        <v>890</v>
      </c>
      <c r="B284" s="66" t="s">
        <v>891</v>
      </c>
      <c r="C284" s="67">
        <v>75</v>
      </c>
      <c r="D284" s="84" t="s">
        <v>340</v>
      </c>
      <c r="E284" s="85">
        <v>94.464517324439498</v>
      </c>
      <c r="F284" s="91">
        <v>94.207430053733603</v>
      </c>
      <c r="G284" s="86">
        <v>91.171020937557898</v>
      </c>
      <c r="H284" s="86">
        <v>90.944042986844494</v>
      </c>
      <c r="I284" s="86">
        <v>0</v>
      </c>
      <c r="J284" s="86">
        <v>0</v>
      </c>
      <c r="K284" s="87">
        <v>0</v>
      </c>
      <c r="L284" s="150">
        <v>0</v>
      </c>
      <c r="M284" s="86">
        <v>0</v>
      </c>
      <c r="N284" s="86">
        <v>89.450437046680307</v>
      </c>
      <c r="O284" s="86">
        <v>71.367989440278606</v>
      </c>
      <c r="P284" s="86">
        <v>0.435</v>
      </c>
      <c r="Q284" s="88">
        <v>0.39889999999999998</v>
      </c>
      <c r="R284" s="85">
        <v>0</v>
      </c>
      <c r="S284" s="86">
        <v>0</v>
      </c>
      <c r="T284" s="86">
        <v>1.29</v>
      </c>
      <c r="U284" s="88">
        <v>6.0218639985177E-2</v>
      </c>
      <c r="V284" s="89">
        <v>4.71</v>
      </c>
      <c r="W284" s="85">
        <v>27.6655333035743</v>
      </c>
      <c r="X284" s="88">
        <v>26.133333333300001</v>
      </c>
      <c r="Y284" s="85"/>
      <c r="Z284" s="88"/>
      <c r="AA284" s="85">
        <v>0</v>
      </c>
      <c r="AB284" s="91">
        <v>0.01</v>
      </c>
      <c r="AC284" s="86">
        <v>0</v>
      </c>
      <c r="AD284" s="86">
        <v>0</v>
      </c>
      <c r="AE284" s="86">
        <v>0</v>
      </c>
      <c r="AF284" s="88">
        <v>100.00000010700001</v>
      </c>
      <c r="AG284" s="150">
        <v>0</v>
      </c>
      <c r="AH284" s="86">
        <v>0</v>
      </c>
      <c r="AI284" s="151">
        <v>0</v>
      </c>
      <c r="AJ284" s="152">
        <v>3.6</v>
      </c>
      <c r="AK284" s="153">
        <v>71</v>
      </c>
    </row>
    <row r="285" spans="1:37" x14ac:dyDescent="0.2">
      <c r="A285" s="149" t="s">
        <v>892</v>
      </c>
      <c r="B285" s="66" t="s">
        <v>893</v>
      </c>
      <c r="C285" s="67">
        <v>75</v>
      </c>
      <c r="D285" s="84" t="s">
        <v>340</v>
      </c>
      <c r="E285" s="85">
        <v>86.677857336445697</v>
      </c>
      <c r="F285" s="91">
        <v>86.550213759278193</v>
      </c>
      <c r="G285" s="86">
        <v>83.8303564403179</v>
      </c>
      <c r="H285" s="86">
        <v>83.705335676379804</v>
      </c>
      <c r="I285" s="86">
        <v>9.4600000000000009</v>
      </c>
      <c r="J285" s="86">
        <v>10.18</v>
      </c>
      <c r="K285" s="87">
        <v>0</v>
      </c>
      <c r="L285" s="150">
        <v>0.46000000083699999</v>
      </c>
      <c r="M285" s="86">
        <v>0</v>
      </c>
      <c r="N285" s="86">
        <v>81.019001147602694</v>
      </c>
      <c r="O285" s="86">
        <v>54.886391172249198</v>
      </c>
      <c r="P285" s="86">
        <v>0.53500000000000003</v>
      </c>
      <c r="Q285" s="88">
        <v>1.1171</v>
      </c>
      <c r="R285" s="85">
        <v>0</v>
      </c>
      <c r="S285" s="86">
        <v>0</v>
      </c>
      <c r="T285" s="86">
        <v>2.09</v>
      </c>
      <c r="U285" s="88">
        <v>0.848917215271767</v>
      </c>
      <c r="V285" s="89">
        <v>4.6399999999999997</v>
      </c>
      <c r="W285" s="85">
        <v>29.559917184990301</v>
      </c>
      <c r="X285" s="88">
        <v>27.333333333300001</v>
      </c>
      <c r="Y285" s="85"/>
      <c r="Z285" s="88"/>
      <c r="AA285" s="85">
        <v>0</v>
      </c>
      <c r="AB285" s="91">
        <v>0</v>
      </c>
      <c r="AC285" s="86">
        <v>0</v>
      </c>
      <c r="AD285" s="86">
        <v>0</v>
      </c>
      <c r="AE285" s="86">
        <v>0.11</v>
      </c>
      <c r="AF285" s="88">
        <v>32.561298429600001</v>
      </c>
      <c r="AG285" s="150">
        <v>9.8400000093499997E-3</v>
      </c>
      <c r="AH285" s="86">
        <v>5.7221000000000001E-2</v>
      </c>
      <c r="AI285" s="151">
        <v>0</v>
      </c>
      <c r="AJ285" s="152">
        <v>3.5</v>
      </c>
      <c r="AK285" s="153">
        <v>64</v>
      </c>
    </row>
    <row r="286" spans="1:37" x14ac:dyDescent="0.2">
      <c r="A286" s="149" t="s">
        <v>894</v>
      </c>
      <c r="B286" s="66" t="s">
        <v>895</v>
      </c>
      <c r="C286" s="67">
        <v>75</v>
      </c>
      <c r="D286" s="84" t="s">
        <v>340</v>
      </c>
      <c r="E286" s="85">
        <v>88.940717791624607</v>
      </c>
      <c r="F286" s="91">
        <v>88.433645467098302</v>
      </c>
      <c r="G286" s="86">
        <v>87.998514753831998</v>
      </c>
      <c r="H286" s="86">
        <v>87.497244172149294</v>
      </c>
      <c r="I286" s="86">
        <v>20.59</v>
      </c>
      <c r="J286" s="86">
        <v>19.45</v>
      </c>
      <c r="K286" s="87">
        <v>0</v>
      </c>
      <c r="L286" s="150">
        <v>0.56000000132299999</v>
      </c>
      <c r="M286" s="86">
        <v>0</v>
      </c>
      <c r="N286" s="86">
        <v>84.969951572437097</v>
      </c>
      <c r="O286" s="86">
        <v>56.433629038821501</v>
      </c>
      <c r="P286" s="86">
        <v>0.432</v>
      </c>
      <c r="Q286" s="88">
        <v>0.28360000000000002</v>
      </c>
      <c r="R286" s="85">
        <v>0</v>
      </c>
      <c r="S286" s="86">
        <v>0</v>
      </c>
      <c r="T286" s="86">
        <v>1.81</v>
      </c>
      <c r="U286" s="88">
        <v>2.14896554925099</v>
      </c>
      <c r="V286" s="89">
        <v>4.59</v>
      </c>
      <c r="W286" s="85">
        <v>26.479137503690499</v>
      </c>
      <c r="X286" s="88">
        <v>26.666666666699999</v>
      </c>
      <c r="Y286" s="85"/>
      <c r="Z286" s="88"/>
      <c r="AA286" s="85">
        <v>0</v>
      </c>
      <c r="AB286" s="91">
        <v>0</v>
      </c>
      <c r="AC286" s="86">
        <v>0</v>
      </c>
      <c r="AD286" s="86">
        <v>0.02</v>
      </c>
      <c r="AE286" s="86">
        <v>0.15</v>
      </c>
      <c r="AF286" s="88">
        <v>59.058101793600002</v>
      </c>
      <c r="AG286" s="150">
        <v>0</v>
      </c>
      <c r="AH286" s="86">
        <v>7.2204000000000004E-2</v>
      </c>
      <c r="AI286" s="151">
        <v>0</v>
      </c>
      <c r="AJ286" s="152">
        <v>3.46</v>
      </c>
      <c r="AK286" s="153">
        <v>63</v>
      </c>
    </row>
    <row r="287" spans="1:37" x14ac:dyDescent="0.2">
      <c r="A287" s="149" t="s">
        <v>896</v>
      </c>
      <c r="B287" s="66" t="s">
        <v>897</v>
      </c>
      <c r="C287" s="67">
        <v>75</v>
      </c>
      <c r="D287" s="84" t="s">
        <v>340</v>
      </c>
      <c r="E287" s="85">
        <v>72.651343514855597</v>
      </c>
      <c r="F287" s="91">
        <v>72.205853005740295</v>
      </c>
      <c r="G287" s="86">
        <v>71.770927488936096</v>
      </c>
      <c r="H287" s="86">
        <v>71.332480308028195</v>
      </c>
      <c r="I287" s="86">
        <v>189.44</v>
      </c>
      <c r="J287" s="86">
        <v>319.7</v>
      </c>
      <c r="K287" s="87">
        <v>0</v>
      </c>
      <c r="L287" s="150">
        <v>0.35999999993999998</v>
      </c>
      <c r="M287" s="86">
        <v>0</v>
      </c>
      <c r="N287" s="86">
        <v>68.344047752329004</v>
      </c>
      <c r="O287" s="86">
        <v>37.626895187870801</v>
      </c>
      <c r="P287" s="86">
        <v>7.3860000000000001</v>
      </c>
      <c r="Q287" s="88">
        <v>2.2629999999999999</v>
      </c>
      <c r="R287" s="85">
        <v>0</v>
      </c>
      <c r="S287" s="86">
        <v>0</v>
      </c>
      <c r="T287" s="86">
        <v>2.5299999999999998</v>
      </c>
      <c r="U287" s="88">
        <v>1.7168112505429201</v>
      </c>
      <c r="V287" s="89">
        <v>4.2300000000000004</v>
      </c>
      <c r="W287" s="85">
        <v>24.9747322565334</v>
      </c>
      <c r="X287" s="88">
        <v>25.833333333300001</v>
      </c>
      <c r="Y287" s="85">
        <v>-55.94</v>
      </c>
      <c r="Z287" s="88"/>
      <c r="AA287" s="85">
        <v>3.73</v>
      </c>
      <c r="AB287" s="91">
        <v>3.8</v>
      </c>
      <c r="AC287" s="86">
        <v>1.54</v>
      </c>
      <c r="AD287" s="86">
        <v>1.57</v>
      </c>
      <c r="AE287" s="86">
        <v>1.9</v>
      </c>
      <c r="AF287" s="88">
        <v>53.287498465299997</v>
      </c>
      <c r="AG287" s="150">
        <v>4.9399999970600001E-4</v>
      </c>
      <c r="AH287" s="86">
        <v>2.4311069999999999</v>
      </c>
      <c r="AI287" s="151">
        <v>1.28881799923</v>
      </c>
      <c r="AJ287" s="152">
        <v>3.38</v>
      </c>
      <c r="AK287" s="153">
        <v>53</v>
      </c>
    </row>
    <row r="288" spans="1:37" x14ac:dyDescent="0.2">
      <c r="A288" s="149" t="s">
        <v>898</v>
      </c>
      <c r="B288" s="66" t="s">
        <v>899</v>
      </c>
      <c r="C288" s="67">
        <v>75</v>
      </c>
      <c r="D288" s="84" t="s">
        <v>340</v>
      </c>
      <c r="E288" s="85">
        <v>93.689448452154593</v>
      </c>
      <c r="F288" s="91">
        <v>89.755019240041094</v>
      </c>
      <c r="G288" s="86">
        <v>90.246254332420605</v>
      </c>
      <c r="H288" s="86">
        <v>86.930417458859097</v>
      </c>
      <c r="I288" s="86">
        <v>0</v>
      </c>
      <c r="J288" s="86">
        <v>0</v>
      </c>
      <c r="K288" s="87">
        <v>0</v>
      </c>
      <c r="L288" s="150">
        <v>0.109999998928</v>
      </c>
      <c r="M288" s="86">
        <v>1.2030139181218901E-3</v>
      </c>
      <c r="N288" s="86">
        <v>81.316260627478201</v>
      </c>
      <c r="O288" s="86">
        <v>61.158459910979801</v>
      </c>
      <c r="P288" s="86">
        <v>0.65400000000000003</v>
      </c>
      <c r="Q288" s="88">
        <v>0.55589999999999995</v>
      </c>
      <c r="R288" s="85">
        <v>1.4949917775452201E-2</v>
      </c>
      <c r="S288" s="86">
        <v>0</v>
      </c>
      <c r="T288" s="86">
        <v>1.41</v>
      </c>
      <c r="U288" s="88">
        <v>0.193764953105243</v>
      </c>
      <c r="V288" s="89">
        <v>4.79</v>
      </c>
      <c r="W288" s="85">
        <v>26.095715931763198</v>
      </c>
      <c r="X288" s="88">
        <v>25.566666666700002</v>
      </c>
      <c r="Y288" s="85">
        <v>3.5600000000000023</v>
      </c>
      <c r="Z288" s="88"/>
      <c r="AA288" s="85">
        <v>0</v>
      </c>
      <c r="AB288" s="91">
        <v>1.54</v>
      </c>
      <c r="AC288" s="86">
        <v>0</v>
      </c>
      <c r="AD288" s="86">
        <v>0.89</v>
      </c>
      <c r="AE288" s="86">
        <v>0</v>
      </c>
      <c r="AF288" s="88">
        <v>99.999999546799998</v>
      </c>
      <c r="AG288" s="150">
        <v>3.35919997688E-2</v>
      </c>
      <c r="AH288" s="86">
        <v>0</v>
      </c>
      <c r="AI288" s="151">
        <v>0</v>
      </c>
      <c r="AJ288" s="152">
        <v>3.41</v>
      </c>
      <c r="AK288" s="153">
        <v>59</v>
      </c>
    </row>
    <row r="289" spans="1:37" x14ac:dyDescent="0.2">
      <c r="A289" s="149" t="s">
        <v>900</v>
      </c>
      <c r="B289" s="66" t="s">
        <v>901</v>
      </c>
      <c r="C289" s="67">
        <v>75</v>
      </c>
      <c r="D289" s="84" t="s">
        <v>340</v>
      </c>
      <c r="E289" s="85">
        <v>89.9997241303208</v>
      </c>
      <c r="F289" s="91">
        <v>89.958343678446298</v>
      </c>
      <c r="G289" s="86">
        <v>86.415257432388898</v>
      </c>
      <c r="H289" s="86">
        <v>86.380313939694901</v>
      </c>
      <c r="I289" s="86">
        <v>2.74</v>
      </c>
      <c r="J289" s="86">
        <v>3.84</v>
      </c>
      <c r="K289" s="87">
        <v>0</v>
      </c>
      <c r="L289" s="150">
        <v>0.120000000021</v>
      </c>
      <c r="M289" s="86">
        <v>1.6909819847422101E-4</v>
      </c>
      <c r="N289" s="86">
        <v>85.331685588069803</v>
      </c>
      <c r="O289" s="86">
        <v>77.910463891065305</v>
      </c>
      <c r="P289" s="86">
        <v>0.46700000000000003</v>
      </c>
      <c r="Q289" s="88">
        <v>0.64370000000000005</v>
      </c>
      <c r="R289" s="85">
        <v>1.1789672247111501E-2</v>
      </c>
      <c r="S289" s="86">
        <v>0</v>
      </c>
      <c r="T289" s="86">
        <v>1.56</v>
      </c>
      <c r="U289" s="88">
        <v>0.84140252144886796</v>
      </c>
      <c r="V289" s="89">
        <v>4.88</v>
      </c>
      <c r="W289" s="85">
        <v>32.232637418507899</v>
      </c>
      <c r="X289" s="88">
        <v>29.9666666667</v>
      </c>
      <c r="Y289" s="85">
        <v>-100</v>
      </c>
      <c r="Z289" s="88"/>
      <c r="AA289" s="85">
        <v>0</v>
      </c>
      <c r="AB289" s="91">
        <v>0</v>
      </c>
      <c r="AC289" s="86">
        <v>0</v>
      </c>
      <c r="AD289" s="86">
        <v>0</v>
      </c>
      <c r="AE289" s="86">
        <v>0.11</v>
      </c>
      <c r="AF289" s="88">
        <v>46.202999122999998</v>
      </c>
      <c r="AG289" s="150">
        <v>0</v>
      </c>
      <c r="AH289" s="86">
        <v>2.0333E-2</v>
      </c>
      <c r="AI289" s="151">
        <v>5.9699000042000003E-2</v>
      </c>
      <c r="AJ289" s="152">
        <v>3.53</v>
      </c>
      <c r="AK289" s="153">
        <v>65</v>
      </c>
    </row>
    <row r="290" spans="1:37" x14ac:dyDescent="0.2">
      <c r="A290" s="149" t="s">
        <v>902</v>
      </c>
      <c r="B290" s="66" t="s">
        <v>903</v>
      </c>
      <c r="C290" s="67">
        <v>75</v>
      </c>
      <c r="D290" s="84" t="s">
        <v>340</v>
      </c>
      <c r="E290" s="85">
        <v>93.969592125140096</v>
      </c>
      <c r="F290" s="91">
        <v>91.758442571024801</v>
      </c>
      <c r="G290" s="86">
        <v>91.550119389893297</v>
      </c>
      <c r="H290" s="86">
        <v>89.477851956532305</v>
      </c>
      <c r="I290" s="86">
        <v>0.85</v>
      </c>
      <c r="J290" s="86">
        <v>1.01</v>
      </c>
      <c r="K290" s="87">
        <v>0</v>
      </c>
      <c r="L290" s="150">
        <v>8.0000000347200007E-2</v>
      </c>
      <c r="M290" s="86">
        <v>0</v>
      </c>
      <c r="N290" s="86">
        <v>87.701350675337693</v>
      </c>
      <c r="O290" s="86">
        <v>78.016573268153095</v>
      </c>
      <c r="P290" s="86">
        <v>0.52100000000000002</v>
      </c>
      <c r="Q290" s="88">
        <v>0.67679999999999996</v>
      </c>
      <c r="R290" s="85">
        <v>0</v>
      </c>
      <c r="S290" s="86">
        <v>0</v>
      </c>
      <c r="T290" s="86">
        <v>1.48</v>
      </c>
      <c r="U290" s="88">
        <v>0.51045270698309098</v>
      </c>
      <c r="V290" s="89">
        <v>4.7300000000000004</v>
      </c>
      <c r="W290" s="85">
        <v>28.3498551056853</v>
      </c>
      <c r="X290" s="88">
        <v>28.7</v>
      </c>
      <c r="Y290" s="85">
        <v>-100</v>
      </c>
      <c r="Z290" s="88"/>
      <c r="AA290" s="85">
        <v>0</v>
      </c>
      <c r="AB290" s="91">
        <v>0.1</v>
      </c>
      <c r="AC290" s="86">
        <v>0</v>
      </c>
      <c r="AD290" s="86">
        <v>0.03</v>
      </c>
      <c r="AE290" s="86">
        <v>0.03</v>
      </c>
      <c r="AF290" s="88">
        <v>90.410797280500006</v>
      </c>
      <c r="AG290" s="150">
        <v>2.3844542914699998E-10</v>
      </c>
      <c r="AH290" s="86">
        <v>4.1859999999999996E-3</v>
      </c>
      <c r="AI290" s="151">
        <v>0</v>
      </c>
      <c r="AJ290" s="152">
        <v>3.57</v>
      </c>
      <c r="AK290" s="153">
        <v>67</v>
      </c>
    </row>
    <row r="291" spans="1:37" x14ac:dyDescent="0.2">
      <c r="A291" s="149" t="s">
        <v>904</v>
      </c>
      <c r="B291" s="66" t="s">
        <v>905</v>
      </c>
      <c r="C291" s="67">
        <v>75</v>
      </c>
      <c r="D291" s="84" t="s">
        <v>340</v>
      </c>
      <c r="E291" s="85">
        <v>95.599556984251294</v>
      </c>
      <c r="F291" s="91">
        <v>93.782922283151905</v>
      </c>
      <c r="G291" s="86">
        <v>93.608687430778801</v>
      </c>
      <c r="H291" s="86">
        <v>91.9028066668468</v>
      </c>
      <c r="I291" s="86">
        <v>0</v>
      </c>
      <c r="J291" s="86">
        <v>0</v>
      </c>
      <c r="K291" s="87">
        <v>0</v>
      </c>
      <c r="L291" s="150">
        <v>2.0000000006799998E-2</v>
      </c>
      <c r="M291" s="86">
        <v>0</v>
      </c>
      <c r="N291" s="86">
        <v>85.181342850029097</v>
      </c>
      <c r="O291" s="86">
        <v>79.126615635587896</v>
      </c>
      <c r="P291" s="86">
        <v>0.432</v>
      </c>
      <c r="Q291" s="88">
        <v>0.18010000000000001</v>
      </c>
      <c r="R291" s="85">
        <v>0</v>
      </c>
      <c r="S291" s="86">
        <v>0</v>
      </c>
      <c r="T291" s="86">
        <v>1.27</v>
      </c>
      <c r="U291" s="88">
        <v>0.113455252708069</v>
      </c>
      <c r="V291" s="89">
        <v>4.8099999999999996</v>
      </c>
      <c r="W291" s="85">
        <v>27.2419446972774</v>
      </c>
      <c r="X291" s="88">
        <v>29.433333333299998</v>
      </c>
      <c r="Y291" s="85">
        <v>-98.58</v>
      </c>
      <c r="Z291" s="88"/>
      <c r="AA291" s="85">
        <v>0</v>
      </c>
      <c r="AB291" s="91">
        <v>0</v>
      </c>
      <c r="AC291" s="86">
        <v>0</v>
      </c>
      <c r="AD291" s="86">
        <v>0</v>
      </c>
      <c r="AE291" s="86">
        <v>0</v>
      </c>
      <c r="AF291" s="88">
        <v>100.000000034</v>
      </c>
      <c r="AG291" s="150">
        <v>5.1869999981899999E-2</v>
      </c>
      <c r="AH291" s="86">
        <v>0</v>
      </c>
      <c r="AI291" s="151">
        <v>0</v>
      </c>
      <c r="AJ291" s="152">
        <v>3.28</v>
      </c>
      <c r="AK291" s="153">
        <v>54</v>
      </c>
    </row>
    <row r="292" spans="1:37" x14ac:dyDescent="0.2">
      <c r="A292" s="149" t="s">
        <v>906</v>
      </c>
      <c r="B292" s="66" t="s">
        <v>907</v>
      </c>
      <c r="C292" s="67">
        <v>75</v>
      </c>
      <c r="D292" s="84" t="s">
        <v>340</v>
      </c>
      <c r="E292" s="85">
        <v>94.429282773149495</v>
      </c>
      <c r="F292" s="91">
        <v>94.376615914967005</v>
      </c>
      <c r="G292" s="86">
        <v>93.566264483386007</v>
      </c>
      <c r="H292" s="86">
        <v>93.525567365699501</v>
      </c>
      <c r="I292" s="86">
        <v>7.31</v>
      </c>
      <c r="J292" s="86">
        <v>8.6199999999999992</v>
      </c>
      <c r="K292" s="87">
        <v>0</v>
      </c>
      <c r="L292" s="150">
        <v>5.00000000818E-2</v>
      </c>
      <c r="M292" s="86">
        <v>0</v>
      </c>
      <c r="N292" s="86">
        <v>87.779640718562902</v>
      </c>
      <c r="O292" s="86">
        <v>58.210824096832503</v>
      </c>
      <c r="P292" s="86">
        <v>0.33100000000000002</v>
      </c>
      <c r="Q292" s="88">
        <v>0.87780000000000002</v>
      </c>
      <c r="R292" s="85">
        <v>0</v>
      </c>
      <c r="S292" s="86">
        <v>0</v>
      </c>
      <c r="T292" s="86">
        <v>1.62</v>
      </c>
      <c r="U292" s="88">
        <v>0.30403140859906203</v>
      </c>
      <c r="V292" s="89">
        <v>4.87</v>
      </c>
      <c r="W292" s="85">
        <v>30.266572837223801</v>
      </c>
      <c r="X292" s="88">
        <v>28.933333333299998</v>
      </c>
      <c r="Y292" s="85"/>
      <c r="Z292" s="88"/>
      <c r="AA292" s="85">
        <v>0</v>
      </c>
      <c r="AB292" s="91">
        <v>0.03</v>
      </c>
      <c r="AC292" s="86">
        <v>0</v>
      </c>
      <c r="AD292" s="86">
        <v>0</v>
      </c>
      <c r="AE292" s="86">
        <v>0.41</v>
      </c>
      <c r="AF292" s="88">
        <v>77.382599003500005</v>
      </c>
      <c r="AG292" s="150">
        <v>0</v>
      </c>
      <c r="AH292" s="86">
        <v>3.2031999999999998E-2</v>
      </c>
      <c r="AI292" s="151">
        <v>0</v>
      </c>
      <c r="AJ292" s="152">
        <v>3.52</v>
      </c>
      <c r="AK292" s="153">
        <v>69</v>
      </c>
    </row>
    <row r="293" spans="1:37" x14ac:dyDescent="0.2">
      <c r="A293" s="149" t="s">
        <v>908</v>
      </c>
      <c r="B293" s="66" t="s">
        <v>909</v>
      </c>
      <c r="C293" s="67">
        <v>75</v>
      </c>
      <c r="D293" s="84" t="s">
        <v>340</v>
      </c>
      <c r="E293" s="85">
        <v>96.349894465438993</v>
      </c>
      <c r="F293" s="91">
        <v>95.346368220826307</v>
      </c>
      <c r="G293" s="86">
        <v>94.883785594216405</v>
      </c>
      <c r="H293" s="86">
        <v>93.901745427888898</v>
      </c>
      <c r="I293" s="86">
        <v>0</v>
      </c>
      <c r="J293" s="86">
        <v>0</v>
      </c>
      <c r="K293" s="87">
        <v>0</v>
      </c>
      <c r="L293" s="150">
        <v>2.99999999277E-2</v>
      </c>
      <c r="M293" s="86">
        <v>0</v>
      </c>
      <c r="N293" s="86">
        <v>87.224248297671593</v>
      </c>
      <c r="O293" s="86">
        <v>52.744519764063703</v>
      </c>
      <c r="P293" s="86">
        <v>0.33200000000000002</v>
      </c>
      <c r="Q293" s="88">
        <v>0.57579999999999998</v>
      </c>
      <c r="R293" s="85">
        <v>0</v>
      </c>
      <c r="S293" s="86">
        <v>0</v>
      </c>
      <c r="T293" s="86">
        <v>1.43</v>
      </c>
      <c r="U293" s="88">
        <v>5.6874913107771603E-2</v>
      </c>
      <c r="V293" s="89">
        <v>4.88</v>
      </c>
      <c r="W293" s="85">
        <v>26.962404677693399</v>
      </c>
      <c r="X293" s="88">
        <v>26.766666666700001</v>
      </c>
      <c r="Y293" s="85"/>
      <c r="Z293" s="88"/>
      <c r="AA293" s="85">
        <v>0.01</v>
      </c>
      <c r="AB293" s="91">
        <v>0.14000000000000001</v>
      </c>
      <c r="AC293" s="86">
        <v>0</v>
      </c>
      <c r="AD293" s="86">
        <v>0.03</v>
      </c>
      <c r="AE293" s="86">
        <v>0</v>
      </c>
      <c r="AF293" s="88">
        <v>99.999999758900003</v>
      </c>
      <c r="AG293" s="150">
        <v>0</v>
      </c>
      <c r="AH293" s="86">
        <v>0</v>
      </c>
      <c r="AI293" s="151">
        <v>0</v>
      </c>
      <c r="AJ293" s="152">
        <v>3.54</v>
      </c>
      <c r="AK293" s="153">
        <v>69</v>
      </c>
    </row>
    <row r="294" spans="1:37" x14ac:dyDescent="0.2">
      <c r="A294" s="149" t="s">
        <v>910</v>
      </c>
      <c r="B294" s="66" t="s">
        <v>911</v>
      </c>
      <c r="C294" s="67">
        <v>75</v>
      </c>
      <c r="D294" s="84" t="s">
        <v>340</v>
      </c>
      <c r="E294" s="85">
        <v>96.189481445072502</v>
      </c>
      <c r="F294" s="91">
        <v>96.002703366920599</v>
      </c>
      <c r="G294" s="86">
        <v>94.945932661587605</v>
      </c>
      <c r="H294" s="86">
        <v>94.761612189727202</v>
      </c>
      <c r="I294" s="86">
        <v>0</v>
      </c>
      <c r="J294" s="86">
        <v>0</v>
      </c>
      <c r="K294" s="87">
        <v>0</v>
      </c>
      <c r="L294" s="150">
        <v>0</v>
      </c>
      <c r="M294" s="86">
        <v>0</v>
      </c>
      <c r="N294" s="86">
        <v>90.846207626201107</v>
      </c>
      <c r="O294" s="86">
        <v>88.613097345132701</v>
      </c>
      <c r="P294" s="86">
        <v>0.24099999999999999</v>
      </c>
      <c r="Q294" s="88">
        <v>0.47789999999999999</v>
      </c>
      <c r="R294" s="85">
        <v>0</v>
      </c>
      <c r="S294" s="86">
        <v>0</v>
      </c>
      <c r="T294" s="86">
        <v>1.31</v>
      </c>
      <c r="U294" s="88">
        <v>8.6630621774391806E-2</v>
      </c>
      <c r="V294" s="89">
        <v>4.63</v>
      </c>
      <c r="W294" s="85">
        <v>29.383747122033601</v>
      </c>
      <c r="X294" s="88">
        <v>31.266666666700001</v>
      </c>
      <c r="Y294" s="85">
        <v>-100</v>
      </c>
      <c r="Z294" s="88"/>
      <c r="AA294" s="85">
        <v>0.02</v>
      </c>
      <c r="AB294" s="91">
        <v>0.04</v>
      </c>
      <c r="AC294" s="86">
        <v>0.01</v>
      </c>
      <c r="AD294" s="86">
        <v>0.01</v>
      </c>
      <c r="AE294" s="86">
        <v>7.0000000000000007E-2</v>
      </c>
      <c r="AF294" s="88">
        <v>99.6224975433</v>
      </c>
      <c r="AG294" s="150">
        <v>0</v>
      </c>
      <c r="AH294" s="86">
        <v>0</v>
      </c>
      <c r="AI294" s="151">
        <v>0.15963300019000001</v>
      </c>
      <c r="AJ294" s="152">
        <v>3.35</v>
      </c>
      <c r="AK294" s="153">
        <v>62</v>
      </c>
    </row>
    <row r="295" spans="1:37" x14ac:dyDescent="0.2">
      <c r="A295" s="149" t="s">
        <v>912</v>
      </c>
      <c r="B295" s="66" t="s">
        <v>913</v>
      </c>
      <c r="C295" s="67">
        <v>75</v>
      </c>
      <c r="D295" s="84" t="s">
        <v>340</v>
      </c>
      <c r="E295" s="85">
        <v>62.582890367211</v>
      </c>
      <c r="F295" s="91">
        <v>62.4216188687653</v>
      </c>
      <c r="G295" s="86">
        <v>62.160613680491501</v>
      </c>
      <c r="H295" s="86">
        <v>62.001464175446401</v>
      </c>
      <c r="I295" s="86">
        <v>710.17</v>
      </c>
      <c r="J295" s="86">
        <v>953.34</v>
      </c>
      <c r="K295" s="87">
        <v>0</v>
      </c>
      <c r="L295" s="150">
        <v>2.0000004675400002E-2</v>
      </c>
      <c r="M295" s="86">
        <v>0</v>
      </c>
      <c r="N295" s="86">
        <v>28.004389976220999</v>
      </c>
      <c r="O295" s="86">
        <v>100</v>
      </c>
      <c r="P295" s="86">
        <v>5.2510000000000003</v>
      </c>
      <c r="Q295" s="88">
        <v>0.4244</v>
      </c>
      <c r="R295" s="85">
        <v>0</v>
      </c>
      <c r="S295" s="86">
        <v>0</v>
      </c>
      <c r="T295" s="86">
        <v>2.56</v>
      </c>
      <c r="U295" s="88">
        <v>1.09813158481077</v>
      </c>
      <c r="V295" s="89">
        <v>4.1900000000000004</v>
      </c>
      <c r="W295" s="85">
        <v>28.533794558882501</v>
      </c>
      <c r="X295" s="88">
        <v>39.299999999999997</v>
      </c>
      <c r="Y295" s="85"/>
      <c r="Z295" s="88"/>
      <c r="AA295" s="85">
        <v>1.1499999999999999</v>
      </c>
      <c r="AB295" s="91">
        <v>1.1599999999999999</v>
      </c>
      <c r="AC295" s="86">
        <v>0.81</v>
      </c>
      <c r="AD295" s="86">
        <v>0.82</v>
      </c>
      <c r="AE295" s="86">
        <v>1.33</v>
      </c>
      <c r="AF295" s="88">
        <v>4.0342001927800002</v>
      </c>
      <c r="AG295" s="150">
        <v>1.9675902748799999E-11</v>
      </c>
      <c r="AH295" s="86">
        <v>2.6094409999999999</v>
      </c>
      <c r="AI295" s="151">
        <v>4.4248050142900004</v>
      </c>
      <c r="AJ295" s="152">
        <v>4.0199999999999996</v>
      </c>
      <c r="AK295" s="153">
        <v>51</v>
      </c>
    </row>
    <row r="296" spans="1:37" x14ac:dyDescent="0.2">
      <c r="A296" s="149" t="s">
        <v>914</v>
      </c>
      <c r="B296" s="66" t="s">
        <v>915</v>
      </c>
      <c r="C296" s="67">
        <v>75</v>
      </c>
      <c r="D296" s="84" t="s">
        <v>340</v>
      </c>
      <c r="E296" s="85">
        <v>59.954755630686599</v>
      </c>
      <c r="F296" s="91">
        <v>57.303236712573998</v>
      </c>
      <c r="G296" s="86">
        <v>59.658927062099103</v>
      </c>
      <c r="H296" s="86">
        <v>57.008402525729601</v>
      </c>
      <c r="I296" s="86">
        <v>0</v>
      </c>
      <c r="J296" s="86">
        <v>662.59</v>
      </c>
      <c r="K296" s="87">
        <v>0</v>
      </c>
      <c r="L296" s="150">
        <v>1.9999920081299999E-2</v>
      </c>
      <c r="M296" s="86">
        <v>0</v>
      </c>
      <c r="N296" s="86">
        <v>34.393370229117103</v>
      </c>
      <c r="O296" s="86">
        <v>100</v>
      </c>
      <c r="P296" s="86">
        <v>1.36</v>
      </c>
      <c r="Q296" s="88">
        <v>0.57450000000000001</v>
      </c>
      <c r="R296" s="85">
        <v>0</v>
      </c>
      <c r="S296" s="86">
        <v>0</v>
      </c>
      <c r="T296" s="86">
        <v>0.98</v>
      </c>
      <c r="U296" s="88">
        <v>0.209814547804902</v>
      </c>
      <c r="V296" s="89">
        <v>4.43</v>
      </c>
      <c r="W296" s="85">
        <v>27.710940973950901</v>
      </c>
      <c r="X296" s="88">
        <v>35.299999999999997</v>
      </c>
      <c r="Y296" s="85">
        <v>100</v>
      </c>
      <c r="Z296" s="88">
        <v>100</v>
      </c>
      <c r="AA296" s="85">
        <v>0.28000000000000003</v>
      </c>
      <c r="AB296" s="91">
        <v>0.37</v>
      </c>
      <c r="AC296" s="86">
        <v>0.2</v>
      </c>
      <c r="AD296" s="86">
        <v>0.28000000000000003</v>
      </c>
      <c r="AE296" s="86">
        <v>0.55000000000000004</v>
      </c>
      <c r="AF296" s="88">
        <v>8.2157674555300009</v>
      </c>
      <c r="AG296" s="150">
        <v>0</v>
      </c>
      <c r="AH296" s="86">
        <v>1.7442169999999999</v>
      </c>
      <c r="AI296" s="151">
        <v>1.8261095010999999</v>
      </c>
      <c r="AJ296" s="152">
        <v>4.49</v>
      </c>
      <c r="AK296" s="153">
        <v>51</v>
      </c>
    </row>
    <row r="297" spans="1:37" x14ac:dyDescent="0.2">
      <c r="A297" s="149" t="s">
        <v>916</v>
      </c>
      <c r="B297" s="66" t="s">
        <v>917</v>
      </c>
      <c r="C297" s="67">
        <v>75</v>
      </c>
      <c r="D297" s="84" t="s">
        <v>340</v>
      </c>
      <c r="E297" s="85">
        <v>1.6350661428381601</v>
      </c>
      <c r="F297" s="91">
        <v>0</v>
      </c>
      <c r="G297" s="86">
        <v>1.6350661428381601</v>
      </c>
      <c r="H297" s="86">
        <v>0</v>
      </c>
      <c r="I297" s="86">
        <v>0</v>
      </c>
      <c r="J297" s="86">
        <v>0</v>
      </c>
      <c r="K297" s="87">
        <v>0</v>
      </c>
      <c r="L297" s="150">
        <v>9.7488949519600001E-11</v>
      </c>
      <c r="M297" s="86">
        <v>0</v>
      </c>
      <c r="N297" s="86"/>
      <c r="O297" s="86"/>
      <c r="P297" s="86">
        <v>0</v>
      </c>
      <c r="Q297" s="88">
        <v>0</v>
      </c>
      <c r="R297" s="85">
        <v>0</v>
      </c>
      <c r="S297" s="86">
        <v>0</v>
      </c>
      <c r="T297" s="86">
        <v>0</v>
      </c>
      <c r="U297" s="88">
        <v>0</v>
      </c>
      <c r="V297" s="89"/>
      <c r="W297" s="85"/>
      <c r="X297" s="88"/>
      <c r="Y297" s="85">
        <v>100</v>
      </c>
      <c r="Z297" s="88"/>
      <c r="AA297" s="85">
        <v>0</v>
      </c>
      <c r="AB297" s="91">
        <v>0</v>
      </c>
      <c r="AC297" s="86">
        <v>0</v>
      </c>
      <c r="AD297" s="86">
        <v>0</v>
      </c>
      <c r="AE297" s="86">
        <v>0</v>
      </c>
      <c r="AF297" s="88">
        <v>4.0047486964000002E-8</v>
      </c>
      <c r="AG297" s="150">
        <v>0</v>
      </c>
      <c r="AH297" s="86">
        <v>0</v>
      </c>
      <c r="AI297" s="151">
        <v>4.6639687176099998E-9</v>
      </c>
      <c r="AJ297" s="152"/>
      <c r="AK297" s="153">
        <v>0</v>
      </c>
    </row>
    <row r="298" spans="1:37" x14ac:dyDescent="0.2">
      <c r="A298" s="149" t="s">
        <v>918</v>
      </c>
      <c r="B298" s="66" t="s">
        <v>919</v>
      </c>
      <c r="C298" s="67">
        <v>75</v>
      </c>
      <c r="D298" s="84" t="s">
        <v>340</v>
      </c>
      <c r="E298" s="85">
        <v>79.327959988100503</v>
      </c>
      <c r="F298" s="91">
        <v>78.200301204819297</v>
      </c>
      <c r="G298" s="86">
        <v>78.530325003718602</v>
      </c>
      <c r="H298" s="86">
        <v>77.4087089097129</v>
      </c>
      <c r="I298" s="86">
        <v>122.2</v>
      </c>
      <c r="J298" s="86">
        <v>161.85</v>
      </c>
      <c r="K298" s="87">
        <v>0</v>
      </c>
      <c r="L298" s="150">
        <v>1.4599999914899999</v>
      </c>
      <c r="M298" s="86">
        <v>0</v>
      </c>
      <c r="N298" s="86">
        <v>72.215348872350901</v>
      </c>
      <c r="O298" s="86">
        <v>84.139599170698006</v>
      </c>
      <c r="P298" s="86">
        <v>3.5329999999999999</v>
      </c>
      <c r="Q298" s="88">
        <v>1.1155999999999999</v>
      </c>
      <c r="R298" s="85">
        <v>0</v>
      </c>
      <c r="S298" s="86">
        <v>0.1</v>
      </c>
      <c r="T298" s="86">
        <v>2.16</v>
      </c>
      <c r="U298" s="88">
        <v>1.4386248698497699</v>
      </c>
      <c r="V298" s="89">
        <v>4.46</v>
      </c>
      <c r="W298" s="85">
        <v>28.0897332359262</v>
      </c>
      <c r="X298" s="88">
        <v>24.2</v>
      </c>
      <c r="Y298" s="85">
        <v>-100</v>
      </c>
      <c r="Z298" s="88"/>
      <c r="AA298" s="85">
        <v>3.38</v>
      </c>
      <c r="AB298" s="91">
        <v>3.75</v>
      </c>
      <c r="AC298" s="86">
        <v>1.6</v>
      </c>
      <c r="AD298" s="86">
        <v>1.89</v>
      </c>
      <c r="AE298" s="86">
        <v>0.57999999999999996</v>
      </c>
      <c r="AF298" s="88">
        <v>3.2930626349200001E-9</v>
      </c>
      <c r="AG298" s="150">
        <v>6.3212213884800004E-10</v>
      </c>
      <c r="AH298" s="86">
        <v>1.6119969999999999</v>
      </c>
      <c r="AI298" s="151">
        <v>3.6047439522900002</v>
      </c>
      <c r="AJ298" s="152">
        <v>3.13</v>
      </c>
      <c r="AK298" s="153">
        <v>45</v>
      </c>
    </row>
    <row r="299" spans="1:37" x14ac:dyDescent="0.2">
      <c r="A299" s="149" t="s">
        <v>920</v>
      </c>
      <c r="B299" s="66" t="s">
        <v>921</v>
      </c>
      <c r="C299" s="67">
        <v>75</v>
      </c>
      <c r="D299" s="84" t="s">
        <v>340</v>
      </c>
      <c r="E299" s="85">
        <v>46.146797839506199</v>
      </c>
      <c r="F299" s="91">
        <v>44.656635802469097</v>
      </c>
      <c r="G299" s="86">
        <v>44.340760030864203</v>
      </c>
      <c r="H299" s="86">
        <v>43.065200617283899</v>
      </c>
      <c r="I299" s="86">
        <v>394.43</v>
      </c>
      <c r="J299" s="86">
        <v>408.5</v>
      </c>
      <c r="K299" s="87">
        <v>0</v>
      </c>
      <c r="L299" s="150">
        <v>0.85000000254100005</v>
      </c>
      <c r="M299" s="86">
        <v>0</v>
      </c>
      <c r="N299" s="86">
        <v>30.317897371714601</v>
      </c>
      <c r="O299" s="86">
        <v>89.366515837104103</v>
      </c>
      <c r="P299" s="86">
        <v>19.518999999999998</v>
      </c>
      <c r="Q299" s="88">
        <v>1.1788000000000001</v>
      </c>
      <c r="R299" s="85">
        <v>0</v>
      </c>
      <c r="S299" s="86">
        <v>0.2</v>
      </c>
      <c r="T299" s="86">
        <v>3.74</v>
      </c>
      <c r="U299" s="88">
        <v>6.5200617283950599</v>
      </c>
      <c r="V299" s="89">
        <v>3.39</v>
      </c>
      <c r="W299" s="85">
        <v>22.663354915353001</v>
      </c>
      <c r="X299" s="88">
        <v>24.3</v>
      </c>
      <c r="Y299" s="85"/>
      <c r="Z299" s="88"/>
      <c r="AA299" s="85">
        <v>4.55</v>
      </c>
      <c r="AB299" s="91">
        <v>4.7699999999999996</v>
      </c>
      <c r="AC299" s="86">
        <v>3.17</v>
      </c>
      <c r="AD299" s="86">
        <v>3.36</v>
      </c>
      <c r="AE299" s="86">
        <v>0.74</v>
      </c>
      <c r="AF299" s="88">
        <v>23.7301997918</v>
      </c>
      <c r="AG299" s="150">
        <v>1.1899998123099999E-4</v>
      </c>
      <c r="AH299" s="86">
        <v>0.87558599999999998</v>
      </c>
      <c r="AI299" s="151">
        <v>1.8963446025099999</v>
      </c>
      <c r="AJ299" s="152">
        <v>2.65</v>
      </c>
      <c r="AK299" s="153">
        <v>15</v>
      </c>
    </row>
    <row r="300" spans="1:37" x14ac:dyDescent="0.2">
      <c r="A300" s="149" t="s">
        <v>922</v>
      </c>
      <c r="B300" s="66" t="s">
        <v>923</v>
      </c>
      <c r="C300" s="67">
        <v>75</v>
      </c>
      <c r="D300" s="84" t="s">
        <v>340</v>
      </c>
      <c r="E300" s="85">
        <v>71.445788277494898</v>
      </c>
      <c r="F300" s="91">
        <v>70.7834140740284</v>
      </c>
      <c r="G300" s="86">
        <v>70.661947171386998</v>
      </c>
      <c r="H300" s="86">
        <v>70.034684494465196</v>
      </c>
      <c r="I300" s="86">
        <v>0</v>
      </c>
      <c r="J300" s="86">
        <v>607.23</v>
      </c>
      <c r="K300" s="87">
        <v>0</v>
      </c>
      <c r="L300" s="150">
        <v>0.37000002054999998</v>
      </c>
      <c r="M300" s="86">
        <v>0</v>
      </c>
      <c r="N300" s="86">
        <v>49.598145000369499</v>
      </c>
      <c r="O300" s="86">
        <v>99.197169329792104</v>
      </c>
      <c r="P300" s="86">
        <v>5.3849999999999998</v>
      </c>
      <c r="Q300" s="88">
        <v>0.48499999999999999</v>
      </c>
      <c r="R300" s="85">
        <v>0</v>
      </c>
      <c r="S300" s="86">
        <v>0.1</v>
      </c>
      <c r="T300" s="86">
        <v>1.66</v>
      </c>
      <c r="U300" s="88">
        <v>1.48369923656154</v>
      </c>
      <c r="V300" s="89">
        <v>4.3</v>
      </c>
      <c r="W300" s="85">
        <v>24.641958299622299</v>
      </c>
      <c r="X300" s="88">
        <v>24.633333333300001</v>
      </c>
      <c r="Y300" s="85"/>
      <c r="Z300" s="88"/>
      <c r="AA300" s="85">
        <v>4.76</v>
      </c>
      <c r="AB300" s="91">
        <v>4.9000000000000004</v>
      </c>
      <c r="AC300" s="86">
        <v>2.37</v>
      </c>
      <c r="AD300" s="86">
        <v>2.5099999999999998</v>
      </c>
      <c r="AE300" s="86">
        <v>0.89</v>
      </c>
      <c r="AF300" s="88">
        <v>4.5068009529199999</v>
      </c>
      <c r="AG300" s="150">
        <v>1.7850000141500001E-3</v>
      </c>
      <c r="AH300" s="86">
        <v>3.2741570000000002</v>
      </c>
      <c r="AI300" s="151">
        <v>4.2843353440599996</v>
      </c>
      <c r="AJ300" s="152">
        <v>3.88</v>
      </c>
      <c r="AK300" s="153">
        <v>53</v>
      </c>
    </row>
    <row r="301" spans="1:37" x14ac:dyDescent="0.2">
      <c r="A301" s="149" t="s">
        <v>924</v>
      </c>
      <c r="B301" s="66" t="s">
        <v>925</v>
      </c>
      <c r="C301" s="67">
        <v>75</v>
      </c>
      <c r="D301" s="84" t="s">
        <v>340</v>
      </c>
      <c r="E301" s="85">
        <v>79.164390480215204</v>
      </c>
      <c r="F301" s="91">
        <v>78.875271853966794</v>
      </c>
      <c r="G301" s="86">
        <v>78.451643492511806</v>
      </c>
      <c r="H301" s="86">
        <v>78.164586318143904</v>
      </c>
      <c r="I301" s="86">
        <v>142.84</v>
      </c>
      <c r="J301" s="86">
        <v>189.47</v>
      </c>
      <c r="K301" s="87">
        <v>0</v>
      </c>
      <c r="L301" s="150">
        <v>0.39999999966400002</v>
      </c>
      <c r="M301" s="86">
        <v>0</v>
      </c>
      <c r="N301" s="86">
        <v>71.836602216348993</v>
      </c>
      <c r="O301" s="86">
        <v>96.689246202887702</v>
      </c>
      <c r="P301" s="86">
        <v>2.9470000000000001</v>
      </c>
      <c r="Q301" s="88">
        <v>0.189</v>
      </c>
      <c r="R301" s="85">
        <v>0</v>
      </c>
      <c r="S301" s="86">
        <v>0</v>
      </c>
      <c r="T301" s="86">
        <v>2.02</v>
      </c>
      <c r="U301" s="88">
        <v>0.85859470825302298</v>
      </c>
      <c r="V301" s="89">
        <v>3.89</v>
      </c>
      <c r="W301" s="85">
        <v>29.058282201536102</v>
      </c>
      <c r="X301" s="88">
        <v>28.266666666700001</v>
      </c>
      <c r="Y301" s="85">
        <v>15.700000000000003</v>
      </c>
      <c r="Z301" s="88"/>
      <c r="AA301" s="85">
        <v>2.91</v>
      </c>
      <c r="AB301" s="91">
        <v>3.01</v>
      </c>
      <c r="AC301" s="86">
        <v>1.28</v>
      </c>
      <c r="AD301" s="86">
        <v>1.37</v>
      </c>
      <c r="AE301" s="86">
        <v>1.95</v>
      </c>
      <c r="AF301" s="88">
        <v>10.320099822</v>
      </c>
      <c r="AG301" s="150">
        <v>0</v>
      </c>
      <c r="AH301" s="86">
        <v>1.2651829999999999</v>
      </c>
      <c r="AI301" s="151">
        <v>1.3026949990300001</v>
      </c>
      <c r="AJ301" s="152">
        <v>3.26</v>
      </c>
      <c r="AK301" s="153">
        <v>43</v>
      </c>
    </row>
    <row r="302" spans="1:37" x14ac:dyDescent="0.2">
      <c r="A302" s="149" t="s">
        <v>926</v>
      </c>
      <c r="B302" s="66" t="s">
        <v>927</v>
      </c>
      <c r="C302" s="67">
        <v>75</v>
      </c>
      <c r="D302" s="84" t="s">
        <v>340</v>
      </c>
      <c r="E302" s="85">
        <v>11.244260558050399</v>
      </c>
      <c r="F302" s="91">
        <v>11.2240779050406</v>
      </c>
      <c r="G302" s="86">
        <v>11.135778798123001</v>
      </c>
      <c r="H302" s="86">
        <v>11.115596145113299</v>
      </c>
      <c r="I302" s="86">
        <v>692.08</v>
      </c>
      <c r="J302" s="86">
        <v>1538.54</v>
      </c>
      <c r="K302" s="87">
        <v>2.8000000000000001E-2</v>
      </c>
      <c r="L302" s="150">
        <v>6.00000314139E-2</v>
      </c>
      <c r="M302" s="86">
        <v>0</v>
      </c>
      <c r="N302" s="86">
        <v>6.5478635990139704</v>
      </c>
      <c r="O302" s="86">
        <v>100</v>
      </c>
      <c r="P302" s="86">
        <v>26.038</v>
      </c>
      <c r="Q302" s="88">
        <v>3.3077000000000001</v>
      </c>
      <c r="R302" s="85">
        <v>0</v>
      </c>
      <c r="S302" s="86">
        <v>0</v>
      </c>
      <c r="T302" s="86">
        <v>8.14</v>
      </c>
      <c r="U302" s="88">
        <v>2.8987335385236399</v>
      </c>
      <c r="V302" s="89">
        <v>2.39</v>
      </c>
      <c r="W302" s="85">
        <v>23.1897278882279</v>
      </c>
      <c r="X302" s="88">
        <v>22.333333333300001</v>
      </c>
      <c r="Y302" s="85">
        <v>-100</v>
      </c>
      <c r="Z302" s="88"/>
      <c r="AA302" s="85">
        <v>0.46</v>
      </c>
      <c r="AB302" s="91">
        <v>0.44</v>
      </c>
      <c r="AC302" s="86">
        <v>0.15</v>
      </c>
      <c r="AD302" s="86">
        <v>0.14000000000000001</v>
      </c>
      <c r="AE302" s="86">
        <v>3.08</v>
      </c>
      <c r="AF302" s="88">
        <v>6.8872998613799998</v>
      </c>
      <c r="AG302" s="150">
        <v>5.8284831876599996E-11</v>
      </c>
      <c r="AH302" s="86">
        <v>4.1411410000000002</v>
      </c>
      <c r="AI302" s="151">
        <v>6.4616199835800003</v>
      </c>
      <c r="AJ302" s="152">
        <v>2.86</v>
      </c>
      <c r="AK302" s="153">
        <v>14</v>
      </c>
    </row>
    <row r="303" spans="1:37" x14ac:dyDescent="0.2">
      <c r="A303" s="149" t="s">
        <v>928</v>
      </c>
      <c r="B303" s="66" t="s">
        <v>929</v>
      </c>
      <c r="C303" s="67">
        <v>75</v>
      </c>
      <c r="D303" s="84" t="s">
        <v>340</v>
      </c>
      <c r="E303" s="85">
        <v>54.607762795202298</v>
      </c>
      <c r="F303" s="91">
        <v>54.392957361742297</v>
      </c>
      <c r="G303" s="86">
        <v>54.020462390424399</v>
      </c>
      <c r="H303" s="86">
        <v>53.832973254861102</v>
      </c>
      <c r="I303" s="86">
        <v>0</v>
      </c>
      <c r="J303" s="86">
        <v>941.12</v>
      </c>
      <c r="K303" s="87">
        <v>0</v>
      </c>
      <c r="L303" s="150">
        <v>2.9999999906E-2</v>
      </c>
      <c r="M303" s="86">
        <v>0</v>
      </c>
      <c r="N303" s="86">
        <v>21.512732025076101</v>
      </c>
      <c r="O303" s="86">
        <v>100</v>
      </c>
      <c r="P303" s="86">
        <v>8.5809999999999995</v>
      </c>
      <c r="Q303" s="88">
        <v>1.2416</v>
      </c>
      <c r="R303" s="85">
        <v>0</v>
      </c>
      <c r="S303" s="86">
        <v>0</v>
      </c>
      <c r="T303" s="86">
        <v>3.57</v>
      </c>
      <c r="U303" s="88">
        <v>1.5508207305868</v>
      </c>
      <c r="V303" s="89">
        <v>3.53</v>
      </c>
      <c r="W303" s="85">
        <v>26.0461773373077</v>
      </c>
      <c r="X303" s="88">
        <v>36.066666666700002</v>
      </c>
      <c r="Y303" s="85">
        <v>98.52000000000001</v>
      </c>
      <c r="Z303" s="88"/>
      <c r="AA303" s="85">
        <v>1.56</v>
      </c>
      <c r="AB303" s="91">
        <v>1.61</v>
      </c>
      <c r="AC303" s="86">
        <v>0.86</v>
      </c>
      <c r="AD303" s="86">
        <v>0.89</v>
      </c>
      <c r="AE303" s="86">
        <v>2.4</v>
      </c>
      <c r="AF303" s="88">
        <v>8.3344993330200001</v>
      </c>
      <c r="AG303" s="150">
        <v>0</v>
      </c>
      <c r="AH303" s="86">
        <v>2.8972560000000001</v>
      </c>
      <c r="AI303" s="151">
        <v>5.8997400149099999</v>
      </c>
      <c r="AJ303" s="152">
        <v>3.72</v>
      </c>
      <c r="AK303" s="153">
        <v>41</v>
      </c>
    </row>
    <row r="304" spans="1:37" x14ac:dyDescent="0.2">
      <c r="A304" s="149" t="s">
        <v>930</v>
      </c>
      <c r="B304" s="66" t="s">
        <v>931</v>
      </c>
      <c r="C304" s="67">
        <v>75</v>
      </c>
      <c r="D304" s="84" t="s">
        <v>340</v>
      </c>
      <c r="E304" s="85">
        <v>68.988037452161805</v>
      </c>
      <c r="F304" s="91">
        <v>65.646386764977294</v>
      </c>
      <c r="G304" s="86">
        <v>68.125145419972895</v>
      </c>
      <c r="H304" s="86">
        <v>64.801948025898795</v>
      </c>
      <c r="I304" s="86">
        <v>0</v>
      </c>
      <c r="J304" s="86">
        <v>67.52</v>
      </c>
      <c r="K304" s="87">
        <v>0</v>
      </c>
      <c r="L304" s="150">
        <v>4.3247378932500001E-9</v>
      </c>
      <c r="M304" s="86">
        <v>0</v>
      </c>
      <c r="N304" s="86">
        <v>52.832260393478101</v>
      </c>
      <c r="O304" s="86">
        <v>100</v>
      </c>
      <c r="P304" s="86">
        <v>0.13700000000000001</v>
      </c>
      <c r="Q304" s="88">
        <v>2.23E-2</v>
      </c>
      <c r="R304" s="85">
        <v>0</v>
      </c>
      <c r="S304" s="86">
        <v>0</v>
      </c>
      <c r="T304" s="86">
        <v>0.37</v>
      </c>
      <c r="U304" s="88">
        <v>1.4842866197578601E-2</v>
      </c>
      <c r="V304" s="89">
        <v>4.8499999999999996</v>
      </c>
      <c r="W304" s="85">
        <v>26.254417524657399</v>
      </c>
      <c r="X304" s="88"/>
      <c r="Y304" s="85">
        <v>100</v>
      </c>
      <c r="Z304" s="88">
        <v>100</v>
      </c>
      <c r="AA304" s="85">
        <v>0</v>
      </c>
      <c r="AB304" s="91">
        <v>0.5</v>
      </c>
      <c r="AC304" s="86">
        <v>0</v>
      </c>
      <c r="AD304" s="86">
        <v>0.27</v>
      </c>
      <c r="AE304" s="86">
        <v>0.27</v>
      </c>
      <c r="AF304" s="88">
        <v>0.37900040758199999</v>
      </c>
      <c r="AG304" s="150">
        <v>1.94126795403E-11</v>
      </c>
      <c r="AH304" s="86">
        <v>0.275945</v>
      </c>
      <c r="AI304" s="151">
        <v>0.21070515069000001</v>
      </c>
      <c r="AJ304" s="152">
        <v>4.1399999999999997</v>
      </c>
      <c r="AK304" s="153">
        <v>50</v>
      </c>
    </row>
    <row r="305" spans="1:37" x14ac:dyDescent="0.2">
      <c r="A305" s="149" t="s">
        <v>932</v>
      </c>
      <c r="B305" s="66" t="s">
        <v>933</v>
      </c>
      <c r="C305" s="67">
        <v>75</v>
      </c>
      <c r="D305" s="84" t="s">
        <v>340</v>
      </c>
      <c r="E305" s="85">
        <v>0.74979625101874503</v>
      </c>
      <c r="F305" s="91">
        <v>0</v>
      </c>
      <c r="G305" s="86">
        <v>0.74979625101874503</v>
      </c>
      <c r="H305" s="86">
        <v>0</v>
      </c>
      <c r="I305" s="86">
        <v>0</v>
      </c>
      <c r="J305" s="86">
        <v>0</v>
      </c>
      <c r="K305" s="87">
        <v>0</v>
      </c>
      <c r="L305" s="150">
        <v>0</v>
      </c>
      <c r="M305" s="86">
        <v>0</v>
      </c>
      <c r="N305" s="86"/>
      <c r="O305" s="86"/>
      <c r="P305" s="86">
        <v>0</v>
      </c>
      <c r="Q305" s="88">
        <v>0</v>
      </c>
      <c r="R305" s="85">
        <v>0</v>
      </c>
      <c r="S305" s="86">
        <v>0</v>
      </c>
      <c r="T305" s="86">
        <v>0</v>
      </c>
      <c r="U305" s="88">
        <v>0</v>
      </c>
      <c r="V305" s="89"/>
      <c r="W305" s="85"/>
      <c r="X305" s="88"/>
      <c r="Y305" s="85"/>
      <c r="Z305" s="88"/>
      <c r="AA305" s="85">
        <v>0</v>
      </c>
      <c r="AB305" s="91">
        <v>0</v>
      </c>
      <c r="AC305" s="86">
        <v>0</v>
      </c>
      <c r="AD305" s="86">
        <v>0</v>
      </c>
      <c r="AE305" s="86">
        <v>0</v>
      </c>
      <c r="AF305" s="88">
        <v>0</v>
      </c>
      <c r="AG305" s="150">
        <v>0</v>
      </c>
      <c r="AH305" s="86">
        <v>0</v>
      </c>
      <c r="AI305" s="151">
        <v>0</v>
      </c>
      <c r="AJ305" s="152"/>
      <c r="AK305" s="153">
        <v>0</v>
      </c>
    </row>
    <row r="306" spans="1:37" x14ac:dyDescent="0.2">
      <c r="A306" s="149" t="s">
        <v>934</v>
      </c>
      <c r="B306" s="66" t="s">
        <v>935</v>
      </c>
      <c r="C306" s="67">
        <v>75</v>
      </c>
      <c r="D306" s="84" t="s">
        <v>340</v>
      </c>
      <c r="E306" s="85">
        <v>88.195102594330507</v>
      </c>
      <c r="F306" s="91">
        <v>87.550950432645294</v>
      </c>
      <c r="G306" s="86">
        <v>87.057049074223897</v>
      </c>
      <c r="H306" s="86">
        <v>86.4294630267446</v>
      </c>
      <c r="I306" s="86">
        <v>75.8</v>
      </c>
      <c r="J306" s="86">
        <v>104.99</v>
      </c>
      <c r="K306" s="87">
        <v>0</v>
      </c>
      <c r="L306" s="150">
        <v>0.31000000006</v>
      </c>
      <c r="M306" s="86">
        <v>3.10052765491633E-2</v>
      </c>
      <c r="N306" s="86">
        <v>78.966400482145502</v>
      </c>
      <c r="O306" s="86">
        <v>79.794985902096002</v>
      </c>
      <c r="P306" s="86">
        <v>2.0379999999999998</v>
      </c>
      <c r="Q306" s="88">
        <v>0.42159999999999997</v>
      </c>
      <c r="R306" s="85">
        <v>1.15774240231548E-2</v>
      </c>
      <c r="S306" s="86">
        <v>0</v>
      </c>
      <c r="T306" s="86">
        <v>2.06</v>
      </c>
      <c r="U306" s="88">
        <v>0.45441236525584999</v>
      </c>
      <c r="V306" s="89">
        <v>4.1900000000000004</v>
      </c>
      <c r="W306" s="85">
        <v>30.245012733896399</v>
      </c>
      <c r="X306" s="88">
        <v>27.9666666667</v>
      </c>
      <c r="Y306" s="85">
        <v>-56.06</v>
      </c>
      <c r="Z306" s="88"/>
      <c r="AA306" s="85">
        <v>0.48</v>
      </c>
      <c r="AB306" s="91">
        <v>0.96</v>
      </c>
      <c r="AC306" s="86">
        <v>0.31</v>
      </c>
      <c r="AD306" s="86">
        <v>0.64</v>
      </c>
      <c r="AE306" s="86">
        <v>0.76</v>
      </c>
      <c r="AF306" s="88">
        <v>9.7364997882700006</v>
      </c>
      <c r="AG306" s="150">
        <v>0</v>
      </c>
      <c r="AH306" s="86">
        <v>1.9072199999999999</v>
      </c>
      <c r="AI306" s="151">
        <v>5.6591570023499997</v>
      </c>
      <c r="AJ306" s="152">
        <v>3.23</v>
      </c>
      <c r="AK306" s="153">
        <v>48</v>
      </c>
    </row>
    <row r="307" spans="1:37" x14ac:dyDescent="0.2">
      <c r="A307" s="149" t="s">
        <v>936</v>
      </c>
      <c r="B307" s="66" t="s">
        <v>937</v>
      </c>
      <c r="C307" s="67">
        <v>75</v>
      </c>
      <c r="D307" s="84" t="s">
        <v>340</v>
      </c>
      <c r="E307" s="85">
        <v>74.503206275504496</v>
      </c>
      <c r="F307" s="91">
        <v>73.850701085122296</v>
      </c>
      <c r="G307" s="86">
        <v>73.732063777780098</v>
      </c>
      <c r="H307" s="86">
        <v>73.082626793622197</v>
      </c>
      <c r="I307" s="86">
        <v>2.0099999999999998</v>
      </c>
      <c r="J307" s="86">
        <v>11.77</v>
      </c>
      <c r="K307" s="87">
        <v>0</v>
      </c>
      <c r="L307" s="150">
        <v>0</v>
      </c>
      <c r="M307" s="86">
        <v>0</v>
      </c>
      <c r="N307" s="86">
        <v>65.042145593869705</v>
      </c>
      <c r="O307" s="86">
        <v>99.678347420525</v>
      </c>
      <c r="P307" s="86">
        <v>6.8000000000000005E-2</v>
      </c>
      <c r="Q307" s="88">
        <v>2.2700000000000001E-2</v>
      </c>
      <c r="R307" s="85">
        <v>0</v>
      </c>
      <c r="S307" s="86">
        <v>0</v>
      </c>
      <c r="T307" s="86">
        <v>0.46</v>
      </c>
      <c r="U307" s="88">
        <v>3.0682062243676902E-3</v>
      </c>
      <c r="V307" s="89">
        <v>5</v>
      </c>
      <c r="W307" s="85">
        <v>24.9679538999827</v>
      </c>
      <c r="X307" s="88">
        <v>24.333333333300001</v>
      </c>
      <c r="Y307" s="85">
        <v>100</v>
      </c>
      <c r="Z307" s="88"/>
      <c r="AA307" s="85">
        <v>0</v>
      </c>
      <c r="AB307" s="91">
        <v>0.01</v>
      </c>
      <c r="AC307" s="86">
        <v>0</v>
      </c>
      <c r="AD307" s="86">
        <v>0.03</v>
      </c>
      <c r="AE307" s="86">
        <v>0</v>
      </c>
      <c r="AF307" s="88">
        <v>0</v>
      </c>
      <c r="AG307" s="150">
        <v>0</v>
      </c>
      <c r="AH307" s="86">
        <v>1.3103999999999999E-2</v>
      </c>
      <c r="AI307" s="151">
        <v>0.23098599986500001</v>
      </c>
      <c r="AJ307" s="152">
        <v>4.4400000000000004</v>
      </c>
      <c r="AK307" s="153">
        <v>63</v>
      </c>
    </row>
    <row r="308" spans="1:37" x14ac:dyDescent="0.2">
      <c r="A308" s="149" t="s">
        <v>938</v>
      </c>
      <c r="B308" s="66" t="s">
        <v>939</v>
      </c>
      <c r="C308" s="67">
        <v>75</v>
      </c>
      <c r="D308" s="84" t="s">
        <v>340</v>
      </c>
      <c r="E308" s="85">
        <v>88.9307863767078</v>
      </c>
      <c r="F308" s="91">
        <v>88.551399170776193</v>
      </c>
      <c r="G308" s="86">
        <v>88.241306431681394</v>
      </c>
      <c r="H308" s="86">
        <v>87.872602122720494</v>
      </c>
      <c r="I308" s="86">
        <v>80.89</v>
      </c>
      <c r="J308" s="86">
        <v>77.900000000000006</v>
      </c>
      <c r="K308" s="87">
        <v>0</v>
      </c>
      <c r="L308" s="150">
        <v>0.210000000144</v>
      </c>
      <c r="M308" s="86">
        <v>1.08956876226669E-2</v>
      </c>
      <c r="N308" s="86">
        <v>75.470602314645305</v>
      </c>
      <c r="O308" s="86">
        <v>96.616960542356793</v>
      </c>
      <c r="P308" s="86">
        <v>1.0740000000000001</v>
      </c>
      <c r="Q308" s="88">
        <v>0.28549999999999998</v>
      </c>
      <c r="R308" s="85">
        <v>1.9078508060669699E-2</v>
      </c>
      <c r="S308" s="86">
        <v>0</v>
      </c>
      <c r="T308" s="86">
        <v>2.16</v>
      </c>
      <c r="U308" s="88">
        <v>0.27284696316999102</v>
      </c>
      <c r="V308" s="89">
        <v>4.6100000000000003</v>
      </c>
      <c r="W308" s="85">
        <v>28.867628278405402</v>
      </c>
      <c r="X308" s="88"/>
      <c r="Y308" s="85"/>
      <c r="Z308" s="88"/>
      <c r="AA308" s="85">
        <v>1.33</v>
      </c>
      <c r="AB308" s="91">
        <v>1.61</v>
      </c>
      <c r="AC308" s="86">
        <v>0.6</v>
      </c>
      <c r="AD308" s="86">
        <v>0.83</v>
      </c>
      <c r="AE308" s="86">
        <v>0.76</v>
      </c>
      <c r="AF308" s="88">
        <v>16.7040004845</v>
      </c>
      <c r="AG308" s="150">
        <v>0</v>
      </c>
      <c r="AH308" s="86">
        <v>0.97409900000000005</v>
      </c>
      <c r="AI308" s="151">
        <v>1.5661929999099999</v>
      </c>
      <c r="AJ308" s="152">
        <v>3.47</v>
      </c>
      <c r="AK308" s="153">
        <v>56</v>
      </c>
    </row>
    <row r="309" spans="1:37" x14ac:dyDescent="0.2">
      <c r="A309" s="149" t="s">
        <v>940</v>
      </c>
      <c r="B309" s="66" t="s">
        <v>941</v>
      </c>
      <c r="C309" s="67">
        <v>75</v>
      </c>
      <c r="D309" s="84" t="s">
        <v>340</v>
      </c>
      <c r="E309" s="85">
        <v>78.395070609986803</v>
      </c>
      <c r="F309" s="91">
        <v>76.849420516104004</v>
      </c>
      <c r="G309" s="86">
        <v>77.732854686589505</v>
      </c>
      <c r="H309" s="86">
        <v>76.194758386509605</v>
      </c>
      <c r="I309" s="86">
        <v>13.31</v>
      </c>
      <c r="J309" s="86">
        <v>21.35</v>
      </c>
      <c r="K309" s="87">
        <v>0</v>
      </c>
      <c r="L309" s="150">
        <v>2.2826232969000001E-10</v>
      </c>
      <c r="M309" s="86">
        <v>0</v>
      </c>
      <c r="N309" s="86">
        <v>60.825700400868897</v>
      </c>
      <c r="O309" s="86">
        <v>100</v>
      </c>
      <c r="P309" s="86">
        <v>8.1000000000000003E-2</v>
      </c>
      <c r="Q309" s="88">
        <v>1.6E-2</v>
      </c>
      <c r="R309" s="85">
        <v>0</v>
      </c>
      <c r="S309" s="86">
        <v>0</v>
      </c>
      <c r="T309" s="86">
        <v>0.57999999999999996</v>
      </c>
      <c r="U309" s="88">
        <v>1.2589656338352399E-2</v>
      </c>
      <c r="V309" s="89">
        <v>4.9400000000000004</v>
      </c>
      <c r="W309" s="85">
        <v>25.848148631217899</v>
      </c>
      <c r="X309" s="88"/>
      <c r="Y309" s="85">
        <v>100</v>
      </c>
      <c r="Z309" s="88"/>
      <c r="AA309" s="85">
        <v>0.09</v>
      </c>
      <c r="AB309" s="91">
        <v>0.12</v>
      </c>
      <c r="AC309" s="86">
        <v>0.05</v>
      </c>
      <c r="AD309" s="86">
        <v>0.08</v>
      </c>
      <c r="AE309" s="86">
        <v>0.02</v>
      </c>
      <c r="AF309" s="88">
        <v>7.7500018789099998E-2</v>
      </c>
      <c r="AG309" s="150">
        <v>0</v>
      </c>
      <c r="AH309" s="86">
        <v>0.102466</v>
      </c>
      <c r="AI309" s="151">
        <v>0.53309599677800001</v>
      </c>
      <c r="AJ309" s="152">
        <v>4.16</v>
      </c>
      <c r="AK309" s="153">
        <v>60</v>
      </c>
    </row>
    <row r="310" spans="1:37" x14ac:dyDescent="0.2">
      <c r="A310" s="149" t="s">
        <v>942</v>
      </c>
      <c r="B310" s="66" t="s">
        <v>943</v>
      </c>
      <c r="C310" s="67">
        <v>75</v>
      </c>
      <c r="D310" s="84" t="s">
        <v>340</v>
      </c>
      <c r="E310" s="85">
        <v>2.17012501198964</v>
      </c>
      <c r="F310" s="91">
        <v>0</v>
      </c>
      <c r="G310" s="86">
        <v>2.17012501198964</v>
      </c>
      <c r="H310" s="86">
        <v>0</v>
      </c>
      <c r="I310" s="86">
        <v>0</v>
      </c>
      <c r="J310" s="86">
        <v>0</v>
      </c>
      <c r="K310" s="87">
        <v>0</v>
      </c>
      <c r="L310" s="150">
        <v>0</v>
      </c>
      <c r="M310" s="86">
        <v>0</v>
      </c>
      <c r="N310" s="86"/>
      <c r="O310" s="86"/>
      <c r="P310" s="86">
        <v>0</v>
      </c>
      <c r="Q310" s="88">
        <v>0</v>
      </c>
      <c r="R310" s="85">
        <v>0</v>
      </c>
      <c r="S310" s="86">
        <v>0</v>
      </c>
      <c r="T310" s="86">
        <v>0</v>
      </c>
      <c r="U310" s="88">
        <v>0</v>
      </c>
      <c r="V310" s="89"/>
      <c r="W310" s="85"/>
      <c r="X310" s="88"/>
      <c r="Y310" s="85"/>
      <c r="Z310" s="88"/>
      <c r="AA310" s="85">
        <v>0</v>
      </c>
      <c r="AB310" s="91">
        <v>0</v>
      </c>
      <c r="AC310" s="86">
        <v>0</v>
      </c>
      <c r="AD310" s="86">
        <v>0</v>
      </c>
      <c r="AE310" s="86">
        <v>0</v>
      </c>
      <c r="AF310" s="88">
        <v>1.33921954736E-9</v>
      </c>
      <c r="AG310" s="150">
        <v>0</v>
      </c>
      <c r="AH310" s="86">
        <v>0</v>
      </c>
      <c r="AI310" s="151">
        <v>4.1455410453300001E-9</v>
      </c>
      <c r="AJ310" s="152">
        <v>4</v>
      </c>
      <c r="AK310" s="153">
        <v>0</v>
      </c>
    </row>
    <row r="311" spans="1:37" x14ac:dyDescent="0.2">
      <c r="A311" s="149" t="s">
        <v>944</v>
      </c>
      <c r="B311" s="66" t="s">
        <v>945</v>
      </c>
      <c r="C311" s="67">
        <v>75</v>
      </c>
      <c r="D311" s="84" t="s">
        <v>340</v>
      </c>
      <c r="E311" s="85">
        <v>95.372957656782503</v>
      </c>
      <c r="F311" s="91">
        <v>95.333731745530002</v>
      </c>
      <c r="G311" s="86">
        <v>94.328163973538693</v>
      </c>
      <c r="H311" s="86">
        <v>94.289168802940594</v>
      </c>
      <c r="I311" s="86">
        <v>4.84</v>
      </c>
      <c r="J311" s="86">
        <v>4.41</v>
      </c>
      <c r="K311" s="87">
        <v>0</v>
      </c>
      <c r="L311" s="150">
        <v>4.9999999999399997E-2</v>
      </c>
      <c r="M311" s="86">
        <v>0</v>
      </c>
      <c r="N311" s="86">
        <v>84.702920893099204</v>
      </c>
      <c r="O311" s="86">
        <v>84.007125423650393</v>
      </c>
      <c r="P311" s="86">
        <v>0.27800000000000002</v>
      </c>
      <c r="Q311" s="88">
        <v>0.14610000000000001</v>
      </c>
      <c r="R311" s="85">
        <v>0</v>
      </c>
      <c r="S311" s="86">
        <v>0</v>
      </c>
      <c r="T311" s="86">
        <v>1.61</v>
      </c>
      <c r="U311" s="88">
        <v>7.3606268762099497E-2</v>
      </c>
      <c r="V311" s="89">
        <v>4.41</v>
      </c>
      <c r="W311" s="85">
        <v>29.0939415323218</v>
      </c>
      <c r="X311" s="88">
        <v>26.933333333299998</v>
      </c>
      <c r="Y311" s="85"/>
      <c r="Z311" s="88"/>
      <c r="AA311" s="85">
        <v>0</v>
      </c>
      <c r="AB311" s="91">
        <v>0</v>
      </c>
      <c r="AC311" s="86">
        <v>0</v>
      </c>
      <c r="AD311" s="86">
        <v>0</v>
      </c>
      <c r="AE311" s="86">
        <v>0.04</v>
      </c>
      <c r="AF311" s="88">
        <v>0</v>
      </c>
      <c r="AG311" s="150">
        <v>0</v>
      </c>
      <c r="AH311" s="86">
        <v>8.3334000000000005E-2</v>
      </c>
      <c r="AI311" s="151">
        <v>0.19075199995299999</v>
      </c>
      <c r="AJ311" s="152">
        <v>3.46</v>
      </c>
      <c r="AK311" s="153">
        <v>62</v>
      </c>
    </row>
    <row r="312" spans="1:37" x14ac:dyDescent="0.2">
      <c r="A312" s="149" t="s">
        <v>946</v>
      </c>
      <c r="B312" s="66" t="s">
        <v>947</v>
      </c>
      <c r="C312" s="67">
        <v>75</v>
      </c>
      <c r="D312" s="84" t="s">
        <v>340</v>
      </c>
      <c r="E312" s="85">
        <v>70.257068974259298</v>
      </c>
      <c r="F312" s="91">
        <v>70.008619669748299</v>
      </c>
      <c r="G312" s="86">
        <v>70.123548599726206</v>
      </c>
      <c r="H312" s="86">
        <v>69.875099295215193</v>
      </c>
      <c r="I312" s="86">
        <v>22.84</v>
      </c>
      <c r="J312" s="86">
        <v>29.02</v>
      </c>
      <c r="K312" s="87">
        <v>0</v>
      </c>
      <c r="L312" s="150">
        <v>0</v>
      </c>
      <c r="M312" s="86">
        <v>0</v>
      </c>
      <c r="N312" s="86">
        <v>57.477168949771702</v>
      </c>
      <c r="O312" s="86">
        <v>99.705059596205302</v>
      </c>
      <c r="P312" s="86">
        <v>0.124</v>
      </c>
      <c r="Q312" s="88">
        <v>0</v>
      </c>
      <c r="R312" s="85">
        <v>0</v>
      </c>
      <c r="S312" s="86">
        <v>0</v>
      </c>
      <c r="T312" s="86">
        <v>0.53</v>
      </c>
      <c r="U312" s="88">
        <v>3.8873020433687698E-2</v>
      </c>
      <c r="V312" s="89">
        <v>4.88</v>
      </c>
      <c r="W312" s="85">
        <v>23.613486013174398</v>
      </c>
      <c r="X312" s="88">
        <v>22.066666666700002</v>
      </c>
      <c r="Y312" s="85">
        <v>100</v>
      </c>
      <c r="Z312" s="88"/>
      <c r="AA312" s="85">
        <v>0</v>
      </c>
      <c r="AB312" s="91">
        <v>0.02</v>
      </c>
      <c r="AC312" s="86">
        <v>0</v>
      </c>
      <c r="AD312" s="86">
        <v>0.02</v>
      </c>
      <c r="AE312" s="86">
        <v>0</v>
      </c>
      <c r="AF312" s="88">
        <v>0</v>
      </c>
      <c r="AG312" s="150">
        <v>0</v>
      </c>
      <c r="AH312" s="86">
        <v>1.9428999999999998E-2</v>
      </c>
      <c r="AI312" s="151">
        <v>0.13098399978899999</v>
      </c>
      <c r="AJ312" s="152">
        <v>4.5599999999999996</v>
      </c>
      <c r="AK312" s="153">
        <v>62</v>
      </c>
    </row>
    <row r="313" spans="1:37" x14ac:dyDescent="0.2">
      <c r="A313" s="149" t="s">
        <v>948</v>
      </c>
      <c r="B313" s="66" t="s">
        <v>949</v>
      </c>
      <c r="C313" s="67">
        <v>75</v>
      </c>
      <c r="D313" s="84" t="s">
        <v>340</v>
      </c>
      <c r="E313" s="85">
        <v>91.966041461006895</v>
      </c>
      <c r="F313" s="91">
        <v>91.363474827245795</v>
      </c>
      <c r="G313" s="86">
        <v>90.884106614017796</v>
      </c>
      <c r="H313" s="86">
        <v>90.309180651530099</v>
      </c>
      <c r="I313" s="86">
        <v>46.94</v>
      </c>
      <c r="J313" s="86">
        <v>40.74</v>
      </c>
      <c r="K313" s="87">
        <v>0</v>
      </c>
      <c r="L313" s="150">
        <v>0.21999999895399999</v>
      </c>
      <c r="M313" s="86">
        <v>0</v>
      </c>
      <c r="N313" s="86">
        <v>78.711869820595197</v>
      </c>
      <c r="O313" s="86">
        <v>99.146414942759606</v>
      </c>
      <c r="P313" s="86">
        <v>0.752</v>
      </c>
      <c r="Q313" s="88">
        <v>8.8000000000000005E-3</v>
      </c>
      <c r="R313" s="85">
        <v>0</v>
      </c>
      <c r="S313" s="86">
        <v>0</v>
      </c>
      <c r="T313" s="86">
        <v>2.68</v>
      </c>
      <c r="U313" s="88">
        <v>0.16189536031589299</v>
      </c>
      <c r="V313" s="89">
        <v>2.96</v>
      </c>
      <c r="W313" s="85">
        <v>24.253901339901301</v>
      </c>
      <c r="X313" s="88">
        <v>21.866666666699999</v>
      </c>
      <c r="Y313" s="85"/>
      <c r="Z313" s="88"/>
      <c r="AA313" s="85">
        <v>0</v>
      </c>
      <c r="AB313" s="91">
        <v>0.44</v>
      </c>
      <c r="AC313" s="86">
        <v>0</v>
      </c>
      <c r="AD313" s="86">
        <v>0.28000000000000003</v>
      </c>
      <c r="AE313" s="86">
        <v>0</v>
      </c>
      <c r="AF313" s="88">
        <v>1.0954480227399999E-7</v>
      </c>
      <c r="AG313" s="150">
        <v>0</v>
      </c>
      <c r="AH313" s="86">
        <v>0.24004800000000001</v>
      </c>
      <c r="AI313" s="151">
        <v>0.379367001496</v>
      </c>
      <c r="AJ313" s="152">
        <v>3.42</v>
      </c>
      <c r="AK313" s="153">
        <v>56</v>
      </c>
    </row>
    <row r="314" spans="1:37" x14ac:dyDescent="0.2">
      <c r="A314" s="149" t="s">
        <v>950</v>
      </c>
      <c r="B314" s="66" t="s">
        <v>951</v>
      </c>
      <c r="C314" s="67">
        <v>75</v>
      </c>
      <c r="D314" s="84" t="s">
        <v>340</v>
      </c>
      <c r="E314" s="85">
        <v>88.271753935277005</v>
      </c>
      <c r="F314" s="91">
        <v>87.794175962483394</v>
      </c>
      <c r="G314" s="86">
        <v>87.334701125842699</v>
      </c>
      <c r="H314" s="86">
        <v>86.866605748176795</v>
      </c>
      <c r="I314" s="86">
        <v>29.35</v>
      </c>
      <c r="J314" s="86">
        <v>37.4</v>
      </c>
      <c r="K314" s="87">
        <v>0</v>
      </c>
      <c r="L314" s="150">
        <v>3.0000000052E-2</v>
      </c>
      <c r="M314" s="86">
        <v>0</v>
      </c>
      <c r="N314" s="86">
        <v>60.847096840377503</v>
      </c>
      <c r="O314" s="86">
        <v>100</v>
      </c>
      <c r="P314" s="86">
        <v>0.374</v>
      </c>
      <c r="Q314" s="88">
        <v>8.6199999999999999E-2</v>
      </c>
      <c r="R314" s="85">
        <v>0</v>
      </c>
      <c r="S314" s="86">
        <v>0</v>
      </c>
      <c r="T314" s="86">
        <v>2.33</v>
      </c>
      <c r="U314" s="88">
        <v>4.7412975638351097E-2</v>
      </c>
      <c r="V314" s="89">
        <v>4.5599999999999996</v>
      </c>
      <c r="W314" s="85">
        <v>24.659176223569599</v>
      </c>
      <c r="X314" s="88">
        <v>21.366666666699999</v>
      </c>
      <c r="Y314" s="85"/>
      <c r="Z314" s="88"/>
      <c r="AA314" s="85">
        <v>0.01</v>
      </c>
      <c r="AB314" s="91">
        <v>0.27</v>
      </c>
      <c r="AC314" s="86">
        <v>0.01</v>
      </c>
      <c r="AD314" s="86">
        <v>0.24</v>
      </c>
      <c r="AE314" s="86">
        <v>0</v>
      </c>
      <c r="AF314" s="88">
        <v>0</v>
      </c>
      <c r="AG314" s="150">
        <v>0</v>
      </c>
      <c r="AH314" s="86">
        <v>0.158077</v>
      </c>
      <c r="AI314" s="151">
        <v>0</v>
      </c>
      <c r="AJ314" s="152">
        <v>3.81</v>
      </c>
      <c r="AK314" s="153">
        <v>62</v>
      </c>
    </row>
    <row r="315" spans="1:37" x14ac:dyDescent="0.2">
      <c r="A315" s="149" t="s">
        <v>952</v>
      </c>
      <c r="B315" s="66" t="s">
        <v>953</v>
      </c>
      <c r="C315" s="67">
        <v>75</v>
      </c>
      <c r="D315" s="84" t="s">
        <v>340</v>
      </c>
      <c r="E315" s="85">
        <v>69.144148256344707</v>
      </c>
      <c r="F315" s="91">
        <v>67.146704400219093</v>
      </c>
      <c r="G315" s="86">
        <v>68.772594486032503</v>
      </c>
      <c r="H315" s="86">
        <v>66.780628081066297</v>
      </c>
      <c r="I315" s="86">
        <v>18.55</v>
      </c>
      <c r="J315" s="86">
        <v>20.59</v>
      </c>
      <c r="K315" s="87">
        <v>0</v>
      </c>
      <c r="L315" s="150">
        <v>3.0000000043600001E-2</v>
      </c>
      <c r="M315" s="86">
        <v>0</v>
      </c>
      <c r="N315" s="86">
        <v>53.103879597312698</v>
      </c>
      <c r="O315" s="86">
        <v>100</v>
      </c>
      <c r="P315" s="86">
        <v>7.3999999999999996E-2</v>
      </c>
      <c r="Q315" s="88">
        <v>5.1000000000000004E-3</v>
      </c>
      <c r="R315" s="85">
        <v>0</v>
      </c>
      <c r="S315" s="86">
        <v>0</v>
      </c>
      <c r="T315" s="86">
        <v>0.45</v>
      </c>
      <c r="U315" s="88">
        <v>2.4192075953989398E-2</v>
      </c>
      <c r="V315" s="89">
        <v>4.8499999999999996</v>
      </c>
      <c r="W315" s="85">
        <v>22.275039392990202</v>
      </c>
      <c r="X315" s="88"/>
      <c r="Y315" s="85">
        <v>100</v>
      </c>
      <c r="Z315" s="88">
        <v>100</v>
      </c>
      <c r="AA315" s="85">
        <v>0.03</v>
      </c>
      <c r="AB315" s="91">
        <v>0.14000000000000001</v>
      </c>
      <c r="AC315" s="86">
        <v>0.01</v>
      </c>
      <c r="AD315" s="86">
        <v>0.1</v>
      </c>
      <c r="AE315" s="86">
        <v>0</v>
      </c>
      <c r="AF315" s="88">
        <v>0</v>
      </c>
      <c r="AG315" s="150">
        <v>0</v>
      </c>
      <c r="AH315" s="86">
        <v>5.4012999999999999E-2</v>
      </c>
      <c r="AI315" s="151">
        <v>0</v>
      </c>
      <c r="AJ315" s="152">
        <v>4.3499999999999996</v>
      </c>
      <c r="AK315" s="153">
        <v>55</v>
      </c>
    </row>
    <row r="316" spans="1:37" x14ac:dyDescent="0.2">
      <c r="A316" s="149" t="s">
        <v>954</v>
      </c>
      <c r="B316" s="66" t="s">
        <v>955</v>
      </c>
      <c r="C316" s="67">
        <v>75</v>
      </c>
      <c r="D316" s="84" t="s">
        <v>340</v>
      </c>
      <c r="E316" s="85">
        <v>0.71824196466802004</v>
      </c>
      <c r="F316" s="91">
        <v>0</v>
      </c>
      <c r="G316" s="86">
        <v>0.71824196466802004</v>
      </c>
      <c r="H316" s="86">
        <v>0</v>
      </c>
      <c r="I316" s="86">
        <v>0</v>
      </c>
      <c r="J316" s="86">
        <v>0</v>
      </c>
      <c r="K316" s="87">
        <v>0</v>
      </c>
      <c r="L316" s="150">
        <v>8.9675402716899999E-10</v>
      </c>
      <c r="M316" s="86">
        <v>0</v>
      </c>
      <c r="N316" s="86"/>
      <c r="O316" s="86"/>
      <c r="P316" s="86">
        <v>0</v>
      </c>
      <c r="Q316" s="88">
        <v>0</v>
      </c>
      <c r="R316" s="85">
        <v>0</v>
      </c>
      <c r="S316" s="86">
        <v>0</v>
      </c>
      <c r="T316" s="86">
        <v>0</v>
      </c>
      <c r="U316" s="88">
        <v>0</v>
      </c>
      <c r="V316" s="89"/>
      <c r="W316" s="85"/>
      <c r="X316" s="88"/>
      <c r="Y316" s="85"/>
      <c r="Z316" s="88">
        <v>100</v>
      </c>
      <c r="AA316" s="85">
        <v>0</v>
      </c>
      <c r="AB316" s="91">
        <v>0</v>
      </c>
      <c r="AC316" s="86">
        <v>0</v>
      </c>
      <c r="AD316" s="86">
        <v>0</v>
      </c>
      <c r="AE316" s="86">
        <v>0</v>
      </c>
      <c r="AF316" s="88">
        <v>0</v>
      </c>
      <c r="AG316" s="150">
        <v>0</v>
      </c>
      <c r="AH316" s="86">
        <v>0</v>
      </c>
      <c r="AI316" s="151">
        <v>0</v>
      </c>
      <c r="AJ316" s="152"/>
      <c r="AK316" s="153">
        <v>0</v>
      </c>
    </row>
    <row r="317" spans="1:37" x14ac:dyDescent="0.2">
      <c r="A317" s="149" t="s">
        <v>956</v>
      </c>
      <c r="B317" s="66" t="s">
        <v>957</v>
      </c>
      <c r="C317" s="67">
        <v>75</v>
      </c>
      <c r="D317" s="84" t="s">
        <v>340</v>
      </c>
      <c r="E317" s="85">
        <v>83.039322868059102</v>
      </c>
      <c r="F317" s="91">
        <v>81.182314422956097</v>
      </c>
      <c r="G317" s="86">
        <v>82.695728690113896</v>
      </c>
      <c r="H317" s="86">
        <v>80.853195387762398</v>
      </c>
      <c r="I317" s="86">
        <v>0</v>
      </c>
      <c r="J317" s="86">
        <v>32.409999999999997</v>
      </c>
      <c r="K317" s="87">
        <v>0</v>
      </c>
      <c r="L317" s="150">
        <v>2.2522705050600002E-9</v>
      </c>
      <c r="M317" s="86">
        <v>0</v>
      </c>
      <c r="N317" s="86">
        <v>65.149283392953194</v>
      </c>
      <c r="O317" s="86">
        <v>100</v>
      </c>
      <c r="P317" s="86">
        <v>0.13500000000000001</v>
      </c>
      <c r="Q317" s="88">
        <v>8.4599999999999995E-2</v>
      </c>
      <c r="R317" s="85">
        <v>0</v>
      </c>
      <c r="S317" s="86">
        <v>0</v>
      </c>
      <c r="T317" s="86">
        <v>0.94</v>
      </c>
      <c r="U317" s="88">
        <v>1.8665315653343201E-2</v>
      </c>
      <c r="V317" s="89">
        <v>4.8600000000000003</v>
      </c>
      <c r="W317" s="85">
        <v>22.862679068190399</v>
      </c>
      <c r="X317" s="88">
        <v>20.399999999999999</v>
      </c>
      <c r="Y317" s="85"/>
      <c r="Z317" s="88"/>
      <c r="AA317" s="85">
        <v>0.04</v>
      </c>
      <c r="AB317" s="91">
        <v>0.14000000000000001</v>
      </c>
      <c r="AC317" s="86">
        <v>0</v>
      </c>
      <c r="AD317" s="86">
        <v>0.1</v>
      </c>
      <c r="AE317" s="86">
        <v>0</v>
      </c>
      <c r="AF317" s="88">
        <v>0</v>
      </c>
      <c r="AG317" s="150">
        <v>0</v>
      </c>
      <c r="AH317" s="86">
        <v>0.16639999999999999</v>
      </c>
      <c r="AI317" s="151">
        <v>0.100924998576</v>
      </c>
      <c r="AJ317" s="152">
        <v>4.34</v>
      </c>
      <c r="AK317" s="153">
        <v>66</v>
      </c>
    </row>
    <row r="318" spans="1:37" x14ac:dyDescent="0.2">
      <c r="A318" s="149" t="s">
        <v>958</v>
      </c>
      <c r="B318" s="66" t="s">
        <v>959</v>
      </c>
      <c r="C318" s="67">
        <v>75</v>
      </c>
      <c r="D318" s="84" t="s">
        <v>340</v>
      </c>
      <c r="E318" s="85">
        <v>1.1927770198575101</v>
      </c>
      <c r="F318" s="91">
        <v>0</v>
      </c>
      <c r="G318" s="86">
        <v>1.1927770198575101</v>
      </c>
      <c r="H318" s="86">
        <v>0</v>
      </c>
      <c r="I318" s="86">
        <v>0</v>
      </c>
      <c r="J318" s="86">
        <v>0</v>
      </c>
      <c r="K318" s="87">
        <v>0</v>
      </c>
      <c r="L318" s="150">
        <v>0</v>
      </c>
      <c r="M318" s="86">
        <v>0</v>
      </c>
      <c r="N318" s="86"/>
      <c r="O318" s="86"/>
      <c r="P318" s="86">
        <v>0</v>
      </c>
      <c r="Q318" s="88">
        <v>0</v>
      </c>
      <c r="R318" s="85">
        <v>0</v>
      </c>
      <c r="S318" s="86">
        <v>0</v>
      </c>
      <c r="T318" s="86">
        <v>0</v>
      </c>
      <c r="U318" s="88">
        <v>0</v>
      </c>
      <c r="V318" s="89"/>
      <c r="W318" s="85"/>
      <c r="X318" s="88"/>
      <c r="Y318" s="85"/>
      <c r="Z318" s="88">
        <v>100</v>
      </c>
      <c r="AA318" s="85">
        <v>0</v>
      </c>
      <c r="AB318" s="91">
        <v>0</v>
      </c>
      <c r="AC318" s="86">
        <v>0</v>
      </c>
      <c r="AD318" s="86">
        <v>0</v>
      </c>
      <c r="AE318" s="86">
        <v>0</v>
      </c>
      <c r="AF318" s="88">
        <v>0</v>
      </c>
      <c r="AG318" s="150">
        <v>0</v>
      </c>
      <c r="AH318" s="86">
        <v>0</v>
      </c>
      <c r="AI318" s="151">
        <v>1.1995022602000001E-9</v>
      </c>
      <c r="AJ318" s="152"/>
      <c r="AK318" s="153">
        <v>0</v>
      </c>
    </row>
    <row r="319" spans="1:37" x14ac:dyDescent="0.2">
      <c r="A319" s="149" t="s">
        <v>960</v>
      </c>
      <c r="B319" s="66" t="s">
        <v>961</v>
      </c>
      <c r="C319" s="67">
        <v>45</v>
      </c>
      <c r="D319" s="84" t="s">
        <v>340</v>
      </c>
      <c r="E319" s="85">
        <v>48.120346146105902</v>
      </c>
      <c r="F319" s="91">
        <v>47.822499496880702</v>
      </c>
      <c r="G319" s="86">
        <v>20</v>
      </c>
      <c r="H319" s="86">
        <v>19.937613201851502</v>
      </c>
      <c r="I319" s="86">
        <v>111.27</v>
      </c>
      <c r="J319" s="86">
        <v>203.31</v>
      </c>
      <c r="K319" s="87">
        <v>0</v>
      </c>
      <c r="L319" s="150">
        <v>0</v>
      </c>
      <c r="M319" s="86">
        <v>1.77112075671347E-2</v>
      </c>
      <c r="N319" s="86">
        <v>46.874240337087798</v>
      </c>
      <c r="O319" s="86">
        <v>26.798046151254798</v>
      </c>
      <c r="P319" s="86">
        <v>4.13</v>
      </c>
      <c r="Q319" s="88">
        <v>0.87209999999999999</v>
      </c>
      <c r="R319" s="85">
        <v>2.53164556962025E-2</v>
      </c>
      <c r="S319" s="86">
        <v>0</v>
      </c>
      <c r="T319" s="86">
        <v>1.36</v>
      </c>
      <c r="U319" s="88">
        <v>9.6598913262225805E-2</v>
      </c>
      <c r="V319" s="89">
        <v>3.81</v>
      </c>
      <c r="W319" s="85">
        <v>37.628697959997602</v>
      </c>
      <c r="X319" s="88">
        <v>43.2</v>
      </c>
      <c r="Y319" s="85">
        <v>100</v>
      </c>
      <c r="Z319" s="88"/>
      <c r="AA319" s="85">
        <v>1.77</v>
      </c>
      <c r="AB319" s="91">
        <v>1.77</v>
      </c>
      <c r="AC319" s="86">
        <v>0.43</v>
      </c>
      <c r="AD319" s="86">
        <v>0.41</v>
      </c>
      <c r="AE319" s="86">
        <v>1.88</v>
      </c>
      <c r="AF319" s="88">
        <v>0</v>
      </c>
      <c r="AG319" s="150">
        <v>0</v>
      </c>
      <c r="AH319" s="86">
        <v>0.58476300000000003</v>
      </c>
      <c r="AI319" s="151">
        <v>1.12080007667E-2</v>
      </c>
      <c r="AJ319" s="152">
        <v>2.39</v>
      </c>
      <c r="AK319" s="153">
        <v>9</v>
      </c>
    </row>
    <row r="320" spans="1:37" x14ac:dyDescent="0.2">
      <c r="A320" s="149" t="s">
        <v>962</v>
      </c>
      <c r="B320" s="66" t="s">
        <v>963</v>
      </c>
      <c r="C320" s="67">
        <v>45</v>
      </c>
      <c r="D320" s="84" t="s">
        <v>340</v>
      </c>
      <c r="E320" s="85">
        <v>59.739729225023297</v>
      </c>
      <c r="F320" s="91">
        <v>58.924680983504501</v>
      </c>
      <c r="G320" s="86">
        <v>23.259025832555199</v>
      </c>
      <c r="H320" s="86">
        <v>23.074229691876798</v>
      </c>
      <c r="I320" s="86">
        <v>14.11</v>
      </c>
      <c r="J320" s="86">
        <v>29.85</v>
      </c>
      <c r="K320" s="87">
        <v>0</v>
      </c>
      <c r="L320" s="150">
        <v>0</v>
      </c>
      <c r="M320" s="86">
        <v>5.1169890724218701E-2</v>
      </c>
      <c r="N320" s="86">
        <v>59.440490116382797</v>
      </c>
      <c r="O320" s="86">
        <v>37.294583079732199</v>
      </c>
      <c r="P320" s="86">
        <v>3.44</v>
      </c>
      <c r="Q320" s="88">
        <v>1.232</v>
      </c>
      <c r="R320" s="85">
        <v>0.12121212121212099</v>
      </c>
      <c r="S320" s="86">
        <v>0</v>
      </c>
      <c r="T320" s="86">
        <v>0.99</v>
      </c>
      <c r="U320" s="88">
        <v>0.19646747587924099</v>
      </c>
      <c r="V320" s="89">
        <v>4.01</v>
      </c>
      <c r="W320" s="85">
        <v>37.264816151121202</v>
      </c>
      <c r="X320" s="88">
        <v>36.633333333300001</v>
      </c>
      <c r="Y320" s="85">
        <v>100</v>
      </c>
      <c r="Z320" s="88"/>
      <c r="AA320" s="85">
        <v>1.83</v>
      </c>
      <c r="AB320" s="91">
        <v>1.67</v>
      </c>
      <c r="AC320" s="86">
        <v>0.56000000000000005</v>
      </c>
      <c r="AD320" s="86">
        <v>0.53</v>
      </c>
      <c r="AE320" s="86">
        <v>0.13</v>
      </c>
      <c r="AF320" s="88">
        <v>0</v>
      </c>
      <c r="AG320" s="150">
        <v>0</v>
      </c>
      <c r="AH320" s="86">
        <v>0.107643</v>
      </c>
      <c r="AI320" s="151">
        <v>1.24400057849E-2</v>
      </c>
      <c r="AJ320" s="152">
        <v>1.96</v>
      </c>
      <c r="AK320" s="153">
        <v>10</v>
      </c>
    </row>
    <row r="321" spans="1:37" x14ac:dyDescent="0.2">
      <c r="A321" s="149" t="s">
        <v>964</v>
      </c>
      <c r="B321" s="66" t="s">
        <v>965</v>
      </c>
      <c r="C321" s="67">
        <v>45</v>
      </c>
      <c r="D321" s="84" t="s">
        <v>340</v>
      </c>
      <c r="E321" s="85">
        <v>57.113709762040799</v>
      </c>
      <c r="F321" s="91">
        <v>55.261102237353001</v>
      </c>
      <c r="G321" s="86">
        <v>20.061559268284199</v>
      </c>
      <c r="H321" s="86">
        <v>19.385340033344601</v>
      </c>
      <c r="I321" s="86">
        <v>25.81</v>
      </c>
      <c r="J321" s="86">
        <v>81.010000000000005</v>
      </c>
      <c r="K321" s="87">
        <v>1.2999999999999999E-2</v>
      </c>
      <c r="L321" s="150">
        <v>0</v>
      </c>
      <c r="M321" s="86">
        <v>1.4416669816619701E-2</v>
      </c>
      <c r="N321" s="86">
        <v>54.980438278568499</v>
      </c>
      <c r="O321" s="86">
        <v>23.534144624358799</v>
      </c>
      <c r="P321" s="86">
        <v>8.1940000000000008</v>
      </c>
      <c r="Q321" s="88">
        <v>0.95860000000000001</v>
      </c>
      <c r="R321" s="85">
        <v>2.93728888236158E-2</v>
      </c>
      <c r="S321" s="86">
        <v>0</v>
      </c>
      <c r="T321" s="86">
        <v>1</v>
      </c>
      <c r="U321" s="88">
        <v>0.47102167399237499</v>
      </c>
      <c r="V321" s="89">
        <v>3.64</v>
      </c>
      <c r="W321" s="85">
        <v>39.022031147019902</v>
      </c>
      <c r="X321" s="88">
        <v>32.266666666699997</v>
      </c>
      <c r="Y321" s="85">
        <v>-6.7800000000000011</v>
      </c>
      <c r="Z321" s="88">
        <v>-100</v>
      </c>
      <c r="AA321" s="85">
        <v>3.33</v>
      </c>
      <c r="AB321" s="91">
        <v>2.83</v>
      </c>
      <c r="AC321" s="86">
        <v>0.78</v>
      </c>
      <c r="AD321" s="86">
        <v>0.72</v>
      </c>
      <c r="AE321" s="86">
        <v>2.17</v>
      </c>
      <c r="AF321" s="88">
        <v>0</v>
      </c>
      <c r="AG321" s="150">
        <v>0</v>
      </c>
      <c r="AH321" s="86">
        <v>0.41610200000000003</v>
      </c>
      <c r="AI321" s="151">
        <v>8.5291991846900006E-2</v>
      </c>
      <c r="AJ321" s="152">
        <v>2.0699999999999998</v>
      </c>
      <c r="AK321" s="153">
        <v>9</v>
      </c>
    </row>
    <row r="322" spans="1:37" x14ac:dyDescent="0.2">
      <c r="A322" s="149" t="s">
        <v>966</v>
      </c>
      <c r="B322" s="66" t="s">
        <v>967</v>
      </c>
      <c r="C322" s="67">
        <v>45</v>
      </c>
      <c r="D322" s="84" t="s">
        <v>340</v>
      </c>
      <c r="E322" s="85">
        <v>56.521679056014598</v>
      </c>
      <c r="F322" s="91">
        <v>56.260535551441102</v>
      </c>
      <c r="G322" s="86">
        <v>20.867991267582301</v>
      </c>
      <c r="H322" s="86">
        <v>20.800287396026199</v>
      </c>
      <c r="I322" s="86">
        <v>116.85</v>
      </c>
      <c r="J322" s="86">
        <v>220.03</v>
      </c>
      <c r="K322" s="87">
        <v>0</v>
      </c>
      <c r="L322" s="150">
        <v>0</v>
      </c>
      <c r="M322" s="86">
        <v>6.1647881597165902E-2</v>
      </c>
      <c r="N322" s="86">
        <v>55.914819886538297</v>
      </c>
      <c r="O322" s="86">
        <v>7.2783987522744997</v>
      </c>
      <c r="P322" s="86">
        <v>7.7370000000000001</v>
      </c>
      <c r="Q322" s="88">
        <v>1.4124000000000001</v>
      </c>
      <c r="R322" s="85">
        <v>2.7739251040221902E-2</v>
      </c>
      <c r="S322" s="86">
        <v>0</v>
      </c>
      <c r="T322" s="86">
        <v>2</v>
      </c>
      <c r="U322" s="88">
        <v>0.45596484925525699</v>
      </c>
      <c r="V322" s="89">
        <v>3.69</v>
      </c>
      <c r="W322" s="85">
        <v>35.862097373757102</v>
      </c>
      <c r="X322" s="88">
        <v>40.200000000000003</v>
      </c>
      <c r="Y322" s="85">
        <v>48.360000000000014</v>
      </c>
      <c r="Z322" s="88"/>
      <c r="AA322" s="85">
        <v>5.13</v>
      </c>
      <c r="AB322" s="91">
        <v>5.0599999999999996</v>
      </c>
      <c r="AC322" s="86">
        <v>1.17</v>
      </c>
      <c r="AD322" s="86">
        <v>1.18</v>
      </c>
      <c r="AE322" s="86">
        <v>6.61</v>
      </c>
      <c r="AF322" s="88">
        <v>0</v>
      </c>
      <c r="AG322" s="150">
        <v>0</v>
      </c>
      <c r="AH322" s="86">
        <v>0.91322199999999998</v>
      </c>
      <c r="AI322" s="151">
        <v>5.8841998780099998E-2</v>
      </c>
      <c r="AJ322" s="152">
        <v>2.13</v>
      </c>
      <c r="AK322" s="153">
        <v>10</v>
      </c>
    </row>
    <row r="323" spans="1:37" x14ac:dyDescent="0.2">
      <c r="A323" s="149" t="s">
        <v>968</v>
      </c>
      <c r="B323" s="66" t="s">
        <v>969</v>
      </c>
      <c r="C323" s="67">
        <v>45</v>
      </c>
      <c r="D323" s="84" t="s">
        <v>340</v>
      </c>
      <c r="E323" s="85">
        <v>54.905303903045898</v>
      </c>
      <c r="F323" s="91">
        <v>54.519376987235603</v>
      </c>
      <c r="G323" s="86">
        <v>22.077323625639401</v>
      </c>
      <c r="H323" s="86">
        <v>21.913736694161599</v>
      </c>
      <c r="I323" s="86">
        <v>45.97</v>
      </c>
      <c r="J323" s="86">
        <v>106.84</v>
      </c>
      <c r="K323" s="87">
        <v>0</v>
      </c>
      <c r="L323" s="150">
        <v>0</v>
      </c>
      <c r="M323" s="86">
        <v>1.10229238023633E-2</v>
      </c>
      <c r="N323" s="86">
        <v>54.346483305168697</v>
      </c>
      <c r="O323" s="86">
        <v>21.604938271604901</v>
      </c>
      <c r="P323" s="86">
        <v>4.83</v>
      </c>
      <c r="Q323" s="88">
        <v>1.0624</v>
      </c>
      <c r="R323" s="85">
        <v>2.6914278024491999E-2</v>
      </c>
      <c r="S323" s="86">
        <v>0</v>
      </c>
      <c r="T323" s="86">
        <v>1.49</v>
      </c>
      <c r="U323" s="88">
        <v>0.19584350951569099</v>
      </c>
      <c r="V323" s="89">
        <v>3.95</v>
      </c>
      <c r="W323" s="85">
        <v>36.094897615854997</v>
      </c>
      <c r="X323" s="88">
        <v>33.633333333300001</v>
      </c>
      <c r="Y323" s="85">
        <v>-100</v>
      </c>
      <c r="Z323" s="88"/>
      <c r="AA323" s="85">
        <v>3.68</v>
      </c>
      <c r="AB323" s="91">
        <v>3.59</v>
      </c>
      <c r="AC323" s="86">
        <v>0.31</v>
      </c>
      <c r="AD323" s="86">
        <v>0.32</v>
      </c>
      <c r="AE323" s="86">
        <v>0.26</v>
      </c>
      <c r="AF323" s="88">
        <v>0</v>
      </c>
      <c r="AG323" s="150">
        <v>0</v>
      </c>
      <c r="AH323" s="86">
        <v>0.64339100000000005</v>
      </c>
      <c r="AI323" s="151">
        <v>7.7750002762500006E-2</v>
      </c>
      <c r="AJ323" s="152">
        <v>2</v>
      </c>
      <c r="AK323" s="153">
        <v>10</v>
      </c>
    </row>
    <row r="324" spans="1:37" x14ac:dyDescent="0.2">
      <c r="A324" s="149" t="s">
        <v>970</v>
      </c>
      <c r="B324" s="66" t="s">
        <v>971</v>
      </c>
      <c r="C324" s="67">
        <v>45</v>
      </c>
      <c r="D324" s="84" t="s">
        <v>340</v>
      </c>
      <c r="E324" s="85">
        <v>55.3840783863971</v>
      </c>
      <c r="F324" s="91">
        <v>54.732105013837298</v>
      </c>
      <c r="G324" s="86">
        <v>26.818170485427199</v>
      </c>
      <c r="H324" s="86">
        <v>26.558877060011501</v>
      </c>
      <c r="I324" s="86">
        <v>74.900000000000006</v>
      </c>
      <c r="J324" s="86">
        <v>142.05000000000001</v>
      </c>
      <c r="K324" s="87">
        <v>0</v>
      </c>
      <c r="L324" s="150">
        <v>0</v>
      </c>
      <c r="M324" s="86">
        <v>6.3193339420802696E-3</v>
      </c>
      <c r="N324" s="86">
        <v>54.851032297628798</v>
      </c>
      <c r="O324" s="86">
        <v>46.140926177717297</v>
      </c>
      <c r="P324" s="86">
        <v>4.9189999999999996</v>
      </c>
      <c r="Q324" s="88">
        <v>1.1496</v>
      </c>
      <c r="R324" s="85">
        <v>4.61609478381289E-2</v>
      </c>
      <c r="S324" s="86">
        <v>0</v>
      </c>
      <c r="T324" s="86">
        <v>1.72</v>
      </c>
      <c r="U324" s="88">
        <v>0.268019646463387</v>
      </c>
      <c r="V324" s="89">
        <v>3.95</v>
      </c>
      <c r="W324" s="85">
        <v>29.524091815302999</v>
      </c>
      <c r="X324" s="88">
        <v>37.6</v>
      </c>
      <c r="Y324" s="85">
        <v>100</v>
      </c>
      <c r="Z324" s="88"/>
      <c r="AA324" s="85">
        <v>6.25</v>
      </c>
      <c r="AB324" s="91">
        <v>5.98</v>
      </c>
      <c r="AC324" s="86">
        <v>0.96</v>
      </c>
      <c r="AD324" s="86">
        <v>0.91</v>
      </c>
      <c r="AE324" s="86">
        <v>0.62</v>
      </c>
      <c r="AF324" s="88">
        <v>0</v>
      </c>
      <c r="AG324" s="150">
        <v>0</v>
      </c>
      <c r="AH324" s="86">
        <v>0.77886299999999997</v>
      </c>
      <c r="AI324" s="151">
        <v>5.2869999801299999E-2</v>
      </c>
      <c r="AJ324" s="152">
        <v>1.72</v>
      </c>
      <c r="AK324" s="153">
        <v>3</v>
      </c>
    </row>
    <row r="325" spans="1:37" x14ac:dyDescent="0.2">
      <c r="A325" s="149" t="s">
        <v>972</v>
      </c>
      <c r="B325" s="66" t="s">
        <v>973</v>
      </c>
      <c r="C325" s="67">
        <v>45</v>
      </c>
      <c r="D325" s="84" t="s">
        <v>340</v>
      </c>
      <c r="E325" s="85">
        <v>50.144694665562703</v>
      </c>
      <c r="F325" s="91">
        <v>49.199465490527203</v>
      </c>
      <c r="G325" s="86">
        <v>17.842942753379599</v>
      </c>
      <c r="H325" s="86">
        <v>17.4338626507407</v>
      </c>
      <c r="I325" s="86">
        <v>141.36000000000001</v>
      </c>
      <c r="J325" s="86">
        <v>307.06</v>
      </c>
      <c r="K325" s="87">
        <v>9.1000000000000004E-3</v>
      </c>
      <c r="L325" s="150">
        <v>1.8433851679900001E-9</v>
      </c>
      <c r="M325" s="86">
        <v>1.1075689471697001E-2</v>
      </c>
      <c r="N325" s="86">
        <v>49.296485370428002</v>
      </c>
      <c r="O325" s="86">
        <v>14.345014768100899</v>
      </c>
      <c r="P325" s="86">
        <v>10.112</v>
      </c>
      <c r="Q325" s="88">
        <v>1.0202</v>
      </c>
      <c r="R325" s="85">
        <v>3.9108330074305801E-2</v>
      </c>
      <c r="S325" s="86">
        <v>0</v>
      </c>
      <c r="T325" s="86">
        <v>2</v>
      </c>
      <c r="U325" s="88">
        <v>0.77307121600905104</v>
      </c>
      <c r="V325" s="89">
        <v>3.43</v>
      </c>
      <c r="W325" s="85">
        <v>33.506179075513401</v>
      </c>
      <c r="X325" s="88">
        <v>31.0333333333</v>
      </c>
      <c r="Y325" s="85">
        <v>-84.98</v>
      </c>
      <c r="Z325" s="88"/>
      <c r="AA325" s="85">
        <v>13.22</v>
      </c>
      <c r="AB325" s="91">
        <v>12.16</v>
      </c>
      <c r="AC325" s="86">
        <v>2.6</v>
      </c>
      <c r="AD325" s="86">
        <v>2.36</v>
      </c>
      <c r="AE325" s="86">
        <v>7.13</v>
      </c>
      <c r="AF325" s="88">
        <v>3.88836816542E-6</v>
      </c>
      <c r="AG325" s="150">
        <v>1.7909872846999999E-11</v>
      </c>
      <c r="AH325" s="86">
        <v>2.2272959999999999</v>
      </c>
      <c r="AI325" s="151">
        <v>9.8279012328500004E-2</v>
      </c>
      <c r="AJ325" s="152">
        <v>1.94</v>
      </c>
      <c r="AK325" s="153">
        <v>10</v>
      </c>
    </row>
    <row r="326" spans="1:37" x14ac:dyDescent="0.2">
      <c r="A326" s="149" t="s">
        <v>974</v>
      </c>
      <c r="B326" s="66" t="s">
        <v>975</v>
      </c>
      <c r="C326" s="67">
        <v>45</v>
      </c>
      <c r="D326" s="84" t="s">
        <v>340</v>
      </c>
      <c r="E326" s="85">
        <v>40.355463366814902</v>
      </c>
      <c r="F326" s="91">
        <v>40.095472175259601</v>
      </c>
      <c r="G326" s="86">
        <v>14.739937772600101</v>
      </c>
      <c r="H326" s="86">
        <v>14.676005512381501</v>
      </c>
      <c r="I326" s="86">
        <v>121</v>
      </c>
      <c r="J326" s="86">
        <v>195.39</v>
      </c>
      <c r="K326" s="87">
        <v>0</v>
      </c>
      <c r="L326" s="150">
        <v>1.9999999931899999E-2</v>
      </c>
      <c r="M326" s="86">
        <v>2.7584655980674002E-3</v>
      </c>
      <c r="N326" s="86">
        <v>39.887964887964898</v>
      </c>
      <c r="O326" s="86">
        <v>23.859764809319699</v>
      </c>
      <c r="P326" s="86">
        <v>12.381</v>
      </c>
      <c r="Q326" s="88">
        <v>1.5786</v>
      </c>
      <c r="R326" s="85">
        <v>2.0177562550443898E-2</v>
      </c>
      <c r="S326" s="86">
        <v>0</v>
      </c>
      <c r="T326" s="86">
        <v>2.79</v>
      </c>
      <c r="U326" s="88">
        <v>1.08542770682086</v>
      </c>
      <c r="V326" s="89">
        <v>3.33</v>
      </c>
      <c r="W326" s="85">
        <v>24.7689032498686</v>
      </c>
      <c r="X326" s="88">
        <v>36.133333333300001</v>
      </c>
      <c r="Y326" s="85">
        <v>-99.4</v>
      </c>
      <c r="Z326" s="88"/>
      <c r="AA326" s="85">
        <v>11.07</v>
      </c>
      <c r="AB326" s="91">
        <v>10.44</v>
      </c>
      <c r="AC326" s="86">
        <v>2.19</v>
      </c>
      <c r="AD326" s="86">
        <v>2.16</v>
      </c>
      <c r="AE326" s="86">
        <v>4.1900000000000004</v>
      </c>
      <c r="AF326" s="88">
        <v>0</v>
      </c>
      <c r="AG326" s="150">
        <v>0</v>
      </c>
      <c r="AH326" s="86">
        <v>0.89641199999999999</v>
      </c>
      <c r="AI326" s="151">
        <v>7.4588990844500005E-2</v>
      </c>
      <c r="AJ326" s="152">
        <v>1.98</v>
      </c>
      <c r="AK326" s="153">
        <v>8</v>
      </c>
    </row>
    <row r="327" spans="1:37" x14ac:dyDescent="0.2">
      <c r="A327" s="149" t="s">
        <v>976</v>
      </c>
      <c r="B327" s="66" t="s">
        <v>977</v>
      </c>
      <c r="C327" s="67">
        <v>45</v>
      </c>
      <c r="D327" s="84" t="s">
        <v>340</v>
      </c>
      <c r="E327" s="85">
        <v>46.715286878240597</v>
      </c>
      <c r="F327" s="91">
        <v>45.249843313771301</v>
      </c>
      <c r="G327" s="86">
        <v>19.688906615007699</v>
      </c>
      <c r="H327" s="86">
        <v>19.241068884963799</v>
      </c>
      <c r="I327" s="86">
        <v>218.76</v>
      </c>
      <c r="J327" s="86">
        <v>321.66000000000003</v>
      </c>
      <c r="K327" s="87">
        <v>1.2699999999999999E-2</v>
      </c>
      <c r="L327" s="150">
        <v>4.9999999934100002E-2</v>
      </c>
      <c r="M327" s="86">
        <v>4.80986259503971E-2</v>
      </c>
      <c r="N327" s="86">
        <v>45.195364816863702</v>
      </c>
      <c r="O327" s="86">
        <v>27.385570209464699</v>
      </c>
      <c r="P327" s="86">
        <v>8.5210000000000008</v>
      </c>
      <c r="Q327" s="88">
        <v>1.5066999999999999</v>
      </c>
      <c r="R327" s="85">
        <v>1.32819763580821E-2</v>
      </c>
      <c r="S327" s="86">
        <v>0</v>
      </c>
      <c r="T327" s="86">
        <v>2.42</v>
      </c>
      <c r="U327" s="88">
        <v>0.60281465443564497</v>
      </c>
      <c r="V327" s="89">
        <v>3.51</v>
      </c>
      <c r="W327" s="85">
        <v>24.5228241938702</v>
      </c>
      <c r="X327" s="88">
        <v>30.766666666700001</v>
      </c>
      <c r="Y327" s="85">
        <v>100</v>
      </c>
      <c r="Z327" s="88"/>
      <c r="AA327" s="85">
        <v>5.74</v>
      </c>
      <c r="AB327" s="91">
        <v>5.82</v>
      </c>
      <c r="AC327" s="86">
        <v>1.04</v>
      </c>
      <c r="AD327" s="86">
        <v>1.07</v>
      </c>
      <c r="AE327" s="86">
        <v>7.01</v>
      </c>
      <c r="AF327" s="88">
        <v>0</v>
      </c>
      <c r="AG327" s="150">
        <v>0</v>
      </c>
      <c r="AH327" s="86">
        <v>1.794735</v>
      </c>
      <c r="AI327" s="151">
        <v>0.118608990065</v>
      </c>
      <c r="AJ327" s="152">
        <v>1.85</v>
      </c>
      <c r="AK327" s="153">
        <v>4</v>
      </c>
    </row>
    <row r="328" spans="1:37" x14ac:dyDescent="0.2">
      <c r="A328" s="149" t="s">
        <v>978</v>
      </c>
      <c r="B328" s="66" t="s">
        <v>979</v>
      </c>
      <c r="C328" s="67">
        <v>45</v>
      </c>
      <c r="D328" s="84" t="s">
        <v>340</v>
      </c>
      <c r="E328" s="85">
        <v>49.459299664327098</v>
      </c>
      <c r="F328" s="91">
        <v>49.006332010985702</v>
      </c>
      <c r="G328" s="86">
        <v>20.740196826365601</v>
      </c>
      <c r="H328" s="86">
        <v>20.587618248397899</v>
      </c>
      <c r="I328" s="86">
        <v>93.21</v>
      </c>
      <c r="J328" s="86">
        <v>173.12</v>
      </c>
      <c r="K328" s="87">
        <v>0</v>
      </c>
      <c r="L328" s="150">
        <v>4.2275024521399999E-9</v>
      </c>
      <c r="M328" s="86">
        <v>1.35621024654934E-3</v>
      </c>
      <c r="N328" s="86">
        <v>48.905308185883698</v>
      </c>
      <c r="O328" s="86">
        <v>31.6565840722632</v>
      </c>
      <c r="P328" s="86">
        <v>6.0720000000000001</v>
      </c>
      <c r="Q328" s="88">
        <v>0.80530000000000002</v>
      </c>
      <c r="R328" s="85">
        <v>1.35354629128316E-2</v>
      </c>
      <c r="S328" s="86">
        <v>0</v>
      </c>
      <c r="T328" s="86">
        <v>2.0099999999999998</v>
      </c>
      <c r="U328" s="88">
        <v>0.14494964906927099</v>
      </c>
      <c r="V328" s="89">
        <v>3.88</v>
      </c>
      <c r="W328" s="85">
        <v>27.834681128484899</v>
      </c>
      <c r="X328" s="88">
        <v>30.833333333300001</v>
      </c>
      <c r="Y328" s="85">
        <v>-56.9</v>
      </c>
      <c r="Z328" s="88">
        <v>100</v>
      </c>
      <c r="AA328" s="85">
        <v>2.35</v>
      </c>
      <c r="AB328" s="91">
        <v>2.16</v>
      </c>
      <c r="AC328" s="86">
        <v>0.38</v>
      </c>
      <c r="AD328" s="86">
        <v>0.27</v>
      </c>
      <c r="AE328" s="86">
        <v>2.02</v>
      </c>
      <c r="AF328" s="88">
        <v>0</v>
      </c>
      <c r="AG328" s="150">
        <v>0</v>
      </c>
      <c r="AH328" s="86">
        <v>1.1969730000000001</v>
      </c>
      <c r="AI328" s="151">
        <v>9.5696013112699999E-2</v>
      </c>
      <c r="AJ328" s="152">
        <v>1.87</v>
      </c>
      <c r="AK328" s="153">
        <v>5</v>
      </c>
    </row>
    <row r="329" spans="1:37" x14ac:dyDescent="0.2">
      <c r="A329" s="149" t="s">
        <v>980</v>
      </c>
      <c r="B329" s="66" t="s">
        <v>981</v>
      </c>
      <c r="C329" s="67">
        <v>45</v>
      </c>
      <c r="D329" s="84" t="s">
        <v>340</v>
      </c>
      <c r="E329" s="85">
        <v>47.789305425701997</v>
      </c>
      <c r="F329" s="91">
        <v>47.581204572186898</v>
      </c>
      <c r="G329" s="86">
        <v>22.836806707482602</v>
      </c>
      <c r="H329" s="86">
        <v>22.752359984317</v>
      </c>
      <c r="I329" s="86">
        <v>55.93</v>
      </c>
      <c r="J329" s="86">
        <v>106.34</v>
      </c>
      <c r="K329" s="87">
        <v>0</v>
      </c>
      <c r="L329" s="150">
        <v>0</v>
      </c>
      <c r="M329" s="86">
        <v>2.5912397059582202E-4</v>
      </c>
      <c r="N329" s="86">
        <v>47.294002925402197</v>
      </c>
      <c r="O329" s="86">
        <v>50.104011887072801</v>
      </c>
      <c r="P329" s="86">
        <v>3.4870000000000001</v>
      </c>
      <c r="Q329" s="88">
        <v>0.92149999999999999</v>
      </c>
      <c r="R329" s="85">
        <v>1.9470404984423699E-2</v>
      </c>
      <c r="S329" s="86">
        <v>0</v>
      </c>
      <c r="T329" s="86">
        <v>1.3</v>
      </c>
      <c r="U329" s="88">
        <v>0.159845583134783</v>
      </c>
      <c r="V329" s="89">
        <v>3.88</v>
      </c>
      <c r="W329" s="85">
        <v>29.730229955287001</v>
      </c>
      <c r="X329" s="88">
        <v>30.733333333299999</v>
      </c>
      <c r="Y329" s="85">
        <v>-100</v>
      </c>
      <c r="Z329" s="88">
        <v>-100</v>
      </c>
      <c r="AA329" s="85">
        <v>4.8600000000000003</v>
      </c>
      <c r="AB329" s="91">
        <v>4.76</v>
      </c>
      <c r="AC329" s="86">
        <v>1.0900000000000001</v>
      </c>
      <c r="AD329" s="86">
        <v>1.03</v>
      </c>
      <c r="AE329" s="86">
        <v>0.33</v>
      </c>
      <c r="AF329" s="88">
        <v>0</v>
      </c>
      <c r="AG329" s="150">
        <v>0</v>
      </c>
      <c r="AH329" s="86">
        <v>0.47068700000000002</v>
      </c>
      <c r="AI329" s="151">
        <v>1.2440000488400001E-2</v>
      </c>
      <c r="AJ329" s="152">
        <v>1.78</v>
      </c>
      <c r="AK329" s="153">
        <v>4</v>
      </c>
    </row>
    <row r="330" spans="1:37" x14ac:dyDescent="0.2">
      <c r="A330" s="149" t="s">
        <v>982</v>
      </c>
      <c r="B330" s="66" t="s">
        <v>983</v>
      </c>
      <c r="C330" s="67">
        <v>45</v>
      </c>
      <c r="D330" s="84" t="s">
        <v>340</v>
      </c>
      <c r="E330" s="85">
        <v>44.266352562286599</v>
      </c>
      <c r="F330" s="91">
        <v>44.024810270020403</v>
      </c>
      <c r="G330" s="86">
        <v>19.500812595983199</v>
      </c>
      <c r="H330" s="86">
        <v>19.4366995184064</v>
      </c>
      <c r="I330" s="86">
        <v>114.04</v>
      </c>
      <c r="J330" s="86">
        <v>197.61</v>
      </c>
      <c r="K330" s="87">
        <v>0</v>
      </c>
      <c r="L330" s="150">
        <v>0</v>
      </c>
      <c r="M330" s="86">
        <v>2.8546267330062402E-3</v>
      </c>
      <c r="N330" s="86">
        <v>43.937659990965201</v>
      </c>
      <c r="O330" s="86">
        <v>28.329911846395401</v>
      </c>
      <c r="P330" s="86">
        <v>6.1680000000000001</v>
      </c>
      <c r="Q330" s="88">
        <v>1.2922</v>
      </c>
      <c r="R330" s="85">
        <v>4.1727519298977701E-2</v>
      </c>
      <c r="S330" s="86">
        <v>0</v>
      </c>
      <c r="T330" s="86">
        <v>1.92</v>
      </c>
      <c r="U330" s="88">
        <v>0.253470306699071</v>
      </c>
      <c r="V330" s="89">
        <v>3.65</v>
      </c>
      <c r="W330" s="85">
        <v>29.700894618246799</v>
      </c>
      <c r="X330" s="88">
        <v>32.299999999999997</v>
      </c>
      <c r="Y330" s="85"/>
      <c r="Z330" s="88"/>
      <c r="AA330" s="85">
        <v>3.42</v>
      </c>
      <c r="AB330" s="91">
        <v>3.43</v>
      </c>
      <c r="AC330" s="86">
        <v>0.67</v>
      </c>
      <c r="AD330" s="86">
        <v>0.65</v>
      </c>
      <c r="AE330" s="86">
        <v>2.0699999999999998</v>
      </c>
      <c r="AF330" s="88">
        <v>0</v>
      </c>
      <c r="AG330" s="150">
        <v>0</v>
      </c>
      <c r="AH330" s="86">
        <v>0.86820399999999998</v>
      </c>
      <c r="AI330" s="151">
        <v>1.53400003306E-2</v>
      </c>
      <c r="AJ330" s="152">
        <v>1.64</v>
      </c>
      <c r="AK330" s="153">
        <v>1</v>
      </c>
    </row>
    <row r="331" spans="1:37" x14ac:dyDescent="0.2">
      <c r="A331" s="149" t="s">
        <v>984</v>
      </c>
      <c r="B331" s="66" t="s">
        <v>985</v>
      </c>
      <c r="C331" s="67">
        <v>45</v>
      </c>
      <c r="D331" s="84" t="s">
        <v>340</v>
      </c>
      <c r="E331" s="85">
        <v>63.644770913702899</v>
      </c>
      <c r="F331" s="91">
        <v>63.368651905089003</v>
      </c>
      <c r="G331" s="86">
        <v>24.8665644982297</v>
      </c>
      <c r="H331" s="86">
        <v>24.787295883316599</v>
      </c>
      <c r="I331" s="86">
        <v>20.329999999999998</v>
      </c>
      <c r="J331" s="86">
        <v>53.54</v>
      </c>
      <c r="K331" s="87">
        <v>0</v>
      </c>
      <c r="L331" s="150">
        <v>1.2141602430299999E-9</v>
      </c>
      <c r="M331" s="86">
        <v>1.50227340149823E-3</v>
      </c>
      <c r="N331" s="86">
        <v>63.315830961828802</v>
      </c>
      <c r="O331" s="86">
        <v>30.680466333571299</v>
      </c>
      <c r="P331" s="86">
        <v>1.9570000000000001</v>
      </c>
      <c r="Q331" s="88">
        <v>0.73399999999999999</v>
      </c>
      <c r="R331" s="85">
        <v>8.6385625431928098E-2</v>
      </c>
      <c r="S331" s="86">
        <v>0</v>
      </c>
      <c r="T331" s="86">
        <v>0.95</v>
      </c>
      <c r="U331" s="88">
        <v>3.0386302383343E-2</v>
      </c>
      <c r="V331" s="89">
        <v>4.2300000000000004</v>
      </c>
      <c r="W331" s="85">
        <v>31.073255191660401</v>
      </c>
      <c r="X331" s="88">
        <v>29.6</v>
      </c>
      <c r="Y331" s="85">
        <v>-100</v>
      </c>
      <c r="Z331" s="88"/>
      <c r="AA331" s="85">
        <v>1.1000000000000001</v>
      </c>
      <c r="AB331" s="91">
        <v>1.1100000000000001</v>
      </c>
      <c r="AC331" s="86">
        <v>0.09</v>
      </c>
      <c r="AD331" s="86">
        <v>0.12</v>
      </c>
      <c r="AE331" s="86">
        <v>0.21</v>
      </c>
      <c r="AF331" s="88">
        <v>0</v>
      </c>
      <c r="AG331" s="150">
        <v>0</v>
      </c>
      <c r="AH331" s="86">
        <v>0.286194</v>
      </c>
      <c r="AI331" s="151">
        <v>2.6414002743000001E-2</v>
      </c>
      <c r="AJ331" s="152">
        <v>1.65</v>
      </c>
      <c r="AK331" s="153">
        <v>2</v>
      </c>
    </row>
    <row r="332" spans="1:37" x14ac:dyDescent="0.2">
      <c r="A332" s="149" t="s">
        <v>986</v>
      </c>
      <c r="B332" s="66" t="s">
        <v>987</v>
      </c>
      <c r="C332" s="67">
        <v>45</v>
      </c>
      <c r="D332" s="84" t="s">
        <v>340</v>
      </c>
      <c r="E332" s="85">
        <v>51.840153316534803</v>
      </c>
      <c r="F332" s="91">
        <v>51.121482059835998</v>
      </c>
      <c r="G332" s="86">
        <v>21.668382013699102</v>
      </c>
      <c r="H332" s="86">
        <v>21.2212087873088</v>
      </c>
      <c r="I332" s="86">
        <v>46.33</v>
      </c>
      <c r="J332" s="86">
        <v>111.4</v>
      </c>
      <c r="K332" s="87">
        <v>0</v>
      </c>
      <c r="L332" s="150">
        <v>0</v>
      </c>
      <c r="M332" s="86">
        <v>3.9928802341868399E-3</v>
      </c>
      <c r="N332" s="86">
        <v>51.455663115389498</v>
      </c>
      <c r="O332" s="86">
        <v>23.863137885655799</v>
      </c>
      <c r="P332" s="86">
        <v>3.4</v>
      </c>
      <c r="Q332" s="88">
        <v>0.61119999999999997</v>
      </c>
      <c r="R332" s="85">
        <v>2.81214848143982E-2</v>
      </c>
      <c r="S332" s="86">
        <v>0</v>
      </c>
      <c r="T332" s="86">
        <v>1.28</v>
      </c>
      <c r="U332" s="88">
        <v>0.131312772828903</v>
      </c>
      <c r="V332" s="89">
        <v>3.95</v>
      </c>
      <c r="W332" s="85">
        <v>27.8208174125973</v>
      </c>
      <c r="X332" s="88">
        <v>29.4666666667</v>
      </c>
      <c r="Y332" s="85">
        <v>99.639999999999986</v>
      </c>
      <c r="Z332" s="88"/>
      <c r="AA332" s="85">
        <v>2</v>
      </c>
      <c r="AB332" s="91">
        <v>1.89</v>
      </c>
      <c r="AC332" s="86">
        <v>0.42</v>
      </c>
      <c r="AD332" s="86">
        <v>0.36</v>
      </c>
      <c r="AE332" s="86">
        <v>2.35</v>
      </c>
      <c r="AF332" s="88">
        <v>0</v>
      </c>
      <c r="AG332" s="150">
        <v>0</v>
      </c>
      <c r="AH332" s="86">
        <v>0.40161200000000002</v>
      </c>
      <c r="AI332" s="151">
        <v>2.1692000020300001E-2</v>
      </c>
      <c r="AJ332" s="152">
        <v>1.68</v>
      </c>
      <c r="AK332" s="153">
        <v>1</v>
      </c>
    </row>
    <row r="333" spans="1:37" x14ac:dyDescent="0.2">
      <c r="A333" s="149" t="s">
        <v>988</v>
      </c>
      <c r="B333" s="66" t="s">
        <v>989</v>
      </c>
      <c r="C333" s="67">
        <v>45</v>
      </c>
      <c r="D333" s="84" t="s">
        <v>340</v>
      </c>
      <c r="E333" s="85">
        <v>42.488473461423503</v>
      </c>
      <c r="F333" s="91">
        <v>41.9282758186596</v>
      </c>
      <c r="G333" s="86">
        <v>19.446411430549698</v>
      </c>
      <c r="H333" s="86">
        <v>19.2040787423878</v>
      </c>
      <c r="I333" s="86">
        <v>52.81</v>
      </c>
      <c r="J333" s="86">
        <v>99.91</v>
      </c>
      <c r="K333" s="87">
        <v>0</v>
      </c>
      <c r="L333" s="150">
        <v>0.59999997077400002</v>
      </c>
      <c r="M333" s="86">
        <v>1.6465959421274701E-2</v>
      </c>
      <c r="N333" s="86">
        <v>40.616286895490802</v>
      </c>
      <c r="O333" s="86">
        <v>32.372647027544403</v>
      </c>
      <c r="P333" s="86">
        <v>6.1340000000000003</v>
      </c>
      <c r="Q333" s="88">
        <v>1.0665</v>
      </c>
      <c r="R333" s="85">
        <v>8.6480253675410804E-2</v>
      </c>
      <c r="S333" s="86">
        <v>0</v>
      </c>
      <c r="T333" s="86">
        <v>1.64</v>
      </c>
      <c r="U333" s="88">
        <v>0.36979338777950899</v>
      </c>
      <c r="V333" s="89">
        <v>3.73</v>
      </c>
      <c r="W333" s="85">
        <v>25.456633248470201</v>
      </c>
      <c r="X333" s="88">
        <v>25.1</v>
      </c>
      <c r="Y333" s="85">
        <v>-100</v>
      </c>
      <c r="Z333" s="88"/>
      <c r="AA333" s="85">
        <v>2.86</v>
      </c>
      <c r="AB333" s="91">
        <v>2.92</v>
      </c>
      <c r="AC333" s="86">
        <v>0.59</v>
      </c>
      <c r="AD333" s="86">
        <v>0.63</v>
      </c>
      <c r="AE333" s="86">
        <v>1.36</v>
      </c>
      <c r="AF333" s="88">
        <v>0</v>
      </c>
      <c r="AG333" s="150">
        <v>2.6018148750899999E-11</v>
      </c>
      <c r="AH333" s="86">
        <v>0.39150099999999999</v>
      </c>
      <c r="AI333" s="151">
        <v>4.5750001958800003E-2</v>
      </c>
      <c r="AJ333" s="152">
        <v>1.8</v>
      </c>
      <c r="AK333" s="153">
        <v>2</v>
      </c>
    </row>
    <row r="334" spans="1:37" x14ac:dyDescent="0.2">
      <c r="A334" s="149" t="s">
        <v>990</v>
      </c>
      <c r="B334" s="66" t="s">
        <v>991</v>
      </c>
      <c r="C334" s="67">
        <v>45</v>
      </c>
      <c r="D334" s="84" t="s">
        <v>340</v>
      </c>
      <c r="E334" s="85">
        <v>47.896462349164899</v>
      </c>
      <c r="F334" s="91">
        <v>47.281965018280403</v>
      </c>
      <c r="G334" s="86">
        <v>23.102009989872801</v>
      </c>
      <c r="H334" s="86">
        <v>22.962975677577699</v>
      </c>
      <c r="I334" s="86">
        <v>151.82</v>
      </c>
      <c r="J334" s="86">
        <v>178.42</v>
      </c>
      <c r="K334" s="87">
        <v>0</v>
      </c>
      <c r="L334" s="150">
        <v>0.13000001974</v>
      </c>
      <c r="M334" s="86">
        <v>4.6347747019599896E-3</v>
      </c>
      <c r="N334" s="86">
        <v>47.456321557368398</v>
      </c>
      <c r="O334" s="86">
        <v>34.988653050327102</v>
      </c>
      <c r="P334" s="86">
        <v>5.798</v>
      </c>
      <c r="Q334" s="88">
        <v>1.3732</v>
      </c>
      <c r="R334" s="85">
        <v>4.6533271288971598E-2</v>
      </c>
      <c r="S334" s="86">
        <v>0</v>
      </c>
      <c r="T334" s="86">
        <v>2.91</v>
      </c>
      <c r="U334" s="88">
        <v>0.135601366312501</v>
      </c>
      <c r="V334" s="89">
        <v>3.64</v>
      </c>
      <c r="W334" s="85">
        <v>21.851325066841898</v>
      </c>
      <c r="X334" s="88">
        <v>20.566666666700002</v>
      </c>
      <c r="Y334" s="85">
        <v>-100</v>
      </c>
      <c r="Z334" s="88"/>
      <c r="AA334" s="85">
        <v>4.3600000000000003</v>
      </c>
      <c r="AB334" s="91">
        <v>4.0599999999999996</v>
      </c>
      <c r="AC334" s="86">
        <v>1.03</v>
      </c>
      <c r="AD334" s="86">
        <v>0.96</v>
      </c>
      <c r="AE334" s="86">
        <v>1.25</v>
      </c>
      <c r="AF334" s="88">
        <v>9.6694010081300005E-10</v>
      </c>
      <c r="AG334" s="150">
        <v>3.9399996537900001E-4</v>
      </c>
      <c r="AH334" s="86">
        <v>0.59193300000000004</v>
      </c>
      <c r="AI334" s="151">
        <v>5.6559998057600001E-2</v>
      </c>
      <c r="AJ334" s="152">
        <v>1.72</v>
      </c>
      <c r="AK334" s="153">
        <v>0</v>
      </c>
    </row>
    <row r="335" spans="1:37" x14ac:dyDescent="0.2">
      <c r="A335" s="149" t="s">
        <v>992</v>
      </c>
      <c r="B335" s="66" t="s">
        <v>993</v>
      </c>
      <c r="C335" s="67">
        <v>45</v>
      </c>
      <c r="D335" s="84" t="s">
        <v>340</v>
      </c>
      <c r="E335" s="85">
        <v>41.601248680163401</v>
      </c>
      <c r="F335" s="91">
        <v>41.406142404627502</v>
      </c>
      <c r="G335" s="86">
        <v>19.129596474314798</v>
      </c>
      <c r="H335" s="86">
        <v>19.069916907680302</v>
      </c>
      <c r="I335" s="86">
        <v>179.61</v>
      </c>
      <c r="J335" s="86">
        <v>238.44</v>
      </c>
      <c r="K335" s="87">
        <v>0</v>
      </c>
      <c r="L335" s="150">
        <v>1.0000004832800001E-2</v>
      </c>
      <c r="M335" s="86">
        <v>0</v>
      </c>
      <c r="N335" s="86">
        <v>38.722379209709501</v>
      </c>
      <c r="O335" s="86">
        <v>33.606265574937702</v>
      </c>
      <c r="P335" s="86">
        <v>11.954000000000001</v>
      </c>
      <c r="Q335" s="88">
        <v>1.3262</v>
      </c>
      <c r="R335" s="85">
        <v>0</v>
      </c>
      <c r="S335" s="86">
        <v>0</v>
      </c>
      <c r="T335" s="86">
        <v>3.74</v>
      </c>
      <c r="U335" s="88">
        <v>0.925033282835238</v>
      </c>
      <c r="V335" s="89">
        <v>3.01</v>
      </c>
      <c r="W335" s="85">
        <v>18.1225416382023</v>
      </c>
      <c r="X335" s="88">
        <v>18.5333333333</v>
      </c>
      <c r="Y335" s="85">
        <v>-86.62</v>
      </c>
      <c r="Z335" s="88"/>
      <c r="AA335" s="85">
        <v>5.61</v>
      </c>
      <c r="AB335" s="91">
        <v>5.29</v>
      </c>
      <c r="AC335" s="86">
        <v>0.95</v>
      </c>
      <c r="AD335" s="86">
        <v>0.94</v>
      </c>
      <c r="AE335" s="86">
        <v>2.5099999999999998</v>
      </c>
      <c r="AF335" s="88">
        <v>2.1750459275199999E-8</v>
      </c>
      <c r="AG335" s="150">
        <v>8.2601936192499996E-12</v>
      </c>
      <c r="AH335" s="86">
        <v>0.613236</v>
      </c>
      <c r="AI335" s="151">
        <v>0.220309021854</v>
      </c>
      <c r="AJ335" s="152">
        <v>1.67</v>
      </c>
      <c r="AK335" s="153">
        <v>0</v>
      </c>
    </row>
    <row r="336" spans="1:37" x14ac:dyDescent="0.2">
      <c r="A336" s="149" t="s">
        <v>994</v>
      </c>
      <c r="B336" s="66" t="s">
        <v>995</v>
      </c>
      <c r="C336" s="67">
        <v>45</v>
      </c>
      <c r="D336" s="84" t="s">
        <v>340</v>
      </c>
      <c r="E336" s="85">
        <v>46.530670759474503</v>
      </c>
      <c r="F336" s="91">
        <v>46.245635931254299</v>
      </c>
      <c r="G336" s="86">
        <v>18.868799649187899</v>
      </c>
      <c r="H336" s="86">
        <v>18.792902801436998</v>
      </c>
      <c r="I336" s="86">
        <v>289.57</v>
      </c>
      <c r="J336" s="86">
        <v>427.12</v>
      </c>
      <c r="K336" s="87">
        <v>0</v>
      </c>
      <c r="L336" s="150">
        <v>2.0000000006399999E-2</v>
      </c>
      <c r="M336" s="86">
        <v>6.7478120957415095E-4</v>
      </c>
      <c r="N336" s="86">
        <v>46.059149121831503</v>
      </c>
      <c r="O336" s="86">
        <v>24.609549308344501</v>
      </c>
      <c r="P336" s="86">
        <v>10.457000000000001</v>
      </c>
      <c r="Q336" s="88">
        <v>1.7146999999999999</v>
      </c>
      <c r="R336" s="85">
        <v>4.7585058291696403E-2</v>
      </c>
      <c r="S336" s="86">
        <v>0</v>
      </c>
      <c r="T336" s="86">
        <v>3.89</v>
      </c>
      <c r="U336" s="88">
        <v>0.76655816228432605</v>
      </c>
      <c r="V336" s="89">
        <v>3.32</v>
      </c>
      <c r="W336" s="85">
        <v>21.980949889499598</v>
      </c>
      <c r="X336" s="88">
        <v>33.733333333300003</v>
      </c>
      <c r="Y336" s="85">
        <v>-10.579999999999998</v>
      </c>
      <c r="Z336" s="88"/>
      <c r="AA336" s="85">
        <v>3.62</v>
      </c>
      <c r="AB336" s="91">
        <v>3.39</v>
      </c>
      <c r="AC336" s="86">
        <v>0.79</v>
      </c>
      <c r="AD336" s="86">
        <v>0.7</v>
      </c>
      <c r="AE336" s="86">
        <v>3.82</v>
      </c>
      <c r="AF336" s="88">
        <v>0.14669999403</v>
      </c>
      <c r="AG336" s="150">
        <v>0</v>
      </c>
      <c r="AH336" s="86">
        <v>3.0321899999999999</v>
      </c>
      <c r="AI336" s="151">
        <v>0.37691995456499999</v>
      </c>
      <c r="AJ336" s="152">
        <v>1.65</v>
      </c>
      <c r="AK336" s="153">
        <v>0</v>
      </c>
    </row>
    <row r="337" spans="1:37" x14ac:dyDescent="0.2">
      <c r="A337" s="149" t="s">
        <v>996</v>
      </c>
      <c r="B337" s="66" t="s">
        <v>997</v>
      </c>
      <c r="C337" s="67">
        <v>45</v>
      </c>
      <c r="D337" s="84" t="s">
        <v>340</v>
      </c>
      <c r="E337" s="85">
        <v>72.388471079261294</v>
      </c>
      <c r="F337" s="91">
        <v>71.659054219002201</v>
      </c>
      <c r="G337" s="86">
        <v>21.3972122691656</v>
      </c>
      <c r="H337" s="86">
        <v>21.172776312162899</v>
      </c>
      <c r="I337" s="86">
        <v>58.6</v>
      </c>
      <c r="J337" s="86">
        <v>132.07</v>
      </c>
      <c r="K337" s="87">
        <v>1.09E-2</v>
      </c>
      <c r="L337" s="150">
        <v>0</v>
      </c>
      <c r="M337" s="86">
        <v>8.1875387052636004E-3</v>
      </c>
      <c r="N337" s="86">
        <v>71.831798954963901</v>
      </c>
      <c r="O337" s="86">
        <v>14.2885200824904</v>
      </c>
      <c r="P337" s="86">
        <v>3.5409999999999999</v>
      </c>
      <c r="Q337" s="88">
        <v>1.2359</v>
      </c>
      <c r="R337" s="85">
        <v>3.4847252874898399E-2</v>
      </c>
      <c r="S337" s="86">
        <v>0</v>
      </c>
      <c r="T337" s="86">
        <v>1.46</v>
      </c>
      <c r="U337" s="88">
        <v>0.16438949482222301</v>
      </c>
      <c r="V337" s="89">
        <v>4.03</v>
      </c>
      <c r="W337" s="85">
        <v>45.395635953590002</v>
      </c>
      <c r="X337" s="88">
        <v>46.1</v>
      </c>
      <c r="Y337" s="85">
        <v>47.5</v>
      </c>
      <c r="Z337" s="88">
        <v>-100</v>
      </c>
      <c r="AA337" s="85">
        <v>1.58</v>
      </c>
      <c r="AB337" s="91">
        <v>1.73</v>
      </c>
      <c r="AC337" s="86">
        <v>0.2</v>
      </c>
      <c r="AD337" s="86">
        <v>0.24</v>
      </c>
      <c r="AE337" s="86">
        <v>3.02</v>
      </c>
      <c r="AF337" s="88">
        <v>0</v>
      </c>
      <c r="AG337" s="150">
        <v>0</v>
      </c>
      <c r="AH337" s="86">
        <v>0.77051899999999995</v>
      </c>
      <c r="AI337" s="151">
        <v>1.9614002759999999E-2</v>
      </c>
      <c r="AJ337" s="152">
        <v>2.4</v>
      </c>
      <c r="AK337" s="153">
        <v>8</v>
      </c>
    </row>
    <row r="338" spans="1:37" x14ac:dyDescent="0.2">
      <c r="A338" s="149" t="s">
        <v>998</v>
      </c>
      <c r="B338" s="66" t="s">
        <v>999</v>
      </c>
      <c r="C338" s="67">
        <v>45</v>
      </c>
      <c r="D338" s="84" t="s">
        <v>340</v>
      </c>
      <c r="E338" s="85">
        <v>61.352379585097999</v>
      </c>
      <c r="F338" s="91">
        <v>61.131289928935502</v>
      </c>
      <c r="G338" s="86">
        <v>22.324312683942299</v>
      </c>
      <c r="H338" s="86">
        <v>22.2984710358194</v>
      </c>
      <c r="I338" s="86">
        <v>13.06</v>
      </c>
      <c r="J338" s="86">
        <v>35.01</v>
      </c>
      <c r="K338" s="87">
        <v>0</v>
      </c>
      <c r="L338" s="150">
        <v>0</v>
      </c>
      <c r="M338" s="86">
        <v>0</v>
      </c>
      <c r="N338" s="86">
        <v>60.6721595836947</v>
      </c>
      <c r="O338" s="86">
        <v>33.908045977011497</v>
      </c>
      <c r="P338" s="86">
        <v>1.5209999999999999</v>
      </c>
      <c r="Q338" s="88">
        <v>0.70189999999999997</v>
      </c>
      <c r="R338" s="85">
        <v>0</v>
      </c>
      <c r="S338" s="86">
        <v>0</v>
      </c>
      <c r="T338" s="86">
        <v>1.04</v>
      </c>
      <c r="U338" s="88">
        <v>9.7624004019811902E-2</v>
      </c>
      <c r="V338" s="89">
        <v>4.21</v>
      </c>
      <c r="W338" s="85">
        <v>44.459197641430897</v>
      </c>
      <c r="X338" s="88">
        <v>41.2</v>
      </c>
      <c r="Y338" s="85">
        <v>-100</v>
      </c>
      <c r="Z338" s="88"/>
      <c r="AA338" s="85">
        <v>0.15</v>
      </c>
      <c r="AB338" s="91">
        <v>0</v>
      </c>
      <c r="AC338" s="86">
        <v>0</v>
      </c>
      <c r="AD338" s="86">
        <v>0</v>
      </c>
      <c r="AE338" s="86">
        <v>0.7</v>
      </c>
      <c r="AF338" s="88">
        <v>0</v>
      </c>
      <c r="AG338" s="150">
        <v>0</v>
      </c>
      <c r="AH338" s="86">
        <v>0.14910599999999999</v>
      </c>
      <c r="AI338" s="151">
        <v>1.15160017549E-2</v>
      </c>
      <c r="AJ338" s="152">
        <v>2.37</v>
      </c>
      <c r="AK338" s="153">
        <v>12</v>
      </c>
    </row>
    <row r="339" spans="1:37" x14ac:dyDescent="0.2">
      <c r="A339" s="149" t="s">
        <v>1000</v>
      </c>
      <c r="B339" s="66" t="s">
        <v>1001</v>
      </c>
      <c r="C339" s="67">
        <v>45</v>
      </c>
      <c r="D339" s="84" t="s">
        <v>340</v>
      </c>
      <c r="E339" s="85">
        <v>52.331695708912299</v>
      </c>
      <c r="F339" s="91">
        <v>52.009288401013301</v>
      </c>
      <c r="G339" s="86">
        <v>18.870422967682501</v>
      </c>
      <c r="H339" s="86">
        <v>18.8090120518922</v>
      </c>
      <c r="I339" s="86">
        <v>10.039999999999999</v>
      </c>
      <c r="J339" s="86">
        <v>33.29</v>
      </c>
      <c r="K339" s="87">
        <v>0</v>
      </c>
      <c r="L339" s="150">
        <v>0</v>
      </c>
      <c r="M339" s="86">
        <v>1.9609263493884101E-3</v>
      </c>
      <c r="N339" s="86">
        <v>51.094876403625797</v>
      </c>
      <c r="O339" s="86">
        <v>19.861131202083001</v>
      </c>
      <c r="P339" s="86">
        <v>1.669</v>
      </c>
      <c r="Q339" s="88">
        <v>0.66100000000000003</v>
      </c>
      <c r="R339" s="85">
        <v>2.2914757103574698E-2</v>
      </c>
      <c r="S339" s="86">
        <v>0</v>
      </c>
      <c r="T339" s="86">
        <v>0.93</v>
      </c>
      <c r="U339" s="88">
        <v>7.8682735856298494E-2</v>
      </c>
      <c r="V339" s="89">
        <v>3.88</v>
      </c>
      <c r="W339" s="85">
        <v>42.598662718763201</v>
      </c>
      <c r="X339" s="88">
        <v>39.5</v>
      </c>
      <c r="Y339" s="85">
        <v>99.800000000000011</v>
      </c>
      <c r="Z339" s="88"/>
      <c r="AA339" s="85">
        <v>0</v>
      </c>
      <c r="AB339" s="91">
        <v>0</v>
      </c>
      <c r="AC339" s="86">
        <v>0</v>
      </c>
      <c r="AD339" s="86">
        <v>0</v>
      </c>
      <c r="AE339" s="86">
        <v>0.56000000000000005</v>
      </c>
      <c r="AF339" s="88">
        <v>0</v>
      </c>
      <c r="AG339" s="150">
        <v>0</v>
      </c>
      <c r="AH339" s="86">
        <v>0.106124</v>
      </c>
      <c r="AI339" s="151">
        <v>7.3129983245400002E-3</v>
      </c>
      <c r="AJ339" s="152">
        <v>2.48</v>
      </c>
      <c r="AK339" s="153">
        <v>10</v>
      </c>
    </row>
    <row r="340" spans="1:37" x14ac:dyDescent="0.2">
      <c r="A340" s="149" t="s">
        <v>1002</v>
      </c>
      <c r="B340" s="66" t="s">
        <v>1003</v>
      </c>
      <c r="C340" s="67">
        <v>45</v>
      </c>
      <c r="D340" s="84" t="s">
        <v>340</v>
      </c>
      <c r="E340" s="85">
        <v>61.940640219789401</v>
      </c>
      <c r="F340" s="91">
        <v>61.306525690657601</v>
      </c>
      <c r="G340" s="86">
        <v>25.740609693488199</v>
      </c>
      <c r="H340" s="86">
        <v>25.445059595665299</v>
      </c>
      <c r="I340" s="86">
        <v>23.73</v>
      </c>
      <c r="J340" s="86">
        <v>46.47</v>
      </c>
      <c r="K340" s="87">
        <v>0</v>
      </c>
      <c r="L340" s="150">
        <v>0</v>
      </c>
      <c r="M340" s="86">
        <v>7.7020908418479498E-4</v>
      </c>
      <c r="N340" s="86">
        <v>60.276379790255</v>
      </c>
      <c r="O340" s="86">
        <v>47.718383311603702</v>
      </c>
      <c r="P340" s="86">
        <v>3.5</v>
      </c>
      <c r="Q340" s="88">
        <v>0.9405</v>
      </c>
      <c r="R340" s="85">
        <v>1.72711571675302E-2</v>
      </c>
      <c r="S340" s="86">
        <v>0</v>
      </c>
      <c r="T340" s="86">
        <v>1.26</v>
      </c>
      <c r="U340" s="88">
        <v>0.208133871706281</v>
      </c>
      <c r="V340" s="89">
        <v>4.1399999999999997</v>
      </c>
      <c r="W340" s="85">
        <v>35.905428867283199</v>
      </c>
      <c r="X340" s="88">
        <v>42.366666666699999</v>
      </c>
      <c r="Y340" s="85">
        <v>-100</v>
      </c>
      <c r="Z340" s="88"/>
      <c r="AA340" s="85">
        <v>1.62</v>
      </c>
      <c r="AB340" s="91">
        <v>1.58</v>
      </c>
      <c r="AC340" s="86">
        <v>0.2</v>
      </c>
      <c r="AD340" s="86">
        <v>0.2</v>
      </c>
      <c r="AE340" s="86">
        <v>0.28999999999999998</v>
      </c>
      <c r="AF340" s="88">
        <v>0</v>
      </c>
      <c r="AG340" s="150">
        <v>0</v>
      </c>
      <c r="AH340" s="86">
        <v>0.23385400000000001</v>
      </c>
      <c r="AI340" s="151">
        <v>2.1770000069400001E-2</v>
      </c>
      <c r="AJ340" s="152">
        <v>1.97</v>
      </c>
      <c r="AK340" s="153">
        <v>11</v>
      </c>
    </row>
    <row r="341" spans="1:37" x14ac:dyDescent="0.2">
      <c r="A341" s="149" t="s">
        <v>1004</v>
      </c>
      <c r="B341" s="66" t="s">
        <v>1005</v>
      </c>
      <c r="C341" s="67">
        <v>45</v>
      </c>
      <c r="D341" s="84" t="s">
        <v>340</v>
      </c>
      <c r="E341" s="85">
        <v>55.274758974948703</v>
      </c>
      <c r="F341" s="91">
        <v>54.719874264466299</v>
      </c>
      <c r="G341" s="86">
        <v>23.147030073026301</v>
      </c>
      <c r="H341" s="86">
        <v>23.017652808924201</v>
      </c>
      <c r="I341" s="86">
        <v>50.77</v>
      </c>
      <c r="J341" s="86">
        <v>91.1</v>
      </c>
      <c r="K341" s="87">
        <v>1.06E-2</v>
      </c>
      <c r="L341" s="150">
        <v>0</v>
      </c>
      <c r="M341" s="86">
        <v>7.4477607683380298E-3</v>
      </c>
      <c r="N341" s="86">
        <v>54.7739329342483</v>
      </c>
      <c r="O341" s="86">
        <v>51.716323961393201</v>
      </c>
      <c r="P341" s="86">
        <v>3.7290000000000001</v>
      </c>
      <c r="Q341" s="88">
        <v>0.68149999999999999</v>
      </c>
      <c r="R341" s="85">
        <v>5.2896059243586299E-2</v>
      </c>
      <c r="S341" s="86">
        <v>0</v>
      </c>
      <c r="T341" s="86">
        <v>1.27</v>
      </c>
      <c r="U341" s="88">
        <v>0.21562877350353599</v>
      </c>
      <c r="V341" s="89">
        <v>3.95</v>
      </c>
      <c r="W341" s="85">
        <v>29.619496735042901</v>
      </c>
      <c r="X341" s="88">
        <v>25.866666666699999</v>
      </c>
      <c r="Y341" s="85"/>
      <c r="Z341" s="88"/>
      <c r="AA341" s="85">
        <v>3.2</v>
      </c>
      <c r="AB341" s="91">
        <v>3.27</v>
      </c>
      <c r="AC341" s="86">
        <v>0.54</v>
      </c>
      <c r="AD341" s="86">
        <v>0.5</v>
      </c>
      <c r="AE341" s="86">
        <v>0.34</v>
      </c>
      <c r="AF341" s="88">
        <v>0</v>
      </c>
      <c r="AG341" s="150">
        <v>0</v>
      </c>
      <c r="AH341" s="86">
        <v>0.66822199999999998</v>
      </c>
      <c r="AI341" s="151">
        <v>4.97599999643E-2</v>
      </c>
      <c r="AJ341" s="152">
        <v>1.65</v>
      </c>
      <c r="AK341" s="153">
        <v>2</v>
      </c>
    </row>
    <row r="342" spans="1:37" x14ac:dyDescent="0.2">
      <c r="A342" s="149" t="s">
        <v>1006</v>
      </c>
      <c r="B342" s="66" t="s">
        <v>1007</v>
      </c>
      <c r="C342" s="67">
        <v>45</v>
      </c>
      <c r="D342" s="84" t="s">
        <v>340</v>
      </c>
      <c r="E342" s="85">
        <v>62.455588402809802</v>
      </c>
      <c r="F342" s="91">
        <v>62.027971395767203</v>
      </c>
      <c r="G342" s="86">
        <v>25.383092403243701</v>
      </c>
      <c r="H342" s="86">
        <v>25.1805845605851</v>
      </c>
      <c r="I342" s="86">
        <v>39.86</v>
      </c>
      <c r="J342" s="86">
        <v>66.17</v>
      </c>
      <c r="K342" s="87">
        <v>0</v>
      </c>
      <c r="L342" s="150">
        <v>0</v>
      </c>
      <c r="M342" s="86">
        <v>2.76098404354475E-3</v>
      </c>
      <c r="N342" s="86">
        <v>62.166768999551003</v>
      </c>
      <c r="O342" s="86">
        <v>50.772200772200797</v>
      </c>
      <c r="P342" s="86">
        <v>3.0470000000000002</v>
      </c>
      <c r="Q342" s="88">
        <v>0.69310000000000005</v>
      </c>
      <c r="R342" s="85">
        <v>4.7477744807121698E-2</v>
      </c>
      <c r="S342" s="86">
        <v>0</v>
      </c>
      <c r="T342" s="86">
        <v>1.34</v>
      </c>
      <c r="U342" s="88">
        <v>9.5829604115248698E-2</v>
      </c>
      <c r="V342" s="89">
        <v>4.1500000000000004</v>
      </c>
      <c r="W342" s="85">
        <v>33.945197166297802</v>
      </c>
      <c r="X342" s="88">
        <v>34.9666666667</v>
      </c>
      <c r="Y342" s="85">
        <v>-100</v>
      </c>
      <c r="Z342" s="88"/>
      <c r="AA342" s="85">
        <v>0.82</v>
      </c>
      <c r="AB342" s="91">
        <v>0.67</v>
      </c>
      <c r="AC342" s="86">
        <v>0.09</v>
      </c>
      <c r="AD342" s="86">
        <v>0.05</v>
      </c>
      <c r="AE342" s="86">
        <v>0.19</v>
      </c>
      <c r="AF342" s="88">
        <v>0</v>
      </c>
      <c r="AG342" s="150">
        <v>1.5634894071899999E-11</v>
      </c>
      <c r="AH342" s="86">
        <v>0.51111600000000001</v>
      </c>
      <c r="AI342" s="151">
        <v>5.9089995589299997E-2</v>
      </c>
      <c r="AJ342" s="152">
        <v>1.73</v>
      </c>
      <c r="AK342" s="153">
        <v>4</v>
      </c>
    </row>
    <row r="343" spans="1:37" x14ac:dyDescent="0.2">
      <c r="A343" s="149" t="s">
        <v>1008</v>
      </c>
      <c r="B343" s="66" t="s">
        <v>1009</v>
      </c>
      <c r="C343" s="67">
        <v>45</v>
      </c>
      <c r="D343" s="84" t="s">
        <v>340</v>
      </c>
      <c r="E343" s="85">
        <v>62.943553911494703</v>
      </c>
      <c r="F343" s="91">
        <v>62.687811115678002</v>
      </c>
      <c r="G343" s="86">
        <v>26.995707174498801</v>
      </c>
      <c r="H343" s="86">
        <v>26.945471982463399</v>
      </c>
      <c r="I343" s="86">
        <v>61.83</v>
      </c>
      <c r="J343" s="86">
        <v>111.91</v>
      </c>
      <c r="K343" s="87">
        <v>0</v>
      </c>
      <c r="L343" s="150">
        <v>3.00000000446E-2</v>
      </c>
      <c r="M343" s="86">
        <v>3.3708245784712701E-4</v>
      </c>
      <c r="N343" s="86">
        <v>62.162193335563302</v>
      </c>
      <c r="O343" s="86">
        <v>51.662444585180502</v>
      </c>
      <c r="P343" s="86">
        <v>3.57</v>
      </c>
      <c r="Q343" s="88">
        <v>0.84989999999999999</v>
      </c>
      <c r="R343" s="85">
        <v>1.43307537976498E-2</v>
      </c>
      <c r="S343" s="86">
        <v>0</v>
      </c>
      <c r="T343" s="86">
        <v>1.26</v>
      </c>
      <c r="U343" s="88">
        <v>0.15298899392610901</v>
      </c>
      <c r="V343" s="89">
        <v>4.0199999999999996</v>
      </c>
      <c r="W343" s="85">
        <v>28.753773480066599</v>
      </c>
      <c r="X343" s="88">
        <v>27.133333333300001</v>
      </c>
      <c r="Y343" s="85">
        <v>-92.3</v>
      </c>
      <c r="Z343" s="88"/>
      <c r="AA343" s="85">
        <v>2.91</v>
      </c>
      <c r="AB343" s="91">
        <v>2.75</v>
      </c>
      <c r="AC343" s="86">
        <v>0.38</v>
      </c>
      <c r="AD343" s="86">
        <v>0.37</v>
      </c>
      <c r="AE343" s="86">
        <v>0.75</v>
      </c>
      <c r="AF343" s="88">
        <v>0</v>
      </c>
      <c r="AG343" s="150">
        <v>0</v>
      </c>
      <c r="AH343" s="86">
        <v>0.60251699999999997</v>
      </c>
      <c r="AI343" s="151">
        <v>7.88189941516E-2</v>
      </c>
      <c r="AJ343" s="152">
        <v>1.64</v>
      </c>
      <c r="AK343" s="153">
        <v>1</v>
      </c>
    </row>
    <row r="344" spans="1:37" x14ac:dyDescent="0.2">
      <c r="A344" s="149" t="s">
        <v>1010</v>
      </c>
      <c r="B344" s="66" t="s">
        <v>1011</v>
      </c>
      <c r="C344" s="67">
        <v>45</v>
      </c>
      <c r="D344" s="84" t="s">
        <v>340</v>
      </c>
      <c r="E344" s="85">
        <v>48.5891980360066</v>
      </c>
      <c r="F344" s="91">
        <v>48.235679214402602</v>
      </c>
      <c r="G344" s="86">
        <v>18.959083469721801</v>
      </c>
      <c r="H344" s="86">
        <v>18.903436988543401</v>
      </c>
      <c r="I344" s="86">
        <v>8.0399999999999991</v>
      </c>
      <c r="J344" s="86">
        <v>31.68</v>
      </c>
      <c r="K344" s="87">
        <v>0</v>
      </c>
      <c r="L344" s="150">
        <v>0</v>
      </c>
      <c r="M344" s="86">
        <v>0.11284562619591</v>
      </c>
      <c r="N344" s="86">
        <v>48.569620674726103</v>
      </c>
      <c r="O344" s="86">
        <v>19.015779620219298</v>
      </c>
      <c r="P344" s="86">
        <v>2.7589999999999999</v>
      </c>
      <c r="Q344" s="88">
        <v>0.87290000000000001</v>
      </c>
      <c r="R344" s="85">
        <v>0.22533800701051601</v>
      </c>
      <c r="S344" s="86">
        <v>0</v>
      </c>
      <c r="T344" s="86">
        <v>0.94</v>
      </c>
      <c r="U344" s="88">
        <v>0.530278232405892</v>
      </c>
      <c r="V344" s="89">
        <v>3.86</v>
      </c>
      <c r="W344" s="85">
        <v>30.168635898618199</v>
      </c>
      <c r="X344" s="88">
        <v>32.6</v>
      </c>
      <c r="Y344" s="85">
        <v>-98.76</v>
      </c>
      <c r="Z344" s="88">
        <v>-100</v>
      </c>
      <c r="AA344" s="85">
        <v>0.6</v>
      </c>
      <c r="AB344" s="91">
        <v>0.59</v>
      </c>
      <c r="AC344" s="86">
        <v>0.11</v>
      </c>
      <c r="AD344" s="86">
        <v>0.11</v>
      </c>
      <c r="AE344" s="86">
        <v>0.3</v>
      </c>
      <c r="AF344" s="88">
        <v>0</v>
      </c>
      <c r="AG344" s="150">
        <v>7.2279999332200001E-3</v>
      </c>
      <c r="AH344" s="86">
        <v>0.13677</v>
      </c>
      <c r="AI344" s="151">
        <v>1.86600029029E-2</v>
      </c>
      <c r="AJ344" s="152">
        <v>2</v>
      </c>
      <c r="AK344" s="153">
        <v>8</v>
      </c>
    </row>
    <row r="345" spans="1:37" x14ac:dyDescent="0.2">
      <c r="A345" s="149" t="s">
        <v>1012</v>
      </c>
      <c r="B345" s="66" t="s">
        <v>1013</v>
      </c>
      <c r="C345" s="67">
        <v>45</v>
      </c>
      <c r="D345" s="84" t="s">
        <v>340</v>
      </c>
      <c r="E345" s="85">
        <v>46.916749791506597</v>
      </c>
      <c r="F345" s="91">
        <v>46.745049302569001</v>
      </c>
      <c r="G345" s="86">
        <v>20.4781449806224</v>
      </c>
      <c r="H345" s="86">
        <v>20.4258172125652</v>
      </c>
      <c r="I345" s="86">
        <v>24.71</v>
      </c>
      <c r="J345" s="86">
        <v>49.14</v>
      </c>
      <c r="K345" s="87">
        <v>0</v>
      </c>
      <c r="L345" s="150">
        <v>3.9999999459599998E-2</v>
      </c>
      <c r="M345" s="86">
        <v>5.6808281821634901E-2</v>
      </c>
      <c r="N345" s="86">
        <v>46.456210125113898</v>
      </c>
      <c r="O345" s="86">
        <v>29.114452798663301</v>
      </c>
      <c r="P345" s="86">
        <v>1.9390000000000001</v>
      </c>
      <c r="Q345" s="88">
        <v>0.90849999999999997</v>
      </c>
      <c r="R345" s="85">
        <v>0.14255167498218099</v>
      </c>
      <c r="S345" s="86">
        <v>0</v>
      </c>
      <c r="T345" s="86">
        <v>1.5</v>
      </c>
      <c r="U345" s="88">
        <v>9.8114565107190202E-2</v>
      </c>
      <c r="V345" s="89">
        <v>3.94</v>
      </c>
      <c r="W345" s="85">
        <v>30.0331537729448</v>
      </c>
      <c r="X345" s="88">
        <v>30.3</v>
      </c>
      <c r="Y345" s="85">
        <v>100</v>
      </c>
      <c r="Z345" s="88"/>
      <c r="AA345" s="85">
        <v>0.89</v>
      </c>
      <c r="AB345" s="91">
        <v>0.85</v>
      </c>
      <c r="AC345" s="86">
        <v>0.05</v>
      </c>
      <c r="AD345" s="86">
        <v>0.03</v>
      </c>
      <c r="AE345" s="86">
        <v>0.1</v>
      </c>
      <c r="AF345" s="88">
        <v>0</v>
      </c>
      <c r="AG345" s="150">
        <v>1.6679999993399999E-3</v>
      </c>
      <c r="AH345" s="86">
        <v>0.208061</v>
      </c>
      <c r="AI345" s="151">
        <v>9.7770046718199995E-3</v>
      </c>
      <c r="AJ345" s="152">
        <v>1.83</v>
      </c>
      <c r="AK345" s="153">
        <v>4</v>
      </c>
    </row>
    <row r="346" spans="1:37" x14ac:dyDescent="0.2">
      <c r="A346" s="149" t="s">
        <v>1014</v>
      </c>
      <c r="B346" s="66" t="s">
        <v>1015</v>
      </c>
      <c r="C346" s="67">
        <v>45</v>
      </c>
      <c r="D346" s="84" t="s">
        <v>340</v>
      </c>
      <c r="E346" s="85">
        <v>60.188835049779499</v>
      </c>
      <c r="F346" s="91">
        <v>59.6372871321066</v>
      </c>
      <c r="G346" s="86">
        <v>25.3696461679884</v>
      </c>
      <c r="H346" s="86">
        <v>25.2668152002867</v>
      </c>
      <c r="I346" s="86">
        <v>50.85</v>
      </c>
      <c r="J346" s="86">
        <v>141.09</v>
      </c>
      <c r="K346" s="87">
        <v>0</v>
      </c>
      <c r="L346" s="150">
        <v>8.9999998330200004E-2</v>
      </c>
      <c r="M346" s="86">
        <v>5.1170837702421E-2</v>
      </c>
      <c r="N346" s="86">
        <v>60.627525476117597</v>
      </c>
      <c r="O346" s="86">
        <v>34.587217043941401</v>
      </c>
      <c r="P346" s="86">
        <v>3.7829999999999999</v>
      </c>
      <c r="Q346" s="88">
        <v>1.0732999999999999</v>
      </c>
      <c r="R346" s="85">
        <v>8.1267777326290105E-2</v>
      </c>
      <c r="S346" s="86">
        <v>0</v>
      </c>
      <c r="T346" s="86">
        <v>1.7</v>
      </c>
      <c r="U346" s="88">
        <v>0.197871710577567</v>
      </c>
      <c r="V346" s="89">
        <v>3.97</v>
      </c>
      <c r="W346" s="85">
        <v>26.113515156807399</v>
      </c>
      <c r="X346" s="88">
        <v>21.933333333299998</v>
      </c>
      <c r="Y346" s="85">
        <v>100</v>
      </c>
      <c r="Z346" s="88"/>
      <c r="AA346" s="85">
        <v>0.94</v>
      </c>
      <c r="AB346" s="91">
        <v>0.66</v>
      </c>
      <c r="AC346" s="86">
        <v>0.13</v>
      </c>
      <c r="AD346" s="86">
        <v>0.06</v>
      </c>
      <c r="AE346" s="86">
        <v>1.31</v>
      </c>
      <c r="AF346" s="88">
        <v>1.7920778724399999E-9</v>
      </c>
      <c r="AG346" s="150">
        <v>6.6737752223699999E-11</v>
      </c>
      <c r="AH346" s="86">
        <v>0.537323</v>
      </c>
      <c r="AI346" s="151">
        <v>4.3174005390300002E-2</v>
      </c>
      <c r="AJ346" s="152">
        <v>1.7</v>
      </c>
      <c r="AK346" s="153">
        <v>4</v>
      </c>
    </row>
    <row r="347" spans="1:37" x14ac:dyDescent="0.2">
      <c r="A347" s="149" t="s">
        <v>1016</v>
      </c>
      <c r="B347" s="66" t="s">
        <v>1017</v>
      </c>
      <c r="C347" s="67">
        <v>45</v>
      </c>
      <c r="D347" s="84" t="s">
        <v>340</v>
      </c>
      <c r="E347" s="85">
        <v>36.716547911399303</v>
      </c>
      <c r="F347" s="91">
        <v>35.757231167511499</v>
      </c>
      <c r="G347" s="86">
        <v>16.414840980849998</v>
      </c>
      <c r="H347" s="86">
        <v>16.054341119968999</v>
      </c>
      <c r="I347" s="86">
        <v>207.92</v>
      </c>
      <c r="J347" s="86">
        <v>636.30999999999995</v>
      </c>
      <c r="K347" s="87">
        <v>1.34E-2</v>
      </c>
      <c r="L347" s="150">
        <v>4.9999999955100002E-2</v>
      </c>
      <c r="M347" s="86">
        <v>3.7437788860814202E-3</v>
      </c>
      <c r="N347" s="86">
        <v>35.411199136641201</v>
      </c>
      <c r="O347" s="86">
        <v>21.553107284201499</v>
      </c>
      <c r="P347" s="86">
        <v>17.963000000000001</v>
      </c>
      <c r="Q347" s="88">
        <v>1.3307</v>
      </c>
      <c r="R347" s="85">
        <v>0.119308013521575</v>
      </c>
      <c r="S347" s="86">
        <v>0</v>
      </c>
      <c r="T347" s="86">
        <v>3.63</v>
      </c>
      <c r="U347" s="88">
        <v>1.3428014952276099</v>
      </c>
      <c r="V347" s="89">
        <v>2.86</v>
      </c>
      <c r="W347" s="85">
        <v>21.929769858282501</v>
      </c>
      <c r="X347" s="88">
        <v>27.9</v>
      </c>
      <c r="Y347" s="85">
        <v>-86.72</v>
      </c>
      <c r="Z347" s="88">
        <v>-25</v>
      </c>
      <c r="AA347" s="85">
        <v>3.51</v>
      </c>
      <c r="AB347" s="91">
        <v>3.47</v>
      </c>
      <c r="AC347" s="86">
        <v>0.47</v>
      </c>
      <c r="AD347" s="86">
        <v>0.51</v>
      </c>
      <c r="AE347" s="86">
        <v>3.85</v>
      </c>
      <c r="AF347" s="88">
        <v>9.1899998403599997E-2</v>
      </c>
      <c r="AG347" s="150">
        <v>4.4099999298399997E-3</v>
      </c>
      <c r="AH347" s="86">
        <v>3.1960320000000002</v>
      </c>
      <c r="AI347" s="151">
        <v>0.38899299381199998</v>
      </c>
      <c r="AJ347" s="152">
        <v>1.76</v>
      </c>
      <c r="AK347" s="153">
        <v>3</v>
      </c>
    </row>
    <row r="348" spans="1:37" x14ac:dyDescent="0.2">
      <c r="A348" s="149" t="s">
        <v>1018</v>
      </c>
      <c r="B348" s="66" t="s">
        <v>1019</v>
      </c>
      <c r="C348" s="67">
        <v>45</v>
      </c>
      <c r="D348" s="84" t="s">
        <v>340</v>
      </c>
      <c r="E348" s="85">
        <v>56.067510703588702</v>
      </c>
      <c r="F348" s="91">
        <v>55.706436853420598</v>
      </c>
      <c r="G348" s="86">
        <v>22.184450855368301</v>
      </c>
      <c r="H348" s="86">
        <v>22.065930431267301</v>
      </c>
      <c r="I348" s="86">
        <v>119.89</v>
      </c>
      <c r="J348" s="86">
        <v>213.72</v>
      </c>
      <c r="K348" s="87">
        <v>0</v>
      </c>
      <c r="L348" s="150">
        <v>9.0000000210200007E-2</v>
      </c>
      <c r="M348" s="86">
        <v>6.1641890143328195E-4</v>
      </c>
      <c r="N348" s="86">
        <v>56.0486817696329</v>
      </c>
      <c r="O348" s="86">
        <v>22.032979794069799</v>
      </c>
      <c r="P348" s="86">
        <v>4.3579999999999997</v>
      </c>
      <c r="Q348" s="88">
        <v>0.69420000000000004</v>
      </c>
      <c r="R348" s="85">
        <v>0.118563685636856</v>
      </c>
      <c r="S348" s="86">
        <v>0</v>
      </c>
      <c r="T348" s="86">
        <v>1.97</v>
      </c>
      <c r="U348" s="88">
        <v>9.9226401572922202E-2</v>
      </c>
      <c r="V348" s="89">
        <v>3.88</v>
      </c>
      <c r="W348" s="85">
        <v>23.740709875573</v>
      </c>
      <c r="X348" s="88">
        <v>34.799999999999997</v>
      </c>
      <c r="Y348" s="85">
        <v>17.459999999999994</v>
      </c>
      <c r="Z348" s="88">
        <v>-100</v>
      </c>
      <c r="AA348" s="85">
        <v>1.71</v>
      </c>
      <c r="AB348" s="91">
        <v>1.47</v>
      </c>
      <c r="AC348" s="86">
        <v>0.1</v>
      </c>
      <c r="AD348" s="86">
        <v>0.08</v>
      </c>
      <c r="AE348" s="86">
        <v>1.98</v>
      </c>
      <c r="AF348" s="88">
        <v>0</v>
      </c>
      <c r="AG348" s="150">
        <v>7.8800000103199997E-4</v>
      </c>
      <c r="AH348" s="86">
        <v>1.40523</v>
      </c>
      <c r="AI348" s="151">
        <v>0.15421000020200001</v>
      </c>
      <c r="AJ348" s="152">
        <v>1.69</v>
      </c>
      <c r="AK348" s="153">
        <v>3</v>
      </c>
    </row>
    <row r="349" spans="1:37" x14ac:dyDescent="0.2">
      <c r="A349" s="149" t="s">
        <v>648</v>
      </c>
      <c r="B349" s="66" t="s">
        <v>1020</v>
      </c>
      <c r="C349" s="67">
        <v>45</v>
      </c>
      <c r="D349" s="84" t="s">
        <v>340</v>
      </c>
      <c r="E349" s="85">
        <v>64.493709357402494</v>
      </c>
      <c r="F349" s="91">
        <v>63.844574679159997</v>
      </c>
      <c r="G349" s="86">
        <v>26.412670741917399</v>
      </c>
      <c r="H349" s="86">
        <v>26.307157684676501</v>
      </c>
      <c r="I349" s="86">
        <v>13.33</v>
      </c>
      <c r="J349" s="86">
        <v>32.92</v>
      </c>
      <c r="K349" s="87">
        <v>0</v>
      </c>
      <c r="L349" s="150">
        <v>3.9999999951899998E-2</v>
      </c>
      <c r="M349" s="86">
        <v>4.4503602817317203E-2</v>
      </c>
      <c r="N349" s="86">
        <v>63.499221119947499</v>
      </c>
      <c r="O349" s="86">
        <v>25.347830093061798</v>
      </c>
      <c r="P349" s="86">
        <v>0.98799999999999999</v>
      </c>
      <c r="Q349" s="88">
        <v>0.6754</v>
      </c>
      <c r="R349" s="85">
        <v>5.2083333333333301E-2</v>
      </c>
      <c r="S349" s="86">
        <v>0</v>
      </c>
      <c r="T349" s="86">
        <v>1.21</v>
      </c>
      <c r="U349" s="88">
        <v>0.157122704804285</v>
      </c>
      <c r="V349" s="89">
        <v>4.1399999999999997</v>
      </c>
      <c r="W349" s="85">
        <v>26.8246603486864</v>
      </c>
      <c r="X349" s="88">
        <v>30.4666666667</v>
      </c>
      <c r="Y349" s="85">
        <v>99.5</v>
      </c>
      <c r="Z349" s="88"/>
      <c r="AA349" s="85">
        <v>0</v>
      </c>
      <c r="AB349" s="91">
        <v>0</v>
      </c>
      <c r="AC349" s="86">
        <v>0</v>
      </c>
      <c r="AD349" s="86">
        <v>0</v>
      </c>
      <c r="AE349" s="86">
        <v>0.18</v>
      </c>
      <c r="AF349" s="88">
        <v>0</v>
      </c>
      <c r="AG349" s="150">
        <v>0</v>
      </c>
      <c r="AH349" s="86">
        <v>0.16767799999999999</v>
      </c>
      <c r="AI349" s="151">
        <v>2.73029999633E-2</v>
      </c>
      <c r="AJ349" s="152">
        <v>1.86</v>
      </c>
      <c r="AK349" s="153">
        <v>7</v>
      </c>
    </row>
    <row r="350" spans="1:37" x14ac:dyDescent="0.2">
      <c r="A350" s="149" t="s">
        <v>1021</v>
      </c>
      <c r="B350" s="66" t="s">
        <v>1022</v>
      </c>
      <c r="C350" s="67">
        <v>45</v>
      </c>
      <c r="D350" s="84" t="s">
        <v>340</v>
      </c>
      <c r="E350" s="85">
        <v>86.007616552660906</v>
      </c>
      <c r="F350" s="91">
        <v>85.737156163586107</v>
      </c>
      <c r="G350" s="86">
        <v>27.352884102265602</v>
      </c>
      <c r="H350" s="86">
        <v>27.3019453742784</v>
      </c>
      <c r="I350" s="86">
        <v>2.33</v>
      </c>
      <c r="J350" s="86">
        <v>11.1</v>
      </c>
      <c r="K350" s="87">
        <v>0</v>
      </c>
      <c r="L350" s="150">
        <v>0</v>
      </c>
      <c r="M350" s="86">
        <v>2.7127403464074799E-3</v>
      </c>
      <c r="N350" s="86">
        <v>81.899948603734799</v>
      </c>
      <c r="O350" s="86">
        <v>23.037044019229</v>
      </c>
      <c r="P350" s="86">
        <v>0.49399999999999999</v>
      </c>
      <c r="Q350" s="88">
        <v>0.26950000000000002</v>
      </c>
      <c r="R350" s="85">
        <v>1.6911889058007799E-2</v>
      </c>
      <c r="S350" s="86">
        <v>0</v>
      </c>
      <c r="T350" s="86">
        <v>0.45</v>
      </c>
      <c r="U350" s="88">
        <v>1.2128268568379201E-2</v>
      </c>
      <c r="V350" s="89">
        <v>4.6399999999999997</v>
      </c>
      <c r="W350" s="85">
        <v>29.080022935354599</v>
      </c>
      <c r="X350" s="88">
        <v>30.7</v>
      </c>
      <c r="Y350" s="85">
        <v>-85.02</v>
      </c>
      <c r="Z350" s="88"/>
      <c r="AA350" s="85">
        <v>0</v>
      </c>
      <c r="AB350" s="91">
        <v>0</v>
      </c>
      <c r="AC350" s="86">
        <v>0</v>
      </c>
      <c r="AD350" s="86">
        <v>0</v>
      </c>
      <c r="AE350" s="86">
        <v>0</v>
      </c>
      <c r="AF350" s="88">
        <v>3.5601014375700002</v>
      </c>
      <c r="AG350" s="150">
        <v>0</v>
      </c>
      <c r="AH350" s="86">
        <v>5.4469999999999998E-2</v>
      </c>
      <c r="AI350" s="151">
        <v>1.02170033351E-2</v>
      </c>
      <c r="AJ350" s="152">
        <v>1.82</v>
      </c>
      <c r="AK350" s="153">
        <v>6</v>
      </c>
    </row>
    <row r="351" spans="1:37" x14ac:dyDescent="0.2">
      <c r="A351" s="149" t="s">
        <v>489</v>
      </c>
      <c r="B351" s="66" t="s">
        <v>1023</v>
      </c>
      <c r="C351" s="67">
        <v>45</v>
      </c>
      <c r="D351" s="84" t="s">
        <v>340</v>
      </c>
      <c r="E351" s="85">
        <v>87.211920362265701</v>
      </c>
      <c r="F351" s="91">
        <v>86.351792354979906</v>
      </c>
      <c r="G351" s="86">
        <v>27.539274962685599</v>
      </c>
      <c r="H351" s="86">
        <v>27.364719572971701</v>
      </c>
      <c r="I351" s="86">
        <v>0.47</v>
      </c>
      <c r="J351" s="86">
        <v>2.0099999999999998</v>
      </c>
      <c r="K351" s="87">
        <v>0</v>
      </c>
      <c r="L351" s="150">
        <v>0</v>
      </c>
      <c r="M351" s="86">
        <v>0</v>
      </c>
      <c r="N351" s="86">
        <v>85.863384998831705</v>
      </c>
      <c r="O351" s="86">
        <v>28.1183932346723</v>
      </c>
      <c r="P351" s="86">
        <v>0.17199999999999999</v>
      </c>
      <c r="Q351" s="88">
        <v>0.39350000000000002</v>
      </c>
      <c r="R351" s="85">
        <v>0</v>
      </c>
      <c r="S351" s="86">
        <v>0</v>
      </c>
      <c r="T351" s="86">
        <v>0.49</v>
      </c>
      <c r="U351" s="88">
        <v>1.0119153026891601E-2</v>
      </c>
      <c r="V351" s="89">
        <v>4.58</v>
      </c>
      <c r="W351" s="85">
        <v>34.303985437768503</v>
      </c>
      <c r="X351" s="88">
        <v>35.066666666700002</v>
      </c>
      <c r="Y351" s="85">
        <v>-100</v>
      </c>
      <c r="Z351" s="88"/>
      <c r="AA351" s="85">
        <v>0</v>
      </c>
      <c r="AB351" s="91">
        <v>0</v>
      </c>
      <c r="AC351" s="86">
        <v>0</v>
      </c>
      <c r="AD351" s="86">
        <v>0</v>
      </c>
      <c r="AE351" s="86">
        <v>0</v>
      </c>
      <c r="AF351" s="88">
        <v>28.4922989399</v>
      </c>
      <c r="AG351" s="150">
        <v>0</v>
      </c>
      <c r="AH351" s="86">
        <v>4.6350000000000002E-3</v>
      </c>
      <c r="AI351" s="151">
        <v>3.1118993457200001E-2</v>
      </c>
      <c r="AJ351" s="152">
        <v>1.65</v>
      </c>
      <c r="AK351" s="153">
        <v>0</v>
      </c>
    </row>
    <row r="352" spans="1:37" x14ac:dyDescent="0.2">
      <c r="A352" s="149" t="s">
        <v>1024</v>
      </c>
      <c r="B352" s="66" t="s">
        <v>1025</v>
      </c>
      <c r="C352" s="67">
        <v>45</v>
      </c>
      <c r="D352" s="84" t="s">
        <v>340</v>
      </c>
      <c r="E352" s="85">
        <v>66.461670692491197</v>
      </c>
      <c r="F352" s="91">
        <v>65.994872630814598</v>
      </c>
      <c r="G352" s="86">
        <v>25.306382537306799</v>
      </c>
      <c r="H352" s="86">
        <v>25.1833849528015</v>
      </c>
      <c r="I352" s="86">
        <v>6.95</v>
      </c>
      <c r="J352" s="86">
        <v>14.53</v>
      </c>
      <c r="K352" s="87">
        <v>0</v>
      </c>
      <c r="L352" s="150">
        <v>0.40999999971200002</v>
      </c>
      <c r="M352" s="86">
        <v>0</v>
      </c>
      <c r="N352" s="86">
        <v>65.525877712623199</v>
      </c>
      <c r="O352" s="86">
        <v>29.668841560999599</v>
      </c>
      <c r="P352" s="86">
        <v>0.41699999999999998</v>
      </c>
      <c r="Q352" s="88">
        <v>0.3458</v>
      </c>
      <c r="R352" s="85">
        <v>0</v>
      </c>
      <c r="S352" s="86">
        <v>0</v>
      </c>
      <c r="T352" s="86">
        <v>0.56999999999999995</v>
      </c>
      <c r="U352" s="88">
        <v>1.48189860849721E-2</v>
      </c>
      <c r="V352" s="89">
        <v>4.3499999999999996</v>
      </c>
      <c r="W352" s="85">
        <v>31.576881541730099</v>
      </c>
      <c r="X352" s="88">
        <v>34</v>
      </c>
      <c r="Y352" s="85">
        <v>100</v>
      </c>
      <c r="Z352" s="88"/>
      <c r="AA352" s="85">
        <v>0</v>
      </c>
      <c r="AB352" s="91">
        <v>0</v>
      </c>
      <c r="AC352" s="86">
        <v>0</v>
      </c>
      <c r="AD352" s="86">
        <v>0</v>
      </c>
      <c r="AE352" s="86">
        <v>0.14000000000000001</v>
      </c>
      <c r="AF352" s="88">
        <v>0</v>
      </c>
      <c r="AG352" s="150">
        <v>0</v>
      </c>
      <c r="AH352" s="86">
        <v>5.6605000000000003E-2</v>
      </c>
      <c r="AI352" s="151">
        <v>4.02989999879E-2</v>
      </c>
      <c r="AJ352" s="152">
        <v>1.6</v>
      </c>
      <c r="AK352" s="153">
        <v>1</v>
      </c>
    </row>
    <row r="353" spans="1:37" x14ac:dyDescent="0.2">
      <c r="A353" s="149" t="s">
        <v>1026</v>
      </c>
      <c r="B353" s="66" t="s">
        <v>1027</v>
      </c>
      <c r="C353" s="67">
        <v>45</v>
      </c>
      <c r="D353" s="84" t="s">
        <v>340</v>
      </c>
      <c r="E353" s="85">
        <v>74.805870200185197</v>
      </c>
      <c r="F353" s="91">
        <v>74.567215216926698</v>
      </c>
      <c r="G353" s="86">
        <v>28.629692954334999</v>
      </c>
      <c r="H353" s="86">
        <v>28.547766616798501</v>
      </c>
      <c r="I353" s="86">
        <v>10.61</v>
      </c>
      <c r="J353" s="86">
        <v>15.2</v>
      </c>
      <c r="K353" s="87">
        <v>0</v>
      </c>
      <c r="L353" s="150">
        <v>2.9999998351699999E-2</v>
      </c>
      <c r="M353" s="86">
        <v>1.064050366303E-4</v>
      </c>
      <c r="N353" s="86">
        <v>75.610821833011698</v>
      </c>
      <c r="O353" s="86">
        <v>38.2418952618454</v>
      </c>
      <c r="P353" s="86">
        <v>0.316</v>
      </c>
      <c r="Q353" s="88">
        <v>0.77180000000000004</v>
      </c>
      <c r="R353" s="85">
        <v>4.2580370449222901E-2</v>
      </c>
      <c r="S353" s="86">
        <v>0</v>
      </c>
      <c r="T353" s="86">
        <v>1.05</v>
      </c>
      <c r="U353" s="88">
        <v>2.1372088053002801E-2</v>
      </c>
      <c r="V353" s="89">
        <v>4.54</v>
      </c>
      <c r="W353" s="85">
        <v>30.705660809617498</v>
      </c>
      <c r="X353" s="88">
        <v>30.366666666699999</v>
      </c>
      <c r="Y353" s="85">
        <v>-99.18</v>
      </c>
      <c r="Z353" s="88"/>
      <c r="AA353" s="85">
        <v>0</v>
      </c>
      <c r="AB353" s="91">
        <v>0.04</v>
      </c>
      <c r="AC353" s="86">
        <v>0</v>
      </c>
      <c r="AD353" s="86">
        <v>0</v>
      </c>
      <c r="AE353" s="86">
        <v>7.0000000000000007E-2</v>
      </c>
      <c r="AF353" s="88">
        <v>10.3278007954</v>
      </c>
      <c r="AG353" s="150">
        <v>0</v>
      </c>
      <c r="AH353" s="86">
        <v>4.7959000000000002E-2</v>
      </c>
      <c r="AI353" s="151">
        <v>2.42855051433E-9</v>
      </c>
      <c r="AJ353" s="152">
        <v>1.61</v>
      </c>
      <c r="AK353" s="153">
        <v>1</v>
      </c>
    </row>
    <row r="354" spans="1:37" x14ac:dyDescent="0.2">
      <c r="A354" s="149" t="s">
        <v>1028</v>
      </c>
      <c r="B354" s="66" t="s">
        <v>1029</v>
      </c>
      <c r="C354" s="67">
        <v>45</v>
      </c>
      <c r="D354" s="84" t="s">
        <v>340</v>
      </c>
      <c r="E354" s="85">
        <v>84.989901245343901</v>
      </c>
      <c r="F354" s="91">
        <v>83.808499193114599</v>
      </c>
      <c r="G354" s="86">
        <v>29.370629370629398</v>
      </c>
      <c r="H354" s="86">
        <v>28.9940828402367</v>
      </c>
      <c r="I354" s="86">
        <v>2.9</v>
      </c>
      <c r="J354" s="86">
        <v>4.1100000000000003</v>
      </c>
      <c r="K354" s="87">
        <v>1.1299999999999999E-2</v>
      </c>
      <c r="L354" s="150">
        <v>0</v>
      </c>
      <c r="M354" s="86">
        <v>2.4803580466596599E-4</v>
      </c>
      <c r="N354" s="86">
        <v>82.391660367850804</v>
      </c>
      <c r="O354" s="86">
        <v>39.496725774409498</v>
      </c>
      <c r="P354" s="86">
        <v>0.191</v>
      </c>
      <c r="Q354" s="88">
        <v>0.82320000000000004</v>
      </c>
      <c r="R354" s="85">
        <v>2.7754648903691399E-2</v>
      </c>
      <c r="S354" s="86">
        <v>0</v>
      </c>
      <c r="T354" s="86">
        <v>0.93</v>
      </c>
      <c r="U354" s="88">
        <v>0.12382392643640799</v>
      </c>
      <c r="V354" s="89">
        <v>4.71</v>
      </c>
      <c r="W354" s="85">
        <v>30.788337998098701</v>
      </c>
      <c r="X354" s="88">
        <v>27.866666666699999</v>
      </c>
      <c r="Y354" s="85">
        <v>-99.8</v>
      </c>
      <c r="Z354" s="88"/>
      <c r="AA354" s="85">
        <v>0</v>
      </c>
      <c r="AB354" s="91">
        <v>0</v>
      </c>
      <c r="AC354" s="86">
        <v>0</v>
      </c>
      <c r="AD354" s="86">
        <v>0</v>
      </c>
      <c r="AE354" s="86">
        <v>0</v>
      </c>
      <c r="AF354" s="88">
        <v>20.491399752500001</v>
      </c>
      <c r="AG354" s="150">
        <v>0</v>
      </c>
      <c r="AH354" s="86">
        <v>3.0748999999999999E-2</v>
      </c>
      <c r="AI354" s="151">
        <v>0</v>
      </c>
      <c r="AJ354" s="152">
        <v>1.74</v>
      </c>
      <c r="AK354" s="153">
        <v>0</v>
      </c>
    </row>
    <row r="355" spans="1:37" x14ac:dyDescent="0.2">
      <c r="A355" s="149" t="s">
        <v>401</v>
      </c>
      <c r="B355" s="66" t="s">
        <v>1030</v>
      </c>
      <c r="C355" s="67">
        <v>45</v>
      </c>
      <c r="D355" s="84" t="s">
        <v>340</v>
      </c>
      <c r="E355" s="85">
        <v>93.304335424985695</v>
      </c>
      <c r="F355" s="91">
        <v>92.775242441528803</v>
      </c>
      <c r="G355" s="86">
        <v>32.391614375356497</v>
      </c>
      <c r="H355" s="86">
        <v>32.243297204791801</v>
      </c>
      <c r="I355" s="86">
        <v>1.24</v>
      </c>
      <c r="J355" s="86">
        <v>6.59</v>
      </c>
      <c r="K355" s="87">
        <v>0</v>
      </c>
      <c r="L355" s="150">
        <v>0</v>
      </c>
      <c r="M355" s="86">
        <v>0</v>
      </c>
      <c r="N355" s="86">
        <v>89.923648490521899</v>
      </c>
      <c r="O355" s="86">
        <v>24.6524279669555</v>
      </c>
      <c r="P355" s="86">
        <v>0.218</v>
      </c>
      <c r="Q355" s="88">
        <v>0.23769999999999999</v>
      </c>
      <c r="R355" s="85">
        <v>0</v>
      </c>
      <c r="S355" s="86">
        <v>0</v>
      </c>
      <c r="T355" s="86">
        <v>0.33</v>
      </c>
      <c r="U355" s="88">
        <v>1.7113519680547602E-2</v>
      </c>
      <c r="V355" s="89">
        <v>4.71</v>
      </c>
      <c r="W355" s="85">
        <v>25.013502492381502</v>
      </c>
      <c r="X355" s="88">
        <v>24.166666666699999</v>
      </c>
      <c r="Y355" s="85"/>
      <c r="Z355" s="88"/>
      <c r="AA355" s="85">
        <v>0</v>
      </c>
      <c r="AB355" s="91">
        <v>0</v>
      </c>
      <c r="AC355" s="86">
        <v>0</v>
      </c>
      <c r="AD355" s="86">
        <v>0</v>
      </c>
      <c r="AE355" s="86">
        <v>0</v>
      </c>
      <c r="AF355" s="88">
        <v>0.92549997484699997</v>
      </c>
      <c r="AG355" s="150">
        <v>0</v>
      </c>
      <c r="AH355" s="86">
        <v>4.2692000000000001E-2</v>
      </c>
      <c r="AI355" s="151">
        <v>8.7699996705699996E-4</v>
      </c>
      <c r="AJ355" s="152">
        <v>2.04</v>
      </c>
      <c r="AK355" s="153">
        <v>0</v>
      </c>
    </row>
    <row r="356" spans="1:37" x14ac:dyDescent="0.2">
      <c r="A356" s="149" t="s">
        <v>405</v>
      </c>
      <c r="B356" s="66" t="s">
        <v>1031</v>
      </c>
      <c r="C356" s="67">
        <v>45</v>
      </c>
      <c r="D356" s="84" t="s">
        <v>340</v>
      </c>
      <c r="E356" s="85">
        <v>91.547139593490201</v>
      </c>
      <c r="F356" s="91">
        <v>91.033703101815902</v>
      </c>
      <c r="G356" s="86">
        <v>30.7214018229351</v>
      </c>
      <c r="H356" s="86">
        <v>30.643679785204601</v>
      </c>
      <c r="I356" s="86">
        <v>1.95</v>
      </c>
      <c r="J356" s="86">
        <v>2.2000000000000002</v>
      </c>
      <c r="K356" s="87">
        <v>0</v>
      </c>
      <c r="L356" s="150">
        <v>0</v>
      </c>
      <c r="M356" s="86">
        <v>4.7338603965782098E-3</v>
      </c>
      <c r="N356" s="86">
        <v>89.207021344690901</v>
      </c>
      <c r="O356" s="86">
        <v>44.577339582996601</v>
      </c>
      <c r="P356" s="86">
        <v>0.16200000000000001</v>
      </c>
      <c r="Q356" s="88">
        <v>0.26169999999999999</v>
      </c>
      <c r="R356" s="85">
        <v>5.9031877213695398E-2</v>
      </c>
      <c r="S356" s="86">
        <v>0</v>
      </c>
      <c r="T356" s="86">
        <v>0.53</v>
      </c>
      <c r="U356" s="88">
        <v>0</v>
      </c>
      <c r="V356" s="89">
        <v>4.74</v>
      </c>
      <c r="W356" s="85">
        <v>28.709376322957301</v>
      </c>
      <c r="X356" s="88">
        <v>32.9</v>
      </c>
      <c r="Y356" s="85">
        <v>-99.8</v>
      </c>
      <c r="Z356" s="88">
        <v>100</v>
      </c>
      <c r="AA356" s="85">
        <v>0</v>
      </c>
      <c r="AB356" s="91">
        <v>0</v>
      </c>
      <c r="AC356" s="86">
        <v>0</v>
      </c>
      <c r="AD356" s="86">
        <v>0</v>
      </c>
      <c r="AE356" s="86">
        <v>0</v>
      </c>
      <c r="AF356" s="88">
        <v>26.796799765799999</v>
      </c>
      <c r="AG356" s="150">
        <v>0</v>
      </c>
      <c r="AH356" s="86">
        <v>8.2380000000000005E-3</v>
      </c>
      <c r="AI356" s="151">
        <v>1.6065218984700001E-11</v>
      </c>
      <c r="AJ356" s="152">
        <v>1.89</v>
      </c>
      <c r="AK356" s="153">
        <v>1</v>
      </c>
    </row>
    <row r="357" spans="1:37" x14ac:dyDescent="0.2">
      <c r="A357" s="149" t="s">
        <v>1032</v>
      </c>
      <c r="B357" s="66" t="s">
        <v>1033</v>
      </c>
      <c r="C357" s="67">
        <v>45</v>
      </c>
      <c r="D357" s="84" t="s">
        <v>340</v>
      </c>
      <c r="E357" s="85">
        <v>75.188601131606802</v>
      </c>
      <c r="F357" s="91">
        <v>74.640047840286996</v>
      </c>
      <c r="G357" s="86">
        <v>26.559409356456101</v>
      </c>
      <c r="H357" s="86">
        <v>26.4317585905515</v>
      </c>
      <c r="I357" s="86">
        <v>7.88</v>
      </c>
      <c r="J357" s="86">
        <v>14.99</v>
      </c>
      <c r="K357" s="87">
        <v>0</v>
      </c>
      <c r="L357" s="150">
        <v>0.119999991369</v>
      </c>
      <c r="M357" s="86">
        <v>0</v>
      </c>
      <c r="N357" s="86">
        <v>74.135645318347699</v>
      </c>
      <c r="O357" s="86">
        <v>35.836015906078401</v>
      </c>
      <c r="P357" s="86">
        <v>0.495</v>
      </c>
      <c r="Q357" s="88">
        <v>0.48559999999999998</v>
      </c>
      <c r="R357" s="85">
        <v>0</v>
      </c>
      <c r="S357" s="86">
        <v>0</v>
      </c>
      <c r="T357" s="86">
        <v>0.74</v>
      </c>
      <c r="U357" s="88">
        <v>0.10695064170385001</v>
      </c>
      <c r="V357" s="89">
        <v>4.41</v>
      </c>
      <c r="W357" s="85">
        <v>27.5369919150336</v>
      </c>
      <c r="X357" s="88">
        <v>33.233333333300003</v>
      </c>
      <c r="Y357" s="85">
        <v>100</v>
      </c>
      <c r="Z357" s="88"/>
      <c r="AA357" s="85">
        <v>7.0000000000000007E-2</v>
      </c>
      <c r="AB357" s="91">
        <v>0</v>
      </c>
      <c r="AC357" s="86">
        <v>7.0000000000000007E-2</v>
      </c>
      <c r="AD357" s="86">
        <v>0.05</v>
      </c>
      <c r="AE357" s="86">
        <v>0.12</v>
      </c>
      <c r="AF357" s="88">
        <v>13.366598896999999</v>
      </c>
      <c r="AG357" s="150">
        <v>0</v>
      </c>
      <c r="AH357" s="86">
        <v>8.4217E-2</v>
      </c>
      <c r="AI357" s="151">
        <v>4.6724023562399998E-2</v>
      </c>
      <c r="AJ357" s="152">
        <v>1.7</v>
      </c>
      <c r="AK357" s="153">
        <v>1</v>
      </c>
    </row>
    <row r="358" spans="1:37" x14ac:dyDescent="0.2">
      <c r="A358" s="149" t="s">
        <v>1034</v>
      </c>
      <c r="B358" s="66" t="s">
        <v>1035</v>
      </c>
      <c r="C358" s="67">
        <v>45</v>
      </c>
      <c r="D358" s="84" t="s">
        <v>340</v>
      </c>
      <c r="E358" s="85">
        <v>87.676746341864103</v>
      </c>
      <c r="F358" s="91">
        <v>87.262529188814995</v>
      </c>
      <c r="G358" s="86">
        <v>28.524659414932898</v>
      </c>
      <c r="H358" s="86">
        <v>28.484763145234201</v>
      </c>
      <c r="I358" s="86">
        <v>4.09</v>
      </c>
      <c r="J358" s="86">
        <v>7.55</v>
      </c>
      <c r="K358" s="87">
        <v>0</v>
      </c>
      <c r="L358" s="150">
        <v>0</v>
      </c>
      <c r="M358" s="86">
        <v>5.2155229424410204E-3</v>
      </c>
      <c r="N358" s="86">
        <v>87.267210588558498</v>
      </c>
      <c r="O358" s="86">
        <v>37.109868302363303</v>
      </c>
      <c r="P358" s="86">
        <v>0.219</v>
      </c>
      <c r="Q358" s="88">
        <v>0.2999</v>
      </c>
      <c r="R358" s="85">
        <v>3.7929072634174103E-2</v>
      </c>
      <c r="S358" s="86">
        <v>0</v>
      </c>
      <c r="T358" s="86">
        <v>0.37</v>
      </c>
      <c r="U358" s="88">
        <v>1.5254456061299399E-2</v>
      </c>
      <c r="V358" s="89">
        <v>4.63</v>
      </c>
      <c r="W358" s="85">
        <v>29.7193999183024</v>
      </c>
      <c r="X358" s="88">
        <v>29.5333333333</v>
      </c>
      <c r="Y358" s="85">
        <v>-99.56</v>
      </c>
      <c r="Z358" s="88">
        <v>100</v>
      </c>
      <c r="AA358" s="85">
        <v>0</v>
      </c>
      <c r="AB358" s="91">
        <v>0</v>
      </c>
      <c r="AC358" s="86">
        <v>0</v>
      </c>
      <c r="AD358" s="86">
        <v>0</v>
      </c>
      <c r="AE358" s="86">
        <v>0</v>
      </c>
      <c r="AF358" s="88">
        <v>37.068100044099999</v>
      </c>
      <c r="AG358" s="150">
        <v>0</v>
      </c>
      <c r="AH358" s="86">
        <v>6.5786999999999998E-2</v>
      </c>
      <c r="AI358" s="151">
        <v>3.5079999995099999E-3</v>
      </c>
      <c r="AJ358" s="152">
        <v>1.78</v>
      </c>
      <c r="AK358" s="153">
        <v>1</v>
      </c>
    </row>
    <row r="359" spans="1:37" x14ac:dyDescent="0.2">
      <c r="A359" s="149" t="s">
        <v>1036</v>
      </c>
      <c r="B359" s="66" t="s">
        <v>1037</v>
      </c>
      <c r="C359" s="67">
        <v>45</v>
      </c>
      <c r="D359" s="84" t="s">
        <v>340</v>
      </c>
      <c r="E359" s="85">
        <v>62.057184979374298</v>
      </c>
      <c r="F359" s="91">
        <v>61.510000992302601</v>
      </c>
      <c r="G359" s="86">
        <v>22.122676948811399</v>
      </c>
      <c r="H359" s="86">
        <v>22.000765490551899</v>
      </c>
      <c r="I359" s="86">
        <v>16.03</v>
      </c>
      <c r="J359" s="86">
        <v>13.87</v>
      </c>
      <c r="K359" s="87">
        <v>0</v>
      </c>
      <c r="L359" s="150">
        <v>0</v>
      </c>
      <c r="M359" s="86">
        <v>0</v>
      </c>
      <c r="N359" s="86">
        <v>74.957091037777602</v>
      </c>
      <c r="O359" s="86">
        <v>23.379429559204802</v>
      </c>
      <c r="P359" s="86">
        <v>0.38700000000000001</v>
      </c>
      <c r="Q359" s="88">
        <v>0.33079999999999998</v>
      </c>
      <c r="R359" s="85">
        <v>0</v>
      </c>
      <c r="S359" s="86">
        <v>0</v>
      </c>
      <c r="T359" s="86">
        <v>0.49</v>
      </c>
      <c r="U359" s="88">
        <v>3.5439377401017803E-2</v>
      </c>
      <c r="V359" s="89">
        <v>4.58</v>
      </c>
      <c r="W359" s="85">
        <v>28.811871597379898</v>
      </c>
      <c r="X359" s="88">
        <v>28.2</v>
      </c>
      <c r="Y359" s="85">
        <v>-80.08</v>
      </c>
      <c r="Z359" s="88">
        <v>100</v>
      </c>
      <c r="AA359" s="85">
        <v>0</v>
      </c>
      <c r="AB359" s="91">
        <v>0</v>
      </c>
      <c r="AC359" s="86">
        <v>0</v>
      </c>
      <c r="AD359" s="86">
        <v>0</v>
      </c>
      <c r="AE359" s="86">
        <v>0</v>
      </c>
      <c r="AF359" s="88">
        <v>25.484600139099999</v>
      </c>
      <c r="AG359" s="150">
        <v>0</v>
      </c>
      <c r="AH359" s="86">
        <v>8.1653000000000003E-2</v>
      </c>
      <c r="AI359" s="151">
        <v>1.7539999349199999E-3</v>
      </c>
      <c r="AJ359" s="152">
        <v>1.74</v>
      </c>
      <c r="AK359" s="153">
        <v>0</v>
      </c>
    </row>
    <row r="360" spans="1:37" x14ac:dyDescent="0.2">
      <c r="A360" s="149" t="s">
        <v>1038</v>
      </c>
      <c r="B360" s="66" t="s">
        <v>1039</v>
      </c>
      <c r="C360" s="67">
        <v>45</v>
      </c>
      <c r="D360" s="84" t="s">
        <v>340</v>
      </c>
      <c r="E360" s="85">
        <v>47.4646109869391</v>
      </c>
      <c r="F360" s="91">
        <v>47.228937645395199</v>
      </c>
      <c r="G360" s="86">
        <v>19.382991987106401</v>
      </c>
      <c r="H360" s="86">
        <v>19.319132113913899</v>
      </c>
      <c r="I360" s="86">
        <v>327.27</v>
      </c>
      <c r="J360" s="86">
        <v>452.26</v>
      </c>
      <c r="K360" s="87">
        <v>0</v>
      </c>
      <c r="L360" s="150">
        <v>8.0000000017699996E-2</v>
      </c>
      <c r="M360" s="86">
        <v>0</v>
      </c>
      <c r="N360" s="86">
        <v>46.2347977932654</v>
      </c>
      <c r="O360" s="86">
        <v>40.632334667955298</v>
      </c>
      <c r="P360" s="86">
        <v>11.622</v>
      </c>
      <c r="Q360" s="88">
        <v>0.94610000000000005</v>
      </c>
      <c r="R360" s="85">
        <v>0</v>
      </c>
      <c r="S360" s="86">
        <v>0</v>
      </c>
      <c r="T360" s="86">
        <v>2.5499999999999998</v>
      </c>
      <c r="U360" s="88">
        <v>0.61275068801411003</v>
      </c>
      <c r="V360" s="89">
        <v>3.13</v>
      </c>
      <c r="W360" s="85">
        <v>19.911560854760001</v>
      </c>
      <c r="X360" s="88">
        <v>23.233333333299999</v>
      </c>
      <c r="Y360" s="85">
        <v>100</v>
      </c>
      <c r="Z360" s="88"/>
      <c r="AA360" s="85">
        <v>9.01</v>
      </c>
      <c r="AB360" s="91">
        <v>8.31</v>
      </c>
      <c r="AC360" s="86">
        <v>1.56</v>
      </c>
      <c r="AD360" s="86">
        <v>1.46</v>
      </c>
      <c r="AE360" s="86">
        <v>10.66</v>
      </c>
      <c r="AF360" s="88">
        <v>0</v>
      </c>
      <c r="AG360" s="150">
        <v>1.2216950342E-12</v>
      </c>
      <c r="AH360" s="86">
        <v>1.867524</v>
      </c>
      <c r="AI360" s="151">
        <v>6.5186999648899999E-2</v>
      </c>
      <c r="AJ360" s="152">
        <v>1.63</v>
      </c>
      <c r="AK360" s="153">
        <v>0</v>
      </c>
    </row>
    <row r="361" spans="1:37" x14ac:dyDescent="0.2">
      <c r="A361" s="149" t="s">
        <v>1040</v>
      </c>
      <c r="B361" s="66" t="s">
        <v>1041</v>
      </c>
      <c r="C361" s="67">
        <v>45</v>
      </c>
      <c r="D361" s="84" t="s">
        <v>340</v>
      </c>
      <c r="E361" s="85">
        <v>44.180129754484199</v>
      </c>
      <c r="F361" s="91">
        <v>43.124284442182898</v>
      </c>
      <c r="G361" s="86">
        <v>21.182101513802301</v>
      </c>
      <c r="H361" s="86">
        <v>20.9022389009032</v>
      </c>
      <c r="I361" s="86">
        <v>112</v>
      </c>
      <c r="J361" s="86">
        <v>184.46</v>
      </c>
      <c r="K361" s="87">
        <v>0</v>
      </c>
      <c r="L361" s="150">
        <v>0.210000000332</v>
      </c>
      <c r="M361" s="86">
        <v>3.28501292231532E-3</v>
      </c>
      <c r="N361" s="86">
        <v>44.021407986825899</v>
      </c>
      <c r="O361" s="86">
        <v>39.800269299820499</v>
      </c>
      <c r="P361" s="86">
        <v>6.8869999999999996</v>
      </c>
      <c r="Q361" s="88">
        <v>0.97170000000000001</v>
      </c>
      <c r="R361" s="85">
        <v>2.12359311955829E-2</v>
      </c>
      <c r="S361" s="86">
        <v>0</v>
      </c>
      <c r="T361" s="86">
        <v>1.77</v>
      </c>
      <c r="U361" s="88">
        <v>0.40866301997201399</v>
      </c>
      <c r="V361" s="89">
        <v>3.85</v>
      </c>
      <c r="W361" s="85">
        <v>23.922424389119001</v>
      </c>
      <c r="X361" s="88">
        <v>25.366666666699999</v>
      </c>
      <c r="Y361" s="85">
        <v>45.360000000000014</v>
      </c>
      <c r="Z361" s="88"/>
      <c r="AA361" s="85">
        <v>4.5599999999999996</v>
      </c>
      <c r="AB361" s="91">
        <v>4.33</v>
      </c>
      <c r="AC361" s="86">
        <v>0.81</v>
      </c>
      <c r="AD361" s="86">
        <v>0.82</v>
      </c>
      <c r="AE361" s="86">
        <v>1.44</v>
      </c>
      <c r="AF361" s="88">
        <v>0</v>
      </c>
      <c r="AG361" s="150">
        <v>0</v>
      </c>
      <c r="AH361" s="86">
        <v>0.71912600000000004</v>
      </c>
      <c r="AI361" s="151">
        <v>5.2610999920599998E-2</v>
      </c>
      <c r="AJ361" s="152">
        <v>1.76</v>
      </c>
      <c r="AK361" s="153">
        <v>1</v>
      </c>
    </row>
    <row r="362" spans="1:37" x14ac:dyDescent="0.2">
      <c r="A362" s="149" t="s">
        <v>1042</v>
      </c>
      <c r="B362" s="66" t="s">
        <v>1043</v>
      </c>
      <c r="C362" s="67">
        <v>45</v>
      </c>
      <c r="D362" s="84" t="s">
        <v>340</v>
      </c>
      <c r="E362" s="85">
        <v>46.648382673227403</v>
      </c>
      <c r="F362" s="91">
        <v>45.299938157081002</v>
      </c>
      <c r="G362" s="86">
        <v>19.585383560538801</v>
      </c>
      <c r="H362" s="86">
        <v>19.1457610712269</v>
      </c>
      <c r="I362" s="86">
        <v>75.430000000000007</v>
      </c>
      <c r="J362" s="86">
        <v>141.08000000000001</v>
      </c>
      <c r="K362" s="87">
        <v>0</v>
      </c>
      <c r="L362" s="150">
        <v>2.7792259497100002E-10</v>
      </c>
      <c r="M362" s="86">
        <v>0.18224893517002999</v>
      </c>
      <c r="N362" s="86">
        <v>46.237551751146903</v>
      </c>
      <c r="O362" s="86">
        <v>19.703032855939298</v>
      </c>
      <c r="P362" s="86">
        <v>8.0210000000000008</v>
      </c>
      <c r="Q362" s="88">
        <v>1.1950000000000001</v>
      </c>
      <c r="R362" s="85">
        <v>4.2426813746287699E-2</v>
      </c>
      <c r="S362" s="86">
        <v>0</v>
      </c>
      <c r="T362" s="86">
        <v>2.09</v>
      </c>
      <c r="U362" s="88">
        <v>0.55927509343658399</v>
      </c>
      <c r="V362" s="89">
        <v>3.61</v>
      </c>
      <c r="W362" s="85">
        <v>25.6458466518921</v>
      </c>
      <c r="X362" s="88">
        <v>24.933333333299998</v>
      </c>
      <c r="Y362" s="85">
        <v>-69.48</v>
      </c>
      <c r="Z362" s="88">
        <v>-100</v>
      </c>
      <c r="AA362" s="85">
        <v>2.5</v>
      </c>
      <c r="AB362" s="91">
        <v>3.05</v>
      </c>
      <c r="AC362" s="86">
        <v>0.7</v>
      </c>
      <c r="AD362" s="86">
        <v>0.95</v>
      </c>
      <c r="AE362" s="86">
        <v>2.36</v>
      </c>
      <c r="AF362" s="88">
        <v>9.4018001294700007</v>
      </c>
      <c r="AG362" s="150">
        <v>0</v>
      </c>
      <c r="AH362" s="86">
        <v>0.67607099999999998</v>
      </c>
      <c r="AI362" s="151">
        <v>5.3689997397100002E-2</v>
      </c>
      <c r="AJ362" s="152">
        <v>1.8</v>
      </c>
      <c r="AK362" s="153">
        <v>1</v>
      </c>
    </row>
    <row r="363" spans="1:37" x14ac:dyDescent="0.2">
      <c r="A363" s="149" t="s">
        <v>1044</v>
      </c>
      <c r="B363" s="66" t="s">
        <v>1045</v>
      </c>
      <c r="C363" s="67">
        <v>45</v>
      </c>
      <c r="D363" s="84" t="s">
        <v>340</v>
      </c>
      <c r="E363" s="85">
        <v>54.850625273160503</v>
      </c>
      <c r="F363" s="91">
        <v>53.746704450929798</v>
      </c>
      <c r="G363" s="86">
        <v>24.143862172031199</v>
      </c>
      <c r="H363" s="86">
        <v>23.822413963258999</v>
      </c>
      <c r="I363" s="86">
        <v>77.03</v>
      </c>
      <c r="J363" s="86">
        <v>146.22</v>
      </c>
      <c r="K363" s="87">
        <v>0</v>
      </c>
      <c r="L363" s="150">
        <v>8.9999995276100003E-2</v>
      </c>
      <c r="M363" s="86">
        <v>6.6999628383710601E-4</v>
      </c>
      <c r="N363" s="86">
        <v>54.073315348327299</v>
      </c>
      <c r="O363" s="86">
        <v>40.922619047619001</v>
      </c>
      <c r="P363" s="86">
        <v>2.96</v>
      </c>
      <c r="Q363" s="88">
        <v>0.81459999999999999</v>
      </c>
      <c r="R363" s="85">
        <v>2.0092425155716302E-2</v>
      </c>
      <c r="S363" s="86">
        <v>0</v>
      </c>
      <c r="T363" s="86">
        <v>1.36</v>
      </c>
      <c r="U363" s="88">
        <v>6.4853585980346504E-2</v>
      </c>
      <c r="V363" s="89">
        <v>4.04</v>
      </c>
      <c r="W363" s="85">
        <v>26.059665030456301</v>
      </c>
      <c r="X363" s="88">
        <v>23.733333333299999</v>
      </c>
      <c r="Y363" s="85">
        <v>-100</v>
      </c>
      <c r="Z363" s="88"/>
      <c r="AA363" s="85">
        <v>2.79</v>
      </c>
      <c r="AB363" s="91">
        <v>2.59</v>
      </c>
      <c r="AC363" s="86">
        <v>0.4</v>
      </c>
      <c r="AD363" s="86">
        <v>0.38</v>
      </c>
      <c r="AE363" s="86">
        <v>0.56999999999999995</v>
      </c>
      <c r="AF363" s="88">
        <v>4.8976531405799997E-7</v>
      </c>
      <c r="AG363" s="150">
        <v>0</v>
      </c>
      <c r="AH363" s="86">
        <v>0.61168999999999996</v>
      </c>
      <c r="AI363" s="151">
        <v>3.1129002673800001E-2</v>
      </c>
      <c r="AJ363" s="152">
        <v>1.74</v>
      </c>
      <c r="AK363" s="153">
        <v>2</v>
      </c>
    </row>
    <row r="364" spans="1:37" x14ac:dyDescent="0.2">
      <c r="A364" s="149" t="s">
        <v>1046</v>
      </c>
      <c r="B364" s="66" t="s">
        <v>1047</v>
      </c>
      <c r="C364" s="67">
        <v>45</v>
      </c>
      <c r="D364" s="84" t="s">
        <v>340</v>
      </c>
      <c r="E364" s="85">
        <v>59.475002776783597</v>
      </c>
      <c r="F364" s="91">
        <v>58.314924286366598</v>
      </c>
      <c r="G364" s="86">
        <v>29.098224092608799</v>
      </c>
      <c r="H364" s="86">
        <v>28.694664873070099</v>
      </c>
      <c r="I364" s="86">
        <v>25.21</v>
      </c>
      <c r="J364" s="86">
        <v>59.67</v>
      </c>
      <c r="K364" s="87">
        <v>0</v>
      </c>
      <c r="L364" s="150">
        <v>0.219999993595</v>
      </c>
      <c r="M364" s="86">
        <v>2.6354371237495398E-4</v>
      </c>
      <c r="N364" s="86">
        <v>58.368844398497203</v>
      </c>
      <c r="O364" s="86">
        <v>45.6201345325372</v>
      </c>
      <c r="P364" s="86">
        <v>1.155</v>
      </c>
      <c r="Q364" s="88">
        <v>0.98729999999999996</v>
      </c>
      <c r="R364" s="85">
        <v>1.6431153466973401E-2</v>
      </c>
      <c r="S364" s="86">
        <v>0</v>
      </c>
      <c r="T364" s="86">
        <v>1.1100000000000001</v>
      </c>
      <c r="U364" s="88">
        <v>4.07261597699589E-2</v>
      </c>
      <c r="V364" s="89">
        <v>4.0599999999999996</v>
      </c>
      <c r="W364" s="85">
        <v>22.2045420220607</v>
      </c>
      <c r="X364" s="88">
        <v>22.333333333300001</v>
      </c>
      <c r="Y364" s="85">
        <v>-36.72</v>
      </c>
      <c r="Z364" s="88"/>
      <c r="AA364" s="85">
        <v>0.09</v>
      </c>
      <c r="AB364" s="91">
        <v>0</v>
      </c>
      <c r="AC364" s="86">
        <v>0.09</v>
      </c>
      <c r="AD364" s="86">
        <v>0.04</v>
      </c>
      <c r="AE364" s="86">
        <v>0.33</v>
      </c>
      <c r="AF364" s="88">
        <v>0</v>
      </c>
      <c r="AG364" s="150">
        <v>3.2862508282300001E-10</v>
      </c>
      <c r="AH364" s="86">
        <v>0.24565000000000001</v>
      </c>
      <c r="AI364" s="151">
        <v>3.3943000841100003E-2</v>
      </c>
      <c r="AJ364" s="152">
        <v>1.68</v>
      </c>
      <c r="AK364" s="153">
        <v>2</v>
      </c>
    </row>
    <row r="365" spans="1:37" x14ac:dyDescent="0.2">
      <c r="A365" s="149" t="s">
        <v>1048</v>
      </c>
      <c r="B365" s="66" t="s">
        <v>1049</v>
      </c>
      <c r="C365" s="67">
        <v>45</v>
      </c>
      <c r="D365" s="84" t="s">
        <v>340</v>
      </c>
      <c r="E365" s="85">
        <v>56.653865419936601</v>
      </c>
      <c r="F365" s="91">
        <v>56.145357397653299</v>
      </c>
      <c r="G365" s="86">
        <v>25.407185901425301</v>
      </c>
      <c r="H365" s="86">
        <v>25.2751256090712</v>
      </c>
      <c r="I365" s="86">
        <v>32.39</v>
      </c>
      <c r="J365" s="86">
        <v>47.39</v>
      </c>
      <c r="K365" s="87">
        <v>0</v>
      </c>
      <c r="L365" s="150">
        <v>0.12999999988499999</v>
      </c>
      <c r="M365" s="86">
        <v>2.1088014836040499E-2</v>
      </c>
      <c r="N365" s="86">
        <v>55.415425663936503</v>
      </c>
      <c r="O365" s="86">
        <v>27.6887204896532</v>
      </c>
      <c r="P365" s="86">
        <v>1.151</v>
      </c>
      <c r="Q365" s="88">
        <v>0.64090000000000003</v>
      </c>
      <c r="R365" s="85">
        <v>0.129735339906591</v>
      </c>
      <c r="S365" s="86">
        <v>0</v>
      </c>
      <c r="T365" s="86">
        <v>1.1299999999999999</v>
      </c>
      <c r="U365" s="88">
        <v>8.6522260507900794E-2</v>
      </c>
      <c r="V365" s="89">
        <v>4.03</v>
      </c>
      <c r="W365" s="85">
        <v>21.038767827837098</v>
      </c>
      <c r="X365" s="88">
        <v>18.666666666699999</v>
      </c>
      <c r="Y365" s="85"/>
      <c r="Z365" s="88"/>
      <c r="AA365" s="85">
        <v>0</v>
      </c>
      <c r="AB365" s="91">
        <v>0</v>
      </c>
      <c r="AC365" s="86">
        <v>0</v>
      </c>
      <c r="AD365" s="86">
        <v>0</v>
      </c>
      <c r="AE365" s="86">
        <v>0.52</v>
      </c>
      <c r="AF365" s="88">
        <v>0</v>
      </c>
      <c r="AG365" s="150">
        <v>0</v>
      </c>
      <c r="AH365" s="86">
        <v>0.159052</v>
      </c>
      <c r="AI365" s="151">
        <v>4.6014999951299998E-2</v>
      </c>
      <c r="AJ365" s="152">
        <v>2.06</v>
      </c>
      <c r="AK365" s="153">
        <v>14</v>
      </c>
    </row>
    <row r="366" spans="1:37" x14ac:dyDescent="0.2">
      <c r="A366" s="149" t="s">
        <v>1050</v>
      </c>
      <c r="B366" s="66" t="s">
        <v>1051</v>
      </c>
      <c r="C366" s="67">
        <v>45</v>
      </c>
      <c r="D366" s="84" t="s">
        <v>340</v>
      </c>
      <c r="E366" s="85">
        <v>70.469436891343193</v>
      </c>
      <c r="F366" s="91">
        <v>69.674065378580096</v>
      </c>
      <c r="G366" s="86">
        <v>27.0653905585568</v>
      </c>
      <c r="H366" s="86">
        <v>26.8425907070901</v>
      </c>
      <c r="I366" s="86">
        <v>16.87</v>
      </c>
      <c r="J366" s="86">
        <v>29.24</v>
      </c>
      <c r="K366" s="87">
        <v>0</v>
      </c>
      <c r="L366" s="150">
        <v>1.00000000005E-2</v>
      </c>
      <c r="M366" s="86">
        <v>0.14117572472658199</v>
      </c>
      <c r="N366" s="86">
        <v>70.714170802034502</v>
      </c>
      <c r="O366" s="86">
        <v>38.302915382792101</v>
      </c>
      <c r="P366" s="86">
        <v>1.4930000000000001</v>
      </c>
      <c r="Q366" s="88">
        <v>0.9849</v>
      </c>
      <c r="R366" s="85">
        <v>0.106571936056838</v>
      </c>
      <c r="S366" s="86">
        <v>0</v>
      </c>
      <c r="T366" s="86">
        <v>1.22</v>
      </c>
      <c r="U366" s="88">
        <v>6.2288130517590398E-2</v>
      </c>
      <c r="V366" s="89">
        <v>4.2</v>
      </c>
      <c r="W366" s="85">
        <v>23.518128369175301</v>
      </c>
      <c r="X366" s="88"/>
      <c r="Y366" s="85"/>
      <c r="Z366" s="88">
        <v>73.680000000000007</v>
      </c>
      <c r="AA366" s="85">
        <v>0.33</v>
      </c>
      <c r="AB366" s="91">
        <v>0.39</v>
      </c>
      <c r="AC366" s="86">
        <v>0.08</v>
      </c>
      <c r="AD366" s="86">
        <v>0.08</v>
      </c>
      <c r="AE366" s="86">
        <v>0.37</v>
      </c>
      <c r="AF366" s="88">
        <v>24.567100526200001</v>
      </c>
      <c r="AG366" s="150">
        <v>4.8300000069199998E-4</v>
      </c>
      <c r="AH366" s="86">
        <v>0.123902</v>
      </c>
      <c r="AI366" s="151">
        <v>5.05290000724E-2</v>
      </c>
      <c r="AJ366" s="152">
        <v>1.9</v>
      </c>
      <c r="AK366" s="153">
        <v>14</v>
      </c>
    </row>
    <row r="367" spans="1:37" x14ac:dyDescent="0.2">
      <c r="A367" s="149" t="s">
        <v>1052</v>
      </c>
      <c r="B367" s="66" t="s">
        <v>1053</v>
      </c>
      <c r="C367" s="67">
        <v>45</v>
      </c>
      <c r="D367" s="84" t="s">
        <v>340</v>
      </c>
      <c r="E367" s="85">
        <v>76.370825832810795</v>
      </c>
      <c r="F367" s="91">
        <v>75.750895006169003</v>
      </c>
      <c r="G367" s="86">
        <v>32.973645355069699</v>
      </c>
      <c r="H367" s="86">
        <v>32.7774519123804</v>
      </c>
      <c r="I367" s="86">
        <v>10.87</v>
      </c>
      <c r="J367" s="86">
        <v>24.67</v>
      </c>
      <c r="K367" s="87">
        <v>0</v>
      </c>
      <c r="L367" s="150">
        <v>6.9999999357499995E-2</v>
      </c>
      <c r="M367" s="86">
        <v>7.5673223720871098E-3</v>
      </c>
      <c r="N367" s="86">
        <v>75.230668064032201</v>
      </c>
      <c r="O367" s="86">
        <v>51.279801082346097</v>
      </c>
      <c r="P367" s="86">
        <v>0.878</v>
      </c>
      <c r="Q367" s="88">
        <v>0.70789999999999997</v>
      </c>
      <c r="R367" s="85">
        <v>4.65386852821408E-2</v>
      </c>
      <c r="S367" s="86">
        <v>0</v>
      </c>
      <c r="T367" s="86">
        <v>0.85</v>
      </c>
      <c r="U367" s="88">
        <v>3.9440949818976202E-2</v>
      </c>
      <c r="V367" s="89">
        <v>4.46</v>
      </c>
      <c r="W367" s="85">
        <v>21.923933354259798</v>
      </c>
      <c r="X367" s="88">
        <v>18.5333333333</v>
      </c>
      <c r="Y367" s="85"/>
      <c r="Z367" s="88"/>
      <c r="AA367" s="85">
        <v>0</v>
      </c>
      <c r="AB367" s="91">
        <v>0</v>
      </c>
      <c r="AC367" s="86">
        <v>0.03</v>
      </c>
      <c r="AD367" s="86">
        <v>0</v>
      </c>
      <c r="AE367" s="86">
        <v>0</v>
      </c>
      <c r="AF367" s="88">
        <v>4.2157995891100004</v>
      </c>
      <c r="AG367" s="150">
        <v>7.20217657069E-11</v>
      </c>
      <c r="AH367" s="86">
        <v>0.128498</v>
      </c>
      <c r="AI367" s="151">
        <v>1.6000001364899999E-2</v>
      </c>
      <c r="AJ367" s="152">
        <v>1.78</v>
      </c>
      <c r="AK367" s="153">
        <v>3</v>
      </c>
    </row>
    <row r="368" spans="1:37" x14ac:dyDescent="0.2">
      <c r="A368" s="149" t="s">
        <v>1054</v>
      </c>
      <c r="B368" s="66" t="s">
        <v>1055</v>
      </c>
      <c r="C368" s="67">
        <v>45</v>
      </c>
      <c r="D368" s="84" t="s">
        <v>340</v>
      </c>
      <c r="E368" s="85">
        <v>47.144328716950902</v>
      </c>
      <c r="F368" s="91">
        <v>46.402655373698103</v>
      </c>
      <c r="G368" s="86">
        <v>27.696005493876601</v>
      </c>
      <c r="H368" s="86">
        <v>27.354927320590601</v>
      </c>
      <c r="I368" s="86">
        <v>15.5</v>
      </c>
      <c r="J368" s="86">
        <v>24.53</v>
      </c>
      <c r="K368" s="87">
        <v>0</v>
      </c>
      <c r="L368" s="150">
        <v>0.200000000117</v>
      </c>
      <c r="M368" s="86">
        <v>0</v>
      </c>
      <c r="N368" s="86">
        <v>46.430359117629898</v>
      </c>
      <c r="O368" s="86">
        <v>44.939883748706102</v>
      </c>
      <c r="P368" s="86">
        <v>0.50600000000000001</v>
      </c>
      <c r="Q368" s="88">
        <v>0.55959999999999999</v>
      </c>
      <c r="R368" s="85">
        <v>0</v>
      </c>
      <c r="S368" s="86">
        <v>0</v>
      </c>
      <c r="T368" s="86">
        <v>0.88</v>
      </c>
      <c r="U368" s="88">
        <v>0.33993361565754798</v>
      </c>
      <c r="V368" s="89">
        <v>4.05</v>
      </c>
      <c r="W368" s="85">
        <v>22.007777689054599</v>
      </c>
      <c r="X368" s="88">
        <v>29.3</v>
      </c>
      <c r="Y368" s="85">
        <v>100</v>
      </c>
      <c r="Z368" s="88"/>
      <c r="AA368" s="85">
        <v>0</v>
      </c>
      <c r="AB368" s="91">
        <v>0</v>
      </c>
      <c r="AC368" s="86">
        <v>0</v>
      </c>
      <c r="AD368" s="86">
        <v>0</v>
      </c>
      <c r="AE368" s="86">
        <v>0.18</v>
      </c>
      <c r="AF368" s="88">
        <v>0</v>
      </c>
      <c r="AG368" s="150">
        <v>3.5741999722100001E-2</v>
      </c>
      <c r="AH368" s="86">
        <v>0.10607999999999999</v>
      </c>
      <c r="AI368" s="151">
        <v>7.2549999436E-3</v>
      </c>
      <c r="AJ368" s="152">
        <v>1.9</v>
      </c>
      <c r="AK368" s="153">
        <v>5</v>
      </c>
    </row>
    <row r="369" spans="1:37" x14ac:dyDescent="0.2">
      <c r="A369" s="149" t="s">
        <v>1056</v>
      </c>
      <c r="B369" s="66" t="s">
        <v>1057</v>
      </c>
      <c r="C369" s="67">
        <v>45</v>
      </c>
      <c r="D369" s="84" t="s">
        <v>340</v>
      </c>
      <c r="E369" s="85">
        <v>61.798617735160697</v>
      </c>
      <c r="F369" s="91">
        <v>61.340094047559298</v>
      </c>
      <c r="G369" s="86">
        <v>25.305821912077199</v>
      </c>
      <c r="H369" s="86">
        <v>25.198721488695899</v>
      </c>
      <c r="I369" s="86">
        <v>11.12</v>
      </c>
      <c r="J369" s="86">
        <v>17.55</v>
      </c>
      <c r="K369" s="87">
        <v>0</v>
      </c>
      <c r="L369" s="150">
        <v>0.179999999997</v>
      </c>
      <c r="M369" s="86">
        <v>2.5499544306553201E-3</v>
      </c>
      <c r="N369" s="86">
        <v>62.137699583036699</v>
      </c>
      <c r="O369" s="86">
        <v>35.772473917393199</v>
      </c>
      <c r="P369" s="86">
        <v>0.39</v>
      </c>
      <c r="Q369" s="88">
        <v>0.52059999999999995</v>
      </c>
      <c r="R369" s="85">
        <v>5.0735667174023301E-2</v>
      </c>
      <c r="S369" s="86">
        <v>0</v>
      </c>
      <c r="T369" s="86">
        <v>1.02</v>
      </c>
      <c r="U369" s="88">
        <v>1.50609970380039E-2</v>
      </c>
      <c r="V369" s="89">
        <v>4.34</v>
      </c>
      <c r="W369" s="85">
        <v>23.446335637436999</v>
      </c>
      <c r="X369" s="88">
        <v>25.1</v>
      </c>
      <c r="Y369" s="85"/>
      <c r="Z369" s="88"/>
      <c r="AA369" s="85">
        <v>0.55000000000000004</v>
      </c>
      <c r="AB369" s="91">
        <v>0.47</v>
      </c>
      <c r="AC369" s="86">
        <v>0.08</v>
      </c>
      <c r="AD369" s="86">
        <v>0.08</v>
      </c>
      <c r="AE369" s="86">
        <v>0</v>
      </c>
      <c r="AF369" s="88">
        <v>0</v>
      </c>
      <c r="AG369" s="150">
        <v>0</v>
      </c>
      <c r="AH369" s="86">
        <v>5.7507000000000003E-2</v>
      </c>
      <c r="AI369" s="151">
        <v>0</v>
      </c>
      <c r="AJ369" s="152">
        <v>1.83</v>
      </c>
      <c r="AK369" s="153">
        <v>2</v>
      </c>
    </row>
    <row r="370" spans="1:37" x14ac:dyDescent="0.2">
      <c r="A370" s="149" t="s">
        <v>1058</v>
      </c>
      <c r="B370" s="66" t="s">
        <v>1059</v>
      </c>
      <c r="C370" s="67">
        <v>45</v>
      </c>
      <c r="D370" s="84" t="s">
        <v>340</v>
      </c>
      <c r="E370" s="85">
        <v>60.286173489887901</v>
      </c>
      <c r="F370" s="91">
        <v>59.868744140363397</v>
      </c>
      <c r="G370" s="86">
        <v>28.764676994508701</v>
      </c>
      <c r="H370" s="86">
        <v>28.744586811911201</v>
      </c>
      <c r="I370" s="86">
        <v>13.91</v>
      </c>
      <c r="J370" s="86">
        <v>22.19</v>
      </c>
      <c r="K370" s="87">
        <v>0</v>
      </c>
      <c r="L370" s="150">
        <v>0.86999999989300003</v>
      </c>
      <c r="M370" s="86">
        <v>5.8495416351677905E-4</v>
      </c>
      <c r="N370" s="86">
        <v>59.528646891507499</v>
      </c>
      <c r="O370" s="86">
        <v>49.157093838579698</v>
      </c>
      <c r="P370" s="86">
        <v>0.55600000000000005</v>
      </c>
      <c r="Q370" s="88">
        <v>0.52090000000000003</v>
      </c>
      <c r="R370" s="85">
        <v>2.8184892897406999E-2</v>
      </c>
      <c r="S370" s="86">
        <v>0</v>
      </c>
      <c r="T370" s="86">
        <v>0.76</v>
      </c>
      <c r="U370" s="88">
        <v>1.3393455064958299E-2</v>
      </c>
      <c r="V370" s="89">
        <v>4.17</v>
      </c>
      <c r="W370" s="85">
        <v>24.0662096559814</v>
      </c>
      <c r="X370" s="88">
        <v>23.733333333299999</v>
      </c>
      <c r="Y370" s="85">
        <v>100</v>
      </c>
      <c r="Z370" s="88"/>
      <c r="AA370" s="85">
        <v>0</v>
      </c>
      <c r="AB370" s="91">
        <v>0</v>
      </c>
      <c r="AC370" s="86">
        <v>0</v>
      </c>
      <c r="AD370" s="86">
        <v>0</v>
      </c>
      <c r="AE370" s="86">
        <v>0</v>
      </c>
      <c r="AF370" s="88">
        <v>0</v>
      </c>
      <c r="AG370" s="150">
        <v>1.44159995201E-2</v>
      </c>
      <c r="AH370" s="86">
        <v>5.3013999999999999E-2</v>
      </c>
      <c r="AI370" s="151">
        <v>3.9999998668399997E-3</v>
      </c>
      <c r="AJ370" s="152">
        <v>1.77</v>
      </c>
      <c r="AK370" s="153">
        <v>1</v>
      </c>
    </row>
    <row r="371" spans="1:37" x14ac:dyDescent="0.2">
      <c r="A371" s="149" t="s">
        <v>1060</v>
      </c>
      <c r="B371" s="66" t="s">
        <v>1061</v>
      </c>
      <c r="C371" s="67">
        <v>45</v>
      </c>
      <c r="D371" s="84" t="s">
        <v>340</v>
      </c>
      <c r="E371" s="85">
        <v>82.428780726029601</v>
      </c>
      <c r="F371" s="91">
        <v>80.908350968582099</v>
      </c>
      <c r="G371" s="86">
        <v>35.881491128113304</v>
      </c>
      <c r="H371" s="86">
        <v>35.458245157089401</v>
      </c>
      <c r="I371" s="86">
        <v>1.61</v>
      </c>
      <c r="J371" s="86">
        <v>11.98</v>
      </c>
      <c r="K371" s="87">
        <v>0</v>
      </c>
      <c r="L371" s="150">
        <v>3.0000007156699999E-2</v>
      </c>
      <c r="M371" s="86">
        <v>1.11219996161414E-3</v>
      </c>
      <c r="N371" s="86">
        <v>80.295549844447507</v>
      </c>
      <c r="O371" s="86">
        <v>47.098065376917901</v>
      </c>
      <c r="P371" s="86">
        <v>0.65600000000000003</v>
      </c>
      <c r="Q371" s="88">
        <v>0.65110000000000001</v>
      </c>
      <c r="R371" s="85">
        <v>6.6844919786096205E-2</v>
      </c>
      <c r="S371" s="86">
        <v>0</v>
      </c>
      <c r="T371" s="86">
        <v>0.8</v>
      </c>
      <c r="U371" s="88">
        <v>3.9068858863747398E-2</v>
      </c>
      <c r="V371" s="89">
        <v>4.4400000000000004</v>
      </c>
      <c r="W371" s="85">
        <v>20.116132892684199</v>
      </c>
      <c r="X371" s="88">
        <v>20.866666666699999</v>
      </c>
      <c r="Y371" s="85">
        <v>98.44</v>
      </c>
      <c r="Z371" s="88"/>
      <c r="AA371" s="85">
        <v>0</v>
      </c>
      <c r="AB371" s="91">
        <v>0</v>
      </c>
      <c r="AC371" s="86">
        <v>0</v>
      </c>
      <c r="AD371" s="86">
        <v>0</v>
      </c>
      <c r="AE371" s="86">
        <v>0</v>
      </c>
      <c r="AF371" s="88">
        <v>1.6845083763999999E-6</v>
      </c>
      <c r="AG371" s="150">
        <v>0</v>
      </c>
      <c r="AH371" s="86">
        <v>1.8870000000000001E-2</v>
      </c>
      <c r="AI371" s="151">
        <v>1.39999989784E-2</v>
      </c>
      <c r="AJ371" s="152">
        <v>1.73</v>
      </c>
      <c r="AK371" s="153">
        <v>0</v>
      </c>
    </row>
    <row r="372" spans="1:37" x14ac:dyDescent="0.2">
      <c r="A372" s="149" t="s">
        <v>1062</v>
      </c>
      <c r="B372" s="66" t="s">
        <v>1063</v>
      </c>
      <c r="C372" s="67">
        <v>45</v>
      </c>
      <c r="D372" s="84" t="s">
        <v>340</v>
      </c>
      <c r="E372" s="85">
        <v>64.833682251686398</v>
      </c>
      <c r="F372" s="91">
        <v>63.895091881832997</v>
      </c>
      <c r="G372" s="86">
        <v>29.874389392882101</v>
      </c>
      <c r="H372" s="86">
        <v>29.474296347987899</v>
      </c>
      <c r="I372" s="86">
        <v>25.35</v>
      </c>
      <c r="J372" s="86">
        <v>37.58</v>
      </c>
      <c r="K372" s="87">
        <v>0</v>
      </c>
      <c r="L372" s="150">
        <v>2.99999999882E-2</v>
      </c>
      <c r="M372" s="86">
        <v>1.5502457498222599E-2</v>
      </c>
      <c r="N372" s="86">
        <v>63.882434665963999</v>
      </c>
      <c r="O372" s="86">
        <v>34.578230119027097</v>
      </c>
      <c r="P372" s="86">
        <v>1.109</v>
      </c>
      <c r="Q372" s="88">
        <v>0.9304</v>
      </c>
      <c r="R372" s="85">
        <v>7.7930174563590998E-2</v>
      </c>
      <c r="S372" s="86">
        <v>0</v>
      </c>
      <c r="T372" s="86">
        <v>1.37</v>
      </c>
      <c r="U372" s="88">
        <v>0.238427541288672</v>
      </c>
      <c r="V372" s="89">
        <v>4.3</v>
      </c>
      <c r="W372" s="85">
        <v>22.364822333395601</v>
      </c>
      <c r="X372" s="88">
        <v>23.866666666699999</v>
      </c>
      <c r="Y372" s="85">
        <v>49.5</v>
      </c>
      <c r="Z372" s="88"/>
      <c r="AA372" s="85">
        <v>0</v>
      </c>
      <c r="AB372" s="91">
        <v>0</v>
      </c>
      <c r="AC372" s="86">
        <v>0</v>
      </c>
      <c r="AD372" s="86">
        <v>0</v>
      </c>
      <c r="AE372" s="86">
        <v>0.15</v>
      </c>
      <c r="AF372" s="88">
        <v>0</v>
      </c>
      <c r="AG372" s="150">
        <v>9.8499996494599996E-3</v>
      </c>
      <c r="AH372" s="86">
        <v>0.17503199999999999</v>
      </c>
      <c r="AI372" s="151">
        <v>2.4088999142700001E-2</v>
      </c>
      <c r="AJ372" s="152">
        <v>1.75</v>
      </c>
      <c r="AK372" s="153">
        <v>0</v>
      </c>
    </row>
    <row r="373" spans="1:37" x14ac:dyDescent="0.2">
      <c r="A373" s="149" t="s">
        <v>1064</v>
      </c>
      <c r="B373" s="66" t="s">
        <v>1065</v>
      </c>
      <c r="C373" s="67">
        <v>45</v>
      </c>
      <c r="D373" s="84" t="s">
        <v>340</v>
      </c>
      <c r="E373" s="85">
        <v>60.213154330801402</v>
      </c>
      <c r="F373" s="91">
        <v>58.8745608353452</v>
      </c>
      <c r="G373" s="86">
        <v>26.3047361086577</v>
      </c>
      <c r="H373" s="86">
        <v>25.790496378731699</v>
      </c>
      <c r="I373" s="86">
        <v>36.21</v>
      </c>
      <c r="J373" s="86">
        <v>70.42</v>
      </c>
      <c r="K373" s="87">
        <v>0</v>
      </c>
      <c r="L373" s="150">
        <v>1.9999996690899999E-2</v>
      </c>
      <c r="M373" s="86">
        <v>3.5687311392110899E-2</v>
      </c>
      <c r="N373" s="86">
        <v>60.238443415387103</v>
      </c>
      <c r="O373" s="86">
        <v>23.4434124527004</v>
      </c>
      <c r="P373" s="86">
        <v>1.2689999999999999</v>
      </c>
      <c r="Q373" s="88">
        <v>0.61060000000000003</v>
      </c>
      <c r="R373" s="85">
        <v>8.1677103185406996E-2</v>
      </c>
      <c r="S373" s="86">
        <v>0</v>
      </c>
      <c r="T373" s="86">
        <v>1.0900000000000001</v>
      </c>
      <c r="U373" s="88">
        <v>0.13542954719425301</v>
      </c>
      <c r="V373" s="89">
        <v>4.07</v>
      </c>
      <c r="W373" s="85">
        <v>27.558394912565699</v>
      </c>
      <c r="X373" s="88">
        <v>25.366666666699999</v>
      </c>
      <c r="Y373" s="85"/>
      <c r="Z373" s="88"/>
      <c r="AA373" s="85">
        <v>2.02</v>
      </c>
      <c r="AB373" s="91">
        <v>1.82</v>
      </c>
      <c r="AC373" s="86">
        <v>0.24</v>
      </c>
      <c r="AD373" s="86">
        <v>0.23</v>
      </c>
      <c r="AE373" s="86">
        <v>0.47</v>
      </c>
      <c r="AF373" s="88">
        <v>0</v>
      </c>
      <c r="AG373" s="150">
        <v>8.2740000021500008E-3</v>
      </c>
      <c r="AH373" s="86">
        <v>0.20539299999999999</v>
      </c>
      <c r="AI373" s="151">
        <v>1.7547000365900001E-2</v>
      </c>
      <c r="AJ373" s="152">
        <v>1.76</v>
      </c>
      <c r="AK373" s="153">
        <v>1</v>
      </c>
    </row>
    <row r="374" spans="1:37" x14ac:dyDescent="0.2">
      <c r="A374" s="149" t="s">
        <v>1066</v>
      </c>
      <c r="B374" s="66" t="s">
        <v>1067</v>
      </c>
      <c r="C374" s="67">
        <v>45</v>
      </c>
      <c r="D374" s="84" t="s">
        <v>340</v>
      </c>
      <c r="E374" s="85">
        <v>55.349444983295598</v>
      </c>
      <c r="F374" s="91">
        <v>53.941696303481002</v>
      </c>
      <c r="G374" s="86">
        <v>26.065578187304698</v>
      </c>
      <c r="H374" s="86">
        <v>25.621025972626398</v>
      </c>
      <c r="I374" s="86">
        <v>64.36</v>
      </c>
      <c r="J374" s="86">
        <v>171.48</v>
      </c>
      <c r="K374" s="87">
        <v>0</v>
      </c>
      <c r="L374" s="150">
        <v>0.100000003819</v>
      </c>
      <c r="M374" s="86">
        <v>3.9796946416389901E-2</v>
      </c>
      <c r="N374" s="86">
        <v>54.118203572819901</v>
      </c>
      <c r="O374" s="86">
        <v>32.528835901909503</v>
      </c>
      <c r="P374" s="86">
        <v>5.3689999999999998</v>
      </c>
      <c r="Q374" s="88">
        <v>1.4369000000000001</v>
      </c>
      <c r="R374" s="85">
        <v>0.117233294255569</v>
      </c>
      <c r="S374" s="86">
        <v>0</v>
      </c>
      <c r="T374" s="86">
        <v>2.16</v>
      </c>
      <c r="U374" s="88">
        <v>0.37854294643819397</v>
      </c>
      <c r="V374" s="89">
        <v>3.8</v>
      </c>
      <c r="W374" s="85">
        <v>18.2682179843017</v>
      </c>
      <c r="X374" s="88">
        <v>18.8</v>
      </c>
      <c r="Y374" s="85">
        <v>19.200000000000003</v>
      </c>
      <c r="Z374" s="88"/>
      <c r="AA374" s="85">
        <v>1.53</v>
      </c>
      <c r="AB374" s="91">
        <v>1.34</v>
      </c>
      <c r="AC374" s="86">
        <v>0.23</v>
      </c>
      <c r="AD374" s="86">
        <v>0.18</v>
      </c>
      <c r="AE374" s="86">
        <v>2.38</v>
      </c>
      <c r="AF374" s="88">
        <v>0</v>
      </c>
      <c r="AG374" s="150">
        <v>1.2684231924399999E-11</v>
      </c>
      <c r="AH374" s="86">
        <v>0.63562700000000005</v>
      </c>
      <c r="AI374" s="151">
        <v>4.6910003132700002E-2</v>
      </c>
      <c r="AJ374" s="152">
        <v>1.88</v>
      </c>
      <c r="AK374" s="153">
        <v>5</v>
      </c>
    </row>
    <row r="375" spans="1:37" x14ac:dyDescent="0.2">
      <c r="A375" s="149" t="s">
        <v>1068</v>
      </c>
      <c r="B375" s="66" t="s">
        <v>1069</v>
      </c>
      <c r="C375" s="67">
        <v>45</v>
      </c>
      <c r="D375" s="84" t="s">
        <v>340</v>
      </c>
      <c r="E375" s="85">
        <v>61.395501524906798</v>
      </c>
      <c r="F375" s="91">
        <v>60.708234496780797</v>
      </c>
      <c r="G375" s="86">
        <v>29.109835648932599</v>
      </c>
      <c r="H375" s="86">
        <v>28.9171043713995</v>
      </c>
      <c r="I375" s="86">
        <v>10.72</v>
      </c>
      <c r="J375" s="86">
        <v>18.52</v>
      </c>
      <c r="K375" s="87">
        <v>0</v>
      </c>
      <c r="L375" s="150">
        <v>0.100000000747</v>
      </c>
      <c r="M375" s="86">
        <v>5.18282555538775E-3</v>
      </c>
      <c r="N375" s="86">
        <v>61.026270192318002</v>
      </c>
      <c r="O375" s="86">
        <v>42.488318682189004</v>
      </c>
      <c r="P375" s="86">
        <v>0.44400000000000001</v>
      </c>
      <c r="Q375" s="88">
        <v>0.65890000000000004</v>
      </c>
      <c r="R375" s="85">
        <v>6.4474532559638906E-2</v>
      </c>
      <c r="S375" s="86">
        <v>0</v>
      </c>
      <c r="T375" s="86">
        <v>0.96</v>
      </c>
      <c r="U375" s="88">
        <v>0.15249068112504199</v>
      </c>
      <c r="V375" s="89">
        <v>4.32</v>
      </c>
      <c r="W375" s="85">
        <v>20.4469469368095</v>
      </c>
      <c r="X375" s="88">
        <v>20.8</v>
      </c>
      <c r="Y375" s="85">
        <v>-98.56</v>
      </c>
      <c r="Z375" s="88"/>
      <c r="AA375" s="85">
        <v>0</v>
      </c>
      <c r="AB375" s="91">
        <v>0</v>
      </c>
      <c r="AC375" s="86">
        <v>0</v>
      </c>
      <c r="AD375" s="86">
        <v>0</v>
      </c>
      <c r="AE375" s="86">
        <v>0.1</v>
      </c>
      <c r="AF375" s="88">
        <v>0</v>
      </c>
      <c r="AG375" s="150">
        <v>5.0272000227399999E-2</v>
      </c>
      <c r="AH375" s="86">
        <v>9.0689000000000006E-2</v>
      </c>
      <c r="AI375" s="151">
        <v>1.9848000040000001E-2</v>
      </c>
      <c r="AJ375" s="152">
        <v>1.8</v>
      </c>
      <c r="AK375" s="153">
        <v>1</v>
      </c>
    </row>
    <row r="376" spans="1:37" x14ac:dyDescent="0.2">
      <c r="A376" s="149" t="s">
        <v>1070</v>
      </c>
      <c r="B376" s="66" t="s">
        <v>1071</v>
      </c>
      <c r="C376" s="67">
        <v>45</v>
      </c>
      <c r="D376" s="84" t="s">
        <v>340</v>
      </c>
      <c r="E376" s="85">
        <v>75.415648714677999</v>
      </c>
      <c r="F376" s="91">
        <v>74.754070006269899</v>
      </c>
      <c r="G376" s="86">
        <v>27.5182150347005</v>
      </c>
      <c r="H376" s="86">
        <v>27.319309017793401</v>
      </c>
      <c r="I376" s="86">
        <v>3.26</v>
      </c>
      <c r="J376" s="86">
        <v>16.52</v>
      </c>
      <c r="K376" s="87">
        <v>0</v>
      </c>
      <c r="L376" s="150">
        <v>0</v>
      </c>
      <c r="M376" s="86">
        <v>0</v>
      </c>
      <c r="N376" s="86">
        <v>74.135813300579002</v>
      </c>
      <c r="O376" s="86">
        <v>16.571064372211598</v>
      </c>
      <c r="P376" s="86">
        <v>0.53300000000000003</v>
      </c>
      <c r="Q376" s="88">
        <v>0.67259999999999998</v>
      </c>
      <c r="R376" s="85">
        <v>0</v>
      </c>
      <c r="S376" s="86">
        <v>0</v>
      </c>
      <c r="T376" s="86">
        <v>0.59</v>
      </c>
      <c r="U376" s="88">
        <v>4.3240438458045996E-3</v>
      </c>
      <c r="V376" s="89">
        <v>4.4800000000000004</v>
      </c>
      <c r="W376" s="85">
        <v>26.724292015209802</v>
      </c>
      <c r="X376" s="88">
        <v>23</v>
      </c>
      <c r="Y376" s="85">
        <v>100</v>
      </c>
      <c r="Z376" s="88"/>
      <c r="AA376" s="85">
        <v>0</v>
      </c>
      <c r="AB376" s="91">
        <v>0</v>
      </c>
      <c r="AC376" s="86">
        <v>0</v>
      </c>
      <c r="AD376" s="86">
        <v>0</v>
      </c>
      <c r="AE376" s="86">
        <v>0.1</v>
      </c>
      <c r="AF376" s="88">
        <v>0</v>
      </c>
      <c r="AG376" s="150">
        <v>0</v>
      </c>
      <c r="AH376" s="86">
        <v>4.3069999999999997E-2</v>
      </c>
      <c r="AI376" s="151">
        <v>1.9999996436800001E-3</v>
      </c>
      <c r="AJ376" s="152">
        <v>1.82</v>
      </c>
      <c r="AK376" s="153">
        <v>0</v>
      </c>
    </row>
    <row r="377" spans="1:37" x14ac:dyDescent="0.2">
      <c r="A377" s="149" t="s">
        <v>1072</v>
      </c>
      <c r="B377" s="66" t="s">
        <v>1073</v>
      </c>
      <c r="C377" s="67">
        <v>45</v>
      </c>
      <c r="D377" s="84" t="s">
        <v>340</v>
      </c>
      <c r="E377" s="85">
        <v>82.521441212506204</v>
      </c>
      <c r="F377" s="91">
        <v>82.030221899532606</v>
      </c>
      <c r="G377" s="86">
        <v>34.217452466306703</v>
      </c>
      <c r="H377" s="86">
        <v>34.119889277124798</v>
      </c>
      <c r="I377" s="86">
        <v>3.54</v>
      </c>
      <c r="J377" s="86">
        <v>9.4499999999999993</v>
      </c>
      <c r="K377" s="87">
        <v>0</v>
      </c>
      <c r="L377" s="150">
        <v>5.0000014335699998E-2</v>
      </c>
      <c r="M377" s="86">
        <v>0</v>
      </c>
      <c r="N377" s="86">
        <v>80.138105650822894</v>
      </c>
      <c r="O377" s="86">
        <v>60.759397927539503</v>
      </c>
      <c r="P377" s="86">
        <v>0.254</v>
      </c>
      <c r="Q377" s="88">
        <v>0.34029999999999999</v>
      </c>
      <c r="R377" s="85">
        <v>0</v>
      </c>
      <c r="S377" s="86">
        <v>0</v>
      </c>
      <c r="T377" s="86">
        <v>0.39</v>
      </c>
      <c r="U377" s="88">
        <v>6.8067341289649204E-3</v>
      </c>
      <c r="V377" s="89">
        <v>4.58</v>
      </c>
      <c r="W377" s="85">
        <v>24.191226504084799</v>
      </c>
      <c r="X377" s="88">
        <v>21.433333333299998</v>
      </c>
      <c r="Y377" s="85">
        <v>100</v>
      </c>
      <c r="Z377" s="88"/>
      <c r="AA377" s="85">
        <v>0</v>
      </c>
      <c r="AB377" s="91">
        <v>0</v>
      </c>
      <c r="AC377" s="86">
        <v>0</v>
      </c>
      <c r="AD377" s="86">
        <v>0</v>
      </c>
      <c r="AE377" s="86">
        <v>0.03</v>
      </c>
      <c r="AF377" s="88">
        <v>14.4380996251</v>
      </c>
      <c r="AG377" s="150">
        <v>4.9430873032500004E-10</v>
      </c>
      <c r="AH377" s="86">
        <v>4.845E-2</v>
      </c>
      <c r="AI377" s="151">
        <v>1.37155585551E-10</v>
      </c>
      <c r="AJ377" s="152">
        <v>1.73</v>
      </c>
      <c r="AK377" s="153">
        <v>0</v>
      </c>
    </row>
    <row r="378" spans="1:37" x14ac:dyDescent="0.2">
      <c r="A378" s="149" t="s">
        <v>1074</v>
      </c>
      <c r="B378" s="66" t="s">
        <v>1075</v>
      </c>
      <c r="C378" s="67">
        <v>45</v>
      </c>
      <c r="D378" s="84" t="s">
        <v>340</v>
      </c>
      <c r="E378" s="85">
        <v>70.560594626151598</v>
      </c>
      <c r="F378" s="91">
        <v>69.925529339731497</v>
      </c>
      <c r="G378" s="86">
        <v>24.212220023067399</v>
      </c>
      <c r="H378" s="86">
        <v>24.078372182431799</v>
      </c>
      <c r="I378" s="86">
        <v>13.49</v>
      </c>
      <c r="J378" s="86">
        <v>29.49</v>
      </c>
      <c r="K378" s="87">
        <v>0</v>
      </c>
      <c r="L378" s="150">
        <v>4.9999998114900003E-2</v>
      </c>
      <c r="M378" s="86">
        <v>9.2128882272017403E-5</v>
      </c>
      <c r="N378" s="86">
        <v>77.498549229479707</v>
      </c>
      <c r="O378" s="86">
        <v>22.072656503405799</v>
      </c>
      <c r="P378" s="86">
        <v>0.50600000000000001</v>
      </c>
      <c r="Q378" s="88">
        <v>0.68030000000000002</v>
      </c>
      <c r="R378" s="85">
        <v>1.8365472910927501E-2</v>
      </c>
      <c r="S378" s="86">
        <v>0</v>
      </c>
      <c r="T378" s="86">
        <v>1.02</v>
      </c>
      <c r="U378" s="88">
        <v>4.12934827492916E-2</v>
      </c>
      <c r="V378" s="89">
        <v>4.58</v>
      </c>
      <c r="W378" s="85">
        <v>23.578178981104202</v>
      </c>
      <c r="X378" s="88">
        <v>21.6</v>
      </c>
      <c r="Y378" s="85">
        <v>-98.78</v>
      </c>
      <c r="Z378" s="88">
        <v>100</v>
      </c>
      <c r="AA378" s="85">
        <v>0</v>
      </c>
      <c r="AB378" s="91">
        <v>0</v>
      </c>
      <c r="AC378" s="86">
        <v>0</v>
      </c>
      <c r="AD378" s="86">
        <v>0</v>
      </c>
      <c r="AE378" s="86">
        <v>0</v>
      </c>
      <c r="AF378" s="88">
        <v>13.0165009627</v>
      </c>
      <c r="AG378" s="150">
        <v>0</v>
      </c>
      <c r="AH378" s="86">
        <v>0.12620400000000001</v>
      </c>
      <c r="AI378" s="151">
        <v>4.6310000659899996E-3</v>
      </c>
      <c r="AJ378" s="152">
        <v>1.76</v>
      </c>
      <c r="AK378" s="153">
        <v>0</v>
      </c>
    </row>
    <row r="379" spans="1:37" x14ac:dyDescent="0.2">
      <c r="A379" s="149" t="s">
        <v>1076</v>
      </c>
      <c r="B379" s="66" t="s">
        <v>1077</v>
      </c>
      <c r="C379" s="67">
        <v>45</v>
      </c>
      <c r="D379" s="84" t="s">
        <v>340</v>
      </c>
      <c r="E379" s="85">
        <v>71.204230156925206</v>
      </c>
      <c r="F379" s="91">
        <v>70.632249260859695</v>
      </c>
      <c r="G379" s="86">
        <v>25.0432112804185</v>
      </c>
      <c r="H379" s="86">
        <v>24.890834659995502</v>
      </c>
      <c r="I379" s="86">
        <v>27.04</v>
      </c>
      <c r="J379" s="86">
        <v>52.56</v>
      </c>
      <c r="K379" s="87">
        <v>0</v>
      </c>
      <c r="L379" s="150">
        <v>0</v>
      </c>
      <c r="M379" s="86">
        <v>2.3188064784924901E-2</v>
      </c>
      <c r="N379" s="86">
        <v>68.515135397636598</v>
      </c>
      <c r="O379" s="86">
        <v>15.6172009982722</v>
      </c>
      <c r="P379" s="86">
        <v>2.1360000000000001</v>
      </c>
      <c r="Q379" s="88">
        <v>0.65700000000000003</v>
      </c>
      <c r="R379" s="85">
        <v>0.11158638646085201</v>
      </c>
      <c r="S379" s="86">
        <v>0</v>
      </c>
      <c r="T379" s="86">
        <v>1.38</v>
      </c>
      <c r="U379" s="88">
        <v>0.18762792813281801</v>
      </c>
      <c r="V379" s="89">
        <v>4.17</v>
      </c>
      <c r="W379" s="85">
        <v>22.688657356553101</v>
      </c>
      <c r="X379" s="88">
        <v>26.266666666700001</v>
      </c>
      <c r="Y379" s="85">
        <v>-100</v>
      </c>
      <c r="Z379" s="88"/>
      <c r="AA379" s="85">
        <v>0</v>
      </c>
      <c r="AB379" s="91">
        <v>0</v>
      </c>
      <c r="AC379" s="86">
        <v>0</v>
      </c>
      <c r="AD379" s="86">
        <v>0</v>
      </c>
      <c r="AE379" s="86">
        <v>0</v>
      </c>
      <c r="AF379" s="88">
        <v>2.5158998964700001</v>
      </c>
      <c r="AG379" s="150">
        <v>0</v>
      </c>
      <c r="AH379" s="86">
        <v>0.47940899999999997</v>
      </c>
      <c r="AI379" s="151">
        <v>1.4032000020100001E-2</v>
      </c>
      <c r="AJ379" s="152">
        <v>1.86</v>
      </c>
      <c r="AK379" s="153">
        <v>1</v>
      </c>
    </row>
    <row r="380" spans="1:37" x14ac:dyDescent="0.2">
      <c r="A380" s="149" t="s">
        <v>381</v>
      </c>
      <c r="B380" s="66" t="s">
        <v>1078</v>
      </c>
      <c r="C380" s="67">
        <v>45</v>
      </c>
      <c r="D380" s="84" t="s">
        <v>340</v>
      </c>
      <c r="E380" s="85">
        <v>74.818347684133002</v>
      </c>
      <c r="F380" s="91">
        <v>73.832463749559906</v>
      </c>
      <c r="G380" s="86">
        <v>34.3474920777184</v>
      </c>
      <c r="H380" s="86">
        <v>33.7537210716686</v>
      </c>
      <c r="I380" s="86">
        <v>9.16</v>
      </c>
      <c r="J380" s="86">
        <v>19.29</v>
      </c>
      <c r="K380" s="87">
        <v>1.78E-2</v>
      </c>
      <c r="L380" s="150">
        <v>0</v>
      </c>
      <c r="M380" s="86">
        <v>2.4724721452348001E-2</v>
      </c>
      <c r="N380" s="86">
        <v>70.646668946537005</v>
      </c>
      <c r="O380" s="86">
        <v>24.759220108057299</v>
      </c>
      <c r="P380" s="86">
        <v>1.2509999999999999</v>
      </c>
      <c r="Q380" s="88">
        <v>0.87139999999999995</v>
      </c>
      <c r="R380" s="85">
        <v>6.43776824034335E-2</v>
      </c>
      <c r="S380" s="86">
        <v>0</v>
      </c>
      <c r="T380" s="86">
        <v>1.1299999999999999</v>
      </c>
      <c r="U380" s="88">
        <v>5.9217054511699403E-2</v>
      </c>
      <c r="V380" s="89">
        <v>4.25</v>
      </c>
      <c r="W380" s="85">
        <v>19.475272131877698</v>
      </c>
      <c r="X380" s="88">
        <v>19.100000000000001</v>
      </c>
      <c r="Y380" s="85"/>
      <c r="Z380" s="88"/>
      <c r="AA380" s="85">
        <v>0</v>
      </c>
      <c r="AB380" s="91">
        <v>0</v>
      </c>
      <c r="AC380" s="86">
        <v>0</v>
      </c>
      <c r="AD380" s="86">
        <v>0</v>
      </c>
      <c r="AE380" s="86">
        <v>0</v>
      </c>
      <c r="AF380" s="88">
        <v>0</v>
      </c>
      <c r="AG380" s="150">
        <v>0</v>
      </c>
      <c r="AH380" s="86">
        <v>0.12218900000000001</v>
      </c>
      <c r="AI380" s="151">
        <v>5.2620001794500002E-3</v>
      </c>
      <c r="AJ380" s="152">
        <v>1.92</v>
      </c>
      <c r="AK380" s="153">
        <v>0</v>
      </c>
    </row>
    <row r="381" spans="1:37" x14ac:dyDescent="0.2">
      <c r="A381" s="149" t="s">
        <v>385</v>
      </c>
      <c r="B381" s="66" t="s">
        <v>1079</v>
      </c>
      <c r="C381" s="67">
        <v>45</v>
      </c>
      <c r="D381" s="84" t="s">
        <v>340</v>
      </c>
      <c r="E381" s="85">
        <v>80.400552486187806</v>
      </c>
      <c r="F381" s="91">
        <v>79.233425414364604</v>
      </c>
      <c r="G381" s="86">
        <v>32.101174033149199</v>
      </c>
      <c r="H381" s="86">
        <v>31.731698895027598</v>
      </c>
      <c r="I381" s="86">
        <v>12.49</v>
      </c>
      <c r="J381" s="86">
        <v>15.41</v>
      </c>
      <c r="K381" s="87">
        <v>1.9199999999999998E-2</v>
      </c>
      <c r="L381" s="150">
        <v>0</v>
      </c>
      <c r="M381" s="86">
        <v>4.5934519498892403E-3</v>
      </c>
      <c r="N381" s="86">
        <v>77.880487988553398</v>
      </c>
      <c r="O381" s="86">
        <v>33.944807784335602</v>
      </c>
      <c r="P381" s="86">
        <v>0.45300000000000001</v>
      </c>
      <c r="Q381" s="88">
        <v>0.47960000000000003</v>
      </c>
      <c r="R381" s="85">
        <v>2.1734405564007801E-2</v>
      </c>
      <c r="S381" s="86">
        <v>0</v>
      </c>
      <c r="T381" s="86">
        <v>0.86</v>
      </c>
      <c r="U381" s="88">
        <v>1.7265193370165698E-2</v>
      </c>
      <c r="V381" s="89">
        <v>4.5</v>
      </c>
      <c r="W381" s="85">
        <v>20.834195539455699</v>
      </c>
      <c r="X381" s="88">
        <v>23.933333333299998</v>
      </c>
      <c r="Y381" s="85">
        <v>-100</v>
      </c>
      <c r="Z381" s="88">
        <v>100</v>
      </c>
      <c r="AA381" s="85">
        <v>0</v>
      </c>
      <c r="AB381" s="91">
        <v>0</v>
      </c>
      <c r="AC381" s="86">
        <v>0</v>
      </c>
      <c r="AD381" s="86">
        <v>0</v>
      </c>
      <c r="AE381" s="86">
        <v>0</v>
      </c>
      <c r="AF381" s="88">
        <v>0</v>
      </c>
      <c r="AG381" s="150">
        <v>0</v>
      </c>
      <c r="AH381" s="86">
        <v>9.0206999999999996E-2</v>
      </c>
      <c r="AI381" s="151">
        <v>2.6309998599800002E-3</v>
      </c>
      <c r="AJ381" s="152">
        <v>1.95</v>
      </c>
      <c r="AK381" s="153">
        <v>2</v>
      </c>
    </row>
    <row r="382" spans="1:37" x14ac:dyDescent="0.2">
      <c r="A382" s="149" t="s">
        <v>1080</v>
      </c>
      <c r="B382" s="66" t="s">
        <v>1081</v>
      </c>
      <c r="C382" s="67">
        <v>45</v>
      </c>
      <c r="D382" s="84" t="s">
        <v>340</v>
      </c>
      <c r="E382" s="85">
        <v>79.703193157298301</v>
      </c>
      <c r="F382" s="91">
        <v>78.844750772287696</v>
      </c>
      <c r="G382" s="86">
        <v>26.844564491842501</v>
      </c>
      <c r="H382" s="86">
        <v>26.614818609416499</v>
      </c>
      <c r="I382" s="86">
        <v>17.04</v>
      </c>
      <c r="J382" s="86">
        <v>14.86</v>
      </c>
      <c r="K382" s="87">
        <v>0</v>
      </c>
      <c r="L382" s="150">
        <v>0</v>
      </c>
      <c r="M382" s="86">
        <v>0</v>
      </c>
      <c r="N382" s="86">
        <v>79.353974895397499</v>
      </c>
      <c r="O382" s="86">
        <v>16.541729135432298</v>
      </c>
      <c r="P382" s="86">
        <v>1.006</v>
      </c>
      <c r="Q382" s="88">
        <v>0.43120000000000003</v>
      </c>
      <c r="R382" s="85">
        <v>0</v>
      </c>
      <c r="S382" s="86">
        <v>0</v>
      </c>
      <c r="T382" s="86">
        <v>0.97</v>
      </c>
      <c r="U382" s="88">
        <v>5.43317965196604E-2</v>
      </c>
      <c r="V382" s="89">
        <v>4.49</v>
      </c>
      <c r="W382" s="85">
        <v>21.573762782141699</v>
      </c>
      <c r="X382" s="88"/>
      <c r="Y382" s="85">
        <v>-41.96</v>
      </c>
      <c r="Z382" s="88">
        <v>100</v>
      </c>
      <c r="AA382" s="85">
        <v>2.14</v>
      </c>
      <c r="AB382" s="91">
        <v>1.1499999999999999</v>
      </c>
      <c r="AC382" s="86">
        <v>0.38</v>
      </c>
      <c r="AD382" s="86">
        <v>0.31</v>
      </c>
      <c r="AE382" s="86">
        <v>0</v>
      </c>
      <c r="AF382" s="88">
        <v>0</v>
      </c>
      <c r="AG382" s="150">
        <v>0</v>
      </c>
      <c r="AH382" s="86">
        <v>9.4708000000000001E-2</v>
      </c>
      <c r="AI382" s="151">
        <v>8.7699972680800001E-4</v>
      </c>
      <c r="AJ382" s="152">
        <v>1.78</v>
      </c>
      <c r="AK382" s="153">
        <v>2</v>
      </c>
    </row>
    <row r="383" spans="1:37" x14ac:dyDescent="0.2">
      <c r="A383" s="149" t="s">
        <v>1082</v>
      </c>
      <c r="B383" s="66" t="s">
        <v>1083</v>
      </c>
      <c r="C383" s="67">
        <v>45</v>
      </c>
      <c r="D383" s="84" t="s">
        <v>340</v>
      </c>
      <c r="E383" s="85">
        <v>66.504435315830193</v>
      </c>
      <c r="F383" s="91">
        <v>66.004346014169201</v>
      </c>
      <c r="G383" s="86">
        <v>25.6652973745312</v>
      </c>
      <c r="H383" s="86">
        <v>25.434601416919701</v>
      </c>
      <c r="I383" s="86">
        <v>26.29</v>
      </c>
      <c r="J383" s="86">
        <v>25.54</v>
      </c>
      <c r="K383" s="87">
        <v>0</v>
      </c>
      <c r="L383" s="150">
        <v>0</v>
      </c>
      <c r="M383" s="86">
        <v>0</v>
      </c>
      <c r="N383" s="86">
        <v>78.796932386915103</v>
      </c>
      <c r="O383" s="86">
        <v>13.633426663794999</v>
      </c>
      <c r="P383" s="86">
        <v>0.74199999999999999</v>
      </c>
      <c r="Q383" s="88">
        <v>0.31419999999999998</v>
      </c>
      <c r="R383" s="85">
        <v>0</v>
      </c>
      <c r="S383" s="86">
        <v>0</v>
      </c>
      <c r="T383" s="86">
        <v>0.86</v>
      </c>
      <c r="U383" s="88">
        <v>2.9767220336964901E-2</v>
      </c>
      <c r="V383" s="89">
        <v>4.45</v>
      </c>
      <c r="W383" s="85">
        <v>25.074643554380401</v>
      </c>
      <c r="X383" s="88">
        <v>19.733333333299999</v>
      </c>
      <c r="Y383" s="85">
        <v>-91.44</v>
      </c>
      <c r="Z383" s="88">
        <v>100</v>
      </c>
      <c r="AA383" s="85">
        <v>0</v>
      </c>
      <c r="AB383" s="91">
        <v>0</v>
      </c>
      <c r="AC383" s="86">
        <v>0.02</v>
      </c>
      <c r="AD383" s="86">
        <v>0</v>
      </c>
      <c r="AE383" s="86">
        <v>0</v>
      </c>
      <c r="AF383" s="88">
        <v>4.1341001625000002</v>
      </c>
      <c r="AG383" s="150">
        <v>1.4159999733600001E-3</v>
      </c>
      <c r="AH383" s="86">
        <v>0.147761</v>
      </c>
      <c r="AI383" s="151">
        <v>1.7539999964199999E-3</v>
      </c>
      <c r="AJ383" s="152">
        <v>2.11</v>
      </c>
      <c r="AK383" s="153">
        <v>17</v>
      </c>
    </row>
    <row r="384" spans="1:37" x14ac:dyDescent="0.2">
      <c r="A384" s="149" t="s">
        <v>563</v>
      </c>
      <c r="B384" s="66" t="s">
        <v>1084</v>
      </c>
      <c r="C384" s="67">
        <v>45</v>
      </c>
      <c r="D384" s="84" t="s">
        <v>340</v>
      </c>
      <c r="E384" s="85">
        <v>90.028444839217897</v>
      </c>
      <c r="F384" s="91">
        <v>89.882519641743102</v>
      </c>
      <c r="G384" s="86">
        <v>31.165603950554601</v>
      </c>
      <c r="H384" s="86">
        <v>31.140225655341599</v>
      </c>
      <c r="I384" s="86">
        <v>1.46</v>
      </c>
      <c r="J384" s="86">
        <v>5.51</v>
      </c>
      <c r="K384" s="87">
        <v>0</v>
      </c>
      <c r="L384" s="150">
        <v>0</v>
      </c>
      <c r="M384" s="86">
        <v>6.3471797883705499E-3</v>
      </c>
      <c r="N384" s="86">
        <v>84.768771595759503</v>
      </c>
      <c r="O384" s="86">
        <v>33.927125506072898</v>
      </c>
      <c r="P384" s="86">
        <v>0.29299999999999998</v>
      </c>
      <c r="Q384" s="88">
        <v>0.62270000000000003</v>
      </c>
      <c r="R384" s="85">
        <v>2.79798545047566E-2</v>
      </c>
      <c r="S384" s="86">
        <v>0</v>
      </c>
      <c r="T384" s="86">
        <v>0.69</v>
      </c>
      <c r="U384" s="88">
        <v>4.2297158688365099E-3</v>
      </c>
      <c r="V384" s="89">
        <v>4.59</v>
      </c>
      <c r="W384" s="85">
        <v>29.554737360314199</v>
      </c>
      <c r="X384" s="88">
        <v>28.133333333300001</v>
      </c>
      <c r="Y384" s="85">
        <v>100</v>
      </c>
      <c r="Z384" s="88"/>
      <c r="AA384" s="85">
        <v>0</v>
      </c>
      <c r="AB384" s="91">
        <v>0</v>
      </c>
      <c r="AC384" s="86">
        <v>0</v>
      </c>
      <c r="AD384" s="86">
        <v>0</v>
      </c>
      <c r="AE384" s="86">
        <v>0</v>
      </c>
      <c r="AF384" s="88">
        <v>0</v>
      </c>
      <c r="AG384" s="150">
        <v>0</v>
      </c>
      <c r="AH384" s="86">
        <v>3.2826000000000001E-2</v>
      </c>
      <c r="AI384" s="151">
        <v>5.0623997666499998E-2</v>
      </c>
      <c r="AJ384" s="152">
        <v>2.36</v>
      </c>
      <c r="AK384" s="153">
        <v>33</v>
      </c>
    </row>
    <row r="385" spans="1:37" x14ac:dyDescent="0.2">
      <c r="A385" s="149" t="s">
        <v>1085</v>
      </c>
      <c r="B385" s="66" t="s">
        <v>1086</v>
      </c>
      <c r="C385" s="67">
        <v>45</v>
      </c>
      <c r="D385" s="84" t="s">
        <v>340</v>
      </c>
      <c r="E385" s="85">
        <v>91.592870910970206</v>
      </c>
      <c r="F385" s="91">
        <v>91.4043076235439</v>
      </c>
      <c r="G385" s="86">
        <v>29.626784367405101</v>
      </c>
      <c r="H385" s="86">
        <v>29.5820878844596</v>
      </c>
      <c r="I385" s="86">
        <v>1.33</v>
      </c>
      <c r="J385" s="86">
        <v>1.87</v>
      </c>
      <c r="K385" s="87">
        <v>0</v>
      </c>
      <c r="L385" s="150">
        <v>0</v>
      </c>
      <c r="M385" s="86">
        <v>0</v>
      </c>
      <c r="N385" s="86">
        <v>87.4766751484309</v>
      </c>
      <c r="O385" s="86">
        <v>31.101226256311602</v>
      </c>
      <c r="P385" s="86">
        <v>0.16300000000000001</v>
      </c>
      <c r="Q385" s="88">
        <v>0.3725</v>
      </c>
      <c r="R385" s="85">
        <v>0</v>
      </c>
      <c r="S385" s="86">
        <v>0</v>
      </c>
      <c r="T385" s="86">
        <v>0.53</v>
      </c>
      <c r="U385" s="88">
        <v>6.9838254602340999E-3</v>
      </c>
      <c r="V385" s="89">
        <v>4.7</v>
      </c>
      <c r="W385" s="85">
        <v>31.162627453972402</v>
      </c>
      <c r="X385" s="88">
        <v>33.866666666699999</v>
      </c>
      <c r="Y385" s="85">
        <v>100</v>
      </c>
      <c r="Z385" s="88"/>
      <c r="AA385" s="85">
        <v>0</v>
      </c>
      <c r="AB385" s="91">
        <v>0</v>
      </c>
      <c r="AC385" s="86">
        <v>0</v>
      </c>
      <c r="AD385" s="86">
        <v>0</v>
      </c>
      <c r="AE385" s="86">
        <v>0</v>
      </c>
      <c r="AF385" s="88">
        <v>0</v>
      </c>
      <c r="AG385" s="150">
        <v>0</v>
      </c>
      <c r="AH385" s="86">
        <v>8.4679999999999998E-3</v>
      </c>
      <c r="AI385" s="151">
        <v>2.9394991631900001E-10</v>
      </c>
      <c r="AJ385" s="152">
        <v>2.3199999999999998</v>
      </c>
      <c r="AK385" s="153">
        <v>33</v>
      </c>
    </row>
    <row r="386" spans="1:37" x14ac:dyDescent="0.2">
      <c r="A386" s="149" t="s">
        <v>1087</v>
      </c>
      <c r="B386" s="66" t="s">
        <v>1088</v>
      </c>
      <c r="C386" s="67">
        <v>45</v>
      </c>
      <c r="D386" s="84" t="s">
        <v>340</v>
      </c>
      <c r="E386" s="85">
        <v>83.886556157463403</v>
      </c>
      <c r="F386" s="91">
        <v>83.668082548912906</v>
      </c>
      <c r="G386" s="86">
        <v>31.2011175452988</v>
      </c>
      <c r="H386" s="86">
        <v>31.142641337805699</v>
      </c>
      <c r="I386" s="86">
        <v>3.73</v>
      </c>
      <c r="J386" s="86">
        <v>7.18</v>
      </c>
      <c r="K386" s="87">
        <v>0</v>
      </c>
      <c r="L386" s="150">
        <v>0</v>
      </c>
      <c r="M386" s="86">
        <v>6.9583215023312299E-4</v>
      </c>
      <c r="N386" s="86">
        <v>79.489346340342806</v>
      </c>
      <c r="O386" s="86">
        <v>34.373838721664796</v>
      </c>
      <c r="P386" s="86">
        <v>0.39300000000000002</v>
      </c>
      <c r="Q386" s="88">
        <v>0.379</v>
      </c>
      <c r="R386" s="85">
        <v>1.50127608467197E-2</v>
      </c>
      <c r="S386" s="86">
        <v>0</v>
      </c>
      <c r="T386" s="86">
        <v>0.91</v>
      </c>
      <c r="U386" s="88">
        <v>3.5735460134657698E-2</v>
      </c>
      <c r="V386" s="89">
        <v>4.5199999999999996</v>
      </c>
      <c r="W386" s="85">
        <v>25.978649413173901</v>
      </c>
      <c r="X386" s="88">
        <v>30.733333333299999</v>
      </c>
      <c r="Y386" s="85">
        <v>100</v>
      </c>
      <c r="Z386" s="88"/>
      <c r="AA386" s="85">
        <v>0</v>
      </c>
      <c r="AB386" s="91">
        <v>0</v>
      </c>
      <c r="AC386" s="86">
        <v>0</v>
      </c>
      <c r="AD386" s="86">
        <v>0</v>
      </c>
      <c r="AE386" s="86">
        <v>0</v>
      </c>
      <c r="AF386" s="88">
        <v>0</v>
      </c>
      <c r="AG386" s="150">
        <v>0</v>
      </c>
      <c r="AH386" s="86">
        <v>8.6185999999999999E-2</v>
      </c>
      <c r="AI386" s="151">
        <v>3.5080000013199999E-3</v>
      </c>
      <c r="AJ386" s="152">
        <v>2.2200000000000002</v>
      </c>
      <c r="AK386" s="153">
        <v>20</v>
      </c>
    </row>
    <row r="387" spans="1:37" x14ac:dyDescent="0.2">
      <c r="A387" s="149" t="s">
        <v>1089</v>
      </c>
      <c r="B387" s="66" t="s">
        <v>1090</v>
      </c>
      <c r="C387" s="67">
        <v>45</v>
      </c>
      <c r="D387" s="84" t="s">
        <v>340</v>
      </c>
      <c r="E387" s="85">
        <v>91.387009816387803</v>
      </c>
      <c r="F387" s="91">
        <v>90.930268043334493</v>
      </c>
      <c r="G387" s="86">
        <v>30.984181882915401</v>
      </c>
      <c r="H387" s="86">
        <v>30.8763542037536</v>
      </c>
      <c r="I387" s="86">
        <v>2.19</v>
      </c>
      <c r="J387" s="86">
        <v>6.75</v>
      </c>
      <c r="K387" s="87">
        <v>0</v>
      </c>
      <c r="L387" s="150">
        <v>0</v>
      </c>
      <c r="M387" s="86">
        <v>1.27960815146033E-2</v>
      </c>
      <c r="N387" s="86">
        <v>86.509159929111505</v>
      </c>
      <c r="O387" s="86">
        <v>43.453528731199398</v>
      </c>
      <c r="P387" s="86">
        <v>0.19700000000000001</v>
      </c>
      <c r="Q387" s="88">
        <v>0.373</v>
      </c>
      <c r="R387" s="85">
        <v>3.2631750693424701E-2</v>
      </c>
      <c r="S387" s="86">
        <v>0</v>
      </c>
      <c r="T387" s="86">
        <v>0.62</v>
      </c>
      <c r="U387" s="88">
        <v>2.0344845124866499E-3</v>
      </c>
      <c r="V387" s="89">
        <v>4.66</v>
      </c>
      <c r="W387" s="85">
        <v>59.478461733726903</v>
      </c>
      <c r="X387" s="88">
        <v>26.9</v>
      </c>
      <c r="Y387" s="85"/>
      <c r="Z387" s="88"/>
      <c r="AA387" s="85">
        <v>0</v>
      </c>
      <c r="AB387" s="91">
        <v>0</v>
      </c>
      <c r="AC387" s="86">
        <v>0</v>
      </c>
      <c r="AD387" s="86">
        <v>0</v>
      </c>
      <c r="AE387" s="86">
        <v>0</v>
      </c>
      <c r="AF387" s="88">
        <v>0</v>
      </c>
      <c r="AG387" s="150">
        <v>0</v>
      </c>
      <c r="AH387" s="86">
        <v>4.0913999999999999E-2</v>
      </c>
      <c r="AI387" s="151">
        <v>2.39230020285E-2</v>
      </c>
      <c r="AJ387" s="152">
        <v>2.66</v>
      </c>
      <c r="AK387" s="153">
        <v>35</v>
      </c>
    </row>
    <row r="388" spans="1:37" x14ac:dyDescent="0.2">
      <c r="A388" s="149" t="s">
        <v>1091</v>
      </c>
      <c r="B388" s="66" t="s">
        <v>1092</v>
      </c>
      <c r="C388" s="67">
        <v>45</v>
      </c>
      <c r="D388" s="84" t="s">
        <v>340</v>
      </c>
      <c r="E388" s="85">
        <v>89.786071459902502</v>
      </c>
      <c r="F388" s="91">
        <v>89.164463048137094</v>
      </c>
      <c r="G388" s="86">
        <v>30.5941623951976</v>
      </c>
      <c r="H388" s="86">
        <v>30.486383517351101</v>
      </c>
      <c r="I388" s="86">
        <v>2.4500000000000002</v>
      </c>
      <c r="J388" s="86">
        <v>3.28</v>
      </c>
      <c r="K388" s="87">
        <v>0</v>
      </c>
      <c r="L388" s="150">
        <v>0</v>
      </c>
      <c r="M388" s="86">
        <v>0</v>
      </c>
      <c r="N388" s="86">
        <v>85.434518125089895</v>
      </c>
      <c r="O388" s="86">
        <v>36.209016393442603</v>
      </c>
      <c r="P388" s="86">
        <v>0.26700000000000002</v>
      </c>
      <c r="Q388" s="88">
        <v>0.27850000000000003</v>
      </c>
      <c r="R388" s="85">
        <v>0</v>
      </c>
      <c r="S388" s="86">
        <v>0</v>
      </c>
      <c r="T388" s="86">
        <v>0.49</v>
      </c>
      <c r="U388" s="88">
        <v>1.2532427656561399E-3</v>
      </c>
      <c r="V388" s="89">
        <v>4.58</v>
      </c>
      <c r="W388" s="85">
        <v>27.766181919542401</v>
      </c>
      <c r="X388" s="88">
        <v>32</v>
      </c>
      <c r="Y388" s="85">
        <v>100</v>
      </c>
      <c r="Z388" s="88">
        <v>-100</v>
      </c>
      <c r="AA388" s="85">
        <v>0</v>
      </c>
      <c r="AB388" s="91">
        <v>0</v>
      </c>
      <c r="AC388" s="86">
        <v>0</v>
      </c>
      <c r="AD388" s="86">
        <v>0</v>
      </c>
      <c r="AE388" s="86">
        <v>0</v>
      </c>
      <c r="AF388" s="88">
        <v>3.8408000449099999</v>
      </c>
      <c r="AG388" s="150">
        <v>0</v>
      </c>
      <c r="AH388" s="86">
        <v>2.2523999999999999E-2</v>
      </c>
      <c r="AI388" s="151">
        <v>1.7539999915500001E-3</v>
      </c>
      <c r="AJ388" s="152">
        <v>2.37</v>
      </c>
      <c r="AK388" s="153">
        <v>30</v>
      </c>
    </row>
    <row r="389" spans="1:37" x14ac:dyDescent="0.2">
      <c r="A389" s="149" t="s">
        <v>1093</v>
      </c>
      <c r="B389" s="66" t="s">
        <v>1094</v>
      </c>
      <c r="C389" s="67">
        <v>45</v>
      </c>
      <c r="D389" s="84" t="s">
        <v>340</v>
      </c>
      <c r="E389" s="85">
        <v>61.6904790755571</v>
      </c>
      <c r="F389" s="91">
        <v>60.5393317837826</v>
      </c>
      <c r="G389" s="86">
        <v>27.023871159629401</v>
      </c>
      <c r="H389" s="86">
        <v>26.5865453463907</v>
      </c>
      <c r="I389" s="86">
        <v>31.45</v>
      </c>
      <c r="J389" s="86">
        <v>45.37</v>
      </c>
      <c r="K389" s="87">
        <v>0</v>
      </c>
      <c r="L389" s="150">
        <v>0.14000000085200001</v>
      </c>
      <c r="M389" s="86">
        <v>3.6271009151611099E-2</v>
      </c>
      <c r="N389" s="86">
        <v>60.1319073486397</v>
      </c>
      <c r="O389" s="86">
        <v>28.421933863541199</v>
      </c>
      <c r="P389" s="86">
        <v>2.0230000000000001</v>
      </c>
      <c r="Q389" s="88">
        <v>1.1137999999999999</v>
      </c>
      <c r="R389" s="85">
        <v>9.3370681605975697E-2</v>
      </c>
      <c r="S389" s="86">
        <v>0</v>
      </c>
      <c r="T389" s="86">
        <v>1.43</v>
      </c>
      <c r="U389" s="88">
        <v>0.194979014970423</v>
      </c>
      <c r="V389" s="89">
        <v>4.05</v>
      </c>
      <c r="W389" s="85">
        <v>17.912939342251601</v>
      </c>
      <c r="X389" s="88">
        <v>16.166666666699999</v>
      </c>
      <c r="Y389" s="85"/>
      <c r="Z389" s="88"/>
      <c r="AA389" s="85">
        <v>0</v>
      </c>
      <c r="AB389" s="91">
        <v>0</v>
      </c>
      <c r="AC389" s="86">
        <v>0</v>
      </c>
      <c r="AD389" s="86">
        <v>0</v>
      </c>
      <c r="AE389" s="86">
        <v>0</v>
      </c>
      <c r="AF389" s="88">
        <v>0</v>
      </c>
      <c r="AG389" s="150">
        <v>4.89599965664E-3</v>
      </c>
      <c r="AH389" s="86">
        <v>0.223584</v>
      </c>
      <c r="AI389" s="151">
        <v>2.5999998593699999E-2</v>
      </c>
      <c r="AJ389" s="152">
        <v>1.75</v>
      </c>
      <c r="AK389" s="153">
        <v>2</v>
      </c>
    </row>
    <row r="390" spans="1:37" x14ac:dyDescent="0.2">
      <c r="A390" s="149" t="s">
        <v>1095</v>
      </c>
      <c r="B390" s="66" t="s">
        <v>1096</v>
      </c>
      <c r="C390" s="67">
        <v>45</v>
      </c>
      <c r="D390" s="84" t="s">
        <v>340</v>
      </c>
      <c r="E390" s="85">
        <v>69.864367290050097</v>
      </c>
      <c r="F390" s="91">
        <v>68.912650038484699</v>
      </c>
      <c r="G390" s="86">
        <v>27.980487196022601</v>
      </c>
      <c r="H390" s="86">
        <v>27.696532212768599</v>
      </c>
      <c r="I390" s="86">
        <v>6.52</v>
      </c>
      <c r="J390" s="86">
        <v>12.04</v>
      </c>
      <c r="K390" s="87">
        <v>0</v>
      </c>
      <c r="L390" s="150">
        <v>0.15999998926600001</v>
      </c>
      <c r="M390" s="86">
        <v>8.1471363354349603E-3</v>
      </c>
      <c r="N390" s="86">
        <v>69.476507187298907</v>
      </c>
      <c r="O390" s="86">
        <v>30.539706295014501</v>
      </c>
      <c r="P390" s="86">
        <v>0.35599999999999998</v>
      </c>
      <c r="Q390" s="88">
        <v>0.65869999999999995</v>
      </c>
      <c r="R390" s="85">
        <v>4.9788399302962402E-2</v>
      </c>
      <c r="S390" s="86">
        <v>0</v>
      </c>
      <c r="T390" s="86">
        <v>0.87</v>
      </c>
      <c r="U390" s="88">
        <v>4.0564997607705301E-2</v>
      </c>
      <c r="V390" s="89">
        <v>4.4000000000000004</v>
      </c>
      <c r="W390" s="85">
        <v>21.1397199972393</v>
      </c>
      <c r="X390" s="88">
        <v>21.2</v>
      </c>
      <c r="Y390" s="85">
        <v>-100</v>
      </c>
      <c r="Z390" s="88"/>
      <c r="AA390" s="85">
        <v>0</v>
      </c>
      <c r="AB390" s="91">
        <v>0</v>
      </c>
      <c r="AC390" s="86">
        <v>0</v>
      </c>
      <c r="AD390" s="86">
        <v>0</v>
      </c>
      <c r="AE390" s="86">
        <v>0</v>
      </c>
      <c r="AF390" s="88">
        <v>1.13388897465E-6</v>
      </c>
      <c r="AG390" s="150">
        <v>1.43318213063E-9</v>
      </c>
      <c r="AH390" s="86">
        <v>6.1747999999999997E-2</v>
      </c>
      <c r="AI390" s="151">
        <v>8.9860007151200006E-3</v>
      </c>
      <c r="AJ390" s="152">
        <v>1.88</v>
      </c>
      <c r="AK390" s="153">
        <v>5</v>
      </c>
    </row>
    <row r="391" spans="1:37" x14ac:dyDescent="0.2">
      <c r="A391" s="149" t="s">
        <v>1097</v>
      </c>
      <c r="B391" s="66" t="s">
        <v>1098</v>
      </c>
      <c r="C391" s="67">
        <v>45</v>
      </c>
      <c r="D391" s="84" t="s">
        <v>340</v>
      </c>
      <c r="E391" s="85">
        <v>69.435288080058399</v>
      </c>
      <c r="F391" s="91">
        <v>69.160926119653396</v>
      </c>
      <c r="G391" s="86">
        <v>23.127331583206701</v>
      </c>
      <c r="H391" s="86">
        <v>23.0483785010757</v>
      </c>
      <c r="I391" s="86">
        <v>35.58</v>
      </c>
      <c r="J391" s="86">
        <v>28.6</v>
      </c>
      <c r="K391" s="87">
        <v>0</v>
      </c>
      <c r="L391" s="150">
        <v>0.120000001528</v>
      </c>
      <c r="M391" s="86">
        <v>9.6873146321581403E-4</v>
      </c>
      <c r="N391" s="86">
        <v>74.630072656388407</v>
      </c>
      <c r="O391" s="86">
        <v>18.9590143324114</v>
      </c>
      <c r="P391" s="86">
        <v>0.74099999999999999</v>
      </c>
      <c r="Q391" s="88">
        <v>0.63600000000000001</v>
      </c>
      <c r="R391" s="85">
        <v>2.9489826010026501E-2</v>
      </c>
      <c r="S391" s="86">
        <v>0</v>
      </c>
      <c r="T391" s="86">
        <v>1.02</v>
      </c>
      <c r="U391" s="88">
        <v>3.1581232852377503E-2</v>
      </c>
      <c r="V391" s="89">
        <v>4.57</v>
      </c>
      <c r="W391" s="85">
        <v>20.232271127381399</v>
      </c>
      <c r="X391" s="88">
        <v>20.7</v>
      </c>
      <c r="Y391" s="85">
        <v>-8.9000000000000057</v>
      </c>
      <c r="Z391" s="88">
        <v>100</v>
      </c>
      <c r="AA391" s="85">
        <v>0</v>
      </c>
      <c r="AB391" s="91">
        <v>0</v>
      </c>
      <c r="AC391" s="86">
        <v>0</v>
      </c>
      <c r="AD391" s="86">
        <v>0</v>
      </c>
      <c r="AE391" s="86">
        <v>0.05</v>
      </c>
      <c r="AF391" s="88">
        <v>0</v>
      </c>
      <c r="AG391" s="150">
        <v>2.6336794006599998E-10</v>
      </c>
      <c r="AH391" s="86">
        <v>6.5262000000000001E-2</v>
      </c>
      <c r="AI391" s="151">
        <v>3.9440002449699996E-3</v>
      </c>
      <c r="AJ391" s="152">
        <v>1.8</v>
      </c>
      <c r="AK391" s="153">
        <v>2</v>
      </c>
    </row>
    <row r="392" spans="1:37" x14ac:dyDescent="0.2">
      <c r="A392" s="149" t="s">
        <v>1099</v>
      </c>
      <c r="B392" s="66" t="s">
        <v>1100</v>
      </c>
      <c r="C392" s="67">
        <v>45</v>
      </c>
      <c r="D392" s="84" t="s">
        <v>340</v>
      </c>
      <c r="E392" s="85">
        <v>56.423939381206502</v>
      </c>
      <c r="F392" s="91">
        <v>55.737636035127501</v>
      </c>
      <c r="G392" s="86">
        <v>20.6059078112526</v>
      </c>
      <c r="H392" s="86">
        <v>20.4196254744597</v>
      </c>
      <c r="I392" s="86">
        <v>30.81</v>
      </c>
      <c r="J392" s="86">
        <v>49.46</v>
      </c>
      <c r="K392" s="87">
        <v>0</v>
      </c>
      <c r="L392" s="150">
        <v>0</v>
      </c>
      <c r="M392" s="86">
        <v>8.3665144950212606E-5</v>
      </c>
      <c r="N392" s="86">
        <v>73.606144881472702</v>
      </c>
      <c r="O392" s="86">
        <v>6.9885950012132998</v>
      </c>
      <c r="P392" s="86">
        <v>2.2559999999999998</v>
      </c>
      <c r="Q392" s="88">
        <v>0.6381</v>
      </c>
      <c r="R392" s="85">
        <v>1.6753224995811701E-2</v>
      </c>
      <c r="S392" s="86">
        <v>0</v>
      </c>
      <c r="T392" s="86">
        <v>1.37</v>
      </c>
      <c r="U392" s="88">
        <v>0.18628233679286199</v>
      </c>
      <c r="V392" s="89">
        <v>4.5</v>
      </c>
      <c r="W392" s="85">
        <v>23.642220665173401</v>
      </c>
      <c r="X392" s="88">
        <v>23.0333333333</v>
      </c>
      <c r="Y392" s="85">
        <v>-96.6</v>
      </c>
      <c r="Z392" s="88">
        <v>99.300000000000011</v>
      </c>
      <c r="AA392" s="85">
        <v>2.25</v>
      </c>
      <c r="AB392" s="91">
        <v>2.1800000000000002</v>
      </c>
      <c r="AC392" s="86">
        <v>0.23</v>
      </c>
      <c r="AD392" s="86">
        <v>0.25</v>
      </c>
      <c r="AE392" s="86">
        <v>0.08</v>
      </c>
      <c r="AF392" s="88">
        <v>4.4844547644700001E-7</v>
      </c>
      <c r="AG392" s="150">
        <v>0</v>
      </c>
      <c r="AH392" s="86">
        <v>0.20771400000000001</v>
      </c>
      <c r="AI392" s="151">
        <v>1.3505000291299999E-2</v>
      </c>
      <c r="AJ392" s="152">
        <v>1.97</v>
      </c>
      <c r="AK392" s="153">
        <v>5</v>
      </c>
    </row>
    <row r="393" spans="1:37" x14ac:dyDescent="0.2">
      <c r="A393" s="149" t="s">
        <v>1101</v>
      </c>
      <c r="B393" s="66" t="s">
        <v>1102</v>
      </c>
      <c r="C393" s="67">
        <v>45</v>
      </c>
      <c r="D393" s="84" t="s">
        <v>340</v>
      </c>
      <c r="E393" s="85">
        <v>72.298866275099002</v>
      </c>
      <c r="F393" s="91">
        <v>71.486756652717602</v>
      </c>
      <c r="G393" s="86">
        <v>23.8268492878519</v>
      </c>
      <c r="H393" s="86">
        <v>23.628168034669901</v>
      </c>
      <c r="I393" s="86">
        <v>29.46</v>
      </c>
      <c r="J393" s="86">
        <v>23.88</v>
      </c>
      <c r="K393" s="87">
        <v>0</v>
      </c>
      <c r="L393" s="150">
        <v>4.0000000078800002E-2</v>
      </c>
      <c r="M393" s="86">
        <v>0</v>
      </c>
      <c r="N393" s="86">
        <v>73.411924011310703</v>
      </c>
      <c r="O393" s="86">
        <v>16.8169915624091</v>
      </c>
      <c r="P393" s="86">
        <v>0.61499999999999999</v>
      </c>
      <c r="Q393" s="88">
        <v>0.40010000000000001</v>
      </c>
      <c r="R393" s="85">
        <v>0</v>
      </c>
      <c r="S393" s="86">
        <v>0</v>
      </c>
      <c r="T393" s="86">
        <v>1</v>
      </c>
      <c r="U393" s="88">
        <v>0.155219729048441</v>
      </c>
      <c r="V393" s="89">
        <v>4.46</v>
      </c>
      <c r="W393" s="85">
        <v>24.1475928284625</v>
      </c>
      <c r="X393" s="88">
        <v>23.166666666699999</v>
      </c>
      <c r="Y393" s="85">
        <v>55.72</v>
      </c>
      <c r="Z393" s="88">
        <v>100</v>
      </c>
      <c r="AA393" s="85">
        <v>0</v>
      </c>
      <c r="AB393" s="91">
        <v>0</v>
      </c>
      <c r="AC393" s="86">
        <v>0</v>
      </c>
      <c r="AD393" s="86">
        <v>0</v>
      </c>
      <c r="AE393" s="86">
        <v>0</v>
      </c>
      <c r="AF393" s="88">
        <v>5.3100001171500003E-2</v>
      </c>
      <c r="AG393" s="150">
        <v>1.33920000065E-2</v>
      </c>
      <c r="AH393" s="86">
        <v>8.6238999999999996E-2</v>
      </c>
      <c r="AI393" s="151">
        <v>3.9440000019100004E-3</v>
      </c>
      <c r="AJ393" s="152">
        <v>2.04</v>
      </c>
      <c r="AK393" s="153">
        <v>18</v>
      </c>
    </row>
    <row r="394" spans="1:37" x14ac:dyDescent="0.2">
      <c r="A394" s="149" t="s">
        <v>1103</v>
      </c>
      <c r="B394" s="66" t="s">
        <v>1104</v>
      </c>
      <c r="C394" s="67">
        <v>45</v>
      </c>
      <c r="D394" s="84" t="s">
        <v>340</v>
      </c>
      <c r="E394" s="85">
        <v>67.498498627316394</v>
      </c>
      <c r="F394" s="91">
        <v>67.301175360329495</v>
      </c>
      <c r="G394" s="86">
        <v>22.902367879203801</v>
      </c>
      <c r="H394" s="86">
        <v>22.835878517501701</v>
      </c>
      <c r="I394" s="86">
        <v>39.64</v>
      </c>
      <c r="J394" s="86">
        <v>35.270000000000003</v>
      </c>
      <c r="K394" s="87">
        <v>0</v>
      </c>
      <c r="L394" s="150">
        <v>0</v>
      </c>
      <c r="M394" s="86">
        <v>0.28055119957654601</v>
      </c>
      <c r="N394" s="86">
        <v>84.221176985342396</v>
      </c>
      <c r="O394" s="86">
        <v>14.559659090909101</v>
      </c>
      <c r="P394" s="86">
        <v>0.79</v>
      </c>
      <c r="Q394" s="88">
        <v>0.32169999999999999</v>
      </c>
      <c r="R394" s="85">
        <v>1.8719580681392699E-2</v>
      </c>
      <c r="S394" s="86">
        <v>0</v>
      </c>
      <c r="T394" s="86">
        <v>0.88</v>
      </c>
      <c r="U394" s="88">
        <v>5.2548043925875101E-2</v>
      </c>
      <c r="V394" s="89">
        <v>4.5199999999999996</v>
      </c>
      <c r="W394" s="85">
        <v>26.9781809966228</v>
      </c>
      <c r="X394" s="88"/>
      <c r="Y394" s="85">
        <v>-97.08</v>
      </c>
      <c r="Z394" s="88">
        <v>81.34</v>
      </c>
      <c r="AA394" s="85">
        <v>0.34</v>
      </c>
      <c r="AB394" s="91">
        <v>0.28999999999999998</v>
      </c>
      <c r="AC394" s="86">
        <v>0</v>
      </c>
      <c r="AD394" s="86">
        <v>0</v>
      </c>
      <c r="AE394" s="86">
        <v>0.11</v>
      </c>
      <c r="AF394" s="88">
        <v>25.727799938499999</v>
      </c>
      <c r="AG394" s="150">
        <v>2.86363622727E-11</v>
      </c>
      <c r="AH394" s="86">
        <v>0.166492</v>
      </c>
      <c r="AI394" s="151">
        <v>4.6029999481600001E-3</v>
      </c>
      <c r="AJ394" s="152">
        <v>2.09</v>
      </c>
      <c r="AK394" s="153">
        <v>20</v>
      </c>
    </row>
    <row r="395" spans="1:37" x14ac:dyDescent="0.2">
      <c r="A395" s="149" t="s">
        <v>1105</v>
      </c>
      <c r="B395" s="66" t="s">
        <v>1106</v>
      </c>
      <c r="C395" s="67">
        <v>45</v>
      </c>
      <c r="D395" s="84" t="s">
        <v>340</v>
      </c>
      <c r="E395" s="85">
        <v>66.551759489453303</v>
      </c>
      <c r="F395" s="91">
        <v>66.057103313940104</v>
      </c>
      <c r="G395" s="86">
        <v>27.507240433657099</v>
      </c>
      <c r="H395" s="86">
        <v>27.4367583361099</v>
      </c>
      <c r="I395" s="86">
        <v>30.1</v>
      </c>
      <c r="J395" s="86">
        <v>58.23</v>
      </c>
      <c r="K395" s="87">
        <v>0</v>
      </c>
      <c r="L395" s="150">
        <v>0</v>
      </c>
      <c r="M395" s="86">
        <v>6.2277245176134101E-3</v>
      </c>
      <c r="N395" s="86">
        <v>65.240300798834298</v>
      </c>
      <c r="O395" s="86">
        <v>38.642297650130502</v>
      </c>
      <c r="P395" s="86">
        <v>2.0329999999999999</v>
      </c>
      <c r="Q395" s="88">
        <v>0.69769999999999999</v>
      </c>
      <c r="R395" s="85">
        <v>3.7950664136622403E-2</v>
      </c>
      <c r="S395" s="86">
        <v>0.5</v>
      </c>
      <c r="T395" s="86">
        <v>1.17</v>
      </c>
      <c r="U395" s="88">
        <v>9.3548965835405104E-2</v>
      </c>
      <c r="V395" s="89">
        <v>4.16</v>
      </c>
      <c r="W395" s="85">
        <v>22.052064072291799</v>
      </c>
      <c r="X395" s="88">
        <v>23.0333333333</v>
      </c>
      <c r="Y395" s="85">
        <v>-100</v>
      </c>
      <c r="Z395" s="88"/>
      <c r="AA395" s="85">
        <v>0.49</v>
      </c>
      <c r="AB395" s="91">
        <v>0.32</v>
      </c>
      <c r="AC395" s="86">
        <v>0.05</v>
      </c>
      <c r="AD395" s="86">
        <v>0.03</v>
      </c>
      <c r="AE395" s="86">
        <v>0.6</v>
      </c>
      <c r="AF395" s="88">
        <v>1.4253000009300001</v>
      </c>
      <c r="AG395" s="150">
        <v>1.38739999967E-2</v>
      </c>
      <c r="AH395" s="86">
        <v>0.22379099999999999</v>
      </c>
      <c r="AI395" s="151">
        <v>5.9800999985900001E-2</v>
      </c>
      <c r="AJ395" s="152">
        <v>2.15</v>
      </c>
      <c r="AK395" s="153">
        <v>15</v>
      </c>
    </row>
    <row r="396" spans="1:37" x14ac:dyDescent="0.2">
      <c r="A396" s="149" t="s">
        <v>1107</v>
      </c>
      <c r="B396" s="66" t="s">
        <v>1108</v>
      </c>
      <c r="C396" s="67">
        <v>45</v>
      </c>
      <c r="D396" s="84" t="s">
        <v>340</v>
      </c>
      <c r="E396" s="85">
        <v>61.404548276056701</v>
      </c>
      <c r="F396" s="91">
        <v>60.684122415966002</v>
      </c>
      <c r="G396" s="86">
        <v>28.698530933167799</v>
      </c>
      <c r="H396" s="86">
        <v>28.475631548257201</v>
      </c>
      <c r="I396" s="86">
        <v>12.87</v>
      </c>
      <c r="J396" s="86">
        <v>20.87</v>
      </c>
      <c r="K396" s="87">
        <v>0</v>
      </c>
      <c r="L396" s="150">
        <v>3.9999999974500003E-2</v>
      </c>
      <c r="M396" s="86">
        <v>1.24270470784026E-2</v>
      </c>
      <c r="N396" s="86">
        <v>60.900364309258102</v>
      </c>
      <c r="O396" s="86">
        <v>48.070280822946401</v>
      </c>
      <c r="P396" s="86">
        <v>0.70099999999999996</v>
      </c>
      <c r="Q396" s="88">
        <v>0.59570000000000001</v>
      </c>
      <c r="R396" s="85">
        <v>0.100922722029988</v>
      </c>
      <c r="S396" s="86">
        <v>0.6</v>
      </c>
      <c r="T396" s="86">
        <v>1.1100000000000001</v>
      </c>
      <c r="U396" s="88">
        <v>0.11003893685457899</v>
      </c>
      <c r="V396" s="89">
        <v>4.3099999999999996</v>
      </c>
      <c r="W396" s="85">
        <v>20.869866387626601</v>
      </c>
      <c r="X396" s="88">
        <v>19.133333333300001</v>
      </c>
      <c r="Y396" s="85"/>
      <c r="Z396" s="88"/>
      <c r="AA396" s="85">
        <v>0</v>
      </c>
      <c r="AB396" s="91">
        <v>0</v>
      </c>
      <c r="AC396" s="86">
        <v>0</v>
      </c>
      <c r="AD396" s="86">
        <v>0</v>
      </c>
      <c r="AE396" s="86">
        <v>0.04</v>
      </c>
      <c r="AF396" s="88">
        <v>0</v>
      </c>
      <c r="AG396" s="150">
        <v>5.6270000069200002E-3</v>
      </c>
      <c r="AH396" s="86">
        <v>0.11561200000000001</v>
      </c>
      <c r="AI396" s="151">
        <v>4.6888000057699997E-2</v>
      </c>
      <c r="AJ396" s="152">
        <v>2.19</v>
      </c>
      <c r="AK396" s="153">
        <v>14</v>
      </c>
    </row>
    <row r="397" spans="1:37" x14ac:dyDescent="0.2">
      <c r="A397" s="149" t="s">
        <v>1109</v>
      </c>
      <c r="B397" s="66" t="s">
        <v>1110</v>
      </c>
      <c r="C397" s="67">
        <v>45</v>
      </c>
      <c r="D397" s="84" t="s">
        <v>340</v>
      </c>
      <c r="E397" s="85">
        <v>69.314105848766602</v>
      </c>
      <c r="F397" s="91">
        <v>69.011541370812296</v>
      </c>
      <c r="G397" s="86">
        <v>27.235683088109699</v>
      </c>
      <c r="H397" s="86">
        <v>27.163702022789899</v>
      </c>
      <c r="I397" s="86">
        <v>3.4</v>
      </c>
      <c r="J397" s="86">
        <v>8.48</v>
      </c>
      <c r="K397" s="87">
        <v>0</v>
      </c>
      <c r="L397" s="150">
        <v>2.0000000006199999E-2</v>
      </c>
      <c r="M397" s="86">
        <v>4.1838004150799198E-3</v>
      </c>
      <c r="N397" s="86">
        <v>68.192651439920596</v>
      </c>
      <c r="O397" s="86">
        <v>35.793888556021599</v>
      </c>
      <c r="P397" s="86">
        <v>0.36399999999999999</v>
      </c>
      <c r="Q397" s="88">
        <v>0.67779999999999996</v>
      </c>
      <c r="R397" s="85">
        <v>1.60359204618345E-2</v>
      </c>
      <c r="S397" s="86">
        <v>0</v>
      </c>
      <c r="T397" s="86">
        <v>0.79</v>
      </c>
      <c r="U397" s="88">
        <v>1.9520288900275701E-2</v>
      </c>
      <c r="V397" s="89">
        <v>4.38</v>
      </c>
      <c r="W397" s="85">
        <v>23.3227313098715</v>
      </c>
      <c r="X397" s="88">
        <v>21.233333333299999</v>
      </c>
      <c r="Y397" s="85"/>
      <c r="Z397" s="88"/>
      <c r="AA397" s="85">
        <v>0</v>
      </c>
      <c r="AB397" s="91">
        <v>0</v>
      </c>
      <c r="AC397" s="86">
        <v>0</v>
      </c>
      <c r="AD397" s="86">
        <v>0</v>
      </c>
      <c r="AE397" s="86">
        <v>0</v>
      </c>
      <c r="AF397" s="88">
        <v>0</v>
      </c>
      <c r="AG397" s="150">
        <v>5.4399999652499998E-3</v>
      </c>
      <c r="AH397" s="86">
        <v>4.6700999999999999E-2</v>
      </c>
      <c r="AI397" s="151">
        <v>1.9999999872300001E-2</v>
      </c>
      <c r="AJ397" s="152">
        <v>2.14</v>
      </c>
      <c r="AK397" s="153">
        <v>21</v>
      </c>
    </row>
    <row r="398" spans="1:37" x14ac:dyDescent="0.2">
      <c r="A398" s="149" t="s">
        <v>1111</v>
      </c>
      <c r="B398" s="66" t="s">
        <v>1112</v>
      </c>
      <c r="C398" s="67">
        <v>45</v>
      </c>
      <c r="D398" s="84" t="s">
        <v>340</v>
      </c>
      <c r="E398" s="85">
        <v>77.597604758687396</v>
      </c>
      <c r="F398" s="91">
        <v>76.956400778983394</v>
      </c>
      <c r="G398" s="86">
        <v>31.2361723831856</v>
      </c>
      <c r="H398" s="86">
        <v>31.071896983426701</v>
      </c>
      <c r="I398" s="86">
        <v>2.89</v>
      </c>
      <c r="J398" s="86">
        <v>5.83</v>
      </c>
      <c r="K398" s="87">
        <v>0</v>
      </c>
      <c r="L398" s="150">
        <v>1.0000002203199999E-2</v>
      </c>
      <c r="M398" s="86">
        <v>1.31209832684987E-2</v>
      </c>
      <c r="N398" s="86">
        <v>76.7356253141173</v>
      </c>
      <c r="O398" s="86">
        <v>44.921648287869999</v>
      </c>
      <c r="P398" s="86">
        <v>0.223</v>
      </c>
      <c r="Q398" s="88">
        <v>0.51519999999999999</v>
      </c>
      <c r="R398" s="85">
        <v>6.6456221963781398E-2</v>
      </c>
      <c r="S398" s="86">
        <v>0</v>
      </c>
      <c r="T398" s="86">
        <v>0.98</v>
      </c>
      <c r="U398" s="88">
        <v>3.0470437052051502E-2</v>
      </c>
      <c r="V398" s="89">
        <v>4.68</v>
      </c>
      <c r="W398" s="85">
        <v>23.455195271999798</v>
      </c>
      <c r="X398" s="88">
        <v>21.1</v>
      </c>
      <c r="Y398" s="85">
        <v>-99.78</v>
      </c>
      <c r="Z398" s="88">
        <v>-100</v>
      </c>
      <c r="AA398" s="85">
        <v>0</v>
      </c>
      <c r="AB398" s="91">
        <v>0</v>
      </c>
      <c r="AC398" s="86">
        <v>0</v>
      </c>
      <c r="AD398" s="86">
        <v>0</v>
      </c>
      <c r="AE398" s="86">
        <v>0</v>
      </c>
      <c r="AF398" s="88">
        <v>2.23081158675E-8</v>
      </c>
      <c r="AG398" s="150">
        <v>1.15772661804E-10</v>
      </c>
      <c r="AH398" s="86">
        <v>2.3441E-2</v>
      </c>
      <c r="AI398" s="151">
        <v>2.0000001260499999E-3</v>
      </c>
      <c r="AJ398" s="152">
        <v>2.08</v>
      </c>
      <c r="AK398" s="153">
        <v>21</v>
      </c>
    </row>
    <row r="399" spans="1:37" x14ac:dyDescent="0.2">
      <c r="A399" s="149" t="s">
        <v>1113</v>
      </c>
      <c r="B399" s="66" t="s">
        <v>1114</v>
      </c>
      <c r="C399" s="67">
        <v>45</v>
      </c>
      <c r="D399" s="84" t="s">
        <v>340</v>
      </c>
      <c r="E399" s="85">
        <v>58.266236841703197</v>
      </c>
      <c r="F399" s="91">
        <v>57.8369211495271</v>
      </c>
      <c r="G399" s="86">
        <v>26.0415870930286</v>
      </c>
      <c r="H399" s="86">
        <v>25.8842222663591</v>
      </c>
      <c r="I399" s="86">
        <v>23.04</v>
      </c>
      <c r="J399" s="86">
        <v>32.840000000000003</v>
      </c>
      <c r="K399" s="87">
        <v>0</v>
      </c>
      <c r="L399" s="150">
        <v>0.16999999972900001</v>
      </c>
      <c r="M399" s="86">
        <v>2.6118501233575599E-2</v>
      </c>
      <c r="N399" s="86">
        <v>57.989951312084898</v>
      </c>
      <c r="O399" s="86">
        <v>37.9742173112339</v>
      </c>
      <c r="P399" s="86">
        <v>1.1659999999999999</v>
      </c>
      <c r="Q399" s="88">
        <v>0.9506</v>
      </c>
      <c r="R399" s="85">
        <v>9.28074245939675E-2</v>
      </c>
      <c r="S399" s="86">
        <v>0</v>
      </c>
      <c r="T399" s="86">
        <v>1.73</v>
      </c>
      <c r="U399" s="88">
        <v>0.100835714176585</v>
      </c>
      <c r="V399" s="89">
        <v>4.07</v>
      </c>
      <c r="W399" s="85">
        <v>18.727104996206201</v>
      </c>
      <c r="X399" s="88">
        <v>20.266666666700001</v>
      </c>
      <c r="Y399" s="85"/>
      <c r="Z399" s="88"/>
      <c r="AA399" s="85">
        <v>0</v>
      </c>
      <c r="AB399" s="91">
        <v>0</v>
      </c>
      <c r="AC399" s="86">
        <v>0</v>
      </c>
      <c r="AD399" s="86">
        <v>0</v>
      </c>
      <c r="AE399" s="86">
        <v>0</v>
      </c>
      <c r="AF399" s="88">
        <v>0</v>
      </c>
      <c r="AG399" s="150">
        <v>1.3599999971599999E-3</v>
      </c>
      <c r="AH399" s="86">
        <v>0.11514099999999999</v>
      </c>
      <c r="AI399" s="151">
        <v>1.19999999749E-2</v>
      </c>
      <c r="AJ399" s="152">
        <v>2.02</v>
      </c>
      <c r="AK399" s="153">
        <v>13</v>
      </c>
    </row>
    <row r="400" spans="1:37" x14ac:dyDescent="0.2">
      <c r="A400" s="149" t="s">
        <v>1115</v>
      </c>
      <c r="B400" s="66" t="s">
        <v>1116</v>
      </c>
      <c r="C400" s="67">
        <v>45</v>
      </c>
      <c r="D400" s="84" t="s">
        <v>340</v>
      </c>
      <c r="E400" s="85">
        <v>76.418409324648593</v>
      </c>
      <c r="F400" s="91">
        <v>75.839904010970201</v>
      </c>
      <c r="G400" s="86">
        <v>32.949091532396302</v>
      </c>
      <c r="H400" s="86">
        <v>32.702691121014702</v>
      </c>
      <c r="I400" s="86">
        <v>8.8800000000000008</v>
      </c>
      <c r="J400" s="86">
        <v>8.7799999999999994</v>
      </c>
      <c r="K400" s="87">
        <v>0</v>
      </c>
      <c r="L400" s="150">
        <v>5.0000002039300002E-2</v>
      </c>
      <c r="M400" s="86">
        <v>0</v>
      </c>
      <c r="N400" s="86">
        <v>75.802734675065295</v>
      </c>
      <c r="O400" s="86">
        <v>53.539629251204197</v>
      </c>
      <c r="P400" s="86">
        <v>0.161</v>
      </c>
      <c r="Q400" s="88">
        <v>0.71419999999999995</v>
      </c>
      <c r="R400" s="85">
        <v>0</v>
      </c>
      <c r="S400" s="86">
        <v>0</v>
      </c>
      <c r="T400" s="86">
        <v>0.9</v>
      </c>
      <c r="U400" s="88">
        <v>4.2852245457662003E-3</v>
      </c>
      <c r="V400" s="89">
        <v>4.59</v>
      </c>
      <c r="W400" s="85">
        <v>21.063312223303399</v>
      </c>
      <c r="X400" s="88">
        <v>20.866666666699999</v>
      </c>
      <c r="Y400" s="85">
        <v>-100</v>
      </c>
      <c r="Z400" s="88"/>
      <c r="AA400" s="85">
        <v>0</v>
      </c>
      <c r="AB400" s="91">
        <v>0</v>
      </c>
      <c r="AC400" s="86">
        <v>0</v>
      </c>
      <c r="AD400" s="86">
        <v>0</v>
      </c>
      <c r="AE400" s="86">
        <v>0</v>
      </c>
      <c r="AF400" s="88">
        <v>3.51610539753E-8</v>
      </c>
      <c r="AG400" s="150">
        <v>7.5495845519899995E-11</v>
      </c>
      <c r="AH400" s="86">
        <v>2.0931999999999999E-2</v>
      </c>
      <c r="AI400" s="151">
        <v>2.00000000463E-3</v>
      </c>
      <c r="AJ400" s="152">
        <v>2.13</v>
      </c>
      <c r="AK400" s="153">
        <v>21</v>
      </c>
    </row>
    <row r="401" spans="1:37" x14ac:dyDescent="0.2">
      <c r="A401" s="149" t="s">
        <v>1117</v>
      </c>
      <c r="B401" s="66" t="s">
        <v>1118</v>
      </c>
      <c r="C401" s="67">
        <v>45</v>
      </c>
      <c r="D401" s="84" t="s">
        <v>340</v>
      </c>
      <c r="E401" s="85">
        <v>57.5612334159498</v>
      </c>
      <c r="F401" s="91">
        <v>56.704694561889497</v>
      </c>
      <c r="G401" s="86">
        <v>28.0416241434611</v>
      </c>
      <c r="H401" s="86">
        <v>27.8083539874617</v>
      </c>
      <c r="I401" s="86">
        <v>22.32</v>
      </c>
      <c r="J401" s="86">
        <v>41.93</v>
      </c>
      <c r="K401" s="87">
        <v>0</v>
      </c>
      <c r="L401" s="150">
        <v>0</v>
      </c>
      <c r="M401" s="86">
        <v>3.4272499624018203E-2</v>
      </c>
      <c r="N401" s="86">
        <v>57.0746560408992</v>
      </c>
      <c r="O401" s="86">
        <v>44.732473502745499</v>
      </c>
      <c r="P401" s="86">
        <v>3.0289999999999999</v>
      </c>
      <c r="Q401" s="88">
        <v>0.72899999999999998</v>
      </c>
      <c r="R401" s="85">
        <v>0.14124293785310699</v>
      </c>
      <c r="S401" s="86">
        <v>0</v>
      </c>
      <c r="T401" s="86">
        <v>1.26</v>
      </c>
      <c r="U401" s="88">
        <v>0.27518588715556203</v>
      </c>
      <c r="V401" s="89">
        <v>4.1100000000000003</v>
      </c>
      <c r="W401" s="85">
        <v>20.523783864056</v>
      </c>
      <c r="X401" s="88">
        <v>20.366666666699999</v>
      </c>
      <c r="Y401" s="85"/>
      <c r="Z401" s="88"/>
      <c r="AA401" s="85">
        <v>0.85</v>
      </c>
      <c r="AB401" s="91">
        <v>0.63</v>
      </c>
      <c r="AC401" s="86">
        <v>0.2</v>
      </c>
      <c r="AD401" s="86">
        <v>0.18</v>
      </c>
      <c r="AE401" s="86">
        <v>0</v>
      </c>
      <c r="AF401" s="88">
        <v>0</v>
      </c>
      <c r="AG401" s="150">
        <v>5.4399999925500001E-4</v>
      </c>
      <c r="AH401" s="86">
        <v>0.12177</v>
      </c>
      <c r="AI401" s="151">
        <v>3.9999999945200003E-2</v>
      </c>
      <c r="AJ401" s="152">
        <v>1.86</v>
      </c>
      <c r="AK401" s="153">
        <v>4</v>
      </c>
    </row>
    <row r="402" spans="1:37" x14ac:dyDescent="0.2">
      <c r="A402" s="149" t="s">
        <v>1119</v>
      </c>
      <c r="B402" s="66" t="s">
        <v>1120</v>
      </c>
      <c r="C402" s="67">
        <v>45</v>
      </c>
      <c r="D402" s="84" t="s">
        <v>340</v>
      </c>
      <c r="E402" s="85">
        <v>79.541583672526798</v>
      </c>
      <c r="F402" s="91">
        <v>79.167749198926103</v>
      </c>
      <c r="G402" s="86">
        <v>32.949395225311001</v>
      </c>
      <c r="H402" s="86">
        <v>32.841141999364901</v>
      </c>
      <c r="I402" s="86">
        <v>2.71</v>
      </c>
      <c r="J402" s="86">
        <v>5.03</v>
      </c>
      <c r="K402" s="87">
        <v>0</v>
      </c>
      <c r="L402" s="150">
        <v>9.99999961814E-2</v>
      </c>
      <c r="M402" s="86">
        <v>3.7220298752143901E-3</v>
      </c>
      <c r="N402" s="86">
        <v>74.250735003729901</v>
      </c>
      <c r="O402" s="86">
        <v>49.401729652884697</v>
      </c>
      <c r="P402" s="86">
        <v>0.22900000000000001</v>
      </c>
      <c r="Q402" s="88">
        <v>0.60940000000000005</v>
      </c>
      <c r="R402" s="85">
        <v>6.3979526551503504E-2</v>
      </c>
      <c r="S402" s="86">
        <v>0</v>
      </c>
      <c r="T402" s="86">
        <v>0.6</v>
      </c>
      <c r="U402" s="88">
        <v>2.1650645189226599E-2</v>
      </c>
      <c r="V402" s="89">
        <v>4.63</v>
      </c>
      <c r="W402" s="85">
        <v>21.873348595788901</v>
      </c>
      <c r="X402" s="88">
        <v>23.333333333300001</v>
      </c>
      <c r="Y402" s="85">
        <v>100</v>
      </c>
      <c r="Z402" s="88">
        <v>100</v>
      </c>
      <c r="AA402" s="85">
        <v>0</v>
      </c>
      <c r="AB402" s="91">
        <v>0</v>
      </c>
      <c r="AC402" s="86">
        <v>0</v>
      </c>
      <c r="AD402" s="86">
        <v>0</v>
      </c>
      <c r="AE402" s="86">
        <v>0.02</v>
      </c>
      <c r="AF402" s="88">
        <v>0.93380118732299999</v>
      </c>
      <c r="AG402" s="150">
        <v>2.9759998517299999E-3</v>
      </c>
      <c r="AH402" s="86">
        <v>1.7854999999999999E-2</v>
      </c>
      <c r="AI402" s="151">
        <v>3.6546688515900002E-9</v>
      </c>
      <c r="AJ402" s="152">
        <v>1.95</v>
      </c>
      <c r="AK402" s="153">
        <v>16</v>
      </c>
    </row>
    <row r="403" spans="1:37" x14ac:dyDescent="0.2">
      <c r="A403" s="149" t="s">
        <v>1121</v>
      </c>
      <c r="B403" s="66" t="s">
        <v>1122</v>
      </c>
      <c r="C403" s="67">
        <v>45</v>
      </c>
      <c r="D403" s="84" t="s">
        <v>340</v>
      </c>
      <c r="E403" s="85">
        <v>80.313541585923602</v>
      </c>
      <c r="F403" s="91">
        <v>79.972482753274903</v>
      </c>
      <c r="G403" s="86">
        <v>29.621734749244201</v>
      </c>
      <c r="H403" s="86">
        <v>29.5752267266103</v>
      </c>
      <c r="I403" s="86">
        <v>3.58</v>
      </c>
      <c r="J403" s="86">
        <v>5.6</v>
      </c>
      <c r="K403" s="87">
        <v>0</v>
      </c>
      <c r="L403" s="150">
        <v>4.9999999968000003E-2</v>
      </c>
      <c r="M403" s="86">
        <v>2.1899238019303601E-3</v>
      </c>
      <c r="N403" s="86">
        <v>75.4735479822738</v>
      </c>
      <c r="O403" s="86">
        <v>55.300904271905203</v>
      </c>
      <c r="P403" s="86">
        <v>0.246</v>
      </c>
      <c r="Q403" s="88">
        <v>0.27989999999999998</v>
      </c>
      <c r="R403" s="85">
        <v>5.1295203898435497E-2</v>
      </c>
      <c r="S403" s="86">
        <v>0</v>
      </c>
      <c r="T403" s="86">
        <v>0.34</v>
      </c>
      <c r="U403" s="88">
        <v>0</v>
      </c>
      <c r="V403" s="89">
        <v>4.62</v>
      </c>
      <c r="W403" s="85">
        <v>25.758221956067</v>
      </c>
      <c r="X403" s="88">
        <v>28.5</v>
      </c>
      <c r="Y403" s="85">
        <v>-100</v>
      </c>
      <c r="Z403" s="88"/>
      <c r="AA403" s="85">
        <v>0.24</v>
      </c>
      <c r="AB403" s="91">
        <v>0.08</v>
      </c>
      <c r="AC403" s="86">
        <v>0</v>
      </c>
      <c r="AD403" s="86">
        <v>0</v>
      </c>
      <c r="AE403" s="86">
        <v>0</v>
      </c>
      <c r="AF403" s="88">
        <v>6.5022997814499996</v>
      </c>
      <c r="AG403" s="150">
        <v>0</v>
      </c>
      <c r="AH403" s="86">
        <v>1.8457999999999999E-2</v>
      </c>
      <c r="AI403" s="151">
        <v>9.9999996260100005E-2</v>
      </c>
      <c r="AJ403" s="152">
        <v>1.94</v>
      </c>
      <c r="AK403" s="153">
        <v>16</v>
      </c>
    </row>
    <row r="404" spans="1:37" x14ac:dyDescent="0.2">
      <c r="A404" s="149" t="s">
        <v>1123</v>
      </c>
      <c r="B404" s="66" t="s">
        <v>1124</v>
      </c>
      <c r="C404" s="67">
        <v>45</v>
      </c>
      <c r="D404" s="84" t="s">
        <v>340</v>
      </c>
      <c r="E404" s="85">
        <v>86.225273519546107</v>
      </c>
      <c r="F404" s="91">
        <v>85.826096951837599</v>
      </c>
      <c r="G404" s="86">
        <v>30.217248189598401</v>
      </c>
      <c r="H404" s="86">
        <v>30.101257092698798</v>
      </c>
      <c r="I404" s="86">
        <v>6.67</v>
      </c>
      <c r="J404" s="86">
        <v>16.16</v>
      </c>
      <c r="K404" s="87">
        <v>0</v>
      </c>
      <c r="L404" s="150">
        <v>1.8265840498300001E-9</v>
      </c>
      <c r="M404" s="86">
        <v>3.2741138176796802E-2</v>
      </c>
      <c r="N404" s="86">
        <v>80.217164956120797</v>
      </c>
      <c r="O404" s="86">
        <v>31.986502855165298</v>
      </c>
      <c r="P404" s="86">
        <v>0.55100000000000005</v>
      </c>
      <c r="Q404" s="88">
        <v>0.47599999999999998</v>
      </c>
      <c r="R404" s="85">
        <v>4.0344271113501903E-2</v>
      </c>
      <c r="S404" s="86">
        <v>0</v>
      </c>
      <c r="T404" s="86">
        <v>1</v>
      </c>
      <c r="U404" s="88">
        <v>0.115991096899589</v>
      </c>
      <c r="V404" s="89">
        <v>4.53</v>
      </c>
      <c r="W404" s="85">
        <v>27.3101428185043</v>
      </c>
      <c r="X404" s="88">
        <v>24.9666666667</v>
      </c>
      <c r="Y404" s="85">
        <v>100</v>
      </c>
      <c r="Z404" s="88">
        <v>100</v>
      </c>
      <c r="AA404" s="85">
        <v>0</v>
      </c>
      <c r="AB404" s="91">
        <v>0</v>
      </c>
      <c r="AC404" s="86">
        <v>0</v>
      </c>
      <c r="AD404" s="86">
        <v>0</v>
      </c>
      <c r="AE404" s="86">
        <v>0</v>
      </c>
      <c r="AF404" s="88">
        <v>35.870898701599998</v>
      </c>
      <c r="AG404" s="150">
        <v>4.5135998509799997E-2</v>
      </c>
      <c r="AH404" s="86">
        <v>7.0286000000000001E-2</v>
      </c>
      <c r="AI404" s="151">
        <v>1.9720000370200001E-3</v>
      </c>
      <c r="AJ404" s="152">
        <v>2.06</v>
      </c>
      <c r="AK404" s="153">
        <v>22</v>
      </c>
    </row>
    <row r="405" spans="1:37" x14ac:dyDescent="0.2">
      <c r="A405" s="149" t="s">
        <v>1125</v>
      </c>
      <c r="B405" s="66" t="s">
        <v>1126</v>
      </c>
      <c r="C405" s="67">
        <v>45</v>
      </c>
      <c r="D405" s="84" t="s">
        <v>340</v>
      </c>
      <c r="E405" s="85">
        <v>89.797409837180098</v>
      </c>
      <c r="F405" s="91">
        <v>89.443896801386899</v>
      </c>
      <c r="G405" s="86">
        <v>30.7981236615793</v>
      </c>
      <c r="H405" s="86">
        <v>30.711444984533799</v>
      </c>
      <c r="I405" s="86">
        <v>4.16</v>
      </c>
      <c r="J405" s="86">
        <v>9.3800000000000008</v>
      </c>
      <c r="K405" s="87">
        <v>0</v>
      </c>
      <c r="L405" s="150">
        <v>0</v>
      </c>
      <c r="M405" s="86">
        <v>0</v>
      </c>
      <c r="N405" s="86">
        <v>86.560735796283296</v>
      </c>
      <c r="O405" s="86">
        <v>27.762081784386599</v>
      </c>
      <c r="P405" s="86">
        <v>0.28699999999999998</v>
      </c>
      <c r="Q405" s="88">
        <v>0.2455</v>
      </c>
      <c r="R405" s="85">
        <v>0</v>
      </c>
      <c r="S405" s="86">
        <v>0</v>
      </c>
      <c r="T405" s="86">
        <v>0.44</v>
      </c>
      <c r="U405" s="88">
        <v>6.7983276114075902E-3</v>
      </c>
      <c r="V405" s="89">
        <v>4.67</v>
      </c>
      <c r="W405" s="85">
        <v>26.1516993779125</v>
      </c>
      <c r="X405" s="88">
        <v>24</v>
      </c>
      <c r="Y405" s="85">
        <v>-99.86</v>
      </c>
      <c r="Z405" s="88">
        <v>-100</v>
      </c>
      <c r="AA405" s="85">
        <v>0.39</v>
      </c>
      <c r="AB405" s="91">
        <v>0.39</v>
      </c>
      <c r="AC405" s="86">
        <v>0.09</v>
      </c>
      <c r="AD405" s="86">
        <v>0.09</v>
      </c>
      <c r="AE405" s="86">
        <v>0</v>
      </c>
      <c r="AF405" s="88">
        <v>48.722099206999999</v>
      </c>
      <c r="AG405" s="150">
        <v>0</v>
      </c>
      <c r="AH405" s="86">
        <v>2.6120999999999998E-2</v>
      </c>
      <c r="AI405" s="151">
        <v>2.0043715488500001E-11</v>
      </c>
      <c r="AJ405" s="152">
        <v>2.08</v>
      </c>
      <c r="AK405" s="153">
        <v>24</v>
      </c>
    </row>
    <row r="406" spans="1:37" x14ac:dyDescent="0.2">
      <c r="A406" s="149" t="s">
        <v>1127</v>
      </c>
      <c r="B406" s="66" t="s">
        <v>1128</v>
      </c>
      <c r="C406" s="67">
        <v>45</v>
      </c>
      <c r="D406" s="84" t="s">
        <v>340</v>
      </c>
      <c r="E406" s="85">
        <v>79.548648648648694</v>
      </c>
      <c r="F406" s="91">
        <v>79.094594594594597</v>
      </c>
      <c r="G406" s="86">
        <v>25.5945945945946</v>
      </c>
      <c r="H406" s="86">
        <v>25.459459459459499</v>
      </c>
      <c r="I406" s="86">
        <v>26.08</v>
      </c>
      <c r="J406" s="86">
        <v>55.68</v>
      </c>
      <c r="K406" s="87">
        <v>0</v>
      </c>
      <c r="L406" s="150">
        <v>0</v>
      </c>
      <c r="M406" s="86">
        <v>0</v>
      </c>
      <c r="N406" s="86">
        <v>74.920406411782594</v>
      </c>
      <c r="O406" s="86">
        <v>12.8746788467028</v>
      </c>
      <c r="P406" s="86">
        <v>1.786</v>
      </c>
      <c r="Q406" s="88">
        <v>0.70569999999999999</v>
      </c>
      <c r="R406" s="85">
        <v>0</v>
      </c>
      <c r="S406" s="86">
        <v>0</v>
      </c>
      <c r="T406" s="86">
        <v>1.49</v>
      </c>
      <c r="U406" s="88">
        <v>4.3243243243243197E-2</v>
      </c>
      <c r="V406" s="89">
        <v>4.2</v>
      </c>
      <c r="W406" s="85">
        <v>24.021985118890399</v>
      </c>
      <c r="X406" s="88"/>
      <c r="Y406" s="85">
        <v>-99.88</v>
      </c>
      <c r="Z406" s="88">
        <v>-100</v>
      </c>
      <c r="AA406" s="85">
        <v>0.23</v>
      </c>
      <c r="AB406" s="91">
        <v>0.17</v>
      </c>
      <c r="AC406" s="86">
        <v>0</v>
      </c>
      <c r="AD406" s="86">
        <v>0.02</v>
      </c>
      <c r="AE406" s="86">
        <v>0.14000000000000001</v>
      </c>
      <c r="AF406" s="88">
        <v>1.4266999943100001</v>
      </c>
      <c r="AG406" s="150">
        <v>0</v>
      </c>
      <c r="AH406" s="86">
        <v>0.18757399999999999</v>
      </c>
      <c r="AI406" s="151">
        <v>9.8599999538800005E-3</v>
      </c>
      <c r="AJ406" s="152">
        <v>2.4500000000000002</v>
      </c>
      <c r="AK406" s="153">
        <v>24</v>
      </c>
    </row>
    <row r="407" spans="1:37" x14ac:dyDescent="0.2">
      <c r="A407" s="149" t="s">
        <v>1129</v>
      </c>
      <c r="B407" s="66" t="s">
        <v>1130</v>
      </c>
      <c r="C407" s="67">
        <v>45</v>
      </c>
      <c r="D407" s="84" t="s">
        <v>340</v>
      </c>
      <c r="E407" s="85">
        <v>81.304484522822804</v>
      </c>
      <c r="F407" s="91">
        <v>80.858604624574795</v>
      </c>
      <c r="G407" s="86">
        <v>31.131563152027901</v>
      </c>
      <c r="H407" s="86">
        <v>31.0358133020836</v>
      </c>
      <c r="I407" s="86">
        <v>6.06</v>
      </c>
      <c r="J407" s="86">
        <v>8.32</v>
      </c>
      <c r="K407" s="87">
        <v>0</v>
      </c>
      <c r="L407" s="150">
        <v>5.7204155409199998E-9</v>
      </c>
      <c r="M407" s="86">
        <v>0.10155807745694</v>
      </c>
      <c r="N407" s="86">
        <v>79.842479826102505</v>
      </c>
      <c r="O407" s="86">
        <v>39.874342489772097</v>
      </c>
      <c r="P407" s="86">
        <v>0.26500000000000001</v>
      </c>
      <c r="Q407" s="88">
        <v>0.79390000000000005</v>
      </c>
      <c r="R407" s="85">
        <v>0.158144438587243</v>
      </c>
      <c r="S407" s="86">
        <v>0</v>
      </c>
      <c r="T407" s="86">
        <v>1.03</v>
      </c>
      <c r="U407" s="88">
        <v>1.7149226855689301E-2</v>
      </c>
      <c r="V407" s="89">
        <v>4.5599999999999996</v>
      </c>
      <c r="W407" s="85">
        <v>23.775623118417101</v>
      </c>
      <c r="X407" s="88">
        <v>26.166666666699999</v>
      </c>
      <c r="Y407" s="85">
        <v>100</v>
      </c>
      <c r="Z407" s="88">
        <v>-100</v>
      </c>
      <c r="AA407" s="85">
        <v>0</v>
      </c>
      <c r="AB407" s="91">
        <v>0</v>
      </c>
      <c r="AC407" s="86">
        <v>0</v>
      </c>
      <c r="AD407" s="86">
        <v>0</v>
      </c>
      <c r="AE407" s="86">
        <v>0</v>
      </c>
      <c r="AF407" s="88">
        <v>35.513596124599999</v>
      </c>
      <c r="AG407" s="150">
        <v>2.0144041284000001E-10</v>
      </c>
      <c r="AH407" s="86">
        <v>4.1309999999999999E-2</v>
      </c>
      <c r="AI407" s="151">
        <v>1.9447481730199999E-9</v>
      </c>
      <c r="AJ407" s="152">
        <v>2.35</v>
      </c>
      <c r="AK407" s="153">
        <v>18</v>
      </c>
    </row>
    <row r="408" spans="1:37" x14ac:dyDescent="0.2">
      <c r="A408" s="149" t="s">
        <v>1131</v>
      </c>
      <c r="B408" s="66" t="s">
        <v>1132</v>
      </c>
      <c r="C408" s="67">
        <v>45</v>
      </c>
      <c r="D408" s="84" t="s">
        <v>340</v>
      </c>
      <c r="E408" s="85">
        <v>70.784932269437704</v>
      </c>
      <c r="F408" s="91">
        <v>70.029071565534693</v>
      </c>
      <c r="G408" s="86">
        <v>28.316941918723298</v>
      </c>
      <c r="H408" s="86">
        <v>28.110348240242502</v>
      </c>
      <c r="I408" s="86">
        <v>14.86</v>
      </c>
      <c r="J408" s="86">
        <v>31.49</v>
      </c>
      <c r="K408" s="87">
        <v>0</v>
      </c>
      <c r="L408" s="150">
        <v>0</v>
      </c>
      <c r="M408" s="86">
        <v>1.6155380285379901E-2</v>
      </c>
      <c r="N408" s="86">
        <v>69.342595516261497</v>
      </c>
      <c r="O408" s="86">
        <v>41.329614132961403</v>
      </c>
      <c r="P408" s="86">
        <v>0.51100000000000001</v>
      </c>
      <c r="Q408" s="88">
        <v>0.63229999999999997</v>
      </c>
      <c r="R408" s="85">
        <v>5.4073540014419601E-2</v>
      </c>
      <c r="S408" s="86">
        <v>0.5</v>
      </c>
      <c r="T408" s="86">
        <v>0.89</v>
      </c>
      <c r="U408" s="88">
        <v>3.2164285272468597E-2</v>
      </c>
      <c r="V408" s="89">
        <v>4.33</v>
      </c>
      <c r="W408" s="85">
        <v>22.8155679125693</v>
      </c>
      <c r="X408" s="88">
        <v>22.9666666667</v>
      </c>
      <c r="Y408" s="85">
        <v>100</v>
      </c>
      <c r="Z408" s="88"/>
      <c r="AA408" s="85">
        <v>0</v>
      </c>
      <c r="AB408" s="91">
        <v>0</v>
      </c>
      <c r="AC408" s="86">
        <v>0.01</v>
      </c>
      <c r="AD408" s="86">
        <v>0.01</v>
      </c>
      <c r="AE408" s="86">
        <v>0.03</v>
      </c>
      <c r="AF408" s="88">
        <v>3.31550434616</v>
      </c>
      <c r="AG408" s="150">
        <v>1.18999999769E-4</v>
      </c>
      <c r="AH408" s="86">
        <v>0.15915399999999999</v>
      </c>
      <c r="AI408" s="151">
        <v>6.0481999882699998E-2</v>
      </c>
      <c r="AJ408" s="152">
        <v>2.35</v>
      </c>
      <c r="AK408" s="153">
        <v>19</v>
      </c>
    </row>
    <row r="409" spans="1:37" x14ac:dyDescent="0.2">
      <c r="A409" s="149" t="s">
        <v>1133</v>
      </c>
      <c r="B409" s="66" t="s">
        <v>1134</v>
      </c>
      <c r="C409" s="67">
        <v>45</v>
      </c>
      <c r="D409" s="84" t="s">
        <v>340</v>
      </c>
      <c r="E409" s="85">
        <v>79.182547907189104</v>
      </c>
      <c r="F409" s="91">
        <v>78.602919220838501</v>
      </c>
      <c r="G409" s="86">
        <v>33.709799237700501</v>
      </c>
      <c r="H409" s="86">
        <v>33.549962236312901</v>
      </c>
      <c r="I409" s="86">
        <v>2.25</v>
      </c>
      <c r="J409" s="86">
        <v>7.19</v>
      </c>
      <c r="K409" s="87">
        <v>0</v>
      </c>
      <c r="L409" s="150">
        <v>8.8850200141699999E-10</v>
      </c>
      <c r="M409" s="86">
        <v>8.6138485134634804E-3</v>
      </c>
      <c r="N409" s="86">
        <v>77.798531145162798</v>
      </c>
      <c r="O409" s="86">
        <v>54.370477568741002</v>
      </c>
      <c r="P409" s="86">
        <v>0.28299999999999997</v>
      </c>
      <c r="Q409" s="88">
        <v>0.74160000000000004</v>
      </c>
      <c r="R409" s="85">
        <v>6.3251106894370607E-2</v>
      </c>
      <c r="S409" s="86">
        <v>0</v>
      </c>
      <c r="T409" s="86">
        <v>0.73</v>
      </c>
      <c r="U409" s="88">
        <v>3.6885461858676E-2</v>
      </c>
      <c r="V409" s="89">
        <v>4.57</v>
      </c>
      <c r="W409" s="85">
        <v>23.818002628908001</v>
      </c>
      <c r="X409" s="88">
        <v>25.4666666667</v>
      </c>
      <c r="Y409" s="85"/>
      <c r="Z409" s="88"/>
      <c r="AA409" s="85">
        <v>0</v>
      </c>
      <c r="AB409" s="91">
        <v>0</v>
      </c>
      <c r="AC409" s="86">
        <v>0.03</v>
      </c>
      <c r="AD409" s="86">
        <v>0</v>
      </c>
      <c r="AE409" s="86">
        <v>0</v>
      </c>
      <c r="AF409" s="88">
        <v>0</v>
      </c>
      <c r="AG409" s="150">
        <v>4.6892675056399997E-11</v>
      </c>
      <c r="AH409" s="86">
        <v>2.8544E-2</v>
      </c>
      <c r="AI409" s="151">
        <v>2.0000010149300002E-2</v>
      </c>
      <c r="AJ409" s="152">
        <v>2.1</v>
      </c>
      <c r="AK409" s="153">
        <v>17</v>
      </c>
    </row>
    <row r="410" spans="1:37" x14ac:dyDescent="0.2">
      <c r="A410" s="149" t="s">
        <v>375</v>
      </c>
      <c r="B410" s="66" t="s">
        <v>1135</v>
      </c>
      <c r="C410" s="67">
        <v>45</v>
      </c>
      <c r="D410" s="84" t="s">
        <v>340</v>
      </c>
      <c r="E410" s="85">
        <v>66.060619547801295</v>
      </c>
      <c r="F410" s="91">
        <v>65.627781734021696</v>
      </c>
      <c r="G410" s="86">
        <v>27.454602100765499</v>
      </c>
      <c r="H410" s="86">
        <v>27.326642335766401</v>
      </c>
      <c r="I410" s="86">
        <v>11.06</v>
      </c>
      <c r="J410" s="86">
        <v>31.03</v>
      </c>
      <c r="K410" s="87">
        <v>0</v>
      </c>
      <c r="L410" s="150">
        <v>9.9999999956200004E-3</v>
      </c>
      <c r="M410" s="86">
        <v>2.39690303691724E-2</v>
      </c>
      <c r="N410" s="86">
        <v>64.338710775304605</v>
      </c>
      <c r="O410" s="86">
        <v>37.754054608909897</v>
      </c>
      <c r="P410" s="86">
        <v>0.92600000000000005</v>
      </c>
      <c r="Q410" s="88">
        <v>0.75419999999999998</v>
      </c>
      <c r="R410" s="85">
        <v>9.1659028414298793E-2</v>
      </c>
      <c r="S410" s="86">
        <v>0</v>
      </c>
      <c r="T410" s="86">
        <v>1</v>
      </c>
      <c r="U410" s="88">
        <v>7.5663165390777998E-2</v>
      </c>
      <c r="V410" s="89">
        <v>4.2699999999999996</v>
      </c>
      <c r="W410" s="85">
        <v>24.9113412629858</v>
      </c>
      <c r="X410" s="88">
        <v>21.4666666667</v>
      </c>
      <c r="Y410" s="85">
        <v>100</v>
      </c>
      <c r="Z410" s="88"/>
      <c r="AA410" s="85">
        <v>0</v>
      </c>
      <c r="AB410" s="91">
        <v>0</v>
      </c>
      <c r="AC410" s="86">
        <v>0</v>
      </c>
      <c r="AD410" s="86">
        <v>0</v>
      </c>
      <c r="AE410" s="86">
        <v>0</v>
      </c>
      <c r="AF410" s="88">
        <v>0</v>
      </c>
      <c r="AG410" s="150">
        <v>8.3299991029699995E-4</v>
      </c>
      <c r="AH410" s="86">
        <v>0.199794</v>
      </c>
      <c r="AI410" s="151">
        <v>0.179999980616</v>
      </c>
      <c r="AJ410" s="152">
        <v>2.4700000000000002</v>
      </c>
      <c r="AK410" s="153">
        <v>12</v>
      </c>
    </row>
    <row r="411" spans="1:37" x14ac:dyDescent="0.2">
      <c r="A411" s="149" t="s">
        <v>1136</v>
      </c>
      <c r="B411" s="66" t="s">
        <v>1137</v>
      </c>
      <c r="C411" s="67">
        <v>45</v>
      </c>
      <c r="D411" s="84" t="s">
        <v>340</v>
      </c>
      <c r="E411" s="85">
        <v>85.060294538024195</v>
      </c>
      <c r="F411" s="91">
        <v>84.371062856658895</v>
      </c>
      <c r="G411" s="86">
        <v>30.364308174436001</v>
      </c>
      <c r="H411" s="86">
        <v>30.2150275798545</v>
      </c>
      <c r="I411" s="86">
        <v>6.73</v>
      </c>
      <c r="J411" s="86">
        <v>22.09</v>
      </c>
      <c r="K411" s="87">
        <v>0</v>
      </c>
      <c r="L411" s="150">
        <v>0</v>
      </c>
      <c r="M411" s="86">
        <v>0</v>
      </c>
      <c r="N411" s="86">
        <v>82.945610324819697</v>
      </c>
      <c r="O411" s="86">
        <v>49.081317082044698</v>
      </c>
      <c r="P411" s="86">
        <v>0.57799999999999996</v>
      </c>
      <c r="Q411" s="88">
        <v>0.59989999999999999</v>
      </c>
      <c r="R411" s="85">
        <v>0</v>
      </c>
      <c r="S411" s="86">
        <v>0</v>
      </c>
      <c r="T411" s="86">
        <v>0.73</v>
      </c>
      <c r="U411" s="88">
        <v>9.5285485903041697E-3</v>
      </c>
      <c r="V411" s="89">
        <v>4.6100000000000003</v>
      </c>
      <c r="W411" s="85">
        <v>24.4796937365102</v>
      </c>
      <c r="X411" s="88">
        <v>23.066666666700002</v>
      </c>
      <c r="Y411" s="85">
        <v>100</v>
      </c>
      <c r="Z411" s="88">
        <v>100</v>
      </c>
      <c r="AA411" s="85">
        <v>0</v>
      </c>
      <c r="AB411" s="91">
        <v>0</v>
      </c>
      <c r="AC411" s="86">
        <v>0</v>
      </c>
      <c r="AD411" s="86">
        <v>0</v>
      </c>
      <c r="AE411" s="86">
        <v>0</v>
      </c>
      <c r="AF411" s="88">
        <v>2.1450008892099999</v>
      </c>
      <c r="AG411" s="150">
        <v>0</v>
      </c>
      <c r="AH411" s="86">
        <v>0.149086</v>
      </c>
      <c r="AI411" s="151">
        <v>8.0000000023199999E-2</v>
      </c>
      <c r="AJ411" s="152">
        <v>2.38</v>
      </c>
      <c r="AK411" s="153">
        <v>27</v>
      </c>
    </row>
    <row r="412" spans="1:37" x14ac:dyDescent="0.2">
      <c r="A412" s="149" t="s">
        <v>1138</v>
      </c>
      <c r="B412" s="66" t="s">
        <v>1139</v>
      </c>
      <c r="C412" s="67">
        <v>45</v>
      </c>
      <c r="D412" s="84" t="s">
        <v>340</v>
      </c>
      <c r="E412" s="85">
        <v>77.5193246686691</v>
      </c>
      <c r="F412" s="91">
        <v>76.700784375133495</v>
      </c>
      <c r="G412" s="86">
        <v>26.910757754779599</v>
      </c>
      <c r="H412" s="86">
        <v>26.7954503395163</v>
      </c>
      <c r="I412" s="86">
        <v>4.72</v>
      </c>
      <c r="J412" s="86">
        <v>7.27</v>
      </c>
      <c r="K412" s="87">
        <v>0</v>
      </c>
      <c r="L412" s="150">
        <v>1.9999999997200001E-2</v>
      </c>
      <c r="M412" s="86">
        <v>0</v>
      </c>
      <c r="N412" s="86">
        <v>75.5402778986453</v>
      </c>
      <c r="O412" s="86">
        <v>38.002000857510403</v>
      </c>
      <c r="P412" s="86">
        <v>0.21099999999999999</v>
      </c>
      <c r="Q412" s="88">
        <v>0.44290000000000002</v>
      </c>
      <c r="R412" s="85">
        <v>0</v>
      </c>
      <c r="S412" s="86">
        <v>0</v>
      </c>
      <c r="T412" s="86">
        <v>0.62</v>
      </c>
      <c r="U412" s="88">
        <v>2.98945150682591E-2</v>
      </c>
      <c r="V412" s="89">
        <v>4.59</v>
      </c>
      <c r="W412" s="85">
        <v>30.314766586161401</v>
      </c>
      <c r="X412" s="88">
        <v>29.133333333300001</v>
      </c>
      <c r="Y412" s="85">
        <v>100</v>
      </c>
      <c r="Z412" s="88">
        <v>100</v>
      </c>
      <c r="AA412" s="85">
        <v>0.25</v>
      </c>
      <c r="AB412" s="91">
        <v>0.03</v>
      </c>
      <c r="AC412" s="86">
        <v>0.15</v>
      </c>
      <c r="AD412" s="86">
        <v>0.12</v>
      </c>
      <c r="AE412" s="86">
        <v>0</v>
      </c>
      <c r="AF412" s="88">
        <v>0.62559998026499997</v>
      </c>
      <c r="AG412" s="150">
        <v>0</v>
      </c>
      <c r="AH412" s="86">
        <v>3.7402999999999999E-2</v>
      </c>
      <c r="AI412" s="151">
        <v>5.9999999930700001E-2</v>
      </c>
      <c r="AJ412" s="152">
        <v>2.44</v>
      </c>
      <c r="AK412" s="153">
        <v>19</v>
      </c>
    </row>
    <row r="413" spans="1:37" x14ac:dyDescent="0.2">
      <c r="A413" s="149" t="s">
        <v>1140</v>
      </c>
      <c r="B413" s="66" t="s">
        <v>1141</v>
      </c>
      <c r="C413" s="67">
        <v>45</v>
      </c>
      <c r="D413" s="84" t="s">
        <v>340</v>
      </c>
      <c r="E413" s="85">
        <v>89.471628592483398</v>
      </c>
      <c r="F413" s="91">
        <v>89.256448047162905</v>
      </c>
      <c r="G413" s="86">
        <v>28.694178334561499</v>
      </c>
      <c r="H413" s="86">
        <v>28.6123802505527</v>
      </c>
      <c r="I413" s="86">
        <v>4.53</v>
      </c>
      <c r="J413" s="86">
        <v>8.09</v>
      </c>
      <c r="K413" s="87">
        <v>0</v>
      </c>
      <c r="L413" s="150">
        <v>0</v>
      </c>
      <c r="M413" s="86">
        <v>0</v>
      </c>
      <c r="N413" s="86">
        <v>86.338174196483806</v>
      </c>
      <c r="O413" s="86">
        <v>22.837774661056599</v>
      </c>
      <c r="P413" s="86">
        <v>0.307</v>
      </c>
      <c r="Q413" s="88">
        <v>0.61409999999999998</v>
      </c>
      <c r="R413" s="85">
        <v>0</v>
      </c>
      <c r="S413" s="86">
        <v>0</v>
      </c>
      <c r="T413" s="86">
        <v>0.9</v>
      </c>
      <c r="U413" s="88">
        <v>7.3691967575534301E-4</v>
      </c>
      <c r="V413" s="89">
        <v>4.59</v>
      </c>
      <c r="W413" s="85">
        <v>27.3586258515437</v>
      </c>
      <c r="X413" s="88">
        <v>28.3</v>
      </c>
      <c r="Y413" s="85">
        <v>-27.840000000000003</v>
      </c>
      <c r="Z413" s="88">
        <v>-100</v>
      </c>
      <c r="AA413" s="85">
        <v>0</v>
      </c>
      <c r="AB413" s="91">
        <v>0</v>
      </c>
      <c r="AC413" s="86">
        <v>0</v>
      </c>
      <c r="AD413" s="86">
        <v>0</v>
      </c>
      <c r="AE413" s="86">
        <v>0.02</v>
      </c>
      <c r="AF413" s="88">
        <v>43.516300216499999</v>
      </c>
      <c r="AG413" s="150">
        <v>0</v>
      </c>
      <c r="AH413" s="86">
        <v>5.4087999999999997E-2</v>
      </c>
      <c r="AI413" s="151">
        <v>2.9580002397200001E-3</v>
      </c>
      <c r="AJ413" s="152">
        <v>2.2400000000000002</v>
      </c>
      <c r="AK413" s="153">
        <v>19</v>
      </c>
    </row>
    <row r="414" spans="1:37" x14ac:dyDescent="0.2">
      <c r="A414" s="149" t="s">
        <v>1142</v>
      </c>
      <c r="B414" s="66" t="s">
        <v>1143</v>
      </c>
      <c r="C414" s="67">
        <v>45</v>
      </c>
      <c r="D414" s="84" t="s">
        <v>340</v>
      </c>
      <c r="E414" s="85">
        <v>86.375267233071597</v>
      </c>
      <c r="F414" s="91">
        <v>86.042956677780595</v>
      </c>
      <c r="G414" s="86">
        <v>29.619947494932301</v>
      </c>
      <c r="H414" s="86">
        <v>29.5645624023838</v>
      </c>
      <c r="I414" s="86">
        <v>5.04</v>
      </c>
      <c r="J414" s="86">
        <v>8.1</v>
      </c>
      <c r="K414" s="87">
        <v>1.23E-2</v>
      </c>
      <c r="L414" s="150">
        <v>0</v>
      </c>
      <c r="M414" s="86">
        <v>8.9225138268642108E-3</v>
      </c>
      <c r="N414" s="86">
        <v>80.763612665453195</v>
      </c>
      <c r="O414" s="86">
        <v>41.070403123923299</v>
      </c>
      <c r="P414" s="86">
        <v>0.57999999999999996</v>
      </c>
      <c r="Q414" s="88">
        <v>0.45540000000000003</v>
      </c>
      <c r="R414" s="85">
        <v>1.82149362477231E-2</v>
      </c>
      <c r="S414" s="86">
        <v>0</v>
      </c>
      <c r="T414" s="86">
        <v>0.8</v>
      </c>
      <c r="U414" s="88">
        <v>9.9693166587281404E-3</v>
      </c>
      <c r="V414" s="89">
        <v>4.54</v>
      </c>
      <c r="W414" s="85">
        <v>29.306987152271802</v>
      </c>
      <c r="X414" s="88">
        <v>30.9666666667</v>
      </c>
      <c r="Y414" s="85">
        <v>-72.72</v>
      </c>
      <c r="Z414" s="88">
        <v>100</v>
      </c>
      <c r="AA414" s="85">
        <v>0.17</v>
      </c>
      <c r="AB414" s="91">
        <v>0</v>
      </c>
      <c r="AC414" s="86">
        <v>0</v>
      </c>
      <c r="AD414" s="86">
        <v>0</v>
      </c>
      <c r="AE414" s="86">
        <v>0</v>
      </c>
      <c r="AF414" s="88">
        <v>3.0089055675199998</v>
      </c>
      <c r="AG414" s="150">
        <v>3.5699997991300002E-4</v>
      </c>
      <c r="AH414" s="86">
        <v>5.2368999999999999E-2</v>
      </c>
      <c r="AI414" s="151">
        <v>4.0000001176799999E-2</v>
      </c>
      <c r="AJ414" s="152">
        <v>2.63</v>
      </c>
      <c r="AK414" s="153">
        <v>21</v>
      </c>
    </row>
    <row r="415" spans="1:37" x14ac:dyDescent="0.2">
      <c r="A415" s="149" t="s">
        <v>1144</v>
      </c>
      <c r="B415" s="66" t="s">
        <v>1145</v>
      </c>
      <c r="C415" s="67">
        <v>45</v>
      </c>
      <c r="D415" s="84" t="s">
        <v>340</v>
      </c>
      <c r="E415" s="85">
        <v>92.419189585551607</v>
      </c>
      <c r="F415" s="91">
        <v>92.050545432629505</v>
      </c>
      <c r="G415" s="86">
        <v>28.684934809249299</v>
      </c>
      <c r="H415" s="86">
        <v>28.557365851698599</v>
      </c>
      <c r="I415" s="86">
        <v>0.99</v>
      </c>
      <c r="J415" s="86">
        <v>2.65</v>
      </c>
      <c r="K415" s="87">
        <v>0</v>
      </c>
      <c r="L415" s="150">
        <v>4.2512309167000001E-9</v>
      </c>
      <c r="M415" s="86">
        <v>7.7358569388994499E-4</v>
      </c>
      <c r="N415" s="86">
        <v>89.341982377065804</v>
      </c>
      <c r="O415" s="86">
        <v>30.1476083707025</v>
      </c>
      <c r="P415" s="86">
        <v>0.152</v>
      </c>
      <c r="Q415" s="88">
        <v>0.42409999999999998</v>
      </c>
      <c r="R415" s="85">
        <v>1.4768867227883601E-2</v>
      </c>
      <c r="S415" s="86">
        <v>0</v>
      </c>
      <c r="T415" s="86">
        <v>0.68</v>
      </c>
      <c r="U415" s="88">
        <v>7.0313598649978902E-3</v>
      </c>
      <c r="V415" s="89">
        <v>4.72</v>
      </c>
      <c r="W415" s="85">
        <v>30.378736145641</v>
      </c>
      <c r="X415" s="88">
        <v>29.833333333300001</v>
      </c>
      <c r="Y415" s="85">
        <v>-100</v>
      </c>
      <c r="Z415" s="88"/>
      <c r="AA415" s="85">
        <v>0</v>
      </c>
      <c r="AB415" s="91">
        <v>0</v>
      </c>
      <c r="AC415" s="86">
        <v>0</v>
      </c>
      <c r="AD415" s="86">
        <v>0</v>
      </c>
      <c r="AE415" s="86">
        <v>0</v>
      </c>
      <c r="AF415" s="88">
        <v>42.396798034600003</v>
      </c>
      <c r="AG415" s="150">
        <v>0</v>
      </c>
      <c r="AH415" s="86">
        <v>1.8915999999999999E-2</v>
      </c>
      <c r="AI415" s="151">
        <v>3.5935996058900001E-2</v>
      </c>
      <c r="AJ415" s="152">
        <v>2.6</v>
      </c>
      <c r="AK415" s="153">
        <v>21</v>
      </c>
    </row>
    <row r="416" spans="1:37" x14ac:dyDescent="0.2">
      <c r="A416" s="149" t="s">
        <v>1146</v>
      </c>
      <c r="B416" s="66" t="s">
        <v>1147</v>
      </c>
      <c r="C416" s="67">
        <v>45</v>
      </c>
      <c r="D416" s="84" t="s">
        <v>340</v>
      </c>
      <c r="E416" s="85">
        <v>84.588247152504806</v>
      </c>
      <c r="F416" s="91">
        <v>84.329842116355593</v>
      </c>
      <c r="G416" s="86">
        <v>29.827455076925901</v>
      </c>
      <c r="H416" s="86">
        <v>29.7999651794632</v>
      </c>
      <c r="I416" s="86">
        <v>4.6900000000000004</v>
      </c>
      <c r="J416" s="86">
        <v>10.56</v>
      </c>
      <c r="K416" s="87">
        <v>0</v>
      </c>
      <c r="L416" s="150">
        <v>5.9999998357199998E-2</v>
      </c>
      <c r="M416" s="86">
        <v>2.63333509497168E-2</v>
      </c>
      <c r="N416" s="86">
        <v>80.319686867930201</v>
      </c>
      <c r="O416" s="86">
        <v>29.695095006628399</v>
      </c>
      <c r="P416" s="86">
        <v>0.26</v>
      </c>
      <c r="Q416" s="88">
        <v>0.52939999999999998</v>
      </c>
      <c r="R416" s="85">
        <v>4.8691418137553302E-2</v>
      </c>
      <c r="S416" s="86">
        <v>0</v>
      </c>
      <c r="T416" s="86">
        <v>0.63</v>
      </c>
      <c r="U416" s="88">
        <v>0</v>
      </c>
      <c r="V416" s="89">
        <v>4.49</v>
      </c>
      <c r="W416" s="85">
        <v>24.918122533602698</v>
      </c>
      <c r="X416" s="88">
        <v>25.6</v>
      </c>
      <c r="Y416" s="85">
        <v>99.84</v>
      </c>
      <c r="Z416" s="88"/>
      <c r="AA416" s="85">
        <v>0</v>
      </c>
      <c r="AB416" s="91">
        <v>0</v>
      </c>
      <c r="AC416" s="86">
        <v>0</v>
      </c>
      <c r="AD416" s="86">
        <v>0</v>
      </c>
      <c r="AE416" s="86">
        <v>0</v>
      </c>
      <c r="AF416" s="88">
        <v>1.46690114256</v>
      </c>
      <c r="AG416" s="150">
        <v>0</v>
      </c>
      <c r="AH416" s="86">
        <v>8.5054000000000005E-2</v>
      </c>
      <c r="AI416" s="151">
        <v>3.5829998866299999E-2</v>
      </c>
      <c r="AJ416" s="152">
        <v>2.8</v>
      </c>
      <c r="AK416" s="153">
        <v>27</v>
      </c>
    </row>
    <row r="417" spans="1:37" x14ac:dyDescent="0.2">
      <c r="A417" s="149" t="s">
        <v>1148</v>
      </c>
      <c r="B417" s="66" t="s">
        <v>1149</v>
      </c>
      <c r="C417" s="67">
        <v>45</v>
      </c>
      <c r="D417" s="84" t="s">
        <v>340</v>
      </c>
      <c r="E417" s="85">
        <v>91.930221385964202</v>
      </c>
      <c r="F417" s="91">
        <v>91.704031386364505</v>
      </c>
      <c r="G417" s="86">
        <v>31.449417510709001</v>
      </c>
      <c r="H417" s="86">
        <v>31.404379678930301</v>
      </c>
      <c r="I417" s="86">
        <v>5.18</v>
      </c>
      <c r="J417" s="86">
        <v>5.26</v>
      </c>
      <c r="K417" s="87">
        <v>0</v>
      </c>
      <c r="L417" s="150">
        <v>9.4363449518099998E-10</v>
      </c>
      <c r="M417" s="86">
        <v>0</v>
      </c>
      <c r="N417" s="86">
        <v>86.803131390329</v>
      </c>
      <c r="O417" s="86">
        <v>33.838063287696102</v>
      </c>
      <c r="P417" s="86">
        <v>0.19900000000000001</v>
      </c>
      <c r="Q417" s="88">
        <v>0.22239999999999999</v>
      </c>
      <c r="R417" s="85">
        <v>0</v>
      </c>
      <c r="S417" s="86">
        <v>0</v>
      </c>
      <c r="T417" s="86">
        <v>0.51</v>
      </c>
      <c r="U417" s="88">
        <v>1.5012610592898001E-2</v>
      </c>
      <c r="V417" s="89">
        <v>4.6900000000000004</v>
      </c>
      <c r="W417" s="85">
        <v>28.925453870378899</v>
      </c>
      <c r="X417" s="88"/>
      <c r="Y417" s="85">
        <v>-79.819999999999993</v>
      </c>
      <c r="Z417" s="88">
        <v>-100</v>
      </c>
      <c r="AA417" s="85">
        <v>0.05</v>
      </c>
      <c r="AB417" s="91">
        <v>0</v>
      </c>
      <c r="AC417" s="86">
        <v>0</v>
      </c>
      <c r="AD417" s="86">
        <v>0</v>
      </c>
      <c r="AE417" s="86">
        <v>0.02</v>
      </c>
      <c r="AF417" s="88">
        <v>49.606992493500002</v>
      </c>
      <c r="AG417" s="150">
        <v>0</v>
      </c>
      <c r="AH417" s="86">
        <v>2.9281999999999999E-2</v>
      </c>
      <c r="AI417" s="151">
        <v>2.8980033025900001E-3</v>
      </c>
      <c r="AJ417" s="152">
        <v>2.68</v>
      </c>
      <c r="AK417" s="153">
        <v>25</v>
      </c>
    </row>
    <row r="418" spans="1:37" x14ac:dyDescent="0.2">
      <c r="A418" s="149" t="s">
        <v>1150</v>
      </c>
      <c r="B418" s="66" t="s">
        <v>1151</v>
      </c>
      <c r="C418" s="67">
        <v>45</v>
      </c>
      <c r="D418" s="84" t="s">
        <v>340</v>
      </c>
      <c r="E418" s="85">
        <v>78.526261080472395</v>
      </c>
      <c r="F418" s="91">
        <v>77.478127797187696</v>
      </c>
      <c r="G418" s="86">
        <v>24.7740594230936</v>
      </c>
      <c r="H418" s="86">
        <v>24.519966505933599</v>
      </c>
      <c r="I418" s="86">
        <v>61.58</v>
      </c>
      <c r="J418" s="86">
        <v>47.73</v>
      </c>
      <c r="K418" s="87">
        <v>0</v>
      </c>
      <c r="L418" s="150">
        <v>0</v>
      </c>
      <c r="M418" s="86">
        <v>0</v>
      </c>
      <c r="N418" s="86">
        <v>81.063912958498904</v>
      </c>
      <c r="O418" s="86">
        <v>17.316906228610499</v>
      </c>
      <c r="P418" s="86">
        <v>0.622</v>
      </c>
      <c r="Q418" s="88">
        <v>0.38500000000000001</v>
      </c>
      <c r="R418" s="85">
        <v>0</v>
      </c>
      <c r="S418" s="86">
        <v>0</v>
      </c>
      <c r="T418" s="86">
        <v>1.84</v>
      </c>
      <c r="U418" s="88">
        <v>2.0211936592267499E-2</v>
      </c>
      <c r="V418" s="89">
        <v>4.5</v>
      </c>
      <c r="W418" s="85">
        <v>26.084594897889499</v>
      </c>
      <c r="X418" s="88"/>
      <c r="Y418" s="85"/>
      <c r="Z418" s="88">
        <v>-100</v>
      </c>
      <c r="AA418" s="85">
        <v>0</v>
      </c>
      <c r="AB418" s="91">
        <v>0</v>
      </c>
      <c r="AC418" s="86">
        <v>0</v>
      </c>
      <c r="AD418" s="86">
        <v>0.03</v>
      </c>
      <c r="AE418" s="86">
        <v>0.08</v>
      </c>
      <c r="AF418" s="88">
        <v>7.2502040383499997</v>
      </c>
      <c r="AG418" s="150">
        <v>0</v>
      </c>
      <c r="AH418" s="86">
        <v>6.9631999999999999E-2</v>
      </c>
      <c r="AI418" s="151">
        <v>2.9579998186400002E-3</v>
      </c>
      <c r="AJ418" s="152">
        <v>2.67</v>
      </c>
      <c r="AK418" s="153">
        <v>21</v>
      </c>
    </row>
    <row r="419" spans="1:37" x14ac:dyDescent="0.2">
      <c r="A419" s="149" t="s">
        <v>1152</v>
      </c>
      <c r="B419" s="66" t="s">
        <v>1153</v>
      </c>
      <c r="C419" s="67">
        <v>45</v>
      </c>
      <c r="D419" s="84" t="s">
        <v>340</v>
      </c>
      <c r="E419" s="85">
        <v>86.840361944624306</v>
      </c>
      <c r="F419" s="91">
        <v>86.399975910507493</v>
      </c>
      <c r="G419" s="86">
        <v>31.211701470964599</v>
      </c>
      <c r="H419" s="86">
        <v>31.118354687664699</v>
      </c>
      <c r="I419" s="86">
        <v>24.14</v>
      </c>
      <c r="J419" s="86">
        <v>16.190000000000001</v>
      </c>
      <c r="K419" s="87">
        <v>0</v>
      </c>
      <c r="L419" s="150">
        <v>9.9999993587900002E-3</v>
      </c>
      <c r="M419" s="86">
        <v>1.9438521709634899E-3</v>
      </c>
      <c r="N419" s="86">
        <v>83.026758481904196</v>
      </c>
      <c r="O419" s="86">
        <v>42.2473867595819</v>
      </c>
      <c r="P419" s="86">
        <v>0.26600000000000001</v>
      </c>
      <c r="Q419" s="88">
        <v>0.48509999999999998</v>
      </c>
      <c r="R419" s="85">
        <v>2.5268477574226199E-2</v>
      </c>
      <c r="S419" s="86">
        <v>0</v>
      </c>
      <c r="T419" s="86">
        <v>1.03</v>
      </c>
      <c r="U419" s="88">
        <v>1.27975428717686E-2</v>
      </c>
      <c r="V419" s="89">
        <v>4.6399999999999997</v>
      </c>
      <c r="W419" s="85">
        <v>22.899702436398599</v>
      </c>
      <c r="X419" s="88"/>
      <c r="Y419" s="85">
        <v>100</v>
      </c>
      <c r="Z419" s="88">
        <v>-100</v>
      </c>
      <c r="AA419" s="85">
        <v>0</v>
      </c>
      <c r="AB419" s="91">
        <v>0</v>
      </c>
      <c r="AC419" s="86">
        <v>0</v>
      </c>
      <c r="AD419" s="86">
        <v>0</v>
      </c>
      <c r="AE419" s="86">
        <v>0.02</v>
      </c>
      <c r="AF419" s="88">
        <v>0.375099963255</v>
      </c>
      <c r="AG419" s="150">
        <v>0</v>
      </c>
      <c r="AH419" s="86">
        <v>0.130327</v>
      </c>
      <c r="AI419" s="151">
        <v>4.4542002275700002E-2</v>
      </c>
      <c r="AJ419" s="152">
        <v>2.91</v>
      </c>
      <c r="AK419" s="153">
        <v>34</v>
      </c>
    </row>
    <row r="420" spans="1:37" x14ac:dyDescent="0.2">
      <c r="A420" s="149" t="s">
        <v>1150</v>
      </c>
      <c r="B420" s="66" t="s">
        <v>1154</v>
      </c>
      <c r="C420" s="67">
        <v>45</v>
      </c>
      <c r="D420" s="84" t="s">
        <v>340</v>
      </c>
      <c r="E420" s="85">
        <v>69.454741414504298</v>
      </c>
      <c r="F420" s="91">
        <v>68.282247660728004</v>
      </c>
      <c r="G420" s="86">
        <v>24.913042768261001</v>
      </c>
      <c r="H420" s="86">
        <v>24.439472867710698</v>
      </c>
      <c r="I420" s="86">
        <v>60.85</v>
      </c>
      <c r="J420" s="86">
        <v>65.55</v>
      </c>
      <c r="K420" s="87">
        <v>0</v>
      </c>
      <c r="L420" s="150">
        <v>2.85323139073E-11</v>
      </c>
      <c r="M420" s="86">
        <v>1.0258294043973999E-2</v>
      </c>
      <c r="N420" s="86">
        <v>77.880193350163395</v>
      </c>
      <c r="O420" s="86">
        <v>21.948889419632199</v>
      </c>
      <c r="P420" s="86">
        <v>2.0110000000000001</v>
      </c>
      <c r="Q420" s="88">
        <v>0.3992</v>
      </c>
      <c r="R420" s="85">
        <v>0.10695187165775399</v>
      </c>
      <c r="S420" s="86">
        <v>0</v>
      </c>
      <c r="T420" s="86">
        <v>1.98</v>
      </c>
      <c r="U420" s="88">
        <v>0.56665088100331495</v>
      </c>
      <c r="V420" s="89">
        <v>4.29</v>
      </c>
      <c r="W420" s="85">
        <v>23.8052641350437</v>
      </c>
      <c r="X420" s="88"/>
      <c r="Y420" s="85"/>
      <c r="Z420" s="88">
        <v>-100</v>
      </c>
      <c r="AA420" s="85">
        <v>0.76</v>
      </c>
      <c r="AB420" s="91">
        <v>0</v>
      </c>
      <c r="AC420" s="86">
        <v>0.04</v>
      </c>
      <c r="AD420" s="86">
        <v>0.02</v>
      </c>
      <c r="AE420" s="86">
        <v>0.26</v>
      </c>
      <c r="AF420" s="88">
        <v>0.103300224331</v>
      </c>
      <c r="AG420" s="150">
        <v>0</v>
      </c>
      <c r="AH420" s="86">
        <v>0.19278799999999999</v>
      </c>
      <c r="AI420" s="151">
        <v>1.9720077349899999E-3</v>
      </c>
      <c r="AJ420" s="152">
        <v>2.86</v>
      </c>
      <c r="AK420" s="153">
        <v>27</v>
      </c>
    </row>
    <row r="421" spans="1:37" x14ac:dyDescent="0.2">
      <c r="A421" s="149" t="s">
        <v>1155</v>
      </c>
      <c r="B421" s="66" t="s">
        <v>1156</v>
      </c>
      <c r="C421" s="67">
        <v>45</v>
      </c>
      <c r="D421" s="84" t="s">
        <v>340</v>
      </c>
      <c r="E421" s="85">
        <v>77.316258659233299</v>
      </c>
      <c r="F421" s="91">
        <v>76.787274951931494</v>
      </c>
      <c r="G421" s="86">
        <v>27.917460142227601</v>
      </c>
      <c r="H421" s="86">
        <v>27.852142154021699</v>
      </c>
      <c r="I421" s="86">
        <v>14.26</v>
      </c>
      <c r="J421" s="86">
        <v>16.760000000000002</v>
      </c>
      <c r="K421" s="87">
        <v>0</v>
      </c>
      <c r="L421" s="150">
        <v>2.0000000022299999E-2</v>
      </c>
      <c r="M421" s="86">
        <v>1.5006796545310301E-3</v>
      </c>
      <c r="N421" s="86">
        <v>73.836500571709394</v>
      </c>
      <c r="O421" s="86">
        <v>32.7689082406064</v>
      </c>
      <c r="P421" s="86">
        <v>0.30599999999999999</v>
      </c>
      <c r="Q421" s="88">
        <v>0.90969999999999995</v>
      </c>
      <c r="R421" s="85">
        <v>1.2756729174639599E-2</v>
      </c>
      <c r="S421" s="86">
        <v>0</v>
      </c>
      <c r="T421" s="86">
        <v>1.17</v>
      </c>
      <c r="U421" s="88">
        <v>4.3238668249017898E-2</v>
      </c>
      <c r="V421" s="89">
        <v>4.51</v>
      </c>
      <c r="W421" s="85">
        <v>23.690272767610701</v>
      </c>
      <c r="X421" s="88"/>
      <c r="Y421" s="85">
        <v>-64.14</v>
      </c>
      <c r="Z421" s="88">
        <v>-100</v>
      </c>
      <c r="AA421" s="85">
        <v>0</v>
      </c>
      <c r="AB421" s="91">
        <v>0</v>
      </c>
      <c r="AC421" s="86">
        <v>0</v>
      </c>
      <c r="AD421" s="86">
        <v>0</v>
      </c>
      <c r="AE421" s="86">
        <v>0.04</v>
      </c>
      <c r="AF421" s="88">
        <v>0</v>
      </c>
      <c r="AG421" s="150">
        <v>1.7359999645199999E-2</v>
      </c>
      <c r="AH421" s="86">
        <v>8.1211000000000005E-2</v>
      </c>
      <c r="AI421" s="151">
        <v>3.9439999193800002E-3</v>
      </c>
      <c r="AJ421" s="152">
        <v>2.14</v>
      </c>
      <c r="AK421" s="153">
        <v>20</v>
      </c>
    </row>
    <row r="422" spans="1:37" x14ac:dyDescent="0.2">
      <c r="A422" s="149" t="s">
        <v>1157</v>
      </c>
      <c r="B422" s="66" t="s">
        <v>1158</v>
      </c>
      <c r="C422" s="67">
        <v>45</v>
      </c>
      <c r="D422" s="84" t="s">
        <v>340</v>
      </c>
      <c r="E422" s="85">
        <v>59.877093096815003</v>
      </c>
      <c r="F422" s="91">
        <v>59.265140658687997</v>
      </c>
      <c r="G422" s="86">
        <v>23.845488464567399</v>
      </c>
      <c r="H422" s="86">
        <v>23.721548730263201</v>
      </c>
      <c r="I422" s="86">
        <v>11.92</v>
      </c>
      <c r="J422" s="86">
        <v>52.96</v>
      </c>
      <c r="K422" s="87">
        <v>0</v>
      </c>
      <c r="L422" s="150">
        <v>0.65999993617099995</v>
      </c>
      <c r="M422" s="86">
        <v>0.106749281237652</v>
      </c>
      <c r="N422" s="86">
        <v>57.3557926949915</v>
      </c>
      <c r="O422" s="86">
        <v>21.2158681092221</v>
      </c>
      <c r="P422" s="86">
        <v>2.0779999999999998</v>
      </c>
      <c r="Q422" s="88">
        <v>0.73160000000000003</v>
      </c>
      <c r="R422" s="85">
        <v>0.186323830817962</v>
      </c>
      <c r="S422" s="86">
        <v>0</v>
      </c>
      <c r="T422" s="86">
        <v>1.1399999999999999</v>
      </c>
      <c r="U422" s="88">
        <v>0.60033308803594299</v>
      </c>
      <c r="V422" s="89">
        <v>4.2</v>
      </c>
      <c r="W422" s="85">
        <v>22.6471055954908</v>
      </c>
      <c r="X422" s="88">
        <v>25.333333333300001</v>
      </c>
      <c r="Y422" s="85">
        <v>-100</v>
      </c>
      <c r="Z422" s="88"/>
      <c r="AA422" s="85">
        <v>0</v>
      </c>
      <c r="AB422" s="91">
        <v>0</v>
      </c>
      <c r="AC422" s="86">
        <v>0</v>
      </c>
      <c r="AD422" s="86">
        <v>0</v>
      </c>
      <c r="AE422" s="86">
        <v>0.13</v>
      </c>
      <c r="AF422" s="88">
        <v>2.8999996802999998E-3</v>
      </c>
      <c r="AG422" s="150">
        <v>3.3227383957399999E-10</v>
      </c>
      <c r="AH422" s="86">
        <v>0.18768099999999999</v>
      </c>
      <c r="AI422" s="151">
        <v>2.2678000374300001E-2</v>
      </c>
      <c r="AJ422" s="152">
        <v>2.19</v>
      </c>
      <c r="AK422" s="153">
        <v>13</v>
      </c>
    </row>
    <row r="423" spans="1:37" x14ac:dyDescent="0.2">
      <c r="A423" s="149" t="s">
        <v>1159</v>
      </c>
      <c r="B423" s="66" t="s">
        <v>1160</v>
      </c>
      <c r="C423" s="67">
        <v>45</v>
      </c>
      <c r="D423" s="84" t="s">
        <v>340</v>
      </c>
      <c r="E423" s="85">
        <v>77.642058578952202</v>
      </c>
      <c r="F423" s="91">
        <v>76.997135729465001</v>
      </c>
      <c r="G423" s="86">
        <v>28.7905386676522</v>
      </c>
      <c r="H423" s="86">
        <v>28.624226184976401</v>
      </c>
      <c r="I423" s="86">
        <v>29.62</v>
      </c>
      <c r="J423" s="86">
        <v>40.83</v>
      </c>
      <c r="K423" s="87">
        <v>0</v>
      </c>
      <c r="L423" s="150">
        <v>0</v>
      </c>
      <c r="M423" s="86">
        <v>7.7832475566326602E-3</v>
      </c>
      <c r="N423" s="86">
        <v>73.474740798876496</v>
      </c>
      <c r="O423" s="86">
        <v>19.126589275842999</v>
      </c>
      <c r="P423" s="86">
        <v>0.63300000000000001</v>
      </c>
      <c r="Q423" s="88">
        <v>0.3901</v>
      </c>
      <c r="R423" s="85">
        <v>2.9154518950437299E-2</v>
      </c>
      <c r="S423" s="86">
        <v>0</v>
      </c>
      <c r="T423" s="86">
        <v>1.35</v>
      </c>
      <c r="U423" s="88">
        <v>2.4022914164279801E-2</v>
      </c>
      <c r="V423" s="89">
        <v>4.38</v>
      </c>
      <c r="W423" s="85">
        <v>20.7776650448209</v>
      </c>
      <c r="X423" s="88"/>
      <c r="Y423" s="85">
        <v>-100</v>
      </c>
      <c r="Z423" s="88">
        <v>-100</v>
      </c>
      <c r="AA423" s="85">
        <v>0</v>
      </c>
      <c r="AB423" s="91">
        <v>0</v>
      </c>
      <c r="AC423" s="86">
        <v>0</v>
      </c>
      <c r="AD423" s="86">
        <v>0</v>
      </c>
      <c r="AE423" s="86">
        <v>7.0000000000000007E-2</v>
      </c>
      <c r="AF423" s="88">
        <v>2.5642466426400001E-8</v>
      </c>
      <c r="AG423" s="150">
        <v>0</v>
      </c>
      <c r="AH423" s="86">
        <v>9.5675999999999997E-2</v>
      </c>
      <c r="AI423" s="151">
        <v>2.9580001398199999E-3</v>
      </c>
      <c r="AJ423" s="152">
        <v>2.88</v>
      </c>
      <c r="AK423" s="153">
        <v>31</v>
      </c>
    </row>
    <row r="424" spans="1:37" x14ac:dyDescent="0.2">
      <c r="A424" s="149" t="s">
        <v>1161</v>
      </c>
      <c r="B424" s="66" t="s">
        <v>1162</v>
      </c>
      <c r="C424" s="67">
        <v>45</v>
      </c>
      <c r="D424" s="84" t="s">
        <v>340</v>
      </c>
      <c r="E424" s="85">
        <v>83.148269105159997</v>
      </c>
      <c r="F424" s="91">
        <v>82.915616932599306</v>
      </c>
      <c r="G424" s="86">
        <v>25.462349538117</v>
      </c>
      <c r="H424" s="86">
        <v>25.388945911480199</v>
      </c>
      <c r="I424" s="86">
        <v>21.82</v>
      </c>
      <c r="J424" s="86">
        <v>14.55</v>
      </c>
      <c r="K424" s="87">
        <v>0</v>
      </c>
      <c r="L424" s="150">
        <v>0</v>
      </c>
      <c r="M424" s="86">
        <v>0</v>
      </c>
      <c r="N424" s="86">
        <v>87.155150771290707</v>
      </c>
      <c r="O424" s="86">
        <v>23.251146788990798</v>
      </c>
      <c r="P424" s="86">
        <v>0.29799999999999999</v>
      </c>
      <c r="Q424" s="88">
        <v>0.21429999999999999</v>
      </c>
      <c r="R424" s="85">
        <v>0</v>
      </c>
      <c r="S424" s="86">
        <v>0</v>
      </c>
      <c r="T424" s="86">
        <v>1.28</v>
      </c>
      <c r="U424" s="88">
        <v>3.7323877950919101E-3</v>
      </c>
      <c r="V424" s="89">
        <v>4.71</v>
      </c>
      <c r="W424" s="85">
        <v>61.270645724986203</v>
      </c>
      <c r="X424" s="88"/>
      <c r="Y424" s="85">
        <v>17.819999999999993</v>
      </c>
      <c r="Z424" s="88">
        <v>-100</v>
      </c>
      <c r="AA424" s="85">
        <v>0</v>
      </c>
      <c r="AB424" s="91">
        <v>0</v>
      </c>
      <c r="AC424" s="86">
        <v>0</v>
      </c>
      <c r="AD424" s="86">
        <v>0</v>
      </c>
      <c r="AE424" s="86">
        <v>0.06</v>
      </c>
      <c r="AF424" s="88">
        <v>0.123499996946</v>
      </c>
      <c r="AG424" s="150">
        <v>0</v>
      </c>
      <c r="AH424" s="86">
        <v>0.109518</v>
      </c>
      <c r="AI424" s="151">
        <v>0</v>
      </c>
      <c r="AJ424" s="152">
        <v>2.66</v>
      </c>
      <c r="AK424" s="153">
        <v>36</v>
      </c>
    </row>
    <row r="425" spans="1:37" x14ac:dyDescent="0.2">
      <c r="A425" s="149" t="s">
        <v>1163</v>
      </c>
      <c r="B425" s="66" t="s">
        <v>1164</v>
      </c>
      <c r="C425" s="67">
        <v>45</v>
      </c>
      <c r="D425" s="84" t="s">
        <v>340</v>
      </c>
      <c r="E425" s="85">
        <v>75.754405677495996</v>
      </c>
      <c r="F425" s="91">
        <v>75.157080403210699</v>
      </c>
      <c r="G425" s="86">
        <v>22.2347068585857</v>
      </c>
      <c r="H425" s="86">
        <v>22.128802701847501</v>
      </c>
      <c r="I425" s="86">
        <v>60.13</v>
      </c>
      <c r="J425" s="86">
        <v>44.72</v>
      </c>
      <c r="K425" s="87">
        <v>0</v>
      </c>
      <c r="L425" s="150">
        <v>1.24104513862E-8</v>
      </c>
      <c r="M425" s="86">
        <v>0.13490920909240001</v>
      </c>
      <c r="N425" s="86">
        <v>83.805176186523795</v>
      </c>
      <c r="O425" s="86">
        <v>12.2134831460674</v>
      </c>
      <c r="P425" s="86">
        <v>0.90400000000000003</v>
      </c>
      <c r="Q425" s="88">
        <v>0.23680000000000001</v>
      </c>
      <c r="R425" s="85">
        <v>3.2878513891172099E-2</v>
      </c>
      <c r="S425" s="86">
        <v>0</v>
      </c>
      <c r="T425" s="86">
        <v>1.39</v>
      </c>
      <c r="U425" s="88">
        <v>4.8431778996106102E-2</v>
      </c>
      <c r="V425" s="89">
        <v>4.68</v>
      </c>
      <c r="W425" s="85">
        <v>66.333333333300004</v>
      </c>
      <c r="X425" s="88"/>
      <c r="Y425" s="85"/>
      <c r="Z425" s="88">
        <v>-100</v>
      </c>
      <c r="AA425" s="85">
        <v>0.06</v>
      </c>
      <c r="AB425" s="91">
        <v>0</v>
      </c>
      <c r="AC425" s="86">
        <v>0</v>
      </c>
      <c r="AD425" s="86">
        <v>0</v>
      </c>
      <c r="AE425" s="86">
        <v>0.11</v>
      </c>
      <c r="AF425" s="88">
        <v>6.3265706807700002E-9</v>
      </c>
      <c r="AG425" s="150">
        <v>0</v>
      </c>
      <c r="AH425" s="86">
        <v>0.36179899999999998</v>
      </c>
      <c r="AI425" s="151">
        <v>0.102587998258</v>
      </c>
      <c r="AJ425" s="152">
        <v>3.01</v>
      </c>
      <c r="AK425" s="153">
        <v>35</v>
      </c>
    </row>
    <row r="426" spans="1:37" x14ac:dyDescent="0.2">
      <c r="A426" s="149" t="s">
        <v>1165</v>
      </c>
      <c r="B426" s="66" t="s">
        <v>1166</v>
      </c>
      <c r="C426" s="67">
        <v>45</v>
      </c>
      <c r="D426" s="84" t="s">
        <v>340</v>
      </c>
      <c r="E426" s="85">
        <v>68.597869018094997</v>
      </c>
      <c r="F426" s="91">
        <v>67.819417654082798</v>
      </c>
      <c r="G426" s="86">
        <v>23.399467254523699</v>
      </c>
      <c r="H426" s="86">
        <v>23.280058785707698</v>
      </c>
      <c r="I426" s="86">
        <v>114.96</v>
      </c>
      <c r="J426" s="86">
        <v>152.55000000000001</v>
      </c>
      <c r="K426" s="87">
        <v>0</v>
      </c>
      <c r="L426" s="150">
        <v>9.9999988784699997E-2</v>
      </c>
      <c r="M426" s="86">
        <v>1.00022920324209E-4</v>
      </c>
      <c r="N426" s="86">
        <v>67.467952515223999</v>
      </c>
      <c r="O426" s="86">
        <v>19.235138205225301</v>
      </c>
      <c r="P426" s="86">
        <v>5.2549999999999999</v>
      </c>
      <c r="Q426" s="88">
        <v>1.4160999999999999</v>
      </c>
      <c r="R426" s="85">
        <v>4.6497210167390002E-2</v>
      </c>
      <c r="S426" s="86">
        <v>0</v>
      </c>
      <c r="T426" s="86">
        <v>2.41</v>
      </c>
      <c r="U426" s="88">
        <v>0.47189308349407499</v>
      </c>
      <c r="V426" s="89">
        <v>3.9</v>
      </c>
      <c r="W426" s="85">
        <v>66.8</v>
      </c>
      <c r="X426" s="88">
        <v>19.3</v>
      </c>
      <c r="Y426" s="85">
        <v>9.0400000000000063</v>
      </c>
      <c r="Z426" s="88"/>
      <c r="AA426" s="85">
        <v>1.77</v>
      </c>
      <c r="AB426" s="91">
        <v>1.1100000000000001</v>
      </c>
      <c r="AC426" s="86">
        <v>0.23</v>
      </c>
      <c r="AD426" s="86">
        <v>0.09</v>
      </c>
      <c r="AE426" s="86">
        <v>0</v>
      </c>
      <c r="AF426" s="88">
        <v>2.9173743326899998E-7</v>
      </c>
      <c r="AG426" s="150">
        <v>0</v>
      </c>
      <c r="AH426" s="86">
        <v>0.76440799999999998</v>
      </c>
      <c r="AI426" s="151">
        <v>6.1183996050899997E-2</v>
      </c>
      <c r="AJ426" s="152">
        <v>2.82</v>
      </c>
      <c r="AK426" s="153">
        <v>27</v>
      </c>
    </row>
    <row r="427" spans="1:37" x14ac:dyDescent="0.2">
      <c r="A427" s="149" t="s">
        <v>401</v>
      </c>
      <c r="B427" s="66" t="s">
        <v>1167</v>
      </c>
      <c r="C427" s="67">
        <v>45</v>
      </c>
      <c r="D427" s="84" t="s">
        <v>340</v>
      </c>
      <c r="E427" s="85">
        <v>84.3644728566628</v>
      </c>
      <c r="F427" s="91">
        <v>83.9810802195246</v>
      </c>
      <c r="G427" s="86">
        <v>31.176283072999698</v>
      </c>
      <c r="H427" s="86">
        <v>31.052218938734701</v>
      </c>
      <c r="I427" s="86">
        <v>15.15</v>
      </c>
      <c r="J427" s="86">
        <v>29.78</v>
      </c>
      <c r="K427" s="87">
        <v>0</v>
      </c>
      <c r="L427" s="150">
        <v>1.9999998233499999E-2</v>
      </c>
      <c r="M427" s="86">
        <v>1.15521769950128E-2</v>
      </c>
      <c r="N427" s="86">
        <v>82.080661550860199</v>
      </c>
      <c r="O427" s="86">
        <v>30.134520651761999</v>
      </c>
      <c r="P427" s="86">
        <v>0.39</v>
      </c>
      <c r="Q427" s="88">
        <v>0.47860000000000003</v>
      </c>
      <c r="R427" s="85">
        <v>1.9739439399921E-2</v>
      </c>
      <c r="S427" s="86">
        <v>0</v>
      </c>
      <c r="T427" s="86">
        <v>0.72</v>
      </c>
      <c r="U427" s="88">
        <v>1.1200234343364699E-2</v>
      </c>
      <c r="V427" s="89">
        <v>4.41</v>
      </c>
      <c r="W427" s="85"/>
      <c r="X427" s="88">
        <v>26.8</v>
      </c>
      <c r="Y427" s="85">
        <v>100</v>
      </c>
      <c r="Z427" s="88"/>
      <c r="AA427" s="85">
        <v>0</v>
      </c>
      <c r="AB427" s="91">
        <v>0</v>
      </c>
      <c r="AC427" s="86">
        <v>0</v>
      </c>
      <c r="AD427" s="86">
        <v>0</v>
      </c>
      <c r="AE427" s="86">
        <v>0</v>
      </c>
      <c r="AF427" s="88">
        <v>3.6467454643699999E-8</v>
      </c>
      <c r="AG427" s="150">
        <v>0</v>
      </c>
      <c r="AH427" s="86">
        <v>0.21884600000000001</v>
      </c>
      <c r="AI427" s="151">
        <v>5.2836005484599997E-2</v>
      </c>
      <c r="AJ427" s="152">
        <v>2.89</v>
      </c>
      <c r="AK427" s="153">
        <v>33</v>
      </c>
    </row>
    <row r="428" spans="1:37" x14ac:dyDescent="0.2">
      <c r="A428" s="149" t="s">
        <v>405</v>
      </c>
      <c r="B428" s="66" t="s">
        <v>1168</v>
      </c>
      <c r="C428" s="67">
        <v>45</v>
      </c>
      <c r="D428" s="84" t="s">
        <v>340</v>
      </c>
      <c r="E428" s="85">
        <v>70.7685496262729</v>
      </c>
      <c r="F428" s="91">
        <v>70.143500794332894</v>
      </c>
      <c r="G428" s="86">
        <v>24.900382842409599</v>
      </c>
      <c r="H428" s="86">
        <v>24.761049040289599</v>
      </c>
      <c r="I428" s="86">
        <v>66.459999999999994</v>
      </c>
      <c r="J428" s="86">
        <v>158.22</v>
      </c>
      <c r="K428" s="87">
        <v>0</v>
      </c>
      <c r="L428" s="150">
        <v>1.15817650498E-8</v>
      </c>
      <c r="M428" s="86">
        <v>1.8897532171295E-3</v>
      </c>
      <c r="N428" s="86">
        <v>68.044489383215407</v>
      </c>
      <c r="O428" s="86">
        <v>11.7528542646071</v>
      </c>
      <c r="P428" s="86">
        <v>5.3250000000000002</v>
      </c>
      <c r="Q428" s="88">
        <v>1.4613</v>
      </c>
      <c r="R428" s="85">
        <v>2.9141774734081301E-2</v>
      </c>
      <c r="S428" s="86">
        <v>0</v>
      </c>
      <c r="T428" s="86">
        <v>2.11</v>
      </c>
      <c r="U428" s="88">
        <v>0.48962158501966302</v>
      </c>
      <c r="V428" s="89">
        <v>4.0199999999999996</v>
      </c>
      <c r="W428" s="85">
        <v>24.553856358557098</v>
      </c>
      <c r="X428" s="88">
        <v>19.766666666700001</v>
      </c>
      <c r="Y428" s="85">
        <v>15.180000000000007</v>
      </c>
      <c r="Z428" s="88"/>
      <c r="AA428" s="85">
        <v>0.51</v>
      </c>
      <c r="AB428" s="91">
        <v>0</v>
      </c>
      <c r="AC428" s="86">
        <v>7.0000000000000007E-2</v>
      </c>
      <c r="AD428" s="86">
        <v>0</v>
      </c>
      <c r="AE428" s="86">
        <v>0.32</v>
      </c>
      <c r="AF428" s="88">
        <v>3.5107226342500002E-9</v>
      </c>
      <c r="AG428" s="150">
        <v>0</v>
      </c>
      <c r="AH428" s="86">
        <v>0.70304999999999995</v>
      </c>
      <c r="AI428" s="151">
        <v>2.8679992063299999E-2</v>
      </c>
      <c r="AJ428" s="152">
        <v>2.95</v>
      </c>
      <c r="AK428" s="153">
        <v>29</v>
      </c>
    </row>
    <row r="429" spans="1:37" x14ac:dyDescent="0.2">
      <c r="A429" s="149" t="s">
        <v>1169</v>
      </c>
      <c r="B429" s="66" t="s">
        <v>1170</v>
      </c>
      <c r="C429" s="67">
        <v>45</v>
      </c>
      <c r="D429" s="84" t="s">
        <v>340</v>
      </c>
      <c r="E429" s="85">
        <v>75.887750050036303</v>
      </c>
      <c r="F429" s="91">
        <v>75.369478884663593</v>
      </c>
      <c r="G429" s="86">
        <v>28.5775984662544</v>
      </c>
      <c r="H429" s="86">
        <v>28.4143219812285</v>
      </c>
      <c r="I429" s="86">
        <v>46.43</v>
      </c>
      <c r="J429" s="86">
        <v>87.97</v>
      </c>
      <c r="K429" s="87">
        <v>0</v>
      </c>
      <c r="L429" s="150">
        <v>0.15999998526500001</v>
      </c>
      <c r="M429" s="86">
        <v>6.2292590202549999E-3</v>
      </c>
      <c r="N429" s="86">
        <v>71.995944070872</v>
      </c>
      <c r="O429" s="86">
        <v>65.206438068579402</v>
      </c>
      <c r="P429" s="86">
        <v>2.1680000000000001</v>
      </c>
      <c r="Q429" s="88">
        <v>0.85440000000000005</v>
      </c>
      <c r="R429" s="85">
        <v>4.3302540415704402E-2</v>
      </c>
      <c r="S429" s="86">
        <v>0</v>
      </c>
      <c r="T429" s="86">
        <v>1.57</v>
      </c>
      <c r="U429" s="88">
        <v>0.13588817140870699</v>
      </c>
      <c r="V429" s="89">
        <v>4.32</v>
      </c>
      <c r="W429" s="85">
        <v>60.408854688844897</v>
      </c>
      <c r="X429" s="88">
        <v>26.633333333300001</v>
      </c>
      <c r="Y429" s="85">
        <v>100</v>
      </c>
      <c r="Z429" s="88"/>
      <c r="AA429" s="85">
        <v>0</v>
      </c>
      <c r="AB429" s="91">
        <v>0</v>
      </c>
      <c r="AC429" s="86">
        <v>0</v>
      </c>
      <c r="AD429" s="86">
        <v>0</v>
      </c>
      <c r="AE429" s="86">
        <v>0.03</v>
      </c>
      <c r="AF429" s="88">
        <v>4.8500026191400002E-2</v>
      </c>
      <c r="AG429" s="150">
        <v>0</v>
      </c>
      <c r="AH429" s="86">
        <v>0.48309999999999997</v>
      </c>
      <c r="AI429" s="151">
        <v>7.6480026580699996E-3</v>
      </c>
      <c r="AJ429" s="152">
        <v>2.85</v>
      </c>
      <c r="AK429" s="153">
        <v>29</v>
      </c>
    </row>
    <row r="430" spans="1:37" x14ac:dyDescent="0.2">
      <c r="A430" s="149" t="s">
        <v>1171</v>
      </c>
      <c r="B430" s="66" t="s">
        <v>1172</v>
      </c>
      <c r="C430" s="67">
        <v>45</v>
      </c>
      <c r="D430" s="84" t="s">
        <v>340</v>
      </c>
      <c r="E430" s="85">
        <v>77.541432659494703</v>
      </c>
      <c r="F430" s="91">
        <v>76.918603761458101</v>
      </c>
      <c r="G430" s="86">
        <v>29.081671691125798</v>
      </c>
      <c r="H430" s="86">
        <v>28.894976050928101</v>
      </c>
      <c r="I430" s="86">
        <v>17.489999999999998</v>
      </c>
      <c r="J430" s="86">
        <v>65.41</v>
      </c>
      <c r="K430" s="87">
        <v>0</v>
      </c>
      <c r="L430" s="150">
        <v>8.0000009225500004E-2</v>
      </c>
      <c r="M430" s="86">
        <v>1.06547009634253E-4</v>
      </c>
      <c r="N430" s="86">
        <v>72.168350909176596</v>
      </c>
      <c r="O430" s="86">
        <v>60.178804246600897</v>
      </c>
      <c r="P430" s="86">
        <v>1.131</v>
      </c>
      <c r="Q430" s="88">
        <v>0.69710000000000005</v>
      </c>
      <c r="R430" s="85">
        <v>7.9713033080908699E-2</v>
      </c>
      <c r="S430" s="86">
        <v>0</v>
      </c>
      <c r="T430" s="86">
        <v>1.01</v>
      </c>
      <c r="U430" s="88">
        <v>0.15455950540958299</v>
      </c>
      <c r="V430" s="89">
        <v>4.6100000000000003</v>
      </c>
      <c r="W430" s="85">
        <v>60.525550570501203</v>
      </c>
      <c r="X430" s="88">
        <v>65.566666666700002</v>
      </c>
      <c r="Y430" s="85">
        <v>100</v>
      </c>
      <c r="Z430" s="88"/>
      <c r="AA430" s="85">
        <v>0</v>
      </c>
      <c r="AB430" s="91">
        <v>0</v>
      </c>
      <c r="AC430" s="86">
        <v>0</v>
      </c>
      <c r="AD430" s="86">
        <v>0</v>
      </c>
      <c r="AE430" s="86">
        <v>0.13</v>
      </c>
      <c r="AF430" s="88">
        <v>8.1514992943000006</v>
      </c>
      <c r="AG430" s="150">
        <v>0</v>
      </c>
      <c r="AH430" s="86">
        <v>0.23858799999999999</v>
      </c>
      <c r="AI430" s="151">
        <v>1.9120007069599999E-3</v>
      </c>
      <c r="AJ430" s="152">
        <v>2.82</v>
      </c>
      <c r="AK430" s="153">
        <v>28</v>
      </c>
    </row>
    <row r="431" spans="1:37" x14ac:dyDescent="0.2">
      <c r="A431" s="149" t="s">
        <v>1173</v>
      </c>
      <c r="B431" s="66" t="s">
        <v>1174</v>
      </c>
      <c r="C431" s="67">
        <v>65</v>
      </c>
      <c r="D431" s="84" t="s">
        <v>340</v>
      </c>
      <c r="E431" s="85">
        <v>85.504617030679398</v>
      </c>
      <c r="F431" s="91">
        <v>84.767287697997304</v>
      </c>
      <c r="G431" s="86">
        <v>28.846556416160801</v>
      </c>
      <c r="H431" s="86">
        <v>28.748866094480501</v>
      </c>
      <c r="I431" s="86">
        <v>6.78</v>
      </c>
      <c r="J431" s="86">
        <v>21.1</v>
      </c>
      <c r="K431" s="87">
        <v>0</v>
      </c>
      <c r="L431" s="150">
        <v>0.12999999993399999</v>
      </c>
      <c r="M431" s="86">
        <v>2.7440503018402698E-3</v>
      </c>
      <c r="N431" s="86">
        <v>78.857582573694799</v>
      </c>
      <c r="O431" s="86">
        <v>57.035564391429197</v>
      </c>
      <c r="P431" s="86">
        <v>0.51400000000000001</v>
      </c>
      <c r="Q431" s="88">
        <v>0.52980000000000005</v>
      </c>
      <c r="R431" s="85">
        <v>1.7167381974248899E-2</v>
      </c>
      <c r="S431" s="86">
        <v>0</v>
      </c>
      <c r="T431" s="86">
        <v>0.9</v>
      </c>
      <c r="U431" s="88">
        <v>1.16298002000326E-3</v>
      </c>
      <c r="V431" s="89">
        <v>4.58</v>
      </c>
      <c r="W431" s="85">
        <v>62.307266069893998</v>
      </c>
      <c r="X431" s="88">
        <v>31.4</v>
      </c>
      <c r="Y431" s="85">
        <v>-73.28</v>
      </c>
      <c r="Z431" s="88"/>
      <c r="AA431" s="85">
        <v>0</v>
      </c>
      <c r="AB431" s="91">
        <v>0</v>
      </c>
      <c r="AC431" s="86">
        <v>0</v>
      </c>
      <c r="AD431" s="86">
        <v>0</v>
      </c>
      <c r="AE431" s="86">
        <v>0.02</v>
      </c>
      <c r="AF431" s="88">
        <v>0</v>
      </c>
      <c r="AG431" s="150">
        <v>0</v>
      </c>
      <c r="AH431" s="86">
        <v>0.106755</v>
      </c>
      <c r="AI431" s="151">
        <v>0</v>
      </c>
      <c r="AJ431" s="152">
        <v>3.11</v>
      </c>
      <c r="AK431" s="153">
        <v>44</v>
      </c>
    </row>
    <row r="432" spans="1:37" x14ac:dyDescent="0.2">
      <c r="A432" s="149" t="s">
        <v>1175</v>
      </c>
      <c r="B432" s="66" t="s">
        <v>1176</v>
      </c>
      <c r="C432" s="67">
        <v>65</v>
      </c>
      <c r="D432" s="84" t="s">
        <v>340</v>
      </c>
      <c r="E432" s="85">
        <v>88.617848917813404</v>
      </c>
      <c r="F432" s="91">
        <v>88.4139005694513</v>
      </c>
      <c r="G432" s="86">
        <v>37.930955463638803</v>
      </c>
      <c r="H432" s="86">
        <v>37.8461679480275</v>
      </c>
      <c r="I432" s="86">
        <v>4.54</v>
      </c>
      <c r="J432" s="86">
        <v>8.6300000000000008</v>
      </c>
      <c r="K432" s="87">
        <v>0</v>
      </c>
      <c r="L432" s="150">
        <v>0.29999998568000003</v>
      </c>
      <c r="M432" s="86">
        <v>7.0979487894887996E-3</v>
      </c>
      <c r="N432" s="86">
        <v>77.616502033701295</v>
      </c>
      <c r="O432" s="86">
        <v>88.113472117355201</v>
      </c>
      <c r="P432" s="86">
        <v>0.29899999999999999</v>
      </c>
      <c r="Q432" s="88">
        <v>0.53469999999999995</v>
      </c>
      <c r="R432" s="85">
        <v>5.9656972408650297E-2</v>
      </c>
      <c r="S432" s="86">
        <v>0</v>
      </c>
      <c r="T432" s="86">
        <v>0.68</v>
      </c>
      <c r="U432" s="88">
        <v>0.184470135316292</v>
      </c>
      <c r="V432" s="89">
        <v>4.6900000000000004</v>
      </c>
      <c r="W432" s="85">
        <v>66.761196001204297</v>
      </c>
      <c r="X432" s="88">
        <v>73</v>
      </c>
      <c r="Y432" s="85">
        <v>-75.819999999999993</v>
      </c>
      <c r="Z432" s="88">
        <v>-100</v>
      </c>
      <c r="AA432" s="85">
        <v>0</v>
      </c>
      <c r="AB432" s="91">
        <v>0</v>
      </c>
      <c r="AC432" s="86">
        <v>0</v>
      </c>
      <c r="AD432" s="86">
        <v>0</v>
      </c>
      <c r="AE432" s="86">
        <v>0.01</v>
      </c>
      <c r="AF432" s="88">
        <v>0</v>
      </c>
      <c r="AG432" s="150">
        <v>1.19092676852E-9</v>
      </c>
      <c r="AH432" s="86">
        <v>4.2680999999999997E-2</v>
      </c>
      <c r="AI432" s="151">
        <v>0</v>
      </c>
      <c r="AJ432" s="152">
        <v>3.04</v>
      </c>
      <c r="AK432" s="153">
        <v>42</v>
      </c>
    </row>
    <row r="433" spans="1:37" x14ac:dyDescent="0.2">
      <c r="A433" s="149" t="s">
        <v>1177</v>
      </c>
      <c r="B433" s="66" t="s">
        <v>1178</v>
      </c>
      <c r="C433" s="67">
        <v>65</v>
      </c>
      <c r="D433" s="84" t="s">
        <v>340</v>
      </c>
      <c r="E433" s="85">
        <v>78.881067061874802</v>
      </c>
      <c r="F433" s="91">
        <v>78.876126960602704</v>
      </c>
      <c r="G433" s="86">
        <v>53.318513029517099</v>
      </c>
      <c r="H433" s="86">
        <v>53.3160429788811</v>
      </c>
      <c r="I433" s="86">
        <v>12.05</v>
      </c>
      <c r="J433" s="86">
        <v>28.63</v>
      </c>
      <c r="K433" s="87">
        <v>0</v>
      </c>
      <c r="L433" s="150">
        <v>0.379999998713</v>
      </c>
      <c r="M433" s="86">
        <v>3.7190348936150898E-2</v>
      </c>
      <c r="N433" s="86">
        <v>71.751384370887195</v>
      </c>
      <c r="O433" s="86">
        <v>97.592433361994793</v>
      </c>
      <c r="P433" s="86">
        <v>0.66200000000000003</v>
      </c>
      <c r="Q433" s="88">
        <v>0.63119999999999998</v>
      </c>
      <c r="R433" s="85">
        <v>0.19011406844106499</v>
      </c>
      <c r="S433" s="86">
        <v>0</v>
      </c>
      <c r="T433" s="86">
        <v>1.07</v>
      </c>
      <c r="U433" s="88">
        <v>0.44954921575892298</v>
      </c>
      <c r="V433" s="89">
        <v>4.96</v>
      </c>
      <c r="W433" s="85">
        <v>56.954302631144799</v>
      </c>
      <c r="X433" s="88">
        <v>53.0333333333</v>
      </c>
      <c r="Y433" s="85"/>
      <c r="Z433" s="88"/>
      <c r="AA433" s="85">
        <v>0</v>
      </c>
      <c r="AB433" s="91">
        <v>0</v>
      </c>
      <c r="AC433" s="86">
        <v>0</v>
      </c>
      <c r="AD433" s="86">
        <v>0</v>
      </c>
      <c r="AE433" s="86">
        <v>7.0000000000000007E-2</v>
      </c>
      <c r="AF433" s="88">
        <v>10.2662000308</v>
      </c>
      <c r="AG433" s="150">
        <v>1.4351999967700001E-2</v>
      </c>
      <c r="AH433" s="86">
        <v>4.7341000000000001E-2</v>
      </c>
      <c r="AI433" s="151">
        <v>0</v>
      </c>
      <c r="AJ433" s="152">
        <v>2.75</v>
      </c>
      <c r="AK433" s="153">
        <v>26</v>
      </c>
    </row>
    <row r="434" spans="1:37" x14ac:dyDescent="0.2">
      <c r="A434" s="149" t="s">
        <v>803</v>
      </c>
      <c r="B434" s="66" t="s">
        <v>1179</v>
      </c>
      <c r="C434" s="67">
        <v>65</v>
      </c>
      <c r="D434" s="84" t="s">
        <v>340</v>
      </c>
      <c r="E434" s="85">
        <v>80.415043755374597</v>
      </c>
      <c r="F434" s="91">
        <v>80.092569173959205</v>
      </c>
      <c r="G434" s="86">
        <v>36.346046841013703</v>
      </c>
      <c r="H434" s="86">
        <v>36.319490110779498</v>
      </c>
      <c r="I434" s="86">
        <v>8.7799999999999994</v>
      </c>
      <c r="J434" s="86">
        <v>15.04</v>
      </c>
      <c r="K434" s="87">
        <v>0</v>
      </c>
      <c r="L434" s="150">
        <v>0.23000000004400001</v>
      </c>
      <c r="M434" s="86">
        <v>4.8352435293002503E-2</v>
      </c>
      <c r="N434" s="86">
        <v>73.340801977903098</v>
      </c>
      <c r="O434" s="86">
        <v>92.289736669341295</v>
      </c>
      <c r="P434" s="86">
        <v>0.83799999999999997</v>
      </c>
      <c r="Q434" s="88">
        <v>0.40749999999999997</v>
      </c>
      <c r="R434" s="85">
        <v>5.3319114902692602E-2</v>
      </c>
      <c r="S434" s="86">
        <v>0</v>
      </c>
      <c r="T434" s="86">
        <v>1.1599999999999999</v>
      </c>
      <c r="U434" s="88">
        <v>0.30097627598765703</v>
      </c>
      <c r="V434" s="89">
        <v>4.8600000000000003</v>
      </c>
      <c r="W434" s="85">
        <v>61.025165352053399</v>
      </c>
      <c r="X434" s="88">
        <v>64.566666666700002</v>
      </c>
      <c r="Y434" s="85">
        <v>-100</v>
      </c>
      <c r="Z434" s="88"/>
      <c r="AA434" s="85">
        <v>0</v>
      </c>
      <c r="AB434" s="91">
        <v>0</v>
      </c>
      <c r="AC434" s="86">
        <v>0</v>
      </c>
      <c r="AD434" s="86">
        <v>0</v>
      </c>
      <c r="AE434" s="86">
        <v>0.02</v>
      </c>
      <c r="AF434" s="88">
        <v>0.73989999308400001</v>
      </c>
      <c r="AG434" s="150">
        <v>7.6439999549399998E-3</v>
      </c>
      <c r="AH434" s="86">
        <v>6.9355E-2</v>
      </c>
      <c r="AI434" s="151">
        <v>0.44766699736100002</v>
      </c>
      <c r="AJ434" s="152">
        <v>2.87</v>
      </c>
      <c r="AK434" s="153">
        <v>31</v>
      </c>
    </row>
    <row r="435" spans="1:37" x14ac:dyDescent="0.2">
      <c r="A435" s="149" t="s">
        <v>1180</v>
      </c>
      <c r="B435" s="66" t="s">
        <v>1181</v>
      </c>
      <c r="C435" s="67">
        <v>65</v>
      </c>
      <c r="D435" s="84" t="s">
        <v>340</v>
      </c>
      <c r="E435" s="85">
        <v>81.952858974925903</v>
      </c>
      <c r="F435" s="91">
        <v>81.831984551659104</v>
      </c>
      <c r="G435" s="86">
        <v>66.262769203555493</v>
      </c>
      <c r="H435" s="86">
        <v>66.144842936953694</v>
      </c>
      <c r="I435" s="86">
        <v>3.95</v>
      </c>
      <c r="J435" s="86">
        <v>10.54</v>
      </c>
      <c r="K435" s="87">
        <v>0</v>
      </c>
      <c r="L435" s="150">
        <v>0.90999994735300005</v>
      </c>
      <c r="M435" s="86">
        <v>3.9256073576941602E-5</v>
      </c>
      <c r="N435" s="86">
        <v>71.128063919108001</v>
      </c>
      <c r="O435" s="86">
        <v>93.472289545968593</v>
      </c>
      <c r="P435" s="86">
        <v>0.20399999999999999</v>
      </c>
      <c r="Q435" s="88">
        <v>0.47499999999999998</v>
      </c>
      <c r="R435" s="85">
        <v>3.1510950055144198E-2</v>
      </c>
      <c r="S435" s="86">
        <v>0</v>
      </c>
      <c r="T435" s="86">
        <v>0.64</v>
      </c>
      <c r="U435" s="88">
        <v>0.56309792302362904</v>
      </c>
      <c r="V435" s="89">
        <v>4.8</v>
      </c>
      <c r="W435" s="85">
        <v>54.205124343555298</v>
      </c>
      <c r="X435" s="88">
        <v>62</v>
      </c>
      <c r="Y435" s="85">
        <v>100</v>
      </c>
      <c r="Z435" s="88"/>
      <c r="AA435" s="85">
        <v>0</v>
      </c>
      <c r="AB435" s="91">
        <v>0</v>
      </c>
      <c r="AC435" s="86">
        <v>0</v>
      </c>
      <c r="AD435" s="86">
        <v>0</v>
      </c>
      <c r="AE435" s="86">
        <v>0.01</v>
      </c>
      <c r="AF435" s="88">
        <v>5.2662027578399996E-7</v>
      </c>
      <c r="AG435" s="150">
        <v>0</v>
      </c>
      <c r="AH435" s="86">
        <v>2.3636999999999998E-2</v>
      </c>
      <c r="AI435" s="151">
        <v>1.9120001131699999E-3</v>
      </c>
      <c r="AJ435" s="152">
        <v>2.63</v>
      </c>
      <c r="AK435" s="153">
        <v>22</v>
      </c>
    </row>
    <row r="436" spans="1:37" x14ac:dyDescent="0.2">
      <c r="A436" s="149" t="s">
        <v>1182</v>
      </c>
      <c r="B436" s="66" t="s">
        <v>1183</v>
      </c>
      <c r="C436" s="67">
        <v>65</v>
      </c>
      <c r="D436" s="84" t="s">
        <v>340</v>
      </c>
      <c r="E436" s="85">
        <v>91.371926085295499</v>
      </c>
      <c r="F436" s="91">
        <v>84.248889067621107</v>
      </c>
      <c r="G436" s="86">
        <v>46.145416524239401</v>
      </c>
      <c r="H436" s="86">
        <v>41.853497677598398</v>
      </c>
      <c r="I436" s="86">
        <v>1.57</v>
      </c>
      <c r="J436" s="86">
        <v>2.91</v>
      </c>
      <c r="K436" s="87">
        <v>0</v>
      </c>
      <c r="L436" s="150">
        <v>9.0000001957999995E-2</v>
      </c>
      <c r="M436" s="86">
        <v>0</v>
      </c>
      <c r="N436" s="86">
        <v>72.122770265981103</v>
      </c>
      <c r="O436" s="86">
        <v>79.3136549076074</v>
      </c>
      <c r="P436" s="86">
        <v>0.27100000000000002</v>
      </c>
      <c r="Q436" s="88">
        <v>0.61439999999999995</v>
      </c>
      <c r="R436" s="85">
        <v>0</v>
      </c>
      <c r="S436" s="86">
        <v>0</v>
      </c>
      <c r="T436" s="86">
        <v>1.08</v>
      </c>
      <c r="U436" s="88">
        <v>0.382040094102507</v>
      </c>
      <c r="V436" s="89">
        <v>5</v>
      </c>
      <c r="W436" s="85">
        <v>59.187836809020602</v>
      </c>
      <c r="X436" s="88">
        <v>61</v>
      </c>
      <c r="Y436" s="85">
        <v>-23.5</v>
      </c>
      <c r="Z436" s="88"/>
      <c r="AA436" s="85">
        <v>0</v>
      </c>
      <c r="AB436" s="91">
        <v>0</v>
      </c>
      <c r="AC436" s="86">
        <v>0</v>
      </c>
      <c r="AD436" s="86">
        <v>0.36</v>
      </c>
      <c r="AE436" s="86">
        <v>0</v>
      </c>
      <c r="AF436" s="88">
        <v>0</v>
      </c>
      <c r="AG436" s="150">
        <v>1.9397998932400001E-2</v>
      </c>
      <c r="AH436" s="86">
        <v>1.6263E-2</v>
      </c>
      <c r="AI436" s="151">
        <v>4.4569020826199998E-9</v>
      </c>
      <c r="AJ436" s="152">
        <v>3.14</v>
      </c>
      <c r="AK436" s="153">
        <v>43</v>
      </c>
    </row>
    <row r="437" spans="1:37" x14ac:dyDescent="0.2">
      <c r="A437" s="149" t="s">
        <v>1184</v>
      </c>
      <c r="B437" s="66" t="s">
        <v>1185</v>
      </c>
      <c r="C437" s="67">
        <v>65</v>
      </c>
      <c r="D437" s="84" t="s">
        <v>340</v>
      </c>
      <c r="E437" s="85">
        <v>94.677366138763205</v>
      </c>
      <c r="F437" s="91">
        <v>92.717760180995498</v>
      </c>
      <c r="G437" s="86">
        <v>57.116091628959303</v>
      </c>
      <c r="H437" s="86">
        <v>56.221719457013599</v>
      </c>
      <c r="I437" s="86">
        <v>0.62</v>
      </c>
      <c r="J437" s="86">
        <v>2.65</v>
      </c>
      <c r="K437" s="87">
        <v>0</v>
      </c>
      <c r="L437" s="150">
        <v>2.00000018188E-2</v>
      </c>
      <c r="M437" s="86">
        <v>0</v>
      </c>
      <c r="N437" s="86">
        <v>88.662177705358005</v>
      </c>
      <c r="O437" s="86">
        <v>91.519434628975304</v>
      </c>
      <c r="P437" s="86">
        <v>0.11700000000000001</v>
      </c>
      <c r="Q437" s="88">
        <v>0.23569999999999999</v>
      </c>
      <c r="R437" s="85">
        <v>0</v>
      </c>
      <c r="S437" s="86">
        <v>0</v>
      </c>
      <c r="T437" s="86">
        <v>0.49</v>
      </c>
      <c r="U437" s="88">
        <v>0.12254901960784299</v>
      </c>
      <c r="V437" s="89">
        <v>5</v>
      </c>
      <c r="W437" s="85">
        <v>55.947966882573397</v>
      </c>
      <c r="X437" s="88">
        <v>58.7</v>
      </c>
      <c r="Y437" s="85"/>
      <c r="Z437" s="88"/>
      <c r="AA437" s="85">
        <v>0</v>
      </c>
      <c r="AB437" s="91">
        <v>0.28000000000000003</v>
      </c>
      <c r="AC437" s="86">
        <v>0</v>
      </c>
      <c r="AD437" s="86">
        <v>0.19</v>
      </c>
      <c r="AE437" s="86">
        <v>0</v>
      </c>
      <c r="AF437" s="88">
        <v>0</v>
      </c>
      <c r="AG437" s="150">
        <v>0</v>
      </c>
      <c r="AH437" s="86">
        <v>9.5370000000000003E-3</v>
      </c>
      <c r="AI437" s="151">
        <v>1.22139233422E-8</v>
      </c>
      <c r="AJ437" s="152">
        <v>2.67</v>
      </c>
      <c r="AK437" s="153">
        <v>28</v>
      </c>
    </row>
    <row r="438" spans="1:37" x14ac:dyDescent="0.2">
      <c r="A438" s="149" t="s">
        <v>1186</v>
      </c>
      <c r="B438" s="66" t="s">
        <v>1187</v>
      </c>
      <c r="C438" s="67">
        <v>65</v>
      </c>
      <c r="D438" s="84" t="s">
        <v>340</v>
      </c>
      <c r="E438" s="85">
        <v>96.902288227420499</v>
      </c>
      <c r="F438" s="91">
        <v>96.425839760341603</v>
      </c>
      <c r="G438" s="86">
        <v>83.0008286060297</v>
      </c>
      <c r="H438" s="86">
        <v>82.659825355344495</v>
      </c>
      <c r="I438" s="86">
        <v>0.51</v>
      </c>
      <c r="J438" s="86">
        <v>0.69</v>
      </c>
      <c r="K438" s="87">
        <v>0</v>
      </c>
      <c r="L438" s="150">
        <v>0.60000000006700005</v>
      </c>
      <c r="M438" s="86">
        <v>0</v>
      </c>
      <c r="N438" s="86">
        <v>84.305764411027596</v>
      </c>
      <c r="O438" s="86">
        <v>90.861177742491293</v>
      </c>
      <c r="P438" s="86">
        <v>3.9E-2</v>
      </c>
      <c r="Q438" s="88">
        <v>0.54890000000000005</v>
      </c>
      <c r="R438" s="85">
        <v>0</v>
      </c>
      <c r="S438" s="86">
        <v>0</v>
      </c>
      <c r="T438" s="86">
        <v>1.1000000000000001</v>
      </c>
      <c r="U438" s="88">
        <v>0.36809229396392401</v>
      </c>
      <c r="V438" s="89">
        <v>4.95</v>
      </c>
      <c r="W438" s="85">
        <v>52.203453191296099</v>
      </c>
      <c r="X438" s="88">
        <v>61.2</v>
      </c>
      <c r="Y438" s="85">
        <v>99.28</v>
      </c>
      <c r="Z438" s="88"/>
      <c r="AA438" s="85">
        <v>0</v>
      </c>
      <c r="AB438" s="91">
        <v>0</v>
      </c>
      <c r="AC438" s="86">
        <v>0</v>
      </c>
      <c r="AD438" s="86">
        <v>0</v>
      </c>
      <c r="AE438" s="86">
        <v>0</v>
      </c>
      <c r="AF438" s="88">
        <v>0</v>
      </c>
      <c r="AG438" s="150">
        <v>0</v>
      </c>
      <c r="AH438" s="86">
        <v>1.678E-3</v>
      </c>
      <c r="AI438" s="151">
        <v>0</v>
      </c>
      <c r="AJ438" s="152">
        <v>2.89</v>
      </c>
      <c r="AK438" s="153">
        <v>37</v>
      </c>
    </row>
    <row r="439" spans="1:37" x14ac:dyDescent="0.2">
      <c r="A439" s="149" t="s">
        <v>1188</v>
      </c>
      <c r="B439" s="66" t="s">
        <v>1189</v>
      </c>
      <c r="C439" s="67">
        <v>45</v>
      </c>
      <c r="D439" s="84" t="s">
        <v>340</v>
      </c>
      <c r="E439" s="85">
        <v>86.407429666078201</v>
      </c>
      <c r="F439" s="91">
        <v>86.259061713555994</v>
      </c>
      <c r="G439" s="86">
        <v>34.106787364309099</v>
      </c>
      <c r="H439" s="86">
        <v>34.072982008038203</v>
      </c>
      <c r="I439" s="86">
        <v>14.9</v>
      </c>
      <c r="J439" s="86">
        <v>40.89</v>
      </c>
      <c r="K439" s="87">
        <v>0</v>
      </c>
      <c r="L439" s="150">
        <v>0</v>
      </c>
      <c r="M439" s="86">
        <v>0</v>
      </c>
      <c r="N439" s="86">
        <v>82.067526555386905</v>
      </c>
      <c r="O439" s="86">
        <v>41.348174671129399</v>
      </c>
      <c r="P439" s="86">
        <v>0.82799999999999996</v>
      </c>
      <c r="Q439" s="88">
        <v>0.67820000000000003</v>
      </c>
      <c r="R439" s="85">
        <v>0</v>
      </c>
      <c r="S439" s="86">
        <v>0</v>
      </c>
      <c r="T439" s="86">
        <v>1.05</v>
      </c>
      <c r="U439" s="88">
        <v>3.3805356270893601E-2</v>
      </c>
      <c r="V439" s="89">
        <v>4.37</v>
      </c>
      <c r="W439" s="85"/>
      <c r="X439" s="88">
        <v>20.3</v>
      </c>
      <c r="Y439" s="85">
        <v>37.360000000000014</v>
      </c>
      <c r="Z439" s="88"/>
      <c r="AA439" s="85">
        <v>0</v>
      </c>
      <c r="AB439" s="91">
        <v>0</v>
      </c>
      <c r="AC439" s="86">
        <v>0</v>
      </c>
      <c r="AD439" s="86">
        <v>0</v>
      </c>
      <c r="AE439" s="86">
        <v>0</v>
      </c>
      <c r="AF439" s="88">
        <v>0</v>
      </c>
      <c r="AG439" s="150">
        <v>0</v>
      </c>
      <c r="AH439" s="86">
        <v>0.270426</v>
      </c>
      <c r="AI439" s="151">
        <v>7.6011999179400005E-2</v>
      </c>
      <c r="AJ439" s="152">
        <v>2.41</v>
      </c>
      <c r="AK439" s="153">
        <v>27</v>
      </c>
    </row>
    <row r="440" spans="1:37" x14ac:dyDescent="0.2">
      <c r="A440" s="149" t="s">
        <v>579</v>
      </c>
      <c r="B440" s="66" t="s">
        <v>1190</v>
      </c>
      <c r="C440" s="67">
        <v>45</v>
      </c>
      <c r="D440" s="84" t="s">
        <v>340</v>
      </c>
      <c r="E440" s="85">
        <v>92.182569733686705</v>
      </c>
      <c r="F440" s="91">
        <v>92.005868989019305</v>
      </c>
      <c r="G440" s="86">
        <v>35.789789221254601</v>
      </c>
      <c r="H440" s="86">
        <v>35.732992553325801</v>
      </c>
      <c r="I440" s="86">
        <v>1.29</v>
      </c>
      <c r="J440" s="86">
        <v>1.87</v>
      </c>
      <c r="K440" s="87">
        <v>0</v>
      </c>
      <c r="L440" s="150">
        <v>0</v>
      </c>
      <c r="M440" s="86">
        <v>0</v>
      </c>
      <c r="N440" s="86">
        <v>83.677074381743495</v>
      </c>
      <c r="O440" s="86">
        <v>64.027965719440701</v>
      </c>
      <c r="P440" s="86">
        <v>0.161</v>
      </c>
      <c r="Q440" s="88">
        <v>0.73629999999999995</v>
      </c>
      <c r="R440" s="85">
        <v>0</v>
      </c>
      <c r="S440" s="86">
        <v>0</v>
      </c>
      <c r="T440" s="86">
        <v>0.73</v>
      </c>
      <c r="U440" s="88">
        <v>5.8374353149059699E-2</v>
      </c>
      <c r="V440" s="89">
        <v>4.8499999999999996</v>
      </c>
      <c r="W440" s="85">
        <v>59.539548747446602</v>
      </c>
      <c r="X440" s="88">
        <v>23.766666666700001</v>
      </c>
      <c r="Y440" s="85">
        <v>100</v>
      </c>
      <c r="Z440" s="88"/>
      <c r="AA440" s="85">
        <v>0</v>
      </c>
      <c r="AB440" s="91">
        <v>0</v>
      </c>
      <c r="AC440" s="86">
        <v>0</v>
      </c>
      <c r="AD440" s="86">
        <v>0</v>
      </c>
      <c r="AE440" s="86">
        <v>0</v>
      </c>
      <c r="AF440" s="88">
        <v>0</v>
      </c>
      <c r="AG440" s="150">
        <v>0</v>
      </c>
      <c r="AH440" s="86">
        <v>7.4640000000000001E-3</v>
      </c>
      <c r="AI440" s="151">
        <v>0</v>
      </c>
      <c r="AJ440" s="152">
        <v>2.95</v>
      </c>
      <c r="AK440" s="153">
        <v>42</v>
      </c>
    </row>
    <row r="441" spans="1:37" x14ac:dyDescent="0.2">
      <c r="A441" s="149" t="s">
        <v>1191</v>
      </c>
      <c r="B441" s="66" t="s">
        <v>1192</v>
      </c>
      <c r="C441" s="67">
        <v>45</v>
      </c>
      <c r="D441" s="84" t="s">
        <v>340</v>
      </c>
      <c r="E441" s="85">
        <v>91.456677204505695</v>
      </c>
      <c r="F441" s="91">
        <v>91.134403486694694</v>
      </c>
      <c r="G441" s="86">
        <v>32.144501396519402</v>
      </c>
      <c r="H441" s="86">
        <v>32.034007550412802</v>
      </c>
      <c r="I441" s="86">
        <v>2.98</v>
      </c>
      <c r="J441" s="86">
        <v>4.1900000000000004</v>
      </c>
      <c r="K441" s="87">
        <v>0</v>
      </c>
      <c r="L441" s="150">
        <v>0</v>
      </c>
      <c r="M441" s="86">
        <v>0</v>
      </c>
      <c r="N441" s="86">
        <v>86.382985310279693</v>
      </c>
      <c r="O441" s="86">
        <v>65.039232781168295</v>
      </c>
      <c r="P441" s="86">
        <v>0.253</v>
      </c>
      <c r="Q441" s="88">
        <v>0.39219999999999999</v>
      </c>
      <c r="R441" s="85">
        <v>0</v>
      </c>
      <c r="S441" s="86">
        <v>0</v>
      </c>
      <c r="T441" s="86">
        <v>0.5</v>
      </c>
      <c r="U441" s="88">
        <v>1.53463675148092E-2</v>
      </c>
      <c r="V441" s="89">
        <v>4.79</v>
      </c>
      <c r="W441" s="85">
        <v>56.933333333299998</v>
      </c>
      <c r="X441" s="88">
        <v>29.6</v>
      </c>
      <c r="Y441" s="85"/>
      <c r="Z441" s="88"/>
      <c r="AA441" s="85">
        <v>0</v>
      </c>
      <c r="AB441" s="91">
        <v>0</v>
      </c>
      <c r="AC441" s="86">
        <v>0</v>
      </c>
      <c r="AD441" s="86">
        <v>0</v>
      </c>
      <c r="AE441" s="86">
        <v>0</v>
      </c>
      <c r="AF441" s="88">
        <v>0</v>
      </c>
      <c r="AG441" s="150">
        <v>0</v>
      </c>
      <c r="AH441" s="86">
        <v>1.9563000000000001E-2</v>
      </c>
      <c r="AI441" s="151">
        <v>0</v>
      </c>
      <c r="AJ441" s="152">
        <v>2.95</v>
      </c>
      <c r="AK441" s="153">
        <v>39</v>
      </c>
    </row>
    <row r="442" spans="1:37" x14ac:dyDescent="0.2">
      <c r="A442" s="149" t="s">
        <v>1193</v>
      </c>
      <c r="B442" s="66" t="s">
        <v>1194</v>
      </c>
      <c r="C442" s="67">
        <v>65</v>
      </c>
      <c r="D442" s="84" t="s">
        <v>340</v>
      </c>
      <c r="E442" s="85">
        <v>90.999474421864093</v>
      </c>
      <c r="F442" s="91">
        <v>90.828661527680396</v>
      </c>
      <c r="G442" s="86">
        <v>40.984145059565499</v>
      </c>
      <c r="H442" s="86">
        <v>40.9491065171689</v>
      </c>
      <c r="I442" s="86">
        <v>1.28</v>
      </c>
      <c r="J442" s="86">
        <v>3.52</v>
      </c>
      <c r="K442" s="87">
        <v>0</v>
      </c>
      <c r="L442" s="150">
        <v>5.0000002085000002E-2</v>
      </c>
      <c r="M442" s="86">
        <v>0</v>
      </c>
      <c r="N442" s="86">
        <v>82.750377314840307</v>
      </c>
      <c r="O442" s="86">
        <v>81.252181196342605</v>
      </c>
      <c r="P442" s="86">
        <v>0.35199999999999998</v>
      </c>
      <c r="Q442" s="88">
        <v>0.49880000000000002</v>
      </c>
      <c r="R442" s="85">
        <v>0</v>
      </c>
      <c r="S442" s="86">
        <v>0</v>
      </c>
      <c r="T442" s="86">
        <v>0.85</v>
      </c>
      <c r="U442" s="88">
        <v>0.11059039943938299</v>
      </c>
      <c r="V442" s="89">
        <v>4.8600000000000003</v>
      </c>
      <c r="W442" s="85">
        <v>56.828020807245899</v>
      </c>
      <c r="X442" s="88">
        <v>63.366666666699999</v>
      </c>
      <c r="Y442" s="85">
        <v>-22.980000000000004</v>
      </c>
      <c r="Z442" s="88"/>
      <c r="AA442" s="85">
        <v>0</v>
      </c>
      <c r="AB442" s="91">
        <v>0</v>
      </c>
      <c r="AC442" s="86">
        <v>0</v>
      </c>
      <c r="AD442" s="86">
        <v>0</v>
      </c>
      <c r="AE442" s="86">
        <v>0</v>
      </c>
      <c r="AF442" s="88">
        <v>0</v>
      </c>
      <c r="AG442" s="150">
        <v>2.3082988444099999E-9</v>
      </c>
      <c r="AH442" s="86">
        <v>1.8596999999999999E-2</v>
      </c>
      <c r="AI442" s="151">
        <v>5.3144795946E-8</v>
      </c>
      <c r="AJ442" s="152">
        <v>2.91</v>
      </c>
      <c r="AK442" s="153">
        <v>38</v>
      </c>
    </row>
    <row r="443" spans="1:37" x14ac:dyDescent="0.2">
      <c r="A443" s="149" t="s">
        <v>1195</v>
      </c>
      <c r="B443" s="66" t="s">
        <v>1196</v>
      </c>
      <c r="C443" s="67">
        <v>65</v>
      </c>
      <c r="D443" s="84" t="s">
        <v>340</v>
      </c>
      <c r="E443" s="85">
        <v>92.245001769285196</v>
      </c>
      <c r="F443" s="91">
        <v>86.650743099787704</v>
      </c>
      <c r="G443" s="86">
        <v>45.872036447275299</v>
      </c>
      <c r="H443" s="86">
        <v>43.262340764331199</v>
      </c>
      <c r="I443" s="86">
        <v>6.03</v>
      </c>
      <c r="J443" s="86">
        <v>5.35</v>
      </c>
      <c r="K443" s="87">
        <v>3.6900000000000002E-2</v>
      </c>
      <c r="L443" s="150">
        <v>7.9999999655000001E-2</v>
      </c>
      <c r="M443" s="86">
        <v>1.47997978790238E-3</v>
      </c>
      <c r="N443" s="86">
        <v>75.024718437112895</v>
      </c>
      <c r="O443" s="86">
        <v>91.726219812715598</v>
      </c>
      <c r="P443" s="86">
        <v>0.2</v>
      </c>
      <c r="Q443" s="88">
        <v>0.58979999999999999</v>
      </c>
      <c r="R443" s="85">
        <v>1.45264381173736E-2</v>
      </c>
      <c r="S443" s="86">
        <v>0</v>
      </c>
      <c r="T443" s="86">
        <v>1.39</v>
      </c>
      <c r="U443" s="88">
        <v>0.29193205944798301</v>
      </c>
      <c r="V443" s="89">
        <v>4.96</v>
      </c>
      <c r="W443" s="85">
        <v>55.674882177222997</v>
      </c>
      <c r="X443" s="88">
        <v>62.1</v>
      </c>
      <c r="Y443" s="85"/>
      <c r="Z443" s="88"/>
      <c r="AA443" s="85">
        <v>0</v>
      </c>
      <c r="AB443" s="91">
        <v>0.47</v>
      </c>
      <c r="AC443" s="86">
        <v>0</v>
      </c>
      <c r="AD443" s="86">
        <v>0.34</v>
      </c>
      <c r="AE443" s="86">
        <v>0</v>
      </c>
      <c r="AF443" s="88">
        <v>0</v>
      </c>
      <c r="AG443" s="150">
        <v>3.3389996291300003E-2</v>
      </c>
      <c r="AH443" s="86">
        <v>2.9180999999999999E-2</v>
      </c>
      <c r="AI443" s="151">
        <v>0.76874991345499999</v>
      </c>
      <c r="AJ443" s="152">
        <v>2.81</v>
      </c>
      <c r="AK443" s="153">
        <v>29</v>
      </c>
    </row>
    <row r="444" spans="1:37" x14ac:dyDescent="0.2">
      <c r="A444" s="149" t="s">
        <v>1197</v>
      </c>
      <c r="B444" s="66" t="s">
        <v>1198</v>
      </c>
      <c r="C444" s="67">
        <v>65</v>
      </c>
      <c r="D444" s="84" t="s">
        <v>340</v>
      </c>
      <c r="E444" s="85">
        <v>88.870523878242807</v>
      </c>
      <c r="F444" s="91">
        <v>88.616303654730302</v>
      </c>
      <c r="G444" s="86">
        <v>33.416115716347299</v>
      </c>
      <c r="H444" s="86">
        <v>33.382555290801101</v>
      </c>
      <c r="I444" s="86">
        <v>2.16</v>
      </c>
      <c r="J444" s="86">
        <v>3.15</v>
      </c>
      <c r="K444" s="87">
        <v>0</v>
      </c>
      <c r="L444" s="150">
        <v>0.119999999473</v>
      </c>
      <c r="M444" s="86">
        <v>1.3069489781973399E-2</v>
      </c>
      <c r="N444" s="86">
        <v>81.213259030208306</v>
      </c>
      <c r="O444" s="86">
        <v>94.571990816661199</v>
      </c>
      <c r="P444" s="86">
        <v>0.11</v>
      </c>
      <c r="Q444" s="88">
        <v>0.29830000000000001</v>
      </c>
      <c r="R444" s="85">
        <v>6.5608187901850204E-2</v>
      </c>
      <c r="S444" s="86">
        <v>0</v>
      </c>
      <c r="T444" s="86">
        <v>0.52</v>
      </c>
      <c r="U444" s="88">
        <v>0.265127361814948</v>
      </c>
      <c r="V444" s="89">
        <v>4.99</v>
      </c>
      <c r="W444" s="85">
        <v>57.681542989846498</v>
      </c>
      <c r="X444" s="88">
        <v>63.366666666699999</v>
      </c>
      <c r="Y444" s="85">
        <v>-20.700000000000003</v>
      </c>
      <c r="Z444" s="88"/>
      <c r="AA444" s="85">
        <v>0</v>
      </c>
      <c r="AB444" s="91">
        <v>0</v>
      </c>
      <c r="AC444" s="86">
        <v>0</v>
      </c>
      <c r="AD444" s="86">
        <v>0</v>
      </c>
      <c r="AE444" s="86">
        <v>0</v>
      </c>
      <c r="AF444" s="88">
        <v>0</v>
      </c>
      <c r="AG444" s="150">
        <v>7.0902492749400002E-10</v>
      </c>
      <c r="AH444" s="86">
        <v>2.4580000000000001E-2</v>
      </c>
      <c r="AI444" s="151">
        <v>0.38437501611899999</v>
      </c>
      <c r="AJ444" s="152">
        <v>3.05</v>
      </c>
      <c r="AK444" s="153">
        <v>43</v>
      </c>
    </row>
    <row r="445" spans="1:37" x14ac:dyDescent="0.2">
      <c r="A445" s="149" t="s">
        <v>1064</v>
      </c>
      <c r="B445" s="66" t="s">
        <v>1199</v>
      </c>
      <c r="C445" s="67">
        <v>65</v>
      </c>
      <c r="D445" s="84" t="s">
        <v>340</v>
      </c>
      <c r="E445" s="85">
        <v>85.059992836676201</v>
      </c>
      <c r="F445" s="91">
        <v>84.640639923591195</v>
      </c>
      <c r="G445" s="86">
        <v>33.078139923591202</v>
      </c>
      <c r="H445" s="86">
        <v>32.975167144221601</v>
      </c>
      <c r="I445" s="86">
        <v>15.06</v>
      </c>
      <c r="J445" s="86">
        <v>30.09</v>
      </c>
      <c r="K445" s="87">
        <v>1.66E-2</v>
      </c>
      <c r="L445" s="150">
        <v>2.00000000055E-2</v>
      </c>
      <c r="M445" s="86">
        <v>5.5263783417989203E-2</v>
      </c>
      <c r="N445" s="86">
        <v>80.048558421851297</v>
      </c>
      <c r="O445" s="86">
        <v>89.119170984455906</v>
      </c>
      <c r="P445" s="86">
        <v>0.86399999999999999</v>
      </c>
      <c r="Q445" s="88">
        <v>0.53059999999999996</v>
      </c>
      <c r="R445" s="85">
        <v>7.5719333669863706E-2</v>
      </c>
      <c r="S445" s="86">
        <v>0</v>
      </c>
      <c r="T445" s="86">
        <v>0.86</v>
      </c>
      <c r="U445" s="88">
        <v>0.31638013371537699</v>
      </c>
      <c r="V445" s="89">
        <v>4.91</v>
      </c>
      <c r="W445" s="85">
        <v>65.320307150277003</v>
      </c>
      <c r="X445" s="88">
        <v>66.7</v>
      </c>
      <c r="Y445" s="85">
        <v>-100</v>
      </c>
      <c r="Z445" s="88"/>
      <c r="AA445" s="85">
        <v>0</v>
      </c>
      <c r="AB445" s="91">
        <v>0</v>
      </c>
      <c r="AC445" s="86">
        <v>0.02</v>
      </c>
      <c r="AD445" s="86">
        <v>0</v>
      </c>
      <c r="AE445" s="86">
        <v>0</v>
      </c>
      <c r="AF445" s="88">
        <v>0</v>
      </c>
      <c r="AG445" s="150">
        <v>0</v>
      </c>
      <c r="AH445" s="86">
        <v>0.136461</v>
      </c>
      <c r="AI445" s="151">
        <v>0.76875000045800002</v>
      </c>
      <c r="AJ445" s="152">
        <v>3.1</v>
      </c>
      <c r="AK445" s="153">
        <v>47</v>
      </c>
    </row>
    <row r="446" spans="1:37" x14ac:dyDescent="0.2">
      <c r="A446" s="149" t="s">
        <v>705</v>
      </c>
      <c r="B446" s="66" t="s">
        <v>1200</v>
      </c>
      <c r="C446" s="67">
        <v>65</v>
      </c>
      <c r="D446" s="84" t="s">
        <v>340</v>
      </c>
      <c r="E446" s="85">
        <v>79.782314459733797</v>
      </c>
      <c r="F446" s="91">
        <v>76.985111662530997</v>
      </c>
      <c r="G446" s="86">
        <v>34.440559440559397</v>
      </c>
      <c r="H446" s="86">
        <v>32.8761561019626</v>
      </c>
      <c r="I446" s="86">
        <v>26.46</v>
      </c>
      <c r="J446" s="86">
        <v>49.14</v>
      </c>
      <c r="K446" s="87">
        <v>2.5100000000000001E-2</v>
      </c>
      <c r="L446" s="150">
        <v>0.10999999999399999</v>
      </c>
      <c r="M446" s="86">
        <v>8.2764820471900896E-2</v>
      </c>
      <c r="N446" s="86">
        <v>71.869164366668599</v>
      </c>
      <c r="O446" s="86">
        <v>91.405673310133906</v>
      </c>
      <c r="P446" s="86">
        <v>3.032</v>
      </c>
      <c r="Q446" s="88">
        <v>1.1278999999999999</v>
      </c>
      <c r="R446" s="85">
        <v>0.110970196575777</v>
      </c>
      <c r="S446" s="86">
        <v>0</v>
      </c>
      <c r="T446" s="86">
        <v>1.91</v>
      </c>
      <c r="U446" s="88">
        <v>0.54928942025716199</v>
      </c>
      <c r="V446" s="89">
        <v>4.63</v>
      </c>
      <c r="W446" s="85">
        <v>63.121505074525601</v>
      </c>
      <c r="X446" s="88">
        <v>69.433333333299998</v>
      </c>
      <c r="Y446" s="85">
        <v>-100</v>
      </c>
      <c r="Z446" s="88"/>
      <c r="AA446" s="85">
        <v>0.79</v>
      </c>
      <c r="AB446" s="91">
        <v>0.61</v>
      </c>
      <c r="AC446" s="86">
        <v>0.22</v>
      </c>
      <c r="AD446" s="86">
        <v>0.37</v>
      </c>
      <c r="AE446" s="86">
        <v>0</v>
      </c>
      <c r="AF446" s="88">
        <v>0</v>
      </c>
      <c r="AG446" s="150">
        <v>6.9960000048000003E-3</v>
      </c>
      <c r="AH446" s="86">
        <v>0.27215800000000001</v>
      </c>
      <c r="AI446" s="151">
        <v>6.1500000042199998</v>
      </c>
      <c r="AJ446" s="152">
        <v>2.82</v>
      </c>
      <c r="AK446" s="153">
        <v>28</v>
      </c>
    </row>
    <row r="447" spans="1:37" x14ac:dyDescent="0.2">
      <c r="A447" s="149" t="s">
        <v>1201</v>
      </c>
      <c r="B447" s="66" t="s">
        <v>1202</v>
      </c>
      <c r="C447" s="67">
        <v>65</v>
      </c>
      <c r="D447" s="84" t="s">
        <v>340</v>
      </c>
      <c r="E447" s="85">
        <v>91.091393909151904</v>
      </c>
      <c r="F447" s="91">
        <v>90.360055513106403</v>
      </c>
      <c r="G447" s="86">
        <v>31.516162734488301</v>
      </c>
      <c r="H447" s="86">
        <v>31.174663568744201</v>
      </c>
      <c r="I447" s="86">
        <v>1.32</v>
      </c>
      <c r="J447" s="86">
        <v>2.96</v>
      </c>
      <c r="K447" s="87">
        <v>0</v>
      </c>
      <c r="L447" s="150">
        <v>3.0000002663699999E-2</v>
      </c>
      <c r="M447" s="86">
        <v>4.7699479988503601E-3</v>
      </c>
      <c r="N447" s="86">
        <v>84.664026671258</v>
      </c>
      <c r="O447" s="86">
        <v>91.209766925638206</v>
      </c>
      <c r="P447" s="86">
        <v>0.16400000000000001</v>
      </c>
      <c r="Q447" s="88">
        <v>0.57179999999999997</v>
      </c>
      <c r="R447" s="85">
        <v>2.02880908906472E-2</v>
      </c>
      <c r="S447" s="86">
        <v>0</v>
      </c>
      <c r="T447" s="86">
        <v>0.94</v>
      </c>
      <c r="U447" s="88">
        <v>0.16685119056900899</v>
      </c>
      <c r="V447" s="89">
        <v>4.99</v>
      </c>
      <c r="W447" s="85">
        <v>62.424349956997901</v>
      </c>
      <c r="X447" s="88">
        <v>65.2</v>
      </c>
      <c r="Y447" s="85">
        <v>-100</v>
      </c>
      <c r="Z447" s="88"/>
      <c r="AA447" s="85">
        <v>0</v>
      </c>
      <c r="AB447" s="91">
        <v>0</v>
      </c>
      <c r="AC447" s="86">
        <v>0</v>
      </c>
      <c r="AD447" s="86">
        <v>0</v>
      </c>
      <c r="AE447" s="86">
        <v>0</v>
      </c>
      <c r="AF447" s="88">
        <v>0</v>
      </c>
      <c r="AG447" s="150">
        <v>2.1928885853499999E-11</v>
      </c>
      <c r="AH447" s="86">
        <v>1.2911000000000001E-2</v>
      </c>
      <c r="AI447" s="151">
        <v>0</v>
      </c>
      <c r="AJ447" s="152">
        <v>2.99</v>
      </c>
      <c r="AK447" s="153">
        <v>43</v>
      </c>
    </row>
    <row r="448" spans="1:37" x14ac:dyDescent="0.2">
      <c r="A448" s="149" t="s">
        <v>1203</v>
      </c>
      <c r="B448" s="66" t="s">
        <v>1204</v>
      </c>
      <c r="C448" s="67">
        <v>65</v>
      </c>
      <c r="D448" s="84" t="s">
        <v>340</v>
      </c>
      <c r="E448" s="85">
        <v>88.470390369124502</v>
      </c>
      <c r="F448" s="91">
        <v>77.549349384792393</v>
      </c>
      <c r="G448" s="86">
        <v>47.871116225546601</v>
      </c>
      <c r="H448" s="86">
        <v>42.657342657342703</v>
      </c>
      <c r="I448" s="86">
        <v>3.75</v>
      </c>
      <c r="J448" s="86">
        <v>3.11</v>
      </c>
      <c r="K448" s="87">
        <v>0</v>
      </c>
      <c r="L448" s="150">
        <v>0.27999999372099998</v>
      </c>
      <c r="M448" s="86">
        <v>0</v>
      </c>
      <c r="N448" s="86">
        <v>70.269370675923099</v>
      </c>
      <c r="O448" s="86">
        <v>91.9392684610076</v>
      </c>
      <c r="P448" s="86">
        <v>0.28599999999999998</v>
      </c>
      <c r="Q448" s="88">
        <v>1.254</v>
      </c>
      <c r="R448" s="85">
        <v>0</v>
      </c>
      <c r="S448" s="86">
        <v>0</v>
      </c>
      <c r="T448" s="86">
        <v>1.78</v>
      </c>
      <c r="U448" s="88">
        <v>0.75905107550677198</v>
      </c>
      <c r="V448" s="89">
        <v>4.9800000000000004</v>
      </c>
      <c r="W448" s="85">
        <v>56.314967791545698</v>
      </c>
      <c r="X448" s="88">
        <v>64.066666666700002</v>
      </c>
      <c r="Y448" s="85">
        <v>-77.8</v>
      </c>
      <c r="Z448" s="88"/>
      <c r="AA448" s="85">
        <v>0</v>
      </c>
      <c r="AB448" s="91">
        <v>0.24</v>
      </c>
      <c r="AC448" s="86">
        <v>0.01</v>
      </c>
      <c r="AD448" s="86">
        <v>0</v>
      </c>
      <c r="AE448" s="86">
        <v>0</v>
      </c>
      <c r="AF448" s="88">
        <v>0</v>
      </c>
      <c r="AG448" s="150">
        <v>2.3850004785400001E-3</v>
      </c>
      <c r="AH448" s="86">
        <v>8.1720000000000004E-3</v>
      </c>
      <c r="AI448" s="151">
        <v>1.1111472775000001E-8</v>
      </c>
      <c r="AJ448" s="152">
        <v>2.84</v>
      </c>
      <c r="AK448" s="153">
        <v>25</v>
      </c>
    </row>
    <row r="449" spans="1:37" x14ac:dyDescent="0.2">
      <c r="A449" s="149" t="s">
        <v>1205</v>
      </c>
      <c r="B449" s="66" t="s">
        <v>1206</v>
      </c>
      <c r="C449" s="67">
        <v>65</v>
      </c>
      <c r="D449" s="84" t="s">
        <v>340</v>
      </c>
      <c r="E449" s="85">
        <v>93.496223900488701</v>
      </c>
      <c r="F449" s="91">
        <v>93.289649044868995</v>
      </c>
      <c r="G449" s="86">
        <v>34.247001332741</v>
      </c>
      <c r="H449" s="86">
        <v>34.169258107507801</v>
      </c>
      <c r="I449" s="86">
        <v>7.6</v>
      </c>
      <c r="J449" s="86">
        <v>8.5</v>
      </c>
      <c r="K449" s="87">
        <v>0</v>
      </c>
      <c r="L449" s="150">
        <v>0.13999999997699999</v>
      </c>
      <c r="M449" s="86">
        <v>0</v>
      </c>
      <c r="N449" s="86">
        <v>83.264996880292401</v>
      </c>
      <c r="O449" s="86">
        <v>88.683834048640904</v>
      </c>
      <c r="P449" s="86">
        <v>0.157</v>
      </c>
      <c r="Q449" s="88">
        <v>0.62929999999999997</v>
      </c>
      <c r="R449" s="85">
        <v>0</v>
      </c>
      <c r="S449" s="86">
        <v>0</v>
      </c>
      <c r="T449" s="86">
        <v>1</v>
      </c>
      <c r="U449" s="88">
        <v>0.15992892047978699</v>
      </c>
      <c r="V449" s="89">
        <v>4.99</v>
      </c>
      <c r="W449" s="85">
        <v>57.2983043296773</v>
      </c>
      <c r="X449" s="88">
        <v>61.6</v>
      </c>
      <c r="Y449" s="85">
        <v>-53.84</v>
      </c>
      <c r="Z449" s="88"/>
      <c r="AA449" s="85">
        <v>0</v>
      </c>
      <c r="AB449" s="91">
        <v>0</v>
      </c>
      <c r="AC449" s="86">
        <v>0</v>
      </c>
      <c r="AD449" s="86">
        <v>0</v>
      </c>
      <c r="AE449" s="86">
        <v>0</v>
      </c>
      <c r="AF449" s="88">
        <v>0</v>
      </c>
      <c r="AG449" s="150">
        <v>1.2719999769600001E-3</v>
      </c>
      <c r="AH449" s="86">
        <v>5.0396000000000003E-2</v>
      </c>
      <c r="AI449" s="151">
        <v>0</v>
      </c>
      <c r="AJ449" s="152">
        <v>2.89</v>
      </c>
      <c r="AK449" s="153">
        <v>37</v>
      </c>
    </row>
    <row r="450" spans="1:37" x14ac:dyDescent="0.2">
      <c r="A450" s="149" t="s">
        <v>1207</v>
      </c>
      <c r="B450" s="66" t="s">
        <v>1208</v>
      </c>
      <c r="C450" s="67">
        <v>65</v>
      </c>
      <c r="D450" s="84" t="s">
        <v>340</v>
      </c>
      <c r="E450" s="85">
        <v>95.203937767444202</v>
      </c>
      <c r="F450" s="91">
        <v>93.301837789705402</v>
      </c>
      <c r="G450" s="86">
        <v>53.085656335798603</v>
      </c>
      <c r="H450" s="86">
        <v>52.3411412599866</v>
      </c>
      <c r="I450" s="86">
        <v>4.5199999999999996</v>
      </c>
      <c r="J450" s="86">
        <v>2.66</v>
      </c>
      <c r="K450" s="87">
        <v>0</v>
      </c>
      <c r="L450" s="150">
        <v>0.250000023944</v>
      </c>
      <c r="M450" s="86">
        <v>0</v>
      </c>
      <c r="N450" s="86">
        <v>86.255262961209795</v>
      </c>
      <c r="O450" s="86">
        <v>94.582620078541893</v>
      </c>
      <c r="P450" s="86">
        <v>0.182</v>
      </c>
      <c r="Q450" s="88">
        <v>0.85199999999999998</v>
      </c>
      <c r="R450" s="85">
        <v>0</v>
      </c>
      <c r="S450" s="86">
        <v>0</v>
      </c>
      <c r="T450" s="86">
        <v>0.9</v>
      </c>
      <c r="U450" s="88">
        <v>8.1624576417917802E-2</v>
      </c>
      <c r="V450" s="89">
        <v>5</v>
      </c>
      <c r="W450" s="85">
        <v>57.269844985929197</v>
      </c>
      <c r="X450" s="88">
        <v>64.8</v>
      </c>
      <c r="Y450" s="85">
        <v>-61.48</v>
      </c>
      <c r="Z450" s="88"/>
      <c r="AA450" s="85">
        <v>0</v>
      </c>
      <c r="AB450" s="91">
        <v>1</v>
      </c>
      <c r="AC450" s="86">
        <v>0</v>
      </c>
      <c r="AD450" s="86">
        <v>0.19</v>
      </c>
      <c r="AE450" s="86">
        <v>0</v>
      </c>
      <c r="AF450" s="88">
        <v>0</v>
      </c>
      <c r="AG450" s="150">
        <v>0</v>
      </c>
      <c r="AH450" s="86">
        <v>7.2170000000000003E-3</v>
      </c>
      <c r="AI450" s="151">
        <v>4.3914432366700002E-9</v>
      </c>
      <c r="AJ450" s="152">
        <v>2.83</v>
      </c>
      <c r="AK450" s="153">
        <v>34</v>
      </c>
    </row>
    <row r="451" spans="1:37" x14ac:dyDescent="0.2">
      <c r="A451" s="149" t="s">
        <v>1209</v>
      </c>
      <c r="B451" s="66" t="s">
        <v>1210</v>
      </c>
      <c r="C451" s="67">
        <v>45</v>
      </c>
      <c r="D451" s="84" t="s">
        <v>340</v>
      </c>
      <c r="E451" s="85">
        <v>77.340475295110394</v>
      </c>
      <c r="F451" s="91">
        <v>77.045135608610707</v>
      </c>
      <c r="G451" s="86">
        <v>28.932282829024</v>
      </c>
      <c r="H451" s="86">
        <v>28.824052757573799</v>
      </c>
      <c r="I451" s="86">
        <v>36.270000000000003</v>
      </c>
      <c r="J451" s="86">
        <v>53.2</v>
      </c>
      <c r="K451" s="87">
        <v>0</v>
      </c>
      <c r="L451" s="150">
        <v>1.0000000980500001E-2</v>
      </c>
      <c r="M451" s="86">
        <v>2.2312040709076199E-2</v>
      </c>
      <c r="N451" s="86">
        <v>73.573023255813993</v>
      </c>
      <c r="O451" s="86">
        <v>37.223796033994297</v>
      </c>
      <c r="P451" s="86">
        <v>0.96599999999999997</v>
      </c>
      <c r="Q451" s="88">
        <v>0.77449999999999997</v>
      </c>
      <c r="R451" s="85">
        <v>5.6617126680820903E-2</v>
      </c>
      <c r="S451" s="86">
        <v>0</v>
      </c>
      <c r="T451" s="86">
        <v>1.32</v>
      </c>
      <c r="U451" s="88">
        <v>2.38473038788557E-2</v>
      </c>
      <c r="V451" s="89">
        <v>4.37</v>
      </c>
      <c r="W451" s="85">
        <v>65.466666666699993</v>
      </c>
      <c r="X451" s="88">
        <v>23.666666666699999</v>
      </c>
      <c r="Y451" s="85">
        <v>100</v>
      </c>
      <c r="Z451" s="88"/>
      <c r="AA451" s="85">
        <v>0.02</v>
      </c>
      <c r="AB451" s="91">
        <v>0</v>
      </c>
      <c r="AC451" s="86">
        <v>0.12</v>
      </c>
      <c r="AD451" s="86">
        <v>0.12</v>
      </c>
      <c r="AE451" s="86">
        <v>0.02</v>
      </c>
      <c r="AF451" s="88">
        <v>0</v>
      </c>
      <c r="AG451" s="150">
        <v>4.97177417836E-11</v>
      </c>
      <c r="AH451" s="86">
        <v>0.43542999999999998</v>
      </c>
      <c r="AI451" s="151">
        <v>0.44779701812900002</v>
      </c>
      <c r="AJ451" s="152">
        <v>2.77</v>
      </c>
      <c r="AK451" s="153">
        <v>26</v>
      </c>
    </row>
    <row r="452" spans="1:37" x14ac:dyDescent="0.2">
      <c r="A452" s="149" t="s">
        <v>1211</v>
      </c>
      <c r="B452" s="66" t="s">
        <v>1212</v>
      </c>
      <c r="C452" s="67">
        <v>65</v>
      </c>
      <c r="D452" s="84" t="s">
        <v>340</v>
      </c>
      <c r="E452" s="85">
        <v>82.459801153798907</v>
      </c>
      <c r="F452" s="91">
        <v>82.359373779528397</v>
      </c>
      <c r="G452" s="86">
        <v>30.2732740439872</v>
      </c>
      <c r="H452" s="86">
        <v>30.2174810582814</v>
      </c>
      <c r="I452" s="86">
        <v>8.85</v>
      </c>
      <c r="J452" s="86">
        <v>18.440000000000001</v>
      </c>
      <c r="K452" s="87">
        <v>0</v>
      </c>
      <c r="L452" s="150">
        <v>0.179999997666</v>
      </c>
      <c r="M452" s="86">
        <v>0</v>
      </c>
      <c r="N452" s="86">
        <v>76.3167113009481</v>
      </c>
      <c r="O452" s="86">
        <v>87.5345205218551</v>
      </c>
      <c r="P452" s="86">
        <v>0.31900000000000001</v>
      </c>
      <c r="Q452" s="88">
        <v>0.35959999999999998</v>
      </c>
      <c r="R452" s="85">
        <v>0</v>
      </c>
      <c r="S452" s="86">
        <v>0</v>
      </c>
      <c r="T452" s="86">
        <v>0.86</v>
      </c>
      <c r="U452" s="88">
        <v>0.148409341977527</v>
      </c>
      <c r="V452" s="89">
        <v>4.78</v>
      </c>
      <c r="W452" s="85">
        <v>63.306986341211797</v>
      </c>
      <c r="X452" s="88">
        <v>69.233333333299996</v>
      </c>
      <c r="Y452" s="85">
        <v>40.900000000000006</v>
      </c>
      <c r="Z452" s="88">
        <v>-5.2600000000000051</v>
      </c>
      <c r="AA452" s="85">
        <v>0</v>
      </c>
      <c r="AB452" s="91">
        <v>0</v>
      </c>
      <c r="AC452" s="86">
        <v>0</v>
      </c>
      <c r="AD452" s="86">
        <v>0</v>
      </c>
      <c r="AE452" s="86">
        <v>0</v>
      </c>
      <c r="AF452" s="88">
        <v>0</v>
      </c>
      <c r="AG452" s="150">
        <v>6.2189052306500004E-11</v>
      </c>
      <c r="AH452" s="86">
        <v>0.112357</v>
      </c>
      <c r="AI452" s="151">
        <v>1.91204283071E-3</v>
      </c>
      <c r="AJ452" s="152">
        <v>2.9</v>
      </c>
      <c r="AK452" s="153">
        <v>33</v>
      </c>
    </row>
    <row r="453" spans="1:37" x14ac:dyDescent="0.2">
      <c r="A453" s="149" t="s">
        <v>1213</v>
      </c>
      <c r="B453" s="66" t="s">
        <v>1214</v>
      </c>
      <c r="C453" s="67">
        <v>65</v>
      </c>
      <c r="D453" s="84" t="s">
        <v>340</v>
      </c>
      <c r="E453" s="85">
        <v>83.980461297186096</v>
      </c>
      <c r="F453" s="91">
        <v>81.652998231927199</v>
      </c>
      <c r="G453" s="86">
        <v>36.729964338870602</v>
      </c>
      <c r="H453" s="86">
        <v>36.198543587489603</v>
      </c>
      <c r="I453" s="86">
        <v>26.76</v>
      </c>
      <c r="J453" s="86">
        <v>22.24</v>
      </c>
      <c r="K453" s="87">
        <v>1.11E-2</v>
      </c>
      <c r="L453" s="150">
        <v>8.9999998594E-2</v>
      </c>
      <c r="M453" s="86">
        <v>1.6043344097911201E-2</v>
      </c>
      <c r="N453" s="86">
        <v>75.0744694054859</v>
      </c>
      <c r="O453" s="86">
        <v>93.412391883805697</v>
      </c>
      <c r="P453" s="86">
        <v>0.50700000000000001</v>
      </c>
      <c r="Q453" s="88">
        <v>0.37740000000000001</v>
      </c>
      <c r="R453" s="85">
        <v>5.9796691249750802E-2</v>
      </c>
      <c r="S453" s="86">
        <v>0</v>
      </c>
      <c r="T453" s="86">
        <v>1.27</v>
      </c>
      <c r="U453" s="88">
        <v>0.34262653707458901</v>
      </c>
      <c r="V453" s="89">
        <v>4.8099999999999996</v>
      </c>
      <c r="W453" s="85">
        <v>64.264400909620903</v>
      </c>
      <c r="X453" s="88">
        <v>65.599999999999994</v>
      </c>
      <c r="Y453" s="85">
        <v>99.759999999999991</v>
      </c>
      <c r="Z453" s="88"/>
      <c r="AA453" s="85">
        <v>0</v>
      </c>
      <c r="AB453" s="91">
        <v>0</v>
      </c>
      <c r="AC453" s="86">
        <v>0</v>
      </c>
      <c r="AD453" s="86">
        <v>0</v>
      </c>
      <c r="AE453" s="86">
        <v>0</v>
      </c>
      <c r="AF453" s="88">
        <v>4.2039991085400001E-9</v>
      </c>
      <c r="AG453" s="150">
        <v>1.2480002146299999E-3</v>
      </c>
      <c r="AH453" s="86">
        <v>0.133655</v>
      </c>
      <c r="AI453" s="151">
        <v>0.899158281143</v>
      </c>
      <c r="AJ453" s="152">
        <v>2.86</v>
      </c>
      <c r="AK453" s="153">
        <v>30</v>
      </c>
    </row>
    <row r="454" spans="1:37" x14ac:dyDescent="0.2">
      <c r="A454" s="149" t="s">
        <v>1215</v>
      </c>
      <c r="B454" s="66" t="s">
        <v>1216</v>
      </c>
      <c r="C454" s="67">
        <v>65</v>
      </c>
      <c r="D454" s="84" t="s">
        <v>340</v>
      </c>
      <c r="E454" s="85">
        <v>85.439462965328303</v>
      </c>
      <c r="F454" s="91">
        <v>83.033876896439196</v>
      </c>
      <c r="G454" s="86">
        <v>31.115084940605399</v>
      </c>
      <c r="H454" s="86">
        <v>30.0889853961766</v>
      </c>
      <c r="I454" s="86">
        <v>12.91</v>
      </c>
      <c r="J454" s="86">
        <v>31.45</v>
      </c>
      <c r="K454" s="87">
        <v>1.5800000000000002E-2</v>
      </c>
      <c r="L454" s="150">
        <v>8.9999997135600002E-2</v>
      </c>
      <c r="M454" s="86">
        <v>2.1193983629652201E-2</v>
      </c>
      <c r="N454" s="86">
        <v>76.356817339351494</v>
      </c>
      <c r="O454" s="86">
        <v>94.292695150983604</v>
      </c>
      <c r="P454" s="86">
        <v>1.6779999999999999</v>
      </c>
      <c r="Q454" s="88">
        <v>0.32329999999999998</v>
      </c>
      <c r="R454" s="85">
        <v>8.2621867254199899E-2</v>
      </c>
      <c r="S454" s="86">
        <v>0</v>
      </c>
      <c r="T454" s="86">
        <v>1.1299999999999999</v>
      </c>
      <c r="U454" s="88">
        <v>0.24765473098593499</v>
      </c>
      <c r="V454" s="89">
        <v>4.6900000000000004</v>
      </c>
      <c r="W454" s="85">
        <v>64.573969331582703</v>
      </c>
      <c r="X454" s="88">
        <v>63.166666666700003</v>
      </c>
      <c r="Y454" s="85">
        <v>-100</v>
      </c>
      <c r="Z454" s="88"/>
      <c r="AA454" s="85">
        <v>0.06</v>
      </c>
      <c r="AB454" s="91">
        <v>0.14000000000000001</v>
      </c>
      <c r="AC454" s="86">
        <v>0</v>
      </c>
      <c r="AD454" s="86">
        <v>0.11</v>
      </c>
      <c r="AE454" s="86">
        <v>0</v>
      </c>
      <c r="AF454" s="88">
        <v>5.5131314385899997E-9</v>
      </c>
      <c r="AG454" s="150">
        <v>5.3039997308499997E-3</v>
      </c>
      <c r="AH454" s="86">
        <v>0.29273900000000003</v>
      </c>
      <c r="AI454" s="151">
        <v>3.58133600747</v>
      </c>
      <c r="AJ454" s="152">
        <v>2.91</v>
      </c>
      <c r="AK454" s="153">
        <v>33</v>
      </c>
    </row>
    <row r="455" spans="1:37" x14ac:dyDescent="0.2">
      <c r="A455" s="149" t="s">
        <v>1217</v>
      </c>
      <c r="B455" s="66" t="s">
        <v>1218</v>
      </c>
      <c r="C455" s="67">
        <v>65</v>
      </c>
      <c r="D455" s="84" t="s">
        <v>340</v>
      </c>
      <c r="E455" s="85">
        <v>89.911150467131606</v>
      </c>
      <c r="F455" s="91">
        <v>88.070482652949593</v>
      </c>
      <c r="G455" s="86">
        <v>36.915836707891003</v>
      </c>
      <c r="H455" s="86">
        <v>36.107932780801299</v>
      </c>
      <c r="I455" s="86">
        <v>13.49</v>
      </c>
      <c r="J455" s="86">
        <v>13.45</v>
      </c>
      <c r="K455" s="87">
        <v>1.11E-2</v>
      </c>
      <c r="L455" s="150">
        <v>4.9999999877400003E-2</v>
      </c>
      <c r="M455" s="86">
        <v>2.2275539771470601E-3</v>
      </c>
      <c r="N455" s="86">
        <v>78.671691572869506</v>
      </c>
      <c r="O455" s="86">
        <v>91.446384039900295</v>
      </c>
      <c r="P455" s="86">
        <v>0.96199999999999997</v>
      </c>
      <c r="Q455" s="88">
        <v>0.50849999999999995</v>
      </c>
      <c r="R455" s="85">
        <v>1.48060408646728E-2</v>
      </c>
      <c r="S455" s="86">
        <v>0</v>
      </c>
      <c r="T455" s="86">
        <v>1</v>
      </c>
      <c r="U455" s="88">
        <v>0.37509825186305401</v>
      </c>
      <c r="V455" s="89">
        <v>4.78</v>
      </c>
      <c r="W455" s="85">
        <v>60.9052683488799</v>
      </c>
      <c r="X455" s="88">
        <v>64.766666666700004</v>
      </c>
      <c r="Y455" s="85">
        <v>-100</v>
      </c>
      <c r="Z455" s="88"/>
      <c r="AA455" s="85">
        <v>0.69</v>
      </c>
      <c r="AB455" s="91">
        <v>1.53</v>
      </c>
      <c r="AC455" s="86">
        <v>0</v>
      </c>
      <c r="AD455" s="86">
        <v>0.15</v>
      </c>
      <c r="AE455" s="86">
        <v>0</v>
      </c>
      <c r="AF455" s="88">
        <v>0</v>
      </c>
      <c r="AG455" s="150">
        <v>3.07475168422E-12</v>
      </c>
      <c r="AH455" s="86">
        <v>8.3238000000000006E-2</v>
      </c>
      <c r="AI455" s="151">
        <v>3.1336684783800002</v>
      </c>
      <c r="AJ455" s="152">
        <v>2.69</v>
      </c>
      <c r="AK455" s="153">
        <v>26</v>
      </c>
    </row>
    <row r="456" spans="1:37" x14ac:dyDescent="0.2">
      <c r="A456" s="149" t="s">
        <v>1219</v>
      </c>
      <c r="B456" s="66" t="s">
        <v>1220</v>
      </c>
      <c r="C456" s="67">
        <v>65</v>
      </c>
      <c r="D456" s="84" t="s">
        <v>340</v>
      </c>
      <c r="E456" s="85">
        <v>91.952695523629103</v>
      </c>
      <c r="F456" s="91">
        <v>88.692428512033999</v>
      </c>
      <c r="G456" s="86">
        <v>49.735529172633598</v>
      </c>
      <c r="H456" s="86">
        <v>48.317318797062001</v>
      </c>
      <c r="I456" s="86">
        <v>6.82</v>
      </c>
      <c r="J456" s="86">
        <v>11.15</v>
      </c>
      <c r="K456" s="87">
        <v>0</v>
      </c>
      <c r="L456" s="150">
        <v>0.149999999774</v>
      </c>
      <c r="M456" s="86">
        <v>1.6847645312911899E-3</v>
      </c>
      <c r="N456" s="86">
        <v>84.724947400770702</v>
      </c>
      <c r="O456" s="86">
        <v>92.911261850926294</v>
      </c>
      <c r="P456" s="86">
        <v>0.313</v>
      </c>
      <c r="Q456" s="88">
        <v>0.4491</v>
      </c>
      <c r="R456" s="85">
        <v>3.3835222466587697E-2</v>
      </c>
      <c r="S456" s="86">
        <v>0</v>
      </c>
      <c r="T456" s="86">
        <v>0.46</v>
      </c>
      <c r="U456" s="88">
        <v>7.7377927657412096E-2</v>
      </c>
      <c r="V456" s="89">
        <v>4.93</v>
      </c>
      <c r="W456" s="85">
        <v>56.773708903307998</v>
      </c>
      <c r="X456" s="88">
        <v>62.333333333299997</v>
      </c>
      <c r="Y456" s="85">
        <v>-78.42</v>
      </c>
      <c r="Z456" s="88"/>
      <c r="AA456" s="85">
        <v>0.1</v>
      </c>
      <c r="AB456" s="91">
        <v>1.25</v>
      </c>
      <c r="AC456" s="86">
        <v>0</v>
      </c>
      <c r="AD456" s="86">
        <v>0.2</v>
      </c>
      <c r="AE456" s="86">
        <v>0</v>
      </c>
      <c r="AF456" s="88">
        <v>0</v>
      </c>
      <c r="AG456" s="150">
        <v>2.97055711961E-12</v>
      </c>
      <c r="AH456" s="86">
        <v>4.8938000000000002E-2</v>
      </c>
      <c r="AI456" s="151">
        <v>0.89533398817300003</v>
      </c>
      <c r="AJ456" s="152">
        <v>2.62</v>
      </c>
      <c r="AK456" s="153">
        <v>24</v>
      </c>
    </row>
    <row r="457" spans="1:37" x14ac:dyDescent="0.2">
      <c r="A457" s="149" t="s">
        <v>1221</v>
      </c>
      <c r="B457" s="66" t="s">
        <v>1222</v>
      </c>
      <c r="C457" s="67">
        <v>65</v>
      </c>
      <c r="D457" s="84" t="s">
        <v>340</v>
      </c>
      <c r="E457" s="85">
        <v>88.172546396923593</v>
      </c>
      <c r="F457" s="91">
        <v>88.062196957030594</v>
      </c>
      <c r="G457" s="86">
        <v>33.056345092793798</v>
      </c>
      <c r="H457" s="86">
        <v>33.026249791004801</v>
      </c>
      <c r="I457" s="86">
        <v>23.51</v>
      </c>
      <c r="J457" s="86">
        <v>32.47</v>
      </c>
      <c r="K457" s="87">
        <v>0</v>
      </c>
      <c r="L457" s="150">
        <v>0.120000000249</v>
      </c>
      <c r="M457" s="86">
        <v>4.83569646127541E-2</v>
      </c>
      <c r="N457" s="86">
        <v>75.937725920072594</v>
      </c>
      <c r="O457" s="86">
        <v>93.488219895287997</v>
      </c>
      <c r="P457" s="86">
        <v>0.73699999999999999</v>
      </c>
      <c r="Q457" s="88">
        <v>0.89170000000000005</v>
      </c>
      <c r="R457" s="85">
        <v>4.63070155128502E-2</v>
      </c>
      <c r="S457" s="86">
        <v>0</v>
      </c>
      <c r="T457" s="86">
        <v>1.55</v>
      </c>
      <c r="U457" s="88">
        <v>0.451429526834977</v>
      </c>
      <c r="V457" s="89">
        <v>4.96</v>
      </c>
      <c r="W457" s="85">
        <v>61.135091233764598</v>
      </c>
      <c r="X457" s="88">
        <v>65.033333333300007</v>
      </c>
      <c r="Y457" s="85">
        <v>-100</v>
      </c>
      <c r="Z457" s="88">
        <v>-100</v>
      </c>
      <c r="AA457" s="85">
        <v>0</v>
      </c>
      <c r="AB457" s="91">
        <v>0</v>
      </c>
      <c r="AC457" s="86">
        <v>0</v>
      </c>
      <c r="AD457" s="86">
        <v>0</v>
      </c>
      <c r="AE457" s="86">
        <v>0</v>
      </c>
      <c r="AF457" s="88">
        <v>0.136199995977</v>
      </c>
      <c r="AG457" s="150">
        <v>0</v>
      </c>
      <c r="AH457" s="86">
        <v>0.13771700000000001</v>
      </c>
      <c r="AI457" s="151">
        <v>0.32311394626200002</v>
      </c>
      <c r="AJ457" s="152">
        <v>3.06</v>
      </c>
      <c r="AK457" s="153">
        <v>41</v>
      </c>
    </row>
    <row r="458" spans="1:37" x14ac:dyDescent="0.2">
      <c r="A458" s="149" t="s">
        <v>1223</v>
      </c>
      <c r="B458" s="66" t="s">
        <v>1224</v>
      </c>
      <c r="C458" s="67">
        <v>65</v>
      </c>
      <c r="D458" s="84" t="s">
        <v>340</v>
      </c>
      <c r="E458" s="85">
        <v>90.180886223752694</v>
      </c>
      <c r="F458" s="91">
        <v>87.189534722634505</v>
      </c>
      <c r="G458" s="86">
        <v>33.631182093451301</v>
      </c>
      <c r="H458" s="86">
        <v>32.171624215796903</v>
      </c>
      <c r="I458" s="86">
        <v>10.43</v>
      </c>
      <c r="J458" s="86">
        <v>14.36</v>
      </c>
      <c r="K458" s="87">
        <v>2.1999999999999999E-2</v>
      </c>
      <c r="L458" s="150">
        <v>0.119999996537</v>
      </c>
      <c r="M458" s="86">
        <v>1.7536835804177E-2</v>
      </c>
      <c r="N458" s="86">
        <v>74.306147823138303</v>
      </c>
      <c r="O458" s="86">
        <v>90.441767068273094</v>
      </c>
      <c r="P458" s="86">
        <v>0.38600000000000001</v>
      </c>
      <c r="Q458" s="88">
        <v>0.73670000000000002</v>
      </c>
      <c r="R458" s="85">
        <v>9.1274187659729805E-2</v>
      </c>
      <c r="S458" s="86">
        <v>0</v>
      </c>
      <c r="T458" s="86">
        <v>1.44</v>
      </c>
      <c r="U458" s="88">
        <v>0.54523145124581895</v>
      </c>
      <c r="V458" s="89">
        <v>4.8099999999999996</v>
      </c>
      <c r="W458" s="85">
        <v>60.7746096716644</v>
      </c>
      <c r="X458" s="88"/>
      <c r="Y458" s="85"/>
      <c r="Z458" s="88"/>
      <c r="AA458" s="85">
        <v>0</v>
      </c>
      <c r="AB458" s="91">
        <v>0</v>
      </c>
      <c r="AC458" s="86">
        <v>0</v>
      </c>
      <c r="AD458" s="86">
        <v>0</v>
      </c>
      <c r="AE458" s="86">
        <v>0</v>
      </c>
      <c r="AF458" s="88">
        <v>5.8157456225600002E-9</v>
      </c>
      <c r="AG458" s="150">
        <v>4.0286800777199998E-10</v>
      </c>
      <c r="AH458" s="86">
        <v>9.2202000000000006E-2</v>
      </c>
      <c r="AI458" s="151">
        <v>5.5748262372900003E-8</v>
      </c>
      <c r="AJ458" s="152">
        <v>2.89</v>
      </c>
      <c r="AK458" s="153">
        <v>31</v>
      </c>
    </row>
    <row r="459" spans="1:37" x14ac:dyDescent="0.2">
      <c r="A459" s="149" t="s">
        <v>1225</v>
      </c>
      <c r="B459" s="66" t="s">
        <v>1226</v>
      </c>
      <c r="C459" s="67">
        <v>65</v>
      </c>
      <c r="D459" s="84" t="s">
        <v>340</v>
      </c>
      <c r="E459" s="85">
        <v>94.847651290732102</v>
      </c>
      <c r="F459" s="91">
        <v>91.291220417331303</v>
      </c>
      <c r="G459" s="86">
        <v>39.157361893290798</v>
      </c>
      <c r="H459" s="86">
        <v>37.121976626843299</v>
      </c>
      <c r="I459" s="86">
        <v>1.1399999999999999</v>
      </c>
      <c r="J459" s="86">
        <v>3.82</v>
      </c>
      <c r="K459" s="87">
        <v>8.9999999999999993E-3</v>
      </c>
      <c r="L459" s="150">
        <v>2.0000000017499998E-2</v>
      </c>
      <c r="M459" s="86">
        <v>6.1190891811587302E-2</v>
      </c>
      <c r="N459" s="86">
        <v>73.070156979925102</v>
      </c>
      <c r="O459" s="86">
        <v>85.880829015544094</v>
      </c>
      <c r="P459" s="86">
        <v>0.28100000000000003</v>
      </c>
      <c r="Q459" s="88">
        <v>0.38879999999999998</v>
      </c>
      <c r="R459" s="85">
        <v>1.56887354879197E-2</v>
      </c>
      <c r="S459" s="86">
        <v>0</v>
      </c>
      <c r="T459" s="86">
        <v>0.79</v>
      </c>
      <c r="U459" s="88">
        <v>0.282398515576679</v>
      </c>
      <c r="V459" s="89">
        <v>4.87</v>
      </c>
      <c r="W459" s="85">
        <v>60.861601018911401</v>
      </c>
      <c r="X459" s="88">
        <v>64.433333333299998</v>
      </c>
      <c r="Y459" s="85">
        <v>-12.620000000000005</v>
      </c>
      <c r="Z459" s="88"/>
      <c r="AA459" s="85">
        <v>0</v>
      </c>
      <c r="AB459" s="91">
        <v>0</v>
      </c>
      <c r="AC459" s="86">
        <v>0</v>
      </c>
      <c r="AD459" s="86">
        <v>0</v>
      </c>
      <c r="AE459" s="86">
        <v>0</v>
      </c>
      <c r="AF459" s="88">
        <v>0</v>
      </c>
      <c r="AG459" s="150">
        <v>4.9319999491400004E-3</v>
      </c>
      <c r="AH459" s="86">
        <v>2.9530000000000001E-2</v>
      </c>
      <c r="AI459" s="151">
        <v>3.4061549648799998</v>
      </c>
      <c r="AJ459" s="152">
        <v>2.89</v>
      </c>
      <c r="AK459" s="153">
        <v>30</v>
      </c>
    </row>
    <row r="460" spans="1:37" x14ac:dyDescent="0.2">
      <c r="A460" s="149" t="s">
        <v>1227</v>
      </c>
      <c r="B460" s="66" t="s">
        <v>1228</v>
      </c>
      <c r="C460" s="67">
        <v>65</v>
      </c>
      <c r="D460" s="84" t="s">
        <v>340</v>
      </c>
      <c r="E460" s="85">
        <v>91.7403952853672</v>
      </c>
      <c r="F460" s="91">
        <v>85.671655219986206</v>
      </c>
      <c r="G460" s="86">
        <v>34.702936148516898</v>
      </c>
      <c r="H460" s="86">
        <v>32.264643253456498</v>
      </c>
      <c r="I460" s="86">
        <v>2.13</v>
      </c>
      <c r="J460" s="86">
        <v>4.55</v>
      </c>
      <c r="K460" s="87">
        <v>0</v>
      </c>
      <c r="L460" s="150">
        <v>2.99999999649E-2</v>
      </c>
      <c r="M460" s="86">
        <v>0</v>
      </c>
      <c r="N460" s="86">
        <v>77.840512592780598</v>
      </c>
      <c r="O460" s="86">
        <v>89.998860918099993</v>
      </c>
      <c r="P460" s="86">
        <v>0.40699999999999997</v>
      </c>
      <c r="Q460" s="88">
        <v>0.3332</v>
      </c>
      <c r="R460" s="85">
        <v>0</v>
      </c>
      <c r="S460" s="86">
        <v>0</v>
      </c>
      <c r="T460" s="86">
        <v>0.72</v>
      </c>
      <c r="U460" s="88">
        <v>0.41537953993341897</v>
      </c>
      <c r="V460" s="89">
        <v>4.99</v>
      </c>
      <c r="W460" s="85">
        <v>57.8326076226911</v>
      </c>
      <c r="X460" s="88">
        <v>57.433333333299998</v>
      </c>
      <c r="Y460" s="85"/>
      <c r="Z460" s="88"/>
      <c r="AA460" s="85">
        <v>0</v>
      </c>
      <c r="AB460" s="91">
        <v>0</v>
      </c>
      <c r="AC460" s="86">
        <v>0</v>
      </c>
      <c r="AD460" s="86">
        <v>0.14000000000000001</v>
      </c>
      <c r="AE460" s="86">
        <v>0</v>
      </c>
      <c r="AF460" s="88">
        <v>0</v>
      </c>
      <c r="AG460" s="150">
        <v>6.3412646351500003E-12</v>
      </c>
      <c r="AH460" s="86">
        <v>1.9859000000000002E-2</v>
      </c>
      <c r="AI460" s="151">
        <v>4.3794262456100004E-9</v>
      </c>
      <c r="AJ460" s="152">
        <v>2.74</v>
      </c>
      <c r="AK460" s="153">
        <v>27</v>
      </c>
    </row>
    <row r="461" spans="1:37" x14ac:dyDescent="0.2">
      <c r="A461" s="149" t="s">
        <v>1229</v>
      </c>
      <c r="B461" s="66" t="s">
        <v>1230</v>
      </c>
      <c r="C461" s="67">
        <v>65</v>
      </c>
      <c r="D461" s="84" t="s">
        <v>340</v>
      </c>
      <c r="E461" s="85">
        <v>96.032704315727699</v>
      </c>
      <c r="F461" s="91">
        <v>94.742470762755701</v>
      </c>
      <c r="G461" s="86">
        <v>32.111808741849799</v>
      </c>
      <c r="H461" s="86">
        <v>31.548625245799801</v>
      </c>
      <c r="I461" s="86">
        <v>0.91</v>
      </c>
      <c r="J461" s="86">
        <v>2.2200000000000002</v>
      </c>
      <c r="K461" s="87">
        <v>0</v>
      </c>
      <c r="L461" s="150">
        <v>5.0000000008599998E-2</v>
      </c>
      <c r="M461" s="86">
        <v>1.7706283827873899E-3</v>
      </c>
      <c r="N461" s="86">
        <v>80.095977862040598</v>
      </c>
      <c r="O461" s="86">
        <v>88.727489802009799</v>
      </c>
      <c r="P461" s="86">
        <v>8.5999999999999993E-2</v>
      </c>
      <c r="Q461" s="88">
        <v>0.32579999999999998</v>
      </c>
      <c r="R461" s="85">
        <v>1.2924906294429399E-2</v>
      </c>
      <c r="S461" s="86">
        <v>0</v>
      </c>
      <c r="T461" s="86">
        <v>0.7</v>
      </c>
      <c r="U461" s="88">
        <v>0.176803394625177</v>
      </c>
      <c r="V461" s="89">
        <v>4.99</v>
      </c>
      <c r="W461" s="85">
        <v>58.533792323028997</v>
      </c>
      <c r="X461" s="88">
        <v>57.366666666699999</v>
      </c>
      <c r="Y461" s="85">
        <v>-99.2</v>
      </c>
      <c r="Z461" s="88"/>
      <c r="AA461" s="85">
        <v>0</v>
      </c>
      <c r="AB461" s="91">
        <v>0</v>
      </c>
      <c r="AC461" s="86">
        <v>0</v>
      </c>
      <c r="AD461" s="86">
        <v>0</v>
      </c>
      <c r="AE461" s="86">
        <v>0</v>
      </c>
      <c r="AF461" s="88">
        <v>0</v>
      </c>
      <c r="AG461" s="150">
        <v>0</v>
      </c>
      <c r="AH461" s="86">
        <v>1.7676999999999998E-2</v>
      </c>
      <c r="AI461" s="151">
        <v>0.44766699895399997</v>
      </c>
      <c r="AJ461" s="152">
        <v>2.9</v>
      </c>
      <c r="AK461" s="153">
        <v>36</v>
      </c>
    </row>
    <row r="462" spans="1:37" x14ac:dyDescent="0.2">
      <c r="A462" s="149" t="s">
        <v>1231</v>
      </c>
      <c r="B462" s="66" t="s">
        <v>1232</v>
      </c>
      <c r="C462" s="67">
        <v>65</v>
      </c>
      <c r="D462" s="84" t="s">
        <v>340</v>
      </c>
      <c r="E462" s="85">
        <v>90.151735270379305</v>
      </c>
      <c r="F462" s="91">
        <v>89.804681194511701</v>
      </c>
      <c r="G462" s="86">
        <v>38.771589991928998</v>
      </c>
      <c r="H462" s="86">
        <v>38.653753026634398</v>
      </c>
      <c r="I462" s="86">
        <v>24</v>
      </c>
      <c r="J462" s="86">
        <v>27.89</v>
      </c>
      <c r="K462" s="87">
        <v>1.7899999999999999E-2</v>
      </c>
      <c r="L462" s="150">
        <v>4.0000001146199997E-2</v>
      </c>
      <c r="M462" s="86">
        <v>0</v>
      </c>
      <c r="N462" s="86">
        <v>78.070389335934294</v>
      </c>
      <c r="O462" s="86">
        <v>90.647626709573601</v>
      </c>
      <c r="P462" s="86">
        <v>0.99199999999999999</v>
      </c>
      <c r="Q462" s="88">
        <v>0.59189999999999998</v>
      </c>
      <c r="R462" s="85">
        <v>0</v>
      </c>
      <c r="S462" s="86">
        <v>0</v>
      </c>
      <c r="T462" s="86">
        <v>1.1299999999999999</v>
      </c>
      <c r="U462" s="88">
        <v>0.27602905569007302</v>
      </c>
      <c r="V462" s="89">
        <v>4.8099999999999996</v>
      </c>
      <c r="W462" s="85">
        <v>62.9466729397489</v>
      </c>
      <c r="X462" s="88">
        <v>63.8</v>
      </c>
      <c r="Y462" s="85">
        <v>98.38</v>
      </c>
      <c r="Z462" s="88"/>
      <c r="AA462" s="85">
        <v>0</v>
      </c>
      <c r="AB462" s="91">
        <v>0</v>
      </c>
      <c r="AC462" s="86">
        <v>0</v>
      </c>
      <c r="AD462" s="86">
        <v>0</v>
      </c>
      <c r="AE462" s="86">
        <v>0.03</v>
      </c>
      <c r="AF462" s="88">
        <v>0</v>
      </c>
      <c r="AG462" s="150">
        <v>0</v>
      </c>
      <c r="AH462" s="86">
        <v>0.10621</v>
      </c>
      <c r="AI462" s="151">
        <v>0.44766720554400002</v>
      </c>
      <c r="AJ462" s="152">
        <v>2.86</v>
      </c>
      <c r="AK462" s="153">
        <v>33</v>
      </c>
    </row>
    <row r="463" spans="1:37" x14ac:dyDescent="0.2">
      <c r="A463" s="149" t="s">
        <v>1233</v>
      </c>
      <c r="B463" s="66" t="s">
        <v>1234</v>
      </c>
      <c r="C463" s="67">
        <v>65</v>
      </c>
      <c r="D463" s="84" t="s">
        <v>340</v>
      </c>
      <c r="E463" s="85">
        <v>93.733934781513</v>
      </c>
      <c r="F463" s="91">
        <v>92.455017388236499</v>
      </c>
      <c r="G463" s="86">
        <v>36.937402348671903</v>
      </c>
      <c r="H463" s="86">
        <v>36.434655511315</v>
      </c>
      <c r="I463" s="86">
        <v>3.36</v>
      </c>
      <c r="J463" s="86">
        <v>5.62</v>
      </c>
      <c r="K463" s="87">
        <v>0</v>
      </c>
      <c r="L463" s="150">
        <v>1.0000000605800001E-2</v>
      </c>
      <c r="M463" s="86">
        <v>3.3164519633428098E-3</v>
      </c>
      <c r="N463" s="86">
        <v>87.203137575533006</v>
      </c>
      <c r="O463" s="86">
        <v>95.479571138800296</v>
      </c>
      <c r="P463" s="86">
        <v>0.37</v>
      </c>
      <c r="Q463" s="88">
        <v>0.46200000000000002</v>
      </c>
      <c r="R463" s="85">
        <v>3.7893141341417198E-2</v>
      </c>
      <c r="S463" s="86">
        <v>0</v>
      </c>
      <c r="T463" s="86">
        <v>1.3</v>
      </c>
      <c r="U463" s="88">
        <v>0.143641953530568</v>
      </c>
      <c r="V463" s="89">
        <v>4.96</v>
      </c>
      <c r="W463" s="85">
        <v>57.328813609078203</v>
      </c>
      <c r="X463" s="88">
        <v>59.4</v>
      </c>
      <c r="Y463" s="85">
        <v>-100</v>
      </c>
      <c r="Z463" s="88"/>
      <c r="AA463" s="85">
        <v>0</v>
      </c>
      <c r="AB463" s="91">
        <v>0</v>
      </c>
      <c r="AC463" s="86">
        <v>0</v>
      </c>
      <c r="AD463" s="86">
        <v>0</v>
      </c>
      <c r="AE463" s="86">
        <v>0</v>
      </c>
      <c r="AF463" s="88">
        <v>0</v>
      </c>
      <c r="AG463" s="150">
        <v>2.5394754948299998E-12</v>
      </c>
      <c r="AH463" s="86">
        <v>2.7650000000000001E-2</v>
      </c>
      <c r="AI463" s="151">
        <v>1.34300099596</v>
      </c>
      <c r="AJ463" s="152">
        <v>2.93</v>
      </c>
      <c r="AK463" s="153">
        <v>39</v>
      </c>
    </row>
    <row r="464" spans="1:37" x14ac:dyDescent="0.2">
      <c r="A464" s="149" t="s">
        <v>1235</v>
      </c>
      <c r="B464" s="66" t="s">
        <v>1236</v>
      </c>
      <c r="C464" s="67">
        <v>65</v>
      </c>
      <c r="D464" s="84" t="s">
        <v>340</v>
      </c>
      <c r="E464" s="85">
        <v>93.223904750895798</v>
      </c>
      <c r="F464" s="91">
        <v>93.223904750895798</v>
      </c>
      <c r="G464" s="86">
        <v>29.263668940006902</v>
      </c>
      <c r="H464" s="86">
        <v>29.263668940006902</v>
      </c>
      <c r="I464" s="86">
        <v>1.23</v>
      </c>
      <c r="J464" s="86">
        <v>2.0099999999999998</v>
      </c>
      <c r="K464" s="87">
        <v>0</v>
      </c>
      <c r="L464" s="150">
        <v>2.0000003377199999E-2</v>
      </c>
      <c r="M464" s="86">
        <v>2.3655915217825001E-2</v>
      </c>
      <c r="N464" s="86">
        <v>81.415888067680001</v>
      </c>
      <c r="O464" s="86">
        <v>85.212053571428598</v>
      </c>
      <c r="P464" s="86">
        <v>0.251</v>
      </c>
      <c r="Q464" s="88">
        <v>0.25690000000000002</v>
      </c>
      <c r="R464" s="85">
        <v>4.3122035360068998E-2</v>
      </c>
      <c r="S464" s="86">
        <v>0</v>
      </c>
      <c r="T464" s="86">
        <v>0.74</v>
      </c>
      <c r="U464" s="88">
        <v>9.2474858397873106E-3</v>
      </c>
      <c r="V464" s="89">
        <v>4.83</v>
      </c>
      <c r="W464" s="85">
        <v>56.916842467450898</v>
      </c>
      <c r="X464" s="88">
        <v>57.366666666699999</v>
      </c>
      <c r="Y464" s="85">
        <v>100</v>
      </c>
      <c r="Z464" s="88"/>
      <c r="AA464" s="85">
        <v>0</v>
      </c>
      <c r="AB464" s="91">
        <v>0</v>
      </c>
      <c r="AC464" s="86">
        <v>0</v>
      </c>
      <c r="AD464" s="86">
        <v>0</v>
      </c>
      <c r="AE464" s="86">
        <v>0</v>
      </c>
      <c r="AF464" s="88">
        <v>0</v>
      </c>
      <c r="AG464" s="150">
        <v>0</v>
      </c>
      <c r="AH464" s="86">
        <v>6.0610000000000004E-3</v>
      </c>
      <c r="AI464" s="151">
        <v>3.5064112927900001E-8</v>
      </c>
      <c r="AJ464" s="152">
        <v>2.95</v>
      </c>
      <c r="AK464" s="153">
        <v>38</v>
      </c>
    </row>
    <row r="465" spans="1:37" x14ac:dyDescent="0.2">
      <c r="A465" s="149" t="s">
        <v>387</v>
      </c>
      <c r="B465" s="66" t="s">
        <v>1237</v>
      </c>
      <c r="C465" s="67">
        <v>65</v>
      </c>
      <c r="D465" s="84" t="s">
        <v>340</v>
      </c>
      <c r="E465" s="85">
        <v>92.8028010720152</v>
      </c>
      <c r="F465" s="91">
        <v>92.732558139534902</v>
      </c>
      <c r="G465" s="86">
        <v>30.983617186824599</v>
      </c>
      <c r="H465" s="86">
        <v>30.9652459583297</v>
      </c>
      <c r="I465" s="86">
        <v>1.55</v>
      </c>
      <c r="J465" s="86">
        <v>3.25</v>
      </c>
      <c r="K465" s="87">
        <v>0</v>
      </c>
      <c r="L465" s="150">
        <v>4.0000017608200003E-2</v>
      </c>
      <c r="M465" s="86">
        <v>7.9106575107061507E-3</v>
      </c>
      <c r="N465" s="86">
        <v>80.927896558083006</v>
      </c>
      <c r="O465" s="86">
        <v>86.532528504359504</v>
      </c>
      <c r="P465" s="86">
        <v>0.11</v>
      </c>
      <c r="Q465" s="88">
        <v>0.36020000000000002</v>
      </c>
      <c r="R465" s="85">
        <v>5.6390977443608999E-2</v>
      </c>
      <c r="S465" s="86">
        <v>0</v>
      </c>
      <c r="T465" s="86">
        <v>0.62</v>
      </c>
      <c r="U465" s="88">
        <v>1.83712284948561E-2</v>
      </c>
      <c r="V465" s="89">
        <v>5</v>
      </c>
      <c r="W465" s="85">
        <v>60.382846155211602</v>
      </c>
      <c r="X465" s="88">
        <v>62.4</v>
      </c>
      <c r="Y465" s="85">
        <v>100</v>
      </c>
      <c r="Z465" s="88">
        <v>100</v>
      </c>
      <c r="AA465" s="85">
        <v>0</v>
      </c>
      <c r="AB465" s="91">
        <v>0</v>
      </c>
      <c r="AC465" s="86">
        <v>0</v>
      </c>
      <c r="AD465" s="86">
        <v>0</v>
      </c>
      <c r="AE465" s="86">
        <v>0</v>
      </c>
      <c r="AF465" s="88">
        <v>0</v>
      </c>
      <c r="AG465" s="150">
        <v>0</v>
      </c>
      <c r="AH465" s="86">
        <v>1.9494999999999998E-2</v>
      </c>
      <c r="AI465" s="151">
        <v>0.44766711523899999</v>
      </c>
      <c r="AJ465" s="152">
        <v>2.83</v>
      </c>
      <c r="AK465" s="153">
        <v>33</v>
      </c>
    </row>
    <row r="466" spans="1:37" x14ac:dyDescent="0.2">
      <c r="A466" s="149" t="s">
        <v>1238</v>
      </c>
      <c r="B466" s="66" t="s">
        <v>1239</v>
      </c>
      <c r="C466" s="67">
        <v>65</v>
      </c>
      <c r="D466" s="84" t="s">
        <v>340</v>
      </c>
      <c r="E466" s="85">
        <v>79.317240760444605</v>
      </c>
      <c r="F466" s="91">
        <v>79.317240760444605</v>
      </c>
      <c r="G466" s="86">
        <v>33.650826207904402</v>
      </c>
      <c r="H466" s="86">
        <v>33.650826207904402</v>
      </c>
      <c r="I466" s="86">
        <v>2.52</v>
      </c>
      <c r="J466" s="86">
        <v>6.06</v>
      </c>
      <c r="K466" s="87">
        <v>0</v>
      </c>
      <c r="L466" s="150">
        <v>0.17000000034400001</v>
      </c>
      <c r="M466" s="86">
        <v>5.6562606252855904E-3</v>
      </c>
      <c r="N466" s="86">
        <v>72.288352145049203</v>
      </c>
      <c r="O466" s="86">
        <v>93.418181818181793</v>
      </c>
      <c r="P466" s="86">
        <v>0.26400000000000001</v>
      </c>
      <c r="Q466" s="88">
        <v>0.28489999999999999</v>
      </c>
      <c r="R466" s="85">
        <v>2.2207417277370599E-2</v>
      </c>
      <c r="S466" s="86">
        <v>0</v>
      </c>
      <c r="T466" s="86">
        <v>0.52</v>
      </c>
      <c r="U466" s="88">
        <v>0.56789775276577703</v>
      </c>
      <c r="V466" s="89">
        <v>4.9800000000000004</v>
      </c>
      <c r="W466" s="85">
        <v>56.209597129369399</v>
      </c>
      <c r="X466" s="88">
        <v>63.766666666699997</v>
      </c>
      <c r="Y466" s="85">
        <v>99.38</v>
      </c>
      <c r="Z466" s="88"/>
      <c r="AA466" s="85">
        <v>0</v>
      </c>
      <c r="AB466" s="91">
        <v>0</v>
      </c>
      <c r="AC466" s="86">
        <v>0</v>
      </c>
      <c r="AD466" s="86">
        <v>0</v>
      </c>
      <c r="AE466" s="86">
        <v>0</v>
      </c>
      <c r="AF466" s="88">
        <v>0</v>
      </c>
      <c r="AG466" s="150">
        <v>5.4623000068700002E-2</v>
      </c>
      <c r="AH466" s="86">
        <v>3.0192E-2</v>
      </c>
      <c r="AI466" s="151">
        <v>0</v>
      </c>
      <c r="AJ466" s="152">
        <v>3.09</v>
      </c>
      <c r="AK466" s="153">
        <v>41</v>
      </c>
    </row>
    <row r="467" spans="1:37" x14ac:dyDescent="0.2">
      <c r="A467" s="149" t="s">
        <v>1240</v>
      </c>
      <c r="B467" s="66" t="s">
        <v>1241</v>
      </c>
      <c r="C467" s="67">
        <v>65</v>
      </c>
      <c r="D467" s="84" t="s">
        <v>340</v>
      </c>
      <c r="E467" s="85">
        <v>92.8582802547771</v>
      </c>
      <c r="F467" s="91">
        <v>92.845768880800705</v>
      </c>
      <c r="G467" s="86">
        <v>46.7834394904459</v>
      </c>
      <c r="H467" s="86">
        <v>46.781164695177402</v>
      </c>
      <c r="I467" s="86">
        <v>1.07</v>
      </c>
      <c r="J467" s="86">
        <v>1.53</v>
      </c>
      <c r="K467" s="87">
        <v>0</v>
      </c>
      <c r="L467" s="150">
        <v>2.9999999905600001E-2</v>
      </c>
      <c r="M467" s="86">
        <v>0</v>
      </c>
      <c r="N467" s="86">
        <v>78.4433187294633</v>
      </c>
      <c r="O467" s="86">
        <v>85.350464609384005</v>
      </c>
      <c r="P467" s="86">
        <v>0.121</v>
      </c>
      <c r="Q467" s="88">
        <v>0.1137</v>
      </c>
      <c r="R467" s="85">
        <v>0</v>
      </c>
      <c r="S467" s="86">
        <v>0</v>
      </c>
      <c r="T467" s="86">
        <v>0.68</v>
      </c>
      <c r="U467" s="88">
        <v>3.4121929026387603E-2</v>
      </c>
      <c r="V467" s="89">
        <v>4.8899999999999997</v>
      </c>
      <c r="W467" s="85">
        <v>57.699009712311401</v>
      </c>
      <c r="X467" s="88">
        <v>65.633333333300001</v>
      </c>
      <c r="Y467" s="85">
        <v>-98.12</v>
      </c>
      <c r="Z467" s="88"/>
      <c r="AA467" s="85">
        <v>0</v>
      </c>
      <c r="AB467" s="91">
        <v>0</v>
      </c>
      <c r="AC467" s="86">
        <v>0</v>
      </c>
      <c r="AD467" s="86">
        <v>0</v>
      </c>
      <c r="AE467" s="86">
        <v>0</v>
      </c>
      <c r="AF467" s="88">
        <v>0</v>
      </c>
      <c r="AG467" s="150">
        <v>2.97499999057E-3</v>
      </c>
      <c r="AH467" s="86">
        <v>7.6519999999999999E-3</v>
      </c>
      <c r="AI467" s="151">
        <v>0.44766700374000001</v>
      </c>
      <c r="AJ467" s="152">
        <v>2.94</v>
      </c>
      <c r="AK467" s="153">
        <v>38</v>
      </c>
    </row>
    <row r="468" spans="1:37" x14ac:dyDescent="0.2">
      <c r="A468" s="149" t="s">
        <v>1242</v>
      </c>
      <c r="B468" s="66" t="s">
        <v>1243</v>
      </c>
      <c r="C468" s="67">
        <v>65</v>
      </c>
      <c r="D468" s="84" t="s">
        <v>340</v>
      </c>
      <c r="E468" s="85">
        <v>94.648910177790199</v>
      </c>
      <c r="F468" s="91">
        <v>94.639252914079293</v>
      </c>
      <c r="G468" s="86">
        <v>60.0874948092208</v>
      </c>
      <c r="H468" s="86">
        <v>60.077837545509901</v>
      </c>
      <c r="I468" s="86">
        <v>1.62</v>
      </c>
      <c r="J468" s="86">
        <v>2.64</v>
      </c>
      <c r="K468" s="87">
        <v>0</v>
      </c>
      <c r="L468" s="150">
        <v>1.99999999947E-2</v>
      </c>
      <c r="M468" s="86">
        <v>0</v>
      </c>
      <c r="N468" s="86">
        <v>85.025943695828502</v>
      </c>
      <c r="O468" s="86">
        <v>92.924769318625806</v>
      </c>
      <c r="P468" s="86">
        <v>0.126</v>
      </c>
      <c r="Q468" s="88">
        <v>0.1502</v>
      </c>
      <c r="R468" s="85">
        <v>0</v>
      </c>
      <c r="S468" s="86">
        <v>0</v>
      </c>
      <c r="T468" s="86">
        <v>0.43</v>
      </c>
      <c r="U468" s="88">
        <v>8.3052467913741296E-2</v>
      </c>
      <c r="V468" s="89">
        <v>4.9400000000000004</v>
      </c>
      <c r="W468" s="85">
        <v>55.629688352241601</v>
      </c>
      <c r="X468" s="88">
        <v>65.900000000000006</v>
      </c>
      <c r="Y468" s="85">
        <v>95.38</v>
      </c>
      <c r="Z468" s="88"/>
      <c r="AA468" s="85">
        <v>0</v>
      </c>
      <c r="AB468" s="91">
        <v>0</v>
      </c>
      <c r="AC468" s="86">
        <v>0</v>
      </c>
      <c r="AD468" s="86">
        <v>0</v>
      </c>
      <c r="AE468" s="86">
        <v>0</v>
      </c>
      <c r="AF468" s="88">
        <v>0</v>
      </c>
      <c r="AG468" s="150">
        <v>0</v>
      </c>
      <c r="AH468" s="86">
        <v>1.3346999999999999E-2</v>
      </c>
      <c r="AI468" s="151">
        <v>0.832041996565</v>
      </c>
      <c r="AJ468" s="152">
        <v>2.86</v>
      </c>
      <c r="AK468" s="153">
        <v>36</v>
      </c>
    </row>
    <row r="469" spans="1:37" x14ac:dyDescent="0.2">
      <c r="A469" s="149" t="s">
        <v>666</v>
      </c>
      <c r="B469" s="66" t="s">
        <v>1244</v>
      </c>
      <c r="C469" s="67">
        <v>65</v>
      </c>
      <c r="D469" s="84" t="s">
        <v>340</v>
      </c>
      <c r="E469" s="85">
        <v>84.836830280644307</v>
      </c>
      <c r="F469" s="91">
        <v>84.836830280644307</v>
      </c>
      <c r="G469" s="86">
        <v>36.1657971897491</v>
      </c>
      <c r="H469" s="86">
        <v>36.1657971897491</v>
      </c>
      <c r="I469" s="86">
        <v>1.56</v>
      </c>
      <c r="J469" s="86">
        <v>3.6</v>
      </c>
      <c r="K469" s="87">
        <v>0</v>
      </c>
      <c r="L469" s="150">
        <v>9.9999999957200006E-2</v>
      </c>
      <c r="M469" s="86">
        <v>3.48983456419705E-3</v>
      </c>
      <c r="N469" s="86">
        <v>74.231912784935602</v>
      </c>
      <c r="O469" s="86">
        <v>91.191553544494695</v>
      </c>
      <c r="P469" s="86">
        <v>0.23300000000000001</v>
      </c>
      <c r="Q469" s="88">
        <v>0.27500000000000002</v>
      </c>
      <c r="R469" s="85">
        <v>3.9478878799842097E-2</v>
      </c>
      <c r="S469" s="86">
        <v>0</v>
      </c>
      <c r="T469" s="86">
        <v>0.73</v>
      </c>
      <c r="U469" s="88">
        <v>8.5678382392140401E-2</v>
      </c>
      <c r="V469" s="89">
        <v>4.6100000000000003</v>
      </c>
      <c r="W469" s="85">
        <v>56.051829586760597</v>
      </c>
      <c r="X469" s="88">
        <v>56.9</v>
      </c>
      <c r="Y469" s="85">
        <v>100</v>
      </c>
      <c r="Z469" s="88"/>
      <c r="AA469" s="85">
        <v>0</v>
      </c>
      <c r="AB469" s="91">
        <v>0</v>
      </c>
      <c r="AC469" s="86">
        <v>0</v>
      </c>
      <c r="AD469" s="86">
        <v>0</v>
      </c>
      <c r="AE469" s="86">
        <v>0</v>
      </c>
      <c r="AF469" s="88">
        <v>0</v>
      </c>
      <c r="AG469" s="150">
        <v>6.84699999376E-3</v>
      </c>
      <c r="AH469" s="86">
        <v>1.2482999999999999E-2</v>
      </c>
      <c r="AI469" s="151">
        <v>0</v>
      </c>
      <c r="AJ469" s="152">
        <v>3.14</v>
      </c>
      <c r="AK469" s="153">
        <v>46</v>
      </c>
    </row>
    <row r="470" spans="1:37" x14ac:dyDescent="0.2">
      <c r="A470" s="149" t="s">
        <v>1245</v>
      </c>
      <c r="B470" s="66" t="s">
        <v>1246</v>
      </c>
      <c r="C470" s="67">
        <v>65</v>
      </c>
      <c r="D470" s="84" t="s">
        <v>340</v>
      </c>
      <c r="E470" s="85">
        <v>75.242642745223307</v>
      </c>
      <c r="F470" s="91">
        <v>75.237444583887196</v>
      </c>
      <c r="G470" s="86">
        <v>36.740604323385</v>
      </c>
      <c r="H470" s="86">
        <v>36.7368913510021</v>
      </c>
      <c r="I470" s="86">
        <v>5.0999999999999996</v>
      </c>
      <c r="J470" s="86">
        <v>5.87</v>
      </c>
      <c r="K470" s="87">
        <v>0</v>
      </c>
      <c r="L470" s="150">
        <v>0.48000000007600002</v>
      </c>
      <c r="M470" s="86">
        <v>0</v>
      </c>
      <c r="N470" s="86">
        <v>65.1114486085675</v>
      </c>
      <c r="O470" s="86">
        <v>90.330938640913899</v>
      </c>
      <c r="P470" s="86">
        <v>0.17699999999999999</v>
      </c>
      <c r="Q470" s="88">
        <v>0.32179999999999997</v>
      </c>
      <c r="R470" s="85">
        <v>0</v>
      </c>
      <c r="S470" s="86">
        <v>0</v>
      </c>
      <c r="T470" s="86">
        <v>0.67</v>
      </c>
      <c r="U470" s="88">
        <v>0.86512256521835995</v>
      </c>
      <c r="V470" s="89">
        <v>4.88</v>
      </c>
      <c r="W470" s="85">
        <v>49.265744209838601</v>
      </c>
      <c r="X470" s="88">
        <v>51.9666666667</v>
      </c>
      <c r="Y470" s="85"/>
      <c r="Z470" s="88"/>
      <c r="AA470" s="85">
        <v>0</v>
      </c>
      <c r="AB470" s="91">
        <v>0</v>
      </c>
      <c r="AC470" s="86">
        <v>0</v>
      </c>
      <c r="AD470" s="86">
        <v>0</v>
      </c>
      <c r="AE470" s="86">
        <v>0</v>
      </c>
      <c r="AF470" s="88">
        <v>0</v>
      </c>
      <c r="AG470" s="150">
        <v>0.16942000008200001</v>
      </c>
      <c r="AH470" s="86">
        <v>5.0763000000000003E-2</v>
      </c>
      <c r="AI470" s="151">
        <v>0</v>
      </c>
      <c r="AJ470" s="152">
        <v>3.18</v>
      </c>
      <c r="AK470" s="153">
        <v>42</v>
      </c>
    </row>
    <row r="471" spans="1:37" x14ac:dyDescent="0.2">
      <c r="A471" s="149" t="s">
        <v>636</v>
      </c>
      <c r="B471" s="66" t="s">
        <v>1247</v>
      </c>
      <c r="C471" s="67">
        <v>65</v>
      </c>
      <c r="D471" s="84" t="s">
        <v>340</v>
      </c>
      <c r="E471" s="85">
        <v>84.210933072286096</v>
      </c>
      <c r="F471" s="91">
        <v>84.210933072286096</v>
      </c>
      <c r="G471" s="86">
        <v>42.093873975990498</v>
      </c>
      <c r="H471" s="86">
        <v>42.093873975990498</v>
      </c>
      <c r="I471" s="86">
        <v>8.0399999999999991</v>
      </c>
      <c r="J471" s="86">
        <v>7.4</v>
      </c>
      <c r="K471" s="87">
        <v>0</v>
      </c>
      <c r="L471" s="150">
        <v>3.9999999970900001E-2</v>
      </c>
      <c r="M471" s="86">
        <v>3.7018008833234598E-3</v>
      </c>
      <c r="N471" s="86">
        <v>76.865054763380897</v>
      </c>
      <c r="O471" s="86">
        <v>94.773952716715101</v>
      </c>
      <c r="P471" s="86">
        <v>0.13400000000000001</v>
      </c>
      <c r="Q471" s="88">
        <v>0.4007</v>
      </c>
      <c r="R471" s="85">
        <v>4.9900199600798403E-2</v>
      </c>
      <c r="S471" s="86">
        <v>0</v>
      </c>
      <c r="T471" s="86">
        <v>0.64</v>
      </c>
      <c r="U471" s="88">
        <v>8.2435983306713395E-2</v>
      </c>
      <c r="V471" s="89">
        <v>4.99</v>
      </c>
      <c r="W471" s="85">
        <v>57.720818299843202</v>
      </c>
      <c r="X471" s="88">
        <v>54.433333333299998</v>
      </c>
      <c r="Y471" s="85"/>
      <c r="Z471" s="88"/>
      <c r="AA471" s="85">
        <v>0</v>
      </c>
      <c r="AB471" s="91">
        <v>0</v>
      </c>
      <c r="AC471" s="86">
        <v>0</v>
      </c>
      <c r="AD471" s="86">
        <v>0</v>
      </c>
      <c r="AE471" s="86">
        <v>0</v>
      </c>
      <c r="AF471" s="88">
        <v>0</v>
      </c>
      <c r="AG471" s="150">
        <v>1.2728999986E-2</v>
      </c>
      <c r="AH471" s="86">
        <v>1.9615E-2</v>
      </c>
      <c r="AI471" s="151">
        <v>0</v>
      </c>
      <c r="AJ471" s="152">
        <v>3.14</v>
      </c>
      <c r="AK471" s="153">
        <v>44</v>
      </c>
    </row>
    <row r="472" spans="1:37" x14ac:dyDescent="0.2">
      <c r="A472" s="149" t="s">
        <v>513</v>
      </c>
      <c r="B472" s="66" t="s">
        <v>1248</v>
      </c>
      <c r="C472" s="67">
        <v>65</v>
      </c>
      <c r="D472" s="84" t="s">
        <v>340</v>
      </c>
      <c r="E472" s="85">
        <v>81.288761980975906</v>
      </c>
      <c r="F472" s="91">
        <v>81.279668261098905</v>
      </c>
      <c r="G472" s="86">
        <v>38.337304257679598</v>
      </c>
      <c r="H472" s="86">
        <v>38.328210537802597</v>
      </c>
      <c r="I472" s="86">
        <v>6.8</v>
      </c>
      <c r="J472" s="86">
        <v>21.5</v>
      </c>
      <c r="K472" s="87">
        <v>0</v>
      </c>
      <c r="L472" s="150">
        <v>0.179999999754</v>
      </c>
      <c r="M472" s="86">
        <v>1.28703619265816E-2</v>
      </c>
      <c r="N472" s="86">
        <v>71.648955661414405</v>
      </c>
      <c r="O472" s="86">
        <v>95.939810610974206</v>
      </c>
      <c r="P472" s="86">
        <v>0.27</v>
      </c>
      <c r="Q472" s="88">
        <v>0.32329999999999998</v>
      </c>
      <c r="R472" s="85">
        <v>0.13860013860013901</v>
      </c>
      <c r="S472" s="86">
        <v>0</v>
      </c>
      <c r="T472" s="86">
        <v>0.4</v>
      </c>
      <c r="U472" s="88">
        <v>0.50561082516414202</v>
      </c>
      <c r="V472" s="89">
        <v>4.99</v>
      </c>
      <c r="W472" s="85">
        <v>57.563911140573502</v>
      </c>
      <c r="X472" s="88">
        <v>55.4</v>
      </c>
      <c r="Y472" s="85"/>
      <c r="Z472" s="88"/>
      <c r="AA472" s="85">
        <v>0</v>
      </c>
      <c r="AB472" s="91">
        <v>0</v>
      </c>
      <c r="AC472" s="86">
        <v>0</v>
      </c>
      <c r="AD472" s="86">
        <v>0</v>
      </c>
      <c r="AE472" s="86">
        <v>0.01</v>
      </c>
      <c r="AF472" s="88">
        <v>0</v>
      </c>
      <c r="AG472" s="150">
        <v>7.5564992029899997E-2</v>
      </c>
      <c r="AH472" s="86">
        <v>7.8966999999999996E-2</v>
      </c>
      <c r="AI472" s="151">
        <v>0.16095198302399999</v>
      </c>
      <c r="AJ472" s="152">
        <v>3.2</v>
      </c>
      <c r="AK472" s="153">
        <v>46</v>
      </c>
    </row>
    <row r="473" spans="1:37" x14ac:dyDescent="0.2">
      <c r="A473" s="149" t="s">
        <v>1249</v>
      </c>
      <c r="B473" s="66" t="s">
        <v>1250</v>
      </c>
      <c r="C473" s="67">
        <v>65</v>
      </c>
      <c r="D473" s="84" t="s">
        <v>340</v>
      </c>
      <c r="E473" s="85">
        <v>77.308489123464696</v>
      </c>
      <c r="F473" s="91">
        <v>77.233265920189396</v>
      </c>
      <c r="G473" s="86">
        <v>58.332511221822102</v>
      </c>
      <c r="H473" s="86">
        <v>58.269619691214899</v>
      </c>
      <c r="I473" s="86">
        <v>14.47</v>
      </c>
      <c r="J473" s="86">
        <v>22.84</v>
      </c>
      <c r="K473" s="87">
        <v>0</v>
      </c>
      <c r="L473" s="150">
        <v>0.77999999885500004</v>
      </c>
      <c r="M473" s="86">
        <v>6.4293527736753605E-5</v>
      </c>
      <c r="N473" s="86">
        <v>67.799034058834593</v>
      </c>
      <c r="O473" s="86">
        <v>94.726554709003196</v>
      </c>
      <c r="P473" s="86">
        <v>0.39300000000000002</v>
      </c>
      <c r="Q473" s="88">
        <v>0.3014</v>
      </c>
      <c r="R473" s="85">
        <v>7.5357950263752804E-2</v>
      </c>
      <c r="S473" s="86">
        <v>0</v>
      </c>
      <c r="T473" s="86">
        <v>1.26</v>
      </c>
      <c r="U473" s="88">
        <v>1.28989296108124</v>
      </c>
      <c r="V473" s="89">
        <v>4.6900000000000004</v>
      </c>
      <c r="W473" s="85">
        <v>57.211852309491398</v>
      </c>
      <c r="X473" s="88">
        <v>69.133333333300001</v>
      </c>
      <c r="Y473" s="85">
        <v>100</v>
      </c>
      <c r="Z473" s="88"/>
      <c r="AA473" s="85">
        <v>0</v>
      </c>
      <c r="AB473" s="91">
        <v>0</v>
      </c>
      <c r="AC473" s="86">
        <v>0</v>
      </c>
      <c r="AD473" s="86">
        <v>0</v>
      </c>
      <c r="AE473" s="86">
        <v>0.01</v>
      </c>
      <c r="AF473" s="88">
        <v>0</v>
      </c>
      <c r="AG473" s="150">
        <v>4.1147996668499998E-2</v>
      </c>
      <c r="AH473" s="86">
        <v>9.7434999999999994E-2</v>
      </c>
      <c r="AI473" s="151">
        <v>0.48285596090600003</v>
      </c>
      <c r="AJ473" s="152">
        <v>3.01</v>
      </c>
      <c r="AK473" s="153">
        <v>38</v>
      </c>
    </row>
    <row r="474" spans="1:37" x14ac:dyDescent="0.2">
      <c r="A474" s="149" t="s">
        <v>680</v>
      </c>
      <c r="B474" s="66" t="s">
        <v>1251</v>
      </c>
      <c r="C474" s="67">
        <v>65</v>
      </c>
      <c r="D474" s="84" t="s">
        <v>340</v>
      </c>
      <c r="E474" s="85">
        <v>65.094843578511799</v>
      </c>
      <c r="F474" s="91">
        <v>65.041424256257301</v>
      </c>
      <c r="G474" s="86">
        <v>33.877562913392701</v>
      </c>
      <c r="H474" s="86">
        <v>33.835798715993697</v>
      </c>
      <c r="I474" s="86">
        <v>18.420000000000002</v>
      </c>
      <c r="J474" s="86">
        <v>14.16</v>
      </c>
      <c r="K474" s="87">
        <v>0</v>
      </c>
      <c r="L474" s="150">
        <v>1.15999999786</v>
      </c>
      <c r="M474" s="86">
        <v>6.39573307644766E-2</v>
      </c>
      <c r="N474" s="86">
        <v>51.357769238348602</v>
      </c>
      <c r="O474" s="86">
        <v>89.228723404255305</v>
      </c>
      <c r="P474" s="86">
        <v>0.26300000000000001</v>
      </c>
      <c r="Q474" s="88">
        <v>0.69069999999999998</v>
      </c>
      <c r="R474" s="85">
        <v>8.9573629523468298E-2</v>
      </c>
      <c r="S474" s="86">
        <v>0</v>
      </c>
      <c r="T474" s="86">
        <v>1.35</v>
      </c>
      <c r="U474" s="88">
        <v>1.8891014869996801</v>
      </c>
      <c r="V474" s="89">
        <v>4.88</v>
      </c>
      <c r="W474" s="85">
        <v>43.367606868393501</v>
      </c>
      <c r="X474" s="88">
        <v>46.566666666700002</v>
      </c>
      <c r="Y474" s="85"/>
      <c r="Z474" s="88"/>
      <c r="AA474" s="85">
        <v>0</v>
      </c>
      <c r="AB474" s="91">
        <v>0</v>
      </c>
      <c r="AC474" s="86">
        <v>0</v>
      </c>
      <c r="AD474" s="86">
        <v>0</v>
      </c>
      <c r="AE474" s="86">
        <v>0</v>
      </c>
      <c r="AF474" s="88">
        <v>0</v>
      </c>
      <c r="AG474" s="150">
        <v>0.65294500128199995</v>
      </c>
      <c r="AH474" s="86">
        <v>0.10019699999999999</v>
      </c>
      <c r="AI474" s="151">
        <v>4.6959601680299996E-9</v>
      </c>
      <c r="AJ474" s="152">
        <v>3.19</v>
      </c>
      <c r="AK474" s="153">
        <v>36</v>
      </c>
    </row>
    <row r="475" spans="1:37" x14ac:dyDescent="0.2">
      <c r="A475" s="149" t="s">
        <v>686</v>
      </c>
      <c r="B475" s="66" t="s">
        <v>1252</v>
      </c>
      <c r="C475" s="67">
        <v>65</v>
      </c>
      <c r="D475" s="84" t="s">
        <v>340</v>
      </c>
      <c r="E475" s="85">
        <v>71.282800131779297</v>
      </c>
      <c r="F475" s="91">
        <v>71.224033692758397</v>
      </c>
      <c r="G475" s="86">
        <v>35.004318442867401</v>
      </c>
      <c r="H475" s="86">
        <v>34.986510431042902</v>
      </c>
      <c r="I475" s="86">
        <v>34.85</v>
      </c>
      <c r="J475" s="86">
        <v>39.049999999999997</v>
      </c>
      <c r="K475" s="87">
        <v>0</v>
      </c>
      <c r="L475" s="150">
        <v>0.78000000570700001</v>
      </c>
      <c r="M475" s="86">
        <v>2.8575441997581701E-3</v>
      </c>
      <c r="N475" s="86">
        <v>59.849262834537399</v>
      </c>
      <c r="O475" s="86">
        <v>92.766807188817396</v>
      </c>
      <c r="P475" s="86">
        <v>1.0880000000000001</v>
      </c>
      <c r="Q475" s="88">
        <v>0.87060000000000004</v>
      </c>
      <c r="R475" s="85">
        <v>4.4313146233382603E-2</v>
      </c>
      <c r="S475" s="86">
        <v>0</v>
      </c>
      <c r="T475" s="86">
        <v>1.71</v>
      </c>
      <c r="U475" s="88">
        <v>1.33114888388286</v>
      </c>
      <c r="V475" s="89">
        <v>4.74</v>
      </c>
      <c r="W475" s="85">
        <v>50.229579130393802</v>
      </c>
      <c r="X475" s="88">
        <v>48.5</v>
      </c>
      <c r="Y475" s="85"/>
      <c r="Z475" s="88"/>
      <c r="AA475" s="85">
        <v>0</v>
      </c>
      <c r="AB475" s="91">
        <v>0</v>
      </c>
      <c r="AC475" s="86">
        <v>0</v>
      </c>
      <c r="AD475" s="86">
        <v>0</v>
      </c>
      <c r="AE475" s="86">
        <v>0</v>
      </c>
      <c r="AF475" s="88">
        <v>0</v>
      </c>
      <c r="AG475" s="150">
        <v>0.33411999466100001</v>
      </c>
      <c r="AH475" s="86">
        <v>0.31015599999999999</v>
      </c>
      <c r="AI475" s="151">
        <v>1.28761614688</v>
      </c>
      <c r="AJ475" s="152">
        <v>3.31</v>
      </c>
      <c r="AK475" s="153">
        <v>48</v>
      </c>
    </row>
    <row r="476" spans="1:37" x14ac:dyDescent="0.2">
      <c r="A476" s="149" t="s">
        <v>1253</v>
      </c>
      <c r="B476" s="66" t="s">
        <v>1254</v>
      </c>
      <c r="C476" s="67">
        <v>65</v>
      </c>
      <c r="D476" s="84" t="s">
        <v>340</v>
      </c>
      <c r="E476" s="85">
        <v>51.428383791948498</v>
      </c>
      <c r="F476" s="91">
        <v>51.241872988769899</v>
      </c>
      <c r="G476" s="86">
        <v>31.689761607670601</v>
      </c>
      <c r="H476" s="86">
        <v>31.570237078873099</v>
      </c>
      <c r="I476" s="86">
        <v>96.27</v>
      </c>
      <c r="J476" s="86">
        <v>165.68</v>
      </c>
      <c r="K476" s="87">
        <v>0</v>
      </c>
      <c r="L476" s="150">
        <v>0.98999992250299995</v>
      </c>
      <c r="M476" s="86">
        <v>1.62609400713967E-3</v>
      </c>
      <c r="N476" s="86">
        <v>46.312750474583403</v>
      </c>
      <c r="O476" s="86">
        <v>92.424498059726702</v>
      </c>
      <c r="P476" s="86">
        <v>5.8970000000000002</v>
      </c>
      <c r="Q476" s="88">
        <v>1.4885999999999999</v>
      </c>
      <c r="R476" s="85">
        <v>2.2222222222222199E-2</v>
      </c>
      <c r="S476" s="86">
        <v>0</v>
      </c>
      <c r="T476" s="86">
        <v>3.22</v>
      </c>
      <c r="U476" s="88">
        <v>1.6969856176528499</v>
      </c>
      <c r="V476" s="89">
        <v>4.33</v>
      </c>
      <c r="W476" s="85">
        <v>40.726320301525497</v>
      </c>
      <c r="X476" s="88">
        <v>44.666666666700003</v>
      </c>
      <c r="Y476" s="85"/>
      <c r="Z476" s="88"/>
      <c r="AA476" s="85">
        <v>0.99</v>
      </c>
      <c r="AB476" s="91">
        <v>1.1499999999999999</v>
      </c>
      <c r="AC476" s="86">
        <v>0.2</v>
      </c>
      <c r="AD476" s="86">
        <v>0.22</v>
      </c>
      <c r="AE476" s="86">
        <v>0.14000000000000001</v>
      </c>
      <c r="AF476" s="88">
        <v>0</v>
      </c>
      <c r="AG476" s="150">
        <v>0.15519401136800001</v>
      </c>
      <c r="AH476" s="86">
        <v>0.90554800000000002</v>
      </c>
      <c r="AI476" s="151">
        <v>2.7361840600799998</v>
      </c>
      <c r="AJ476" s="152">
        <v>3.09</v>
      </c>
      <c r="AK476" s="153">
        <v>32</v>
      </c>
    </row>
    <row r="477" spans="1:37" x14ac:dyDescent="0.2">
      <c r="A477" s="149" t="s">
        <v>1255</v>
      </c>
      <c r="B477" s="66" t="s">
        <v>1256</v>
      </c>
      <c r="C477" s="67">
        <v>65</v>
      </c>
      <c r="D477" s="84" t="s">
        <v>340</v>
      </c>
      <c r="E477" s="85">
        <v>78.320428207659901</v>
      </c>
      <c r="F477" s="91">
        <v>78.142701242010105</v>
      </c>
      <c r="G477" s="86">
        <v>37.055552668502798</v>
      </c>
      <c r="H477" s="86">
        <v>36.9183599230889</v>
      </c>
      <c r="I477" s="86">
        <v>19.45</v>
      </c>
      <c r="J477" s="86">
        <v>17.82</v>
      </c>
      <c r="K477" s="87">
        <v>0</v>
      </c>
      <c r="L477" s="150">
        <v>0.78000000034000005</v>
      </c>
      <c r="M477" s="86">
        <v>3.9522041216847499E-3</v>
      </c>
      <c r="N477" s="86">
        <v>67.739678827239103</v>
      </c>
      <c r="O477" s="86">
        <v>91.150070126227206</v>
      </c>
      <c r="P477" s="86">
        <v>0.372</v>
      </c>
      <c r="Q477" s="88">
        <v>0.84299999999999997</v>
      </c>
      <c r="R477" s="85">
        <v>1.43472022955524E-2</v>
      </c>
      <c r="S477" s="86">
        <v>0</v>
      </c>
      <c r="T477" s="86">
        <v>1.44</v>
      </c>
      <c r="U477" s="88">
        <v>0.66309826950059803</v>
      </c>
      <c r="V477" s="89">
        <v>4.96</v>
      </c>
      <c r="W477" s="85">
        <v>54.698365393179103</v>
      </c>
      <c r="X477" s="88">
        <v>59.633333333300001</v>
      </c>
      <c r="Y477" s="85"/>
      <c r="Z477" s="88"/>
      <c r="AA477" s="85">
        <v>0</v>
      </c>
      <c r="AB477" s="91">
        <v>0</v>
      </c>
      <c r="AC477" s="86">
        <v>0</v>
      </c>
      <c r="AD477" s="86">
        <v>0</v>
      </c>
      <c r="AE477" s="86">
        <v>0</v>
      </c>
      <c r="AF477" s="88">
        <v>3.43370008618</v>
      </c>
      <c r="AG477" s="150">
        <v>0</v>
      </c>
      <c r="AH477" s="86">
        <v>0.12081500000000001</v>
      </c>
      <c r="AI477" s="151">
        <v>1.2876160007499999</v>
      </c>
      <c r="AJ477" s="152">
        <v>3.61</v>
      </c>
      <c r="AK477" s="153">
        <v>67</v>
      </c>
    </row>
    <row r="478" spans="1:37" x14ac:dyDescent="0.2">
      <c r="A478" s="149" t="s">
        <v>1257</v>
      </c>
      <c r="B478" s="66" t="s">
        <v>1258</v>
      </c>
      <c r="C478" s="67">
        <v>65</v>
      </c>
      <c r="D478" s="84" t="s">
        <v>340</v>
      </c>
      <c r="E478" s="85">
        <v>73.399886080882595</v>
      </c>
      <c r="F478" s="91">
        <v>73.318943550079396</v>
      </c>
      <c r="G478" s="86">
        <v>42.1620649338969</v>
      </c>
      <c r="H478" s="86">
        <v>42.093113889138699</v>
      </c>
      <c r="I478" s="86">
        <v>13.93</v>
      </c>
      <c r="J478" s="86">
        <v>15.9</v>
      </c>
      <c r="K478" s="87">
        <v>0</v>
      </c>
      <c r="L478" s="150">
        <v>1.2000000018100001</v>
      </c>
      <c r="M478" s="86">
        <v>1.4043309536652001E-3</v>
      </c>
      <c r="N478" s="86">
        <v>64.936394429808004</v>
      </c>
      <c r="O478" s="86">
        <v>93.028288761786996</v>
      </c>
      <c r="P478" s="86">
        <v>0.58699999999999997</v>
      </c>
      <c r="Q478" s="88">
        <v>0.98260000000000003</v>
      </c>
      <c r="R478" s="85">
        <v>1.9928258270227199E-2</v>
      </c>
      <c r="S478" s="86">
        <v>0</v>
      </c>
      <c r="T478" s="86">
        <v>1.36</v>
      </c>
      <c r="U478" s="88">
        <v>0.47816050604071098</v>
      </c>
      <c r="V478" s="89">
        <v>4.7</v>
      </c>
      <c r="W478" s="85">
        <v>52.240244472382997</v>
      </c>
      <c r="X478" s="88">
        <v>49.3</v>
      </c>
      <c r="Y478" s="85">
        <v>-100</v>
      </c>
      <c r="Z478" s="88"/>
      <c r="AA478" s="85">
        <v>0</v>
      </c>
      <c r="AB478" s="91">
        <v>0</v>
      </c>
      <c r="AC478" s="86">
        <v>0</v>
      </c>
      <c r="AD478" s="86">
        <v>0</v>
      </c>
      <c r="AE478" s="86">
        <v>0</v>
      </c>
      <c r="AF478" s="88">
        <v>0</v>
      </c>
      <c r="AG478" s="150">
        <v>2.2859998377600002E-3</v>
      </c>
      <c r="AH478" s="86">
        <v>7.4178999999999995E-2</v>
      </c>
      <c r="AI478" s="151">
        <v>0.32190397715399999</v>
      </c>
      <c r="AJ478" s="152">
        <v>3.65</v>
      </c>
      <c r="AK478" s="153">
        <v>71</v>
      </c>
    </row>
    <row r="479" spans="1:37" x14ac:dyDescent="0.2">
      <c r="A479" s="149" t="s">
        <v>1259</v>
      </c>
      <c r="B479" s="66" t="s">
        <v>1260</v>
      </c>
      <c r="C479" s="67">
        <v>65</v>
      </c>
      <c r="D479" s="84" t="s">
        <v>340</v>
      </c>
      <c r="E479" s="85">
        <v>61.999615568069402</v>
      </c>
      <c r="F479" s="91">
        <v>61.780346985412898</v>
      </c>
      <c r="G479" s="86">
        <v>49.872923889596798</v>
      </c>
      <c r="H479" s="86">
        <v>49.6856913011597</v>
      </c>
      <c r="I479" s="86">
        <v>37.700000000000003</v>
      </c>
      <c r="J479" s="86">
        <v>140.69</v>
      </c>
      <c r="K479" s="87">
        <v>0</v>
      </c>
      <c r="L479" s="150">
        <v>0.92999999630600005</v>
      </c>
      <c r="M479" s="86">
        <v>3.6841625923536101E-5</v>
      </c>
      <c r="N479" s="86">
        <v>55.3600799936237</v>
      </c>
      <c r="O479" s="86">
        <v>94.423952509941799</v>
      </c>
      <c r="P479" s="86">
        <v>5.585</v>
      </c>
      <c r="Q479" s="88">
        <v>0.41920000000000002</v>
      </c>
      <c r="R479" s="85">
        <v>2.9450743631276699E-2</v>
      </c>
      <c r="S479" s="86">
        <v>0</v>
      </c>
      <c r="T479" s="86">
        <v>1.93</v>
      </c>
      <c r="U479" s="88">
        <v>1.5669160728142599</v>
      </c>
      <c r="V479" s="89">
        <v>4.1100000000000003</v>
      </c>
      <c r="W479" s="85">
        <v>50.522065300522101</v>
      </c>
      <c r="X479" s="88">
        <v>65.133333333300001</v>
      </c>
      <c r="Y479" s="85">
        <v>-66.28</v>
      </c>
      <c r="Z479" s="88"/>
      <c r="AA479" s="85">
        <v>0</v>
      </c>
      <c r="AB479" s="91">
        <v>0</v>
      </c>
      <c r="AC479" s="86">
        <v>0</v>
      </c>
      <c r="AD479" s="86">
        <v>0</v>
      </c>
      <c r="AE479" s="86">
        <v>0</v>
      </c>
      <c r="AF479" s="88">
        <v>0</v>
      </c>
      <c r="AG479" s="150">
        <v>8.9154003895900003E-2</v>
      </c>
      <c r="AH479" s="86">
        <v>1.149872</v>
      </c>
      <c r="AI479" s="151">
        <v>6.75998383686</v>
      </c>
      <c r="AJ479" s="152">
        <v>3.38</v>
      </c>
      <c r="AK479" s="153">
        <v>44</v>
      </c>
    </row>
    <row r="480" spans="1:37" x14ac:dyDescent="0.2">
      <c r="A480" s="149" t="s">
        <v>1261</v>
      </c>
      <c r="B480" s="66" t="s">
        <v>1262</v>
      </c>
      <c r="C480" s="67">
        <v>65</v>
      </c>
      <c r="D480" s="84" t="s">
        <v>340</v>
      </c>
      <c r="E480" s="85">
        <v>54.868936646627901</v>
      </c>
      <c r="F480" s="91">
        <v>54.817825589602599</v>
      </c>
      <c r="G480" s="86">
        <v>31.603670260666402</v>
      </c>
      <c r="H480" s="86">
        <v>31.568379292720302</v>
      </c>
      <c r="I480" s="86">
        <v>9.36</v>
      </c>
      <c r="J480" s="86">
        <v>11.25</v>
      </c>
      <c r="K480" s="87">
        <v>0</v>
      </c>
      <c r="L480" s="150">
        <v>1.9700000019599999</v>
      </c>
      <c r="M480" s="86">
        <v>0</v>
      </c>
      <c r="N480" s="86">
        <v>48.475729105500101</v>
      </c>
      <c r="O480" s="86">
        <v>86.926461345066002</v>
      </c>
      <c r="P480" s="86">
        <v>1.1120000000000001</v>
      </c>
      <c r="Q480" s="88">
        <v>0.82479999999999998</v>
      </c>
      <c r="R480" s="85">
        <v>0</v>
      </c>
      <c r="S480" s="86">
        <v>0</v>
      </c>
      <c r="T480" s="86">
        <v>1.48</v>
      </c>
      <c r="U480" s="88">
        <v>4.1168739503979399</v>
      </c>
      <c r="V480" s="89">
        <v>4.6399999999999997</v>
      </c>
      <c r="W480" s="85">
        <v>36.178577372087197</v>
      </c>
      <c r="X480" s="88">
        <v>40.366666666699999</v>
      </c>
      <c r="Y480" s="85">
        <v>100</v>
      </c>
      <c r="Z480" s="88"/>
      <c r="AA480" s="85">
        <v>0</v>
      </c>
      <c r="AB480" s="91">
        <v>0</v>
      </c>
      <c r="AC480" s="86">
        <v>0</v>
      </c>
      <c r="AD480" s="86">
        <v>0</v>
      </c>
      <c r="AE480" s="86">
        <v>0</v>
      </c>
      <c r="AF480" s="88">
        <v>0</v>
      </c>
      <c r="AG480" s="150">
        <v>0.54476900858599997</v>
      </c>
      <c r="AH480" s="86">
        <v>5.772E-2</v>
      </c>
      <c r="AI480" s="151">
        <v>2.4317220012199998</v>
      </c>
      <c r="AJ480" s="152">
        <v>2.98</v>
      </c>
      <c r="AK480" s="153">
        <v>28</v>
      </c>
    </row>
    <row r="481" spans="1:37" x14ac:dyDescent="0.2">
      <c r="A481" s="149" t="s">
        <v>1155</v>
      </c>
      <c r="B481" s="66" t="s">
        <v>1263</v>
      </c>
      <c r="C481" s="67">
        <v>65</v>
      </c>
      <c r="D481" s="84" t="s">
        <v>340</v>
      </c>
      <c r="E481" s="85">
        <v>58.778040807124299</v>
      </c>
      <c r="F481" s="91">
        <v>58.430842069665204</v>
      </c>
      <c r="G481" s="86">
        <v>40.739488220042801</v>
      </c>
      <c r="H481" s="86">
        <v>40.410325780633499</v>
      </c>
      <c r="I481" s="86">
        <v>4.59</v>
      </c>
      <c r="J481" s="86">
        <v>6.49</v>
      </c>
      <c r="K481" s="87">
        <v>0</v>
      </c>
      <c r="L481" s="150">
        <v>2.3100000114500001</v>
      </c>
      <c r="M481" s="86">
        <v>6.9309526463186303E-3</v>
      </c>
      <c r="N481" s="86">
        <v>49.267192784667401</v>
      </c>
      <c r="O481" s="86">
        <v>80.106100795756007</v>
      </c>
      <c r="P481" s="86">
        <v>0.46899999999999997</v>
      </c>
      <c r="Q481" s="88">
        <v>0.6764</v>
      </c>
      <c r="R481" s="85">
        <v>2.5406504065040601E-2</v>
      </c>
      <c r="S481" s="86">
        <v>0</v>
      </c>
      <c r="T481" s="86">
        <v>0.78</v>
      </c>
      <c r="U481" s="88">
        <v>5.2598354187803</v>
      </c>
      <c r="V481" s="89">
        <v>4.75</v>
      </c>
      <c r="W481" s="85">
        <v>40.461597629601798</v>
      </c>
      <c r="X481" s="88">
        <v>40.566666666700002</v>
      </c>
      <c r="Y481" s="85">
        <v>100</v>
      </c>
      <c r="Z481" s="88"/>
      <c r="AA481" s="85">
        <v>0</v>
      </c>
      <c r="AB481" s="91">
        <v>0</v>
      </c>
      <c r="AC481" s="86">
        <v>0.21</v>
      </c>
      <c r="AD481" s="86">
        <v>0.12</v>
      </c>
      <c r="AE481" s="86">
        <v>0</v>
      </c>
      <c r="AF481" s="88">
        <v>0</v>
      </c>
      <c r="AG481" s="150">
        <v>0.54355799230199997</v>
      </c>
      <c r="AH481" s="86">
        <v>1.7430000000000001E-2</v>
      </c>
      <c r="AI481" s="151">
        <v>0</v>
      </c>
      <c r="AJ481" s="152">
        <v>3.15</v>
      </c>
      <c r="AK481" s="153">
        <v>33</v>
      </c>
    </row>
    <row r="482" spans="1:37" x14ac:dyDescent="0.2">
      <c r="A482" s="149" t="s">
        <v>1264</v>
      </c>
      <c r="B482" s="66" t="s">
        <v>1265</v>
      </c>
      <c r="C482" s="67">
        <v>65</v>
      </c>
      <c r="D482" s="84" t="s">
        <v>340</v>
      </c>
      <c r="E482" s="85">
        <v>48.515609769682797</v>
      </c>
      <c r="F482" s="91">
        <v>48.4334530871418</v>
      </c>
      <c r="G482" s="86">
        <v>35.839808393906502</v>
      </c>
      <c r="H482" s="86">
        <v>35.766006628234003</v>
      </c>
      <c r="I482" s="86">
        <v>5.96</v>
      </c>
      <c r="J482" s="86">
        <v>10.86</v>
      </c>
      <c r="K482" s="87">
        <v>0</v>
      </c>
      <c r="L482" s="150">
        <v>2.1499999996099999</v>
      </c>
      <c r="M482" s="86">
        <v>4.1332203277830003E-3</v>
      </c>
      <c r="N482" s="86">
        <v>37.854562764259498</v>
      </c>
      <c r="O482" s="86">
        <v>90.600472813238795</v>
      </c>
      <c r="P482" s="86">
        <v>0.90700000000000003</v>
      </c>
      <c r="Q482" s="88">
        <v>0.99019999999999997</v>
      </c>
      <c r="R482" s="85">
        <v>6.8294348642649799E-2</v>
      </c>
      <c r="S482" s="86">
        <v>0</v>
      </c>
      <c r="T482" s="86">
        <v>1.43</v>
      </c>
      <c r="U482" s="88">
        <v>6.8078647617456198</v>
      </c>
      <c r="V482" s="89">
        <v>4.58</v>
      </c>
      <c r="W482" s="85">
        <v>34.033129974520897</v>
      </c>
      <c r="X482" s="88">
        <v>37.666666666700003</v>
      </c>
      <c r="Y482" s="85">
        <v>100</v>
      </c>
      <c r="Z482" s="88"/>
      <c r="AA482" s="85">
        <v>0</v>
      </c>
      <c r="AB482" s="91">
        <v>0</v>
      </c>
      <c r="AC482" s="86">
        <v>0</v>
      </c>
      <c r="AD482" s="86">
        <v>0</v>
      </c>
      <c r="AE482" s="86">
        <v>0</v>
      </c>
      <c r="AF482" s="88">
        <v>0</v>
      </c>
      <c r="AG482" s="150">
        <v>0.44140699804700001</v>
      </c>
      <c r="AH482" s="86">
        <v>5.0182999999999998E-2</v>
      </c>
      <c r="AI482" s="151">
        <v>0.32190399857599999</v>
      </c>
      <c r="AJ482" s="152">
        <v>3.18</v>
      </c>
      <c r="AK482" s="153">
        <v>32</v>
      </c>
    </row>
    <row r="483" spans="1:37" x14ac:dyDescent="0.2">
      <c r="A483" s="149" t="s">
        <v>1266</v>
      </c>
      <c r="B483" s="66" t="s">
        <v>1267</v>
      </c>
      <c r="C483" s="67">
        <v>65</v>
      </c>
      <c r="D483" s="84" t="s">
        <v>340</v>
      </c>
      <c r="E483" s="85">
        <v>60.311942655261298</v>
      </c>
      <c r="F483" s="91">
        <v>60.255143191448298</v>
      </c>
      <c r="G483" s="86">
        <v>41.528359972281898</v>
      </c>
      <c r="H483" s="86">
        <v>41.480648422678897</v>
      </c>
      <c r="I483" s="86">
        <v>9.42</v>
      </c>
      <c r="J483" s="86">
        <v>12.51</v>
      </c>
      <c r="K483" s="87">
        <v>0</v>
      </c>
      <c r="L483" s="150">
        <v>1.2599999983600001</v>
      </c>
      <c r="M483" s="86">
        <v>0</v>
      </c>
      <c r="N483" s="86">
        <v>52.326470084982603</v>
      </c>
      <c r="O483" s="86">
        <v>89.318502824858797</v>
      </c>
      <c r="P483" s="86">
        <v>0.54400000000000004</v>
      </c>
      <c r="Q483" s="88">
        <v>0.68159999999999998</v>
      </c>
      <c r="R483" s="85">
        <v>0</v>
      </c>
      <c r="S483" s="86">
        <v>0</v>
      </c>
      <c r="T483" s="86">
        <v>1.3</v>
      </c>
      <c r="U483" s="88">
        <v>6.5251224028445201</v>
      </c>
      <c r="V483" s="89">
        <v>4.7300000000000004</v>
      </c>
      <c r="W483" s="85">
        <v>36.9717570380433</v>
      </c>
      <c r="X483" s="88">
        <v>33.9666666667</v>
      </c>
      <c r="Y483" s="85"/>
      <c r="Z483" s="88"/>
      <c r="AA483" s="85">
        <v>0</v>
      </c>
      <c r="AB483" s="91">
        <v>0</v>
      </c>
      <c r="AC483" s="86">
        <v>0</v>
      </c>
      <c r="AD483" s="86">
        <v>0</v>
      </c>
      <c r="AE483" s="86">
        <v>0</v>
      </c>
      <c r="AF483" s="88">
        <v>0</v>
      </c>
      <c r="AG483" s="150">
        <v>0.56586600570300005</v>
      </c>
      <c r="AH483" s="86">
        <v>6.7854999999999999E-2</v>
      </c>
      <c r="AI483" s="151">
        <v>7.7115786061399997E-10</v>
      </c>
      <c r="AJ483" s="152">
        <v>3.11</v>
      </c>
      <c r="AK483" s="153">
        <v>36</v>
      </c>
    </row>
    <row r="484" spans="1:37" x14ac:dyDescent="0.2">
      <c r="A484" s="149" t="s">
        <v>1268</v>
      </c>
      <c r="B484" s="66" t="s">
        <v>1269</v>
      </c>
      <c r="C484" s="67">
        <v>65</v>
      </c>
      <c r="D484" s="84" t="s">
        <v>340</v>
      </c>
      <c r="E484" s="85">
        <v>61.644375657049402</v>
      </c>
      <c r="F484" s="91">
        <v>61.619553790445003</v>
      </c>
      <c r="G484" s="86">
        <v>40.687419693960997</v>
      </c>
      <c r="H484" s="86">
        <v>40.664057937156898</v>
      </c>
      <c r="I484" s="86">
        <v>5.88</v>
      </c>
      <c r="J484" s="86">
        <v>10.1</v>
      </c>
      <c r="K484" s="87">
        <v>0</v>
      </c>
      <c r="L484" s="150">
        <v>1.5400000023</v>
      </c>
      <c r="M484" s="86">
        <v>0</v>
      </c>
      <c r="N484" s="86">
        <v>51.120899060551999</v>
      </c>
      <c r="O484" s="86">
        <v>88.969846429772403</v>
      </c>
      <c r="P484" s="86">
        <v>1.4570000000000001</v>
      </c>
      <c r="Q484" s="88">
        <v>0.76249999999999996</v>
      </c>
      <c r="R484" s="85">
        <v>0</v>
      </c>
      <c r="S484" s="86">
        <v>0</v>
      </c>
      <c r="T484" s="86">
        <v>1.26</v>
      </c>
      <c r="U484" s="88">
        <v>4.7877000350426302</v>
      </c>
      <c r="V484" s="89">
        <v>4.6500000000000004</v>
      </c>
      <c r="W484" s="85">
        <v>38.423348869060803</v>
      </c>
      <c r="X484" s="88">
        <v>36.733333333300003</v>
      </c>
      <c r="Y484" s="85">
        <v>34.199999999999989</v>
      </c>
      <c r="Z484" s="88"/>
      <c r="AA484" s="85">
        <v>0</v>
      </c>
      <c r="AB484" s="91">
        <v>0</v>
      </c>
      <c r="AC484" s="86">
        <v>0</v>
      </c>
      <c r="AD484" s="86">
        <v>0</v>
      </c>
      <c r="AE484" s="86">
        <v>0</v>
      </c>
      <c r="AF484" s="88">
        <v>0</v>
      </c>
      <c r="AG484" s="150">
        <v>0.31775396742299999</v>
      </c>
      <c r="AH484" s="86">
        <v>4.7135000000000003E-2</v>
      </c>
      <c r="AI484" s="151">
        <v>0.32190396628500001</v>
      </c>
      <c r="AJ484" s="152">
        <v>3.1</v>
      </c>
      <c r="AK484" s="153">
        <v>34</v>
      </c>
    </row>
    <row r="485" spans="1:37" x14ac:dyDescent="0.2">
      <c r="A485" s="149" t="s">
        <v>1270</v>
      </c>
      <c r="B485" s="66" t="s">
        <v>1271</v>
      </c>
      <c r="C485" s="67">
        <v>65</v>
      </c>
      <c r="D485" s="84" t="s">
        <v>340</v>
      </c>
      <c r="E485" s="85">
        <v>66.336595604007002</v>
      </c>
      <c r="F485" s="91">
        <v>66.257409300931002</v>
      </c>
      <c r="G485" s="86">
        <v>45.122354370238199</v>
      </c>
      <c r="H485" s="86">
        <v>45.048549660575198</v>
      </c>
      <c r="I485" s="86">
        <v>12.8</v>
      </c>
      <c r="J485" s="86">
        <v>19.61</v>
      </c>
      <c r="K485" s="87">
        <v>0</v>
      </c>
      <c r="L485" s="150">
        <v>1.3699999863300001</v>
      </c>
      <c r="M485" s="86">
        <v>3.2990084746454601E-3</v>
      </c>
      <c r="N485" s="86">
        <v>58.536773914253502</v>
      </c>
      <c r="O485" s="86">
        <v>92.483175544656106</v>
      </c>
      <c r="P485" s="86">
        <v>0.79100000000000004</v>
      </c>
      <c r="Q485" s="88">
        <v>0.6321</v>
      </c>
      <c r="R485" s="85">
        <v>5.0119032702668799E-2</v>
      </c>
      <c r="S485" s="86">
        <v>0</v>
      </c>
      <c r="T485" s="86">
        <v>1.41</v>
      </c>
      <c r="U485" s="88">
        <v>2.61237920244786</v>
      </c>
      <c r="V485" s="89">
        <v>4.6399999999999997</v>
      </c>
      <c r="W485" s="85">
        <v>41.118649957334</v>
      </c>
      <c r="X485" s="88">
        <v>40.733333333300003</v>
      </c>
      <c r="Y485" s="85">
        <v>-100</v>
      </c>
      <c r="Z485" s="88"/>
      <c r="AA485" s="85">
        <v>0</v>
      </c>
      <c r="AB485" s="91">
        <v>0</v>
      </c>
      <c r="AC485" s="86">
        <v>0</v>
      </c>
      <c r="AD485" s="86">
        <v>0</v>
      </c>
      <c r="AE485" s="86">
        <v>0</v>
      </c>
      <c r="AF485" s="88">
        <v>0</v>
      </c>
      <c r="AG485" s="150">
        <v>0.23888705426099999</v>
      </c>
      <c r="AH485" s="86">
        <v>0.16509599999999999</v>
      </c>
      <c r="AI485" s="151">
        <v>0.16095203265999999</v>
      </c>
      <c r="AJ485" s="152">
        <v>3.45</v>
      </c>
      <c r="AK485" s="153">
        <v>54</v>
      </c>
    </row>
    <row r="486" spans="1:37" x14ac:dyDescent="0.2">
      <c r="A486" s="149" t="s">
        <v>1272</v>
      </c>
      <c r="B486" s="66" t="s">
        <v>1273</v>
      </c>
      <c r="C486" s="67">
        <v>65</v>
      </c>
      <c r="D486" s="84" t="s">
        <v>340</v>
      </c>
      <c r="E486" s="85">
        <v>84.532862692171307</v>
      </c>
      <c r="F486" s="91">
        <v>84.505177917931903</v>
      </c>
      <c r="G486" s="86">
        <v>32.228537811345603</v>
      </c>
      <c r="H486" s="86">
        <v>32.212965125836</v>
      </c>
      <c r="I486" s="86">
        <v>6.73</v>
      </c>
      <c r="J486" s="86">
        <v>19.22</v>
      </c>
      <c r="K486" s="87">
        <v>9.5999999999999992E-3</v>
      </c>
      <c r="L486" s="150">
        <v>0.25000000898899999</v>
      </c>
      <c r="M486" s="86">
        <v>1.1343910673286E-2</v>
      </c>
      <c r="N486" s="86">
        <v>74.541355990983206</v>
      </c>
      <c r="O486" s="86">
        <v>92.417331812998896</v>
      </c>
      <c r="P486" s="86">
        <v>0.54900000000000004</v>
      </c>
      <c r="Q486" s="88">
        <v>0.31719999999999998</v>
      </c>
      <c r="R486" s="85">
        <v>5.9285608418556401E-2</v>
      </c>
      <c r="S486" s="86">
        <v>0</v>
      </c>
      <c r="T486" s="86">
        <v>0.64</v>
      </c>
      <c r="U486" s="88">
        <v>0.35298087155129898</v>
      </c>
      <c r="V486" s="89">
        <v>4.93</v>
      </c>
      <c r="W486" s="85">
        <v>61.941339588620501</v>
      </c>
      <c r="X486" s="88">
        <v>62.633333333300001</v>
      </c>
      <c r="Y486" s="85"/>
      <c r="Z486" s="88"/>
      <c r="AA486" s="85">
        <v>0</v>
      </c>
      <c r="AB486" s="91">
        <v>0</v>
      </c>
      <c r="AC486" s="86">
        <v>0</v>
      </c>
      <c r="AD486" s="86">
        <v>0</v>
      </c>
      <c r="AE486" s="86">
        <v>0</v>
      </c>
      <c r="AF486" s="88">
        <v>0</v>
      </c>
      <c r="AG486" s="150">
        <v>1.5462979861E-9</v>
      </c>
      <c r="AH486" s="86">
        <v>0.149589</v>
      </c>
      <c r="AI486" s="151">
        <v>2.2707698711000002</v>
      </c>
      <c r="AJ486" s="152">
        <v>2.95</v>
      </c>
      <c r="AK486" s="153">
        <v>37</v>
      </c>
    </row>
    <row r="487" spans="1:37" x14ac:dyDescent="0.2">
      <c r="A487" s="149" t="s">
        <v>1274</v>
      </c>
      <c r="B487" s="66" t="s">
        <v>1275</v>
      </c>
      <c r="C487" s="67">
        <v>65</v>
      </c>
      <c r="D487" s="84" t="s">
        <v>340</v>
      </c>
      <c r="E487" s="85">
        <v>78.268563203793093</v>
      </c>
      <c r="F487" s="91">
        <v>78.268563203793093</v>
      </c>
      <c r="G487" s="86">
        <v>35.807298281263201</v>
      </c>
      <c r="H487" s="86">
        <v>35.807298281263201</v>
      </c>
      <c r="I487" s="86">
        <v>4.63</v>
      </c>
      <c r="J487" s="86">
        <v>9.08</v>
      </c>
      <c r="K487" s="87">
        <v>0</v>
      </c>
      <c r="L487" s="150">
        <v>0.59000000043099998</v>
      </c>
      <c r="M487" s="86">
        <v>0</v>
      </c>
      <c r="N487" s="86">
        <v>68.9967516771693</v>
      </c>
      <c r="O487" s="86">
        <v>92.632458012433901</v>
      </c>
      <c r="P487" s="86">
        <v>0.26</v>
      </c>
      <c r="Q487" s="88">
        <v>0.3387</v>
      </c>
      <c r="R487" s="85">
        <v>0</v>
      </c>
      <c r="S487" s="86">
        <v>0</v>
      </c>
      <c r="T487" s="86">
        <v>0.77</v>
      </c>
      <c r="U487" s="88">
        <v>1.1404622809245599</v>
      </c>
      <c r="V487" s="89">
        <v>4.82</v>
      </c>
      <c r="W487" s="85">
        <v>58.857605822541601</v>
      </c>
      <c r="X487" s="88">
        <v>60.666666666700003</v>
      </c>
      <c r="Y487" s="85"/>
      <c r="Z487" s="88"/>
      <c r="AA487" s="85">
        <v>0</v>
      </c>
      <c r="AB487" s="91">
        <v>0</v>
      </c>
      <c r="AC487" s="86">
        <v>0</v>
      </c>
      <c r="AD487" s="86">
        <v>0</v>
      </c>
      <c r="AE487" s="86">
        <v>0</v>
      </c>
      <c r="AF487" s="88">
        <v>0</v>
      </c>
      <c r="AG487" s="150">
        <v>5.8292998406600002E-2</v>
      </c>
      <c r="AH487" s="86">
        <v>7.4918999999999999E-2</v>
      </c>
      <c r="AI487" s="151">
        <v>1.0562859711299999</v>
      </c>
      <c r="AJ487" s="152">
        <v>3.01</v>
      </c>
      <c r="AK487" s="153">
        <v>38</v>
      </c>
    </row>
    <row r="488" spans="1:37" x14ac:dyDescent="0.2">
      <c r="A488" s="149" t="s">
        <v>1276</v>
      </c>
      <c r="B488" s="66" t="s">
        <v>1277</v>
      </c>
      <c r="C488" s="67">
        <v>65</v>
      </c>
      <c r="D488" s="84" t="s">
        <v>340</v>
      </c>
      <c r="E488" s="85">
        <v>67.340521485845699</v>
      </c>
      <c r="F488" s="91">
        <v>67.232947445944006</v>
      </c>
      <c r="G488" s="86">
        <v>40.5603779986264</v>
      </c>
      <c r="H488" s="86">
        <v>40.502453515602397</v>
      </c>
      <c r="I488" s="86">
        <v>25.62</v>
      </c>
      <c r="J488" s="86">
        <v>35.78</v>
      </c>
      <c r="K488" s="87">
        <v>0</v>
      </c>
      <c r="L488" s="150">
        <v>1.05999999937</v>
      </c>
      <c r="M488" s="86">
        <v>4.4254872381987199E-3</v>
      </c>
      <c r="N488" s="86">
        <v>59.4974640778956</v>
      </c>
      <c r="O488" s="86">
        <v>94.196304721744397</v>
      </c>
      <c r="P488" s="86">
        <v>1.5289999999999999</v>
      </c>
      <c r="Q488" s="88">
        <v>1.278</v>
      </c>
      <c r="R488" s="85">
        <v>2.1684918139434E-2</v>
      </c>
      <c r="S488" s="86">
        <v>0</v>
      </c>
      <c r="T488" s="86">
        <v>1.67</v>
      </c>
      <c r="U488" s="88">
        <v>1.86599584598707</v>
      </c>
      <c r="V488" s="89">
        <v>4.7300000000000004</v>
      </c>
      <c r="W488" s="85">
        <v>50.192178483261003</v>
      </c>
      <c r="X488" s="88">
        <v>50.933333333299998</v>
      </c>
      <c r="Y488" s="85">
        <v>-100</v>
      </c>
      <c r="Z488" s="88"/>
      <c r="AA488" s="85">
        <v>0</v>
      </c>
      <c r="AB488" s="91">
        <v>0</v>
      </c>
      <c r="AC488" s="86">
        <v>0</v>
      </c>
      <c r="AD488" s="86">
        <v>0</v>
      </c>
      <c r="AE488" s="86">
        <v>0</v>
      </c>
      <c r="AF488" s="88">
        <v>0</v>
      </c>
      <c r="AG488" s="150">
        <v>0.18072100006299999</v>
      </c>
      <c r="AH488" s="86">
        <v>0.28897899999999999</v>
      </c>
      <c r="AI488" s="151">
        <v>0.96571200033600002</v>
      </c>
      <c r="AJ488" s="152">
        <v>3.14</v>
      </c>
      <c r="AK488" s="153">
        <v>42</v>
      </c>
    </row>
    <row r="489" spans="1:37" x14ac:dyDescent="0.2">
      <c r="A489" s="149" t="s">
        <v>1278</v>
      </c>
      <c r="B489" s="66" t="s">
        <v>1279</v>
      </c>
      <c r="C489" s="67">
        <v>65</v>
      </c>
      <c r="D489" s="84" t="s">
        <v>340</v>
      </c>
      <c r="E489" s="85">
        <v>70.475273990911504</v>
      </c>
      <c r="F489" s="91">
        <v>70.462443197006195</v>
      </c>
      <c r="G489" s="86">
        <v>48.5688318631382</v>
      </c>
      <c r="H489" s="86">
        <v>48.565624164661898</v>
      </c>
      <c r="I489" s="86">
        <v>28.56</v>
      </c>
      <c r="J489" s="86">
        <v>33.67</v>
      </c>
      <c r="K489" s="87">
        <v>0</v>
      </c>
      <c r="L489" s="150">
        <v>0.78000000148899995</v>
      </c>
      <c r="M489" s="86">
        <v>2.7422603146896797E-4</v>
      </c>
      <c r="N489" s="86">
        <v>64.977166012735594</v>
      </c>
      <c r="O489" s="86">
        <v>94.780793319415494</v>
      </c>
      <c r="P489" s="86">
        <v>0.76600000000000001</v>
      </c>
      <c r="Q489" s="88">
        <v>1.4137999999999999</v>
      </c>
      <c r="R489" s="85">
        <v>1.30992926381975E-2</v>
      </c>
      <c r="S489" s="86">
        <v>0</v>
      </c>
      <c r="T489" s="86">
        <v>1.78</v>
      </c>
      <c r="U489" s="88">
        <v>2.2571504945201801</v>
      </c>
      <c r="V489" s="89">
        <v>4.75</v>
      </c>
      <c r="W489" s="85">
        <v>40.787724309559202</v>
      </c>
      <c r="X489" s="88">
        <v>39.5333333333</v>
      </c>
      <c r="Y489" s="85">
        <v>-100</v>
      </c>
      <c r="Z489" s="88"/>
      <c r="AA489" s="85">
        <v>0</v>
      </c>
      <c r="AB489" s="91">
        <v>0</v>
      </c>
      <c r="AC489" s="86">
        <v>0</v>
      </c>
      <c r="AD489" s="86">
        <v>0</v>
      </c>
      <c r="AE489" s="86">
        <v>0</v>
      </c>
      <c r="AF489" s="88">
        <v>0</v>
      </c>
      <c r="AG489" s="150">
        <v>7.6581000149599995E-2</v>
      </c>
      <c r="AH489" s="86">
        <v>0.206373</v>
      </c>
      <c r="AI489" s="151">
        <v>0.643808001257</v>
      </c>
      <c r="AJ489" s="152">
        <v>3.57</v>
      </c>
      <c r="AK489" s="153">
        <v>64</v>
      </c>
    </row>
    <row r="490" spans="1:37" x14ac:dyDescent="0.2">
      <c r="A490" s="149" t="s">
        <v>1280</v>
      </c>
      <c r="B490" s="66" t="s">
        <v>1281</v>
      </c>
      <c r="C490" s="67">
        <v>65</v>
      </c>
      <c r="D490" s="84" t="s">
        <v>340</v>
      </c>
      <c r="E490" s="85">
        <v>75.667245417104098</v>
      </c>
      <c r="F490" s="91">
        <v>75.630905273358593</v>
      </c>
      <c r="G490" s="86">
        <v>55.805337963336797</v>
      </c>
      <c r="H490" s="86">
        <v>55.772026164903501</v>
      </c>
      <c r="I490" s="86">
        <v>23.1</v>
      </c>
      <c r="J490" s="86">
        <v>25.09</v>
      </c>
      <c r="K490" s="87">
        <v>0</v>
      </c>
      <c r="L490" s="150">
        <v>0.74999999982700005</v>
      </c>
      <c r="M490" s="86">
        <v>5.3835154523716104E-4</v>
      </c>
      <c r="N490" s="86">
        <v>70.029093047065899</v>
      </c>
      <c r="O490" s="86">
        <v>94.479617399225702</v>
      </c>
      <c r="P490" s="86">
        <v>0.74099999999999999</v>
      </c>
      <c r="Q490" s="88">
        <v>0.9758</v>
      </c>
      <c r="R490" s="85">
        <v>3.9037085230969402E-2</v>
      </c>
      <c r="S490" s="86">
        <v>0</v>
      </c>
      <c r="T490" s="86">
        <v>1.54</v>
      </c>
      <c r="U490" s="88">
        <v>1.9674150044415699</v>
      </c>
      <c r="V490" s="89">
        <v>4.6900000000000004</v>
      </c>
      <c r="W490" s="85">
        <v>45.047027452783098</v>
      </c>
      <c r="X490" s="88">
        <v>44.1</v>
      </c>
      <c r="Y490" s="85">
        <v>-100</v>
      </c>
      <c r="Z490" s="88"/>
      <c r="AA490" s="85">
        <v>0</v>
      </c>
      <c r="AB490" s="91">
        <v>0</v>
      </c>
      <c r="AC490" s="86">
        <v>0.09</v>
      </c>
      <c r="AD490" s="86">
        <v>0.09</v>
      </c>
      <c r="AE490" s="86">
        <v>0</v>
      </c>
      <c r="AF490" s="88">
        <v>0</v>
      </c>
      <c r="AG490" s="150">
        <v>1.2699999989700001E-2</v>
      </c>
      <c r="AH490" s="86">
        <v>0.144707</v>
      </c>
      <c r="AI490" s="151">
        <v>0.16095199987</v>
      </c>
      <c r="AJ490" s="152">
        <v>3.55</v>
      </c>
      <c r="AK490" s="153">
        <v>62</v>
      </c>
    </row>
    <row r="491" spans="1:37" x14ac:dyDescent="0.2">
      <c r="A491" s="149" t="s">
        <v>1282</v>
      </c>
      <c r="B491" s="66" t="s">
        <v>1283</v>
      </c>
      <c r="C491" s="67">
        <v>65</v>
      </c>
      <c r="D491" s="84" t="s">
        <v>340</v>
      </c>
      <c r="E491" s="85">
        <v>86.394184031446798</v>
      </c>
      <c r="F491" s="91">
        <v>86.225115178156301</v>
      </c>
      <c r="G491" s="86">
        <v>65.841751553320094</v>
      </c>
      <c r="H491" s="86">
        <v>65.672682700029597</v>
      </c>
      <c r="I491" s="86">
        <v>8.83</v>
      </c>
      <c r="J491" s="86">
        <v>16.3</v>
      </c>
      <c r="K491" s="87">
        <v>0</v>
      </c>
      <c r="L491" s="150">
        <v>0.39000000003099999</v>
      </c>
      <c r="M491" s="86">
        <v>0</v>
      </c>
      <c r="N491" s="86">
        <v>81.997483954881801</v>
      </c>
      <c r="O491" s="86">
        <v>97.353432190906403</v>
      </c>
      <c r="P491" s="86">
        <v>0.40600000000000003</v>
      </c>
      <c r="Q491" s="88">
        <v>0.72789999999999999</v>
      </c>
      <c r="R491" s="85">
        <v>0</v>
      </c>
      <c r="S491" s="86">
        <v>0</v>
      </c>
      <c r="T491" s="86">
        <v>0.99</v>
      </c>
      <c r="U491" s="88">
        <v>0.64457500317004102</v>
      </c>
      <c r="V491" s="89">
        <v>4.9800000000000004</v>
      </c>
      <c r="W491" s="85">
        <v>57.701613396185998</v>
      </c>
      <c r="X491" s="88">
        <v>66.900000000000006</v>
      </c>
      <c r="Y491" s="85">
        <v>98.240000000000009</v>
      </c>
      <c r="Z491" s="88"/>
      <c r="AA491" s="85">
        <v>0</v>
      </c>
      <c r="AB491" s="91">
        <v>0</v>
      </c>
      <c r="AC491" s="86">
        <v>0</v>
      </c>
      <c r="AD491" s="86">
        <v>0</v>
      </c>
      <c r="AE491" s="86">
        <v>0</v>
      </c>
      <c r="AF491" s="88">
        <v>0</v>
      </c>
      <c r="AG491" s="150">
        <v>3.4289996179799999E-3</v>
      </c>
      <c r="AH491" s="86">
        <v>3.3952999999999997E-2</v>
      </c>
      <c r="AI491" s="151">
        <v>0.16095198206899999</v>
      </c>
      <c r="AJ491" s="152">
        <v>3.4</v>
      </c>
      <c r="AK491" s="153">
        <v>46</v>
      </c>
    </row>
    <row r="492" spans="1:37" x14ac:dyDescent="0.2">
      <c r="A492" s="149" t="s">
        <v>1284</v>
      </c>
      <c r="B492" s="66" t="s">
        <v>1285</v>
      </c>
      <c r="C492" s="67">
        <v>65</v>
      </c>
      <c r="D492" s="84" t="s">
        <v>340</v>
      </c>
      <c r="E492" s="85">
        <v>90.555710361848696</v>
      </c>
      <c r="F492" s="91">
        <v>90.521874129214595</v>
      </c>
      <c r="G492" s="86">
        <v>49.572071175510501</v>
      </c>
      <c r="H492" s="86">
        <v>49.544206042753103</v>
      </c>
      <c r="I492" s="86">
        <v>14.06</v>
      </c>
      <c r="J492" s="86">
        <v>12.54</v>
      </c>
      <c r="K492" s="87">
        <v>0</v>
      </c>
      <c r="L492" s="150">
        <v>0.120000027989</v>
      </c>
      <c r="M492" s="86">
        <v>0</v>
      </c>
      <c r="N492" s="86">
        <v>75.855615505604604</v>
      </c>
      <c r="O492" s="86">
        <v>90.651340996168599</v>
      </c>
      <c r="P492" s="86">
        <v>0.23899999999999999</v>
      </c>
      <c r="Q492" s="88">
        <v>0.79610000000000003</v>
      </c>
      <c r="R492" s="85">
        <v>0</v>
      </c>
      <c r="S492" s="86">
        <v>0</v>
      </c>
      <c r="T492" s="86">
        <v>1.33</v>
      </c>
      <c r="U492" s="88">
        <v>0.597109987659727</v>
      </c>
      <c r="V492" s="89">
        <v>5</v>
      </c>
      <c r="W492" s="85">
        <v>55.673096638680498</v>
      </c>
      <c r="X492" s="88">
        <v>60.5333333333</v>
      </c>
      <c r="Y492" s="85"/>
      <c r="Z492" s="88"/>
      <c r="AA492" s="85">
        <v>0</v>
      </c>
      <c r="AB492" s="91">
        <v>0</v>
      </c>
      <c r="AC492" s="86">
        <v>0</v>
      </c>
      <c r="AD492" s="86">
        <v>0</v>
      </c>
      <c r="AE492" s="86">
        <v>0</v>
      </c>
      <c r="AF492" s="88">
        <v>0</v>
      </c>
      <c r="AG492" s="150">
        <v>3.7657021776499999E-10</v>
      </c>
      <c r="AH492" s="86">
        <v>4.2428E-2</v>
      </c>
      <c r="AI492" s="151">
        <v>1.7675628372599999E-8</v>
      </c>
      <c r="AJ492" s="152">
        <v>3.67</v>
      </c>
      <c r="AK492" s="153">
        <v>74</v>
      </c>
    </row>
    <row r="493" spans="1:37" x14ac:dyDescent="0.2">
      <c r="A493" s="149" t="s">
        <v>1286</v>
      </c>
      <c r="B493" s="66" t="s">
        <v>1287</v>
      </c>
      <c r="C493" s="67">
        <v>65</v>
      </c>
      <c r="D493" s="84" t="s">
        <v>340</v>
      </c>
      <c r="E493" s="85">
        <v>81.090416712722401</v>
      </c>
      <c r="F493" s="91">
        <v>81.090416712722401</v>
      </c>
      <c r="G493" s="86">
        <v>47.513908846394799</v>
      </c>
      <c r="H493" s="86">
        <v>47.513908846394799</v>
      </c>
      <c r="I493" s="86">
        <v>7.84</v>
      </c>
      <c r="J493" s="86">
        <v>7.94</v>
      </c>
      <c r="K493" s="87">
        <v>0</v>
      </c>
      <c r="L493" s="150">
        <v>0.53000002986100003</v>
      </c>
      <c r="M493" s="86">
        <v>7.4185043535568403E-3</v>
      </c>
      <c r="N493" s="86">
        <v>69.567949144398895</v>
      </c>
      <c r="O493" s="86">
        <v>90.538862676930705</v>
      </c>
      <c r="P493" s="86">
        <v>0.61599999999999999</v>
      </c>
      <c r="Q493" s="88">
        <v>1.1667000000000001</v>
      </c>
      <c r="R493" s="85">
        <v>1.9470404984423699E-2</v>
      </c>
      <c r="S493" s="86">
        <v>0</v>
      </c>
      <c r="T493" s="86">
        <v>1.76</v>
      </c>
      <c r="U493" s="88">
        <v>1.25087505987252</v>
      </c>
      <c r="V493" s="89">
        <v>4.96</v>
      </c>
      <c r="W493" s="85">
        <v>56.352992997669602</v>
      </c>
      <c r="X493" s="88">
        <v>57.2</v>
      </c>
      <c r="Y493" s="85">
        <v>100</v>
      </c>
      <c r="Z493" s="88"/>
      <c r="AA493" s="85">
        <v>0</v>
      </c>
      <c r="AB493" s="91">
        <v>0</v>
      </c>
      <c r="AC493" s="86">
        <v>0</v>
      </c>
      <c r="AD493" s="86">
        <v>0</v>
      </c>
      <c r="AE493" s="86">
        <v>0</v>
      </c>
      <c r="AF493" s="88">
        <v>0</v>
      </c>
      <c r="AG493" s="150">
        <v>5.7530998259200002E-2</v>
      </c>
      <c r="AH493" s="86">
        <v>5.8062999999999997E-2</v>
      </c>
      <c r="AI493" s="151">
        <v>0.16095201765799999</v>
      </c>
      <c r="AJ493" s="152">
        <v>3.58</v>
      </c>
      <c r="AK493" s="153">
        <v>65</v>
      </c>
    </row>
    <row r="494" spans="1:37" x14ac:dyDescent="0.2">
      <c r="A494" s="149" t="s">
        <v>1288</v>
      </c>
      <c r="B494" s="66" t="s">
        <v>1289</v>
      </c>
      <c r="C494" s="67">
        <v>65</v>
      </c>
      <c r="D494" s="84" t="s">
        <v>340</v>
      </c>
      <c r="E494" s="85">
        <v>88.677680874585405</v>
      </c>
      <c r="F494" s="91">
        <v>88.597838103427094</v>
      </c>
      <c r="G494" s="86">
        <v>73.615035007984304</v>
      </c>
      <c r="H494" s="86">
        <v>73.535192236825907</v>
      </c>
      <c r="I494" s="86">
        <v>3.89</v>
      </c>
      <c r="J494" s="86">
        <v>5.73</v>
      </c>
      <c r="K494" s="87">
        <v>0</v>
      </c>
      <c r="L494" s="150">
        <v>0.430000001636</v>
      </c>
      <c r="M494" s="86">
        <v>0</v>
      </c>
      <c r="N494" s="86">
        <v>73.8244219879235</v>
      </c>
      <c r="O494" s="86">
        <v>83.257499807202905</v>
      </c>
      <c r="P494" s="86">
        <v>0.11</v>
      </c>
      <c r="Q494" s="88">
        <v>0.3412</v>
      </c>
      <c r="R494" s="85">
        <v>0</v>
      </c>
      <c r="S494" s="86">
        <v>0</v>
      </c>
      <c r="T494" s="86">
        <v>0.81</v>
      </c>
      <c r="U494" s="88">
        <v>0.82606559390738199</v>
      </c>
      <c r="V494" s="89">
        <v>4.9000000000000004</v>
      </c>
      <c r="W494" s="85">
        <v>59.721250282485698</v>
      </c>
      <c r="X494" s="88">
        <v>65.266666666700004</v>
      </c>
      <c r="Y494" s="85">
        <v>100</v>
      </c>
      <c r="Z494" s="88"/>
      <c r="AA494" s="85">
        <v>0</v>
      </c>
      <c r="AB494" s="91">
        <v>0</v>
      </c>
      <c r="AC494" s="86">
        <v>0</v>
      </c>
      <c r="AD494" s="86">
        <v>0</v>
      </c>
      <c r="AE494" s="86">
        <v>0</v>
      </c>
      <c r="AF494" s="88">
        <v>0</v>
      </c>
      <c r="AG494" s="150">
        <v>4.5244564763300002E-10</v>
      </c>
      <c r="AH494" s="86">
        <v>1.3426E-2</v>
      </c>
      <c r="AI494" s="151">
        <v>0.16095199991699999</v>
      </c>
      <c r="AJ494" s="152">
        <v>3.34</v>
      </c>
      <c r="AK494" s="153">
        <v>46</v>
      </c>
    </row>
    <row r="495" spans="1:37" x14ac:dyDescent="0.2">
      <c r="A495" s="149" t="s">
        <v>1290</v>
      </c>
      <c r="B495" s="66" t="s">
        <v>1291</v>
      </c>
      <c r="C495" s="67">
        <v>65</v>
      </c>
      <c r="D495" s="84" t="s">
        <v>340</v>
      </c>
      <c r="E495" s="85">
        <v>92.105530531378093</v>
      </c>
      <c r="F495" s="91">
        <v>92.102143800589303</v>
      </c>
      <c r="G495" s="86">
        <v>55.967419649812001</v>
      </c>
      <c r="H495" s="86">
        <v>55.967419649812001</v>
      </c>
      <c r="I495" s="86">
        <v>3.22</v>
      </c>
      <c r="J495" s="86">
        <v>2.93</v>
      </c>
      <c r="K495" s="87">
        <v>0</v>
      </c>
      <c r="L495" s="150">
        <v>0.219999999758</v>
      </c>
      <c r="M495" s="86">
        <v>0</v>
      </c>
      <c r="N495" s="86">
        <v>75.828708182697696</v>
      </c>
      <c r="O495" s="86">
        <v>86.342894393741901</v>
      </c>
      <c r="P495" s="86">
        <v>0.17899999999999999</v>
      </c>
      <c r="Q495" s="88">
        <v>0.79020000000000001</v>
      </c>
      <c r="R495" s="85">
        <v>0</v>
      </c>
      <c r="S495" s="86">
        <v>0</v>
      </c>
      <c r="T495" s="86">
        <v>1.19</v>
      </c>
      <c r="U495" s="88">
        <v>0.86700308192501796</v>
      </c>
      <c r="V495" s="89">
        <v>5</v>
      </c>
      <c r="W495" s="85">
        <v>50.254125310034198</v>
      </c>
      <c r="X495" s="88">
        <v>53.566666666700002</v>
      </c>
      <c r="Y495" s="85"/>
      <c r="Z495" s="88"/>
      <c r="AA495" s="85">
        <v>0</v>
      </c>
      <c r="AB495" s="91">
        <v>0</v>
      </c>
      <c r="AC495" s="86">
        <v>0</v>
      </c>
      <c r="AD495" s="86">
        <v>0</v>
      </c>
      <c r="AE495" s="86">
        <v>0</v>
      </c>
      <c r="AF495" s="88">
        <v>0</v>
      </c>
      <c r="AG495" s="150">
        <v>0</v>
      </c>
      <c r="AH495" s="86">
        <v>1.1244000000000001E-2</v>
      </c>
      <c r="AI495" s="151">
        <v>0.16095199976300001</v>
      </c>
      <c r="AJ495" s="152">
        <v>3.81</v>
      </c>
      <c r="AK495" s="153">
        <v>81</v>
      </c>
    </row>
    <row r="496" spans="1:37" x14ac:dyDescent="0.2">
      <c r="A496" s="149" t="s">
        <v>1292</v>
      </c>
      <c r="B496" s="66" t="s">
        <v>1293</v>
      </c>
      <c r="C496" s="67">
        <v>65</v>
      </c>
      <c r="D496" s="84" t="s">
        <v>340</v>
      </c>
      <c r="E496" s="85">
        <v>75.447476114585896</v>
      </c>
      <c r="F496" s="91">
        <v>75.435463332986302</v>
      </c>
      <c r="G496" s="86">
        <v>55.146676063331398</v>
      </c>
      <c r="H496" s="86">
        <v>55.141870950691498</v>
      </c>
      <c r="I496" s="86">
        <v>35.549999999999997</v>
      </c>
      <c r="J496" s="86">
        <v>37.42</v>
      </c>
      <c r="K496" s="87">
        <v>0</v>
      </c>
      <c r="L496" s="150">
        <v>1.1099999517500001</v>
      </c>
      <c r="M496" s="86">
        <v>3.69641543702953E-3</v>
      </c>
      <c r="N496" s="86">
        <v>66.156601924590703</v>
      </c>
      <c r="O496" s="86">
        <v>90.792000903852696</v>
      </c>
      <c r="P496" s="86">
        <v>1.071</v>
      </c>
      <c r="Q496" s="88">
        <v>1.575</v>
      </c>
      <c r="R496" s="85">
        <v>8.9357519435260494E-3</v>
      </c>
      <c r="S496" s="86">
        <v>0</v>
      </c>
      <c r="T496" s="86">
        <v>2.17</v>
      </c>
      <c r="U496" s="88">
        <v>2.6980707472751</v>
      </c>
      <c r="V496" s="89">
        <v>4.87</v>
      </c>
      <c r="W496" s="85">
        <v>50.192867823535202</v>
      </c>
      <c r="X496" s="88">
        <v>45.066666666700002</v>
      </c>
      <c r="Y496" s="85"/>
      <c r="Z496" s="88"/>
      <c r="AA496" s="85">
        <v>0</v>
      </c>
      <c r="AB496" s="91">
        <v>0</v>
      </c>
      <c r="AC496" s="86">
        <v>0</v>
      </c>
      <c r="AD496" s="86">
        <v>0</v>
      </c>
      <c r="AE496" s="86">
        <v>0.04</v>
      </c>
      <c r="AF496" s="88">
        <v>0</v>
      </c>
      <c r="AG496" s="150">
        <v>3.7800022829700001E-3</v>
      </c>
      <c r="AH496" s="86">
        <v>0.288188</v>
      </c>
      <c r="AI496" s="151">
        <v>1.5433005330300001E-2</v>
      </c>
      <c r="AJ496" s="152">
        <v>3.37</v>
      </c>
      <c r="AK496" s="153">
        <v>55</v>
      </c>
    </row>
    <row r="497" spans="1:37" x14ac:dyDescent="0.2">
      <c r="A497" s="149" t="s">
        <v>1171</v>
      </c>
      <c r="B497" s="66" t="s">
        <v>1294</v>
      </c>
      <c r="C497" s="67">
        <v>65</v>
      </c>
      <c r="D497" s="84" t="s">
        <v>340</v>
      </c>
      <c r="E497" s="85">
        <v>83.403852497812693</v>
      </c>
      <c r="F497" s="91">
        <v>83.164326386598006</v>
      </c>
      <c r="G497" s="86">
        <v>64.570215573500107</v>
      </c>
      <c r="H497" s="86">
        <v>64.333558038467601</v>
      </c>
      <c r="I497" s="86">
        <v>7.67</v>
      </c>
      <c r="J497" s="86">
        <v>8.0299999999999994</v>
      </c>
      <c r="K497" s="87">
        <v>0</v>
      </c>
      <c r="L497" s="150">
        <v>0.87000000137</v>
      </c>
      <c r="M497" s="86">
        <v>0</v>
      </c>
      <c r="N497" s="86">
        <v>74.136275682781601</v>
      </c>
      <c r="O497" s="86">
        <v>88.267483307394897</v>
      </c>
      <c r="P497" s="86">
        <v>0.23200000000000001</v>
      </c>
      <c r="Q497" s="88">
        <v>0.54179999999999995</v>
      </c>
      <c r="R497" s="85">
        <v>0</v>
      </c>
      <c r="S497" s="86">
        <v>0</v>
      </c>
      <c r="T497" s="86">
        <v>0.84</v>
      </c>
      <c r="U497" s="88">
        <v>2.7896903372011299</v>
      </c>
      <c r="V497" s="89">
        <v>4.9400000000000004</v>
      </c>
      <c r="W497" s="85">
        <v>55.931028523347003</v>
      </c>
      <c r="X497" s="88">
        <v>62.8</v>
      </c>
      <c r="Y497" s="85">
        <v>99.78</v>
      </c>
      <c r="Z497" s="88"/>
      <c r="AA497" s="85">
        <v>0</v>
      </c>
      <c r="AB497" s="91">
        <v>0</v>
      </c>
      <c r="AC497" s="86">
        <v>0</v>
      </c>
      <c r="AD497" s="86">
        <v>0</v>
      </c>
      <c r="AE497" s="86">
        <v>0</v>
      </c>
      <c r="AF497" s="88">
        <v>0</v>
      </c>
      <c r="AG497" s="150">
        <v>0.13579999922399999</v>
      </c>
      <c r="AH497" s="86">
        <v>2.4954E-2</v>
      </c>
      <c r="AI497" s="151">
        <v>0</v>
      </c>
      <c r="AJ497" s="152">
        <v>3.01</v>
      </c>
      <c r="AK497" s="153">
        <v>39</v>
      </c>
    </row>
    <row r="498" spans="1:37" x14ac:dyDescent="0.2">
      <c r="A498" s="149" t="s">
        <v>1295</v>
      </c>
      <c r="B498" s="66" t="s">
        <v>1296</v>
      </c>
      <c r="C498" s="67">
        <v>65</v>
      </c>
      <c r="D498" s="84" t="s">
        <v>340</v>
      </c>
      <c r="E498" s="85">
        <v>81.616936502980806</v>
      </c>
      <c r="F498" s="91">
        <v>81.608016294248003</v>
      </c>
      <c r="G498" s="86">
        <v>64.112513566150795</v>
      </c>
      <c r="H498" s="86">
        <v>64.109540163239799</v>
      </c>
      <c r="I498" s="86">
        <v>6.5</v>
      </c>
      <c r="J498" s="86">
        <v>7.96</v>
      </c>
      <c r="K498" s="87">
        <v>0</v>
      </c>
      <c r="L498" s="150">
        <v>0.630000000181</v>
      </c>
      <c r="M498" s="86">
        <v>0</v>
      </c>
      <c r="N498" s="86">
        <v>69.109011237964694</v>
      </c>
      <c r="O498" s="86">
        <v>85.175405507355705</v>
      </c>
      <c r="P498" s="86">
        <v>0.54700000000000004</v>
      </c>
      <c r="Q498" s="88">
        <v>0.87549999999999994</v>
      </c>
      <c r="R498" s="85">
        <v>0</v>
      </c>
      <c r="S498" s="86">
        <v>0</v>
      </c>
      <c r="T498" s="86">
        <v>1.26</v>
      </c>
      <c r="U498" s="88">
        <v>2.2910069428958</v>
      </c>
      <c r="V498" s="89">
        <v>4.9800000000000004</v>
      </c>
      <c r="W498" s="85">
        <v>53.347703402265701</v>
      </c>
      <c r="X498" s="88">
        <v>54.5</v>
      </c>
      <c r="Y498" s="85">
        <v>-100</v>
      </c>
      <c r="Z498" s="88"/>
      <c r="AA498" s="85">
        <v>0</v>
      </c>
      <c r="AB498" s="91">
        <v>0</v>
      </c>
      <c r="AC498" s="86">
        <v>0</v>
      </c>
      <c r="AD498" s="86">
        <v>0</v>
      </c>
      <c r="AE498" s="86">
        <v>0.02</v>
      </c>
      <c r="AF498" s="88">
        <v>0</v>
      </c>
      <c r="AG498" s="150">
        <v>3.73099217107E-12</v>
      </c>
      <c r="AH498" s="86">
        <v>3.0498999999999998E-2</v>
      </c>
      <c r="AI498" s="151">
        <v>1.5232910628600001E-11</v>
      </c>
      <c r="AJ498" s="152">
        <v>3.19</v>
      </c>
      <c r="AK498" s="153">
        <v>46</v>
      </c>
    </row>
    <row r="499" spans="1:37" x14ac:dyDescent="0.2">
      <c r="A499" s="149" t="s">
        <v>986</v>
      </c>
      <c r="B499" s="66" t="s">
        <v>1297</v>
      </c>
      <c r="C499" s="67">
        <v>65</v>
      </c>
      <c r="D499" s="84" t="s">
        <v>340</v>
      </c>
      <c r="E499" s="85">
        <v>76.215647407189905</v>
      </c>
      <c r="F499" s="91">
        <v>76.208305802315095</v>
      </c>
      <c r="G499" s="86">
        <v>54.819763600323</v>
      </c>
      <c r="H499" s="86">
        <v>54.819763600323</v>
      </c>
      <c r="I499" s="86">
        <v>3.19</v>
      </c>
      <c r="J499" s="86">
        <v>4.57</v>
      </c>
      <c r="K499" s="87">
        <v>0</v>
      </c>
      <c r="L499" s="150">
        <v>2.2300000040599999</v>
      </c>
      <c r="M499" s="86">
        <v>0</v>
      </c>
      <c r="N499" s="86">
        <v>67.619446566296205</v>
      </c>
      <c r="O499" s="86">
        <v>89.459211732355598</v>
      </c>
      <c r="P499" s="86">
        <v>0.373</v>
      </c>
      <c r="Q499" s="88">
        <v>0.4894</v>
      </c>
      <c r="R499" s="85">
        <v>0</v>
      </c>
      <c r="S499" s="86">
        <v>0</v>
      </c>
      <c r="T499" s="86">
        <v>1.18</v>
      </c>
      <c r="U499" s="88">
        <v>5.6628245601155101</v>
      </c>
      <c r="V499" s="89">
        <v>4.92</v>
      </c>
      <c r="W499" s="85">
        <v>46.962748815513699</v>
      </c>
      <c r="X499" s="88">
        <v>42.8</v>
      </c>
      <c r="Y499" s="85"/>
      <c r="Z499" s="88"/>
      <c r="AA499" s="85">
        <v>0</v>
      </c>
      <c r="AB499" s="91">
        <v>0</v>
      </c>
      <c r="AC499" s="86">
        <v>0</v>
      </c>
      <c r="AD499" s="86">
        <v>0</v>
      </c>
      <c r="AE499" s="86">
        <v>0</v>
      </c>
      <c r="AF499" s="88">
        <v>0</v>
      </c>
      <c r="AG499" s="150">
        <v>1.47290000262E-2</v>
      </c>
      <c r="AH499" s="86">
        <v>1.0969E-2</v>
      </c>
      <c r="AI499" s="151">
        <v>0</v>
      </c>
      <c r="AJ499" s="152">
        <v>3.37</v>
      </c>
      <c r="AK499" s="153">
        <v>52</v>
      </c>
    </row>
    <row r="500" spans="1:37" x14ac:dyDescent="0.2">
      <c r="A500" s="149" t="s">
        <v>1284</v>
      </c>
      <c r="B500" s="66" t="s">
        <v>1298</v>
      </c>
      <c r="C500" s="67">
        <v>65</v>
      </c>
      <c r="D500" s="84" t="s">
        <v>340</v>
      </c>
      <c r="E500" s="85">
        <v>85.463349604971697</v>
      </c>
      <c r="F500" s="91">
        <v>85.118312454664903</v>
      </c>
      <c r="G500" s="86">
        <v>65.164970887490497</v>
      </c>
      <c r="H500" s="86">
        <v>64.868944696034006</v>
      </c>
      <c r="I500" s="86">
        <v>18.57</v>
      </c>
      <c r="J500" s="86">
        <v>17.03</v>
      </c>
      <c r="K500" s="87">
        <v>2.18E-2</v>
      </c>
      <c r="L500" s="150">
        <v>0.61999999945499995</v>
      </c>
      <c r="M500" s="86">
        <v>0</v>
      </c>
      <c r="N500" s="86">
        <v>79.836469000555695</v>
      </c>
      <c r="O500" s="86">
        <v>93.047544816835497</v>
      </c>
      <c r="P500" s="86">
        <v>0.60399999999999998</v>
      </c>
      <c r="Q500" s="88">
        <v>0.67530000000000001</v>
      </c>
      <c r="R500" s="85">
        <v>0</v>
      </c>
      <c r="S500" s="86">
        <v>0</v>
      </c>
      <c r="T500" s="86">
        <v>1.63</v>
      </c>
      <c r="U500" s="88">
        <v>2.1270756141073099</v>
      </c>
      <c r="V500" s="89">
        <v>4.96</v>
      </c>
      <c r="W500" s="85">
        <v>54.568398287505403</v>
      </c>
      <c r="X500" s="88">
        <v>53.566666666700002</v>
      </c>
      <c r="Y500" s="85"/>
      <c r="Z500" s="88"/>
      <c r="AA500" s="85">
        <v>0</v>
      </c>
      <c r="AB500" s="91">
        <v>0</v>
      </c>
      <c r="AC500" s="86">
        <v>0</v>
      </c>
      <c r="AD500" s="86">
        <v>0.01</v>
      </c>
      <c r="AE500" s="86">
        <v>0</v>
      </c>
      <c r="AF500" s="88">
        <v>0</v>
      </c>
      <c r="AG500" s="150">
        <v>3.7079999980100002E-3</v>
      </c>
      <c r="AH500" s="86">
        <v>4.6947999999999997E-2</v>
      </c>
      <c r="AI500" s="151">
        <v>8.2004999955899993E-2</v>
      </c>
      <c r="AJ500" s="152">
        <v>3.44</v>
      </c>
      <c r="AK500" s="153">
        <v>60</v>
      </c>
    </row>
    <row r="501" spans="1:37" x14ac:dyDescent="0.2">
      <c r="A501" s="149" t="s">
        <v>1299</v>
      </c>
      <c r="B501" s="66" t="s">
        <v>1300</v>
      </c>
      <c r="C501" s="67">
        <v>65</v>
      </c>
      <c r="D501" s="84" t="s">
        <v>340</v>
      </c>
      <c r="E501" s="85">
        <v>90.311633275336405</v>
      </c>
      <c r="F501" s="91">
        <v>90.3090492514944</v>
      </c>
      <c r="G501" s="86">
        <v>61.0708194800944</v>
      </c>
      <c r="H501" s="86">
        <v>61.0708194800944</v>
      </c>
      <c r="I501" s="86">
        <v>3.64</v>
      </c>
      <c r="J501" s="86">
        <v>3.85</v>
      </c>
      <c r="K501" s="87">
        <v>0</v>
      </c>
      <c r="L501" s="150">
        <v>0.34999998509500002</v>
      </c>
      <c r="M501" s="86">
        <v>4.4648961873644203E-3</v>
      </c>
      <c r="N501" s="86">
        <v>80.804263985786704</v>
      </c>
      <c r="O501" s="86">
        <v>88.384535726613706</v>
      </c>
      <c r="P501" s="86">
        <v>0.20200000000000001</v>
      </c>
      <c r="Q501" s="88">
        <v>0.98580000000000001</v>
      </c>
      <c r="R501" s="85">
        <v>9.2626898851426494E-3</v>
      </c>
      <c r="S501" s="86">
        <v>0</v>
      </c>
      <c r="T501" s="86">
        <v>1.37</v>
      </c>
      <c r="U501" s="88">
        <v>0.46254026770487</v>
      </c>
      <c r="V501" s="89">
        <v>5</v>
      </c>
      <c r="W501" s="85">
        <v>51.044927884678501</v>
      </c>
      <c r="X501" s="88">
        <v>55.133333333300001</v>
      </c>
      <c r="Y501" s="85">
        <v>-100</v>
      </c>
      <c r="Z501" s="88"/>
      <c r="AA501" s="85">
        <v>0</v>
      </c>
      <c r="AB501" s="91">
        <v>0</v>
      </c>
      <c r="AC501" s="86">
        <v>0</v>
      </c>
      <c r="AD501" s="86">
        <v>0</v>
      </c>
      <c r="AE501" s="86">
        <v>0</v>
      </c>
      <c r="AF501" s="88">
        <v>0</v>
      </c>
      <c r="AG501" s="150">
        <v>7.5534464203999995E-11</v>
      </c>
      <c r="AH501" s="86">
        <v>2.7816E-2</v>
      </c>
      <c r="AI501" s="151">
        <v>5.6228901106699998E-10</v>
      </c>
      <c r="AJ501" s="152">
        <v>3.61</v>
      </c>
      <c r="AK501" s="153">
        <v>71</v>
      </c>
    </row>
    <row r="502" spans="1:37" x14ac:dyDescent="0.2">
      <c r="A502" s="149" t="s">
        <v>1301</v>
      </c>
      <c r="B502" s="66" t="s">
        <v>1302</v>
      </c>
      <c r="C502" s="67">
        <v>65</v>
      </c>
      <c r="D502" s="84" t="s">
        <v>340</v>
      </c>
      <c r="E502" s="85">
        <v>83.1688979569021</v>
      </c>
      <c r="F502" s="91">
        <v>83.099024567483696</v>
      </c>
      <c r="G502" s="86">
        <v>55.293142159739901</v>
      </c>
      <c r="H502" s="86">
        <v>55.239106738589697</v>
      </c>
      <c r="I502" s="86">
        <v>12.43</v>
      </c>
      <c r="J502" s="86">
        <v>12.81</v>
      </c>
      <c r="K502" s="87">
        <v>0</v>
      </c>
      <c r="L502" s="150">
        <v>0.54999999964299995</v>
      </c>
      <c r="M502" s="86">
        <v>0</v>
      </c>
      <c r="N502" s="86">
        <v>71.041695849091894</v>
      </c>
      <c r="O502" s="86">
        <v>92.497904442581699</v>
      </c>
      <c r="P502" s="86">
        <v>0.34</v>
      </c>
      <c r="Q502" s="88">
        <v>0.97309999999999997</v>
      </c>
      <c r="R502" s="85">
        <v>0</v>
      </c>
      <c r="S502" s="86">
        <v>0</v>
      </c>
      <c r="T502" s="86">
        <v>1.46</v>
      </c>
      <c r="U502" s="88">
        <v>2.6440090555912699</v>
      </c>
      <c r="V502" s="89">
        <v>4.83</v>
      </c>
      <c r="W502" s="85">
        <v>56.639721943429201</v>
      </c>
      <c r="X502" s="88">
        <v>52.566666666700002</v>
      </c>
      <c r="Y502" s="85">
        <v>-100</v>
      </c>
      <c r="Z502" s="88"/>
      <c r="AA502" s="85">
        <v>0</v>
      </c>
      <c r="AB502" s="91">
        <v>0</v>
      </c>
      <c r="AC502" s="86">
        <v>0</v>
      </c>
      <c r="AD502" s="86">
        <v>0</v>
      </c>
      <c r="AE502" s="86">
        <v>0</v>
      </c>
      <c r="AF502" s="88">
        <v>0</v>
      </c>
      <c r="AG502" s="150">
        <v>8.9790000073E-3</v>
      </c>
      <c r="AH502" s="86">
        <v>7.7927999999999997E-2</v>
      </c>
      <c r="AI502" s="151">
        <v>4.4879999960500003E-2</v>
      </c>
      <c r="AJ502" s="152">
        <v>3.24</v>
      </c>
      <c r="AK502" s="153">
        <v>50</v>
      </c>
    </row>
    <row r="503" spans="1:37" x14ac:dyDescent="0.2">
      <c r="A503" s="149" t="s">
        <v>1303</v>
      </c>
      <c r="B503" s="66" t="s">
        <v>1304</v>
      </c>
      <c r="C503" s="67">
        <v>65</v>
      </c>
      <c r="D503" s="84" t="s">
        <v>340</v>
      </c>
      <c r="E503" s="85">
        <v>80.527948439946996</v>
      </c>
      <c r="F503" s="91">
        <v>80.0761956390796</v>
      </c>
      <c r="G503" s="86">
        <v>67.967714733164698</v>
      </c>
      <c r="H503" s="86">
        <v>67.561137212384097</v>
      </c>
      <c r="I503" s="86">
        <v>55.97</v>
      </c>
      <c r="J503" s="86">
        <v>57.44</v>
      </c>
      <c r="K503" s="87">
        <v>0</v>
      </c>
      <c r="L503" s="150">
        <v>0.61000000139400001</v>
      </c>
      <c r="M503" s="86">
        <v>4.2316209712602697E-5</v>
      </c>
      <c r="N503" s="86">
        <v>72.681857333020105</v>
      </c>
      <c r="O503" s="86">
        <v>95.834525610105104</v>
      </c>
      <c r="P503" s="86">
        <v>0.93300000000000005</v>
      </c>
      <c r="Q503" s="88">
        <v>0.41830000000000001</v>
      </c>
      <c r="R503" s="85">
        <v>1.93012931866435E-2</v>
      </c>
      <c r="S503" s="86">
        <v>0</v>
      </c>
      <c r="T503" s="86">
        <v>1.31</v>
      </c>
      <c r="U503" s="88">
        <v>3.2586435369232598</v>
      </c>
      <c r="V503" s="89">
        <v>4.79</v>
      </c>
      <c r="W503" s="85">
        <v>62.279417312429501</v>
      </c>
      <c r="X503" s="88">
        <v>66.8</v>
      </c>
      <c r="Y503" s="85">
        <v>94.639999999999986</v>
      </c>
      <c r="Z503" s="88"/>
      <c r="AA503" s="85">
        <v>0</v>
      </c>
      <c r="AB503" s="91">
        <v>0</v>
      </c>
      <c r="AC503" s="86">
        <v>0</v>
      </c>
      <c r="AD503" s="86">
        <v>0</v>
      </c>
      <c r="AE503" s="86">
        <v>0</v>
      </c>
      <c r="AF503" s="88">
        <v>0</v>
      </c>
      <c r="AG503" s="150">
        <v>1.7691999983200001E-2</v>
      </c>
      <c r="AH503" s="86">
        <v>0.14072699999999999</v>
      </c>
      <c r="AI503" s="151">
        <v>3.2412999969200003E-2</v>
      </c>
      <c r="AJ503" s="152">
        <v>2.82</v>
      </c>
      <c r="AK503" s="153">
        <v>31</v>
      </c>
    </row>
    <row r="504" spans="1:37" x14ac:dyDescent="0.2">
      <c r="A504" s="149" t="s">
        <v>1305</v>
      </c>
      <c r="B504" s="66" t="s">
        <v>1306</v>
      </c>
      <c r="C504" s="67">
        <v>65</v>
      </c>
      <c r="D504" s="84" t="s">
        <v>340</v>
      </c>
      <c r="E504" s="85">
        <v>83.987105914237901</v>
      </c>
      <c r="F504" s="91">
        <v>83.4676467266885</v>
      </c>
      <c r="G504" s="86">
        <v>66.054471352749701</v>
      </c>
      <c r="H504" s="86">
        <v>65.548357954603802</v>
      </c>
      <c r="I504" s="86">
        <v>29.85</v>
      </c>
      <c r="J504" s="86">
        <v>30.56</v>
      </c>
      <c r="K504" s="87">
        <v>0</v>
      </c>
      <c r="L504" s="150">
        <v>0.59000000020999999</v>
      </c>
      <c r="M504" s="86">
        <v>0</v>
      </c>
      <c r="N504" s="86">
        <v>75.757544224765894</v>
      </c>
      <c r="O504" s="86">
        <v>94.408161319540497</v>
      </c>
      <c r="P504" s="86">
        <v>0.76500000000000001</v>
      </c>
      <c r="Q504" s="88">
        <v>0.61599999999999999</v>
      </c>
      <c r="R504" s="85">
        <v>0</v>
      </c>
      <c r="S504" s="86">
        <v>0</v>
      </c>
      <c r="T504" s="86">
        <v>1.34</v>
      </c>
      <c r="U504" s="88">
        <v>1.8560913262634899</v>
      </c>
      <c r="V504" s="89">
        <v>4.87</v>
      </c>
      <c r="W504" s="85">
        <v>56.614015785421998</v>
      </c>
      <c r="X504" s="88">
        <v>62.866666666699999</v>
      </c>
      <c r="Y504" s="85">
        <v>-17.840000000000003</v>
      </c>
      <c r="Z504" s="88"/>
      <c r="AA504" s="85">
        <v>0</v>
      </c>
      <c r="AB504" s="91">
        <v>0</v>
      </c>
      <c r="AC504" s="86">
        <v>0</v>
      </c>
      <c r="AD504" s="86">
        <v>0</v>
      </c>
      <c r="AE504" s="86">
        <v>0</v>
      </c>
      <c r="AF504" s="88">
        <v>0</v>
      </c>
      <c r="AG504" s="150">
        <v>0</v>
      </c>
      <c r="AH504" s="86">
        <v>0.142073</v>
      </c>
      <c r="AI504" s="151">
        <v>9.2905000066600005E-2</v>
      </c>
      <c r="AJ504" s="152">
        <v>3.01</v>
      </c>
      <c r="AK504" s="153">
        <v>40</v>
      </c>
    </row>
    <row r="505" spans="1:37" x14ac:dyDescent="0.2">
      <c r="A505" s="149" t="s">
        <v>1307</v>
      </c>
      <c r="B505" s="66" t="s">
        <v>1308</v>
      </c>
      <c r="C505" s="67">
        <v>65</v>
      </c>
      <c r="D505" s="84" t="s">
        <v>340</v>
      </c>
      <c r="E505" s="85">
        <v>80.827435794721197</v>
      </c>
      <c r="F505" s="91">
        <v>80.827435794721197</v>
      </c>
      <c r="G505" s="86">
        <v>58.403436150798903</v>
      </c>
      <c r="H505" s="86">
        <v>58.403436150798903</v>
      </c>
      <c r="I505" s="86">
        <v>8.34</v>
      </c>
      <c r="J505" s="86">
        <v>8.39</v>
      </c>
      <c r="K505" s="87">
        <v>0</v>
      </c>
      <c r="L505" s="150">
        <v>0.66999999829699997</v>
      </c>
      <c r="M505" s="86">
        <v>4.2666229706220804E-3</v>
      </c>
      <c r="N505" s="86">
        <v>75.930471260264198</v>
      </c>
      <c r="O505" s="86">
        <v>90.366088631984596</v>
      </c>
      <c r="P505" s="86">
        <v>0.438</v>
      </c>
      <c r="Q505" s="88">
        <v>0.7913</v>
      </c>
      <c r="R505" s="85">
        <v>2.6089225150012999E-2</v>
      </c>
      <c r="S505" s="86">
        <v>0</v>
      </c>
      <c r="T505" s="86">
        <v>1.33</v>
      </c>
      <c r="U505" s="88">
        <v>2.3745938487559499</v>
      </c>
      <c r="V505" s="89">
        <v>4.92</v>
      </c>
      <c r="W505" s="85">
        <v>51.5750199191788</v>
      </c>
      <c r="X505" s="88">
        <v>56.933333333299998</v>
      </c>
      <c r="Y505" s="85"/>
      <c r="Z505" s="88"/>
      <c r="AA505" s="85">
        <v>0</v>
      </c>
      <c r="AB505" s="91">
        <v>0</v>
      </c>
      <c r="AC505" s="86">
        <v>0</v>
      </c>
      <c r="AD505" s="86">
        <v>0</v>
      </c>
      <c r="AE505" s="86">
        <v>0</v>
      </c>
      <c r="AF505" s="88">
        <v>0</v>
      </c>
      <c r="AG505" s="150">
        <v>2.6779999998799999E-3</v>
      </c>
      <c r="AH505" s="86">
        <v>2.2164E-2</v>
      </c>
      <c r="AI505" s="151">
        <v>0</v>
      </c>
      <c r="AJ505" s="152">
        <v>3.4</v>
      </c>
      <c r="AK505" s="153">
        <v>57</v>
      </c>
    </row>
    <row r="506" spans="1:37" x14ac:dyDescent="0.2">
      <c r="A506" s="149" t="s">
        <v>1309</v>
      </c>
      <c r="B506" s="66" t="s">
        <v>1310</v>
      </c>
      <c r="C506" s="67">
        <v>65</v>
      </c>
      <c r="D506" s="84" t="s">
        <v>340</v>
      </c>
      <c r="E506" s="85">
        <v>83.497911127990903</v>
      </c>
      <c r="F506" s="91">
        <v>83.167316921589602</v>
      </c>
      <c r="G506" s="86">
        <v>67.882298104478096</v>
      </c>
      <c r="H506" s="86">
        <v>67.552567068328599</v>
      </c>
      <c r="I506" s="86">
        <v>5.97</v>
      </c>
      <c r="J506" s="86">
        <v>4.92</v>
      </c>
      <c r="K506" s="87">
        <v>0</v>
      </c>
      <c r="L506" s="150">
        <v>0.78000000045899998</v>
      </c>
      <c r="M506" s="86">
        <v>3.8507059936279798E-5</v>
      </c>
      <c r="N506" s="86">
        <v>76.715320783845897</v>
      </c>
      <c r="O506" s="86">
        <v>94.689811010682007</v>
      </c>
      <c r="P506" s="86">
        <v>0.25600000000000001</v>
      </c>
      <c r="Q506" s="88">
        <v>0.64259999999999995</v>
      </c>
      <c r="R506" s="85">
        <v>2.3435669088352502E-2</v>
      </c>
      <c r="S506" s="86">
        <v>0</v>
      </c>
      <c r="T506" s="86">
        <v>1.22</v>
      </c>
      <c r="U506" s="88">
        <v>2.8484618306114702</v>
      </c>
      <c r="V506" s="89">
        <v>4.8499999999999996</v>
      </c>
      <c r="W506" s="85">
        <v>57.436591936645002</v>
      </c>
      <c r="X506" s="88">
        <v>63.166666666700003</v>
      </c>
      <c r="Y506" s="85">
        <v>37.259999999999991</v>
      </c>
      <c r="Z506" s="88"/>
      <c r="AA506" s="85">
        <v>0</v>
      </c>
      <c r="AB506" s="91">
        <v>0</v>
      </c>
      <c r="AC506" s="86">
        <v>0</v>
      </c>
      <c r="AD506" s="86">
        <v>0</v>
      </c>
      <c r="AE506" s="86">
        <v>0</v>
      </c>
      <c r="AF506" s="88">
        <v>0</v>
      </c>
      <c r="AG506" s="150">
        <v>0.15953099902099999</v>
      </c>
      <c r="AH506" s="86">
        <v>2.5906999999999999E-2</v>
      </c>
      <c r="AI506" s="151">
        <v>0.23668399854700001</v>
      </c>
      <c r="AJ506" s="152">
        <v>3.05</v>
      </c>
      <c r="AK506" s="153">
        <v>44</v>
      </c>
    </row>
    <row r="507" spans="1:37" x14ac:dyDescent="0.2">
      <c r="A507" s="149" t="s">
        <v>1155</v>
      </c>
      <c r="B507" s="66" t="s">
        <v>1311</v>
      </c>
      <c r="C507" s="67">
        <v>65</v>
      </c>
      <c r="D507" s="84" t="s">
        <v>340</v>
      </c>
      <c r="E507" s="85">
        <v>71.366405570060905</v>
      </c>
      <c r="F507" s="91">
        <v>71.315870743142696</v>
      </c>
      <c r="G507" s="86">
        <v>63.581234734271</v>
      </c>
      <c r="H507" s="86">
        <v>63.530699907352798</v>
      </c>
      <c r="I507" s="86">
        <v>1.83</v>
      </c>
      <c r="J507" s="86">
        <v>2.87</v>
      </c>
      <c r="K507" s="87">
        <v>0</v>
      </c>
      <c r="L507" s="150">
        <v>1.51999999976</v>
      </c>
      <c r="M507" s="86">
        <v>1.58379053719904E-2</v>
      </c>
      <c r="N507" s="86">
        <v>67.502119242723893</v>
      </c>
      <c r="O507" s="86">
        <v>94.431452791581407</v>
      </c>
      <c r="P507" s="86">
        <v>0.28299999999999997</v>
      </c>
      <c r="Q507" s="88">
        <v>0.43669999999999998</v>
      </c>
      <c r="R507" s="85">
        <v>7.8492935635792793E-2</v>
      </c>
      <c r="S507" s="86">
        <v>0</v>
      </c>
      <c r="T507" s="86">
        <v>0.99</v>
      </c>
      <c r="U507" s="88">
        <v>8.3494764030433206</v>
      </c>
      <c r="V507" s="89">
        <v>4.82</v>
      </c>
      <c r="W507" s="85">
        <v>37.201703894702</v>
      </c>
      <c r="X507" s="88">
        <v>37.4</v>
      </c>
      <c r="Y507" s="85"/>
      <c r="Z507" s="88"/>
      <c r="AA507" s="85">
        <v>0</v>
      </c>
      <c r="AB507" s="91">
        <v>0</v>
      </c>
      <c r="AC507" s="86">
        <v>0</v>
      </c>
      <c r="AD507" s="86">
        <v>0</v>
      </c>
      <c r="AE507" s="86">
        <v>0</v>
      </c>
      <c r="AF507" s="88">
        <v>0</v>
      </c>
      <c r="AG507" s="150">
        <v>0.182532000226</v>
      </c>
      <c r="AH507" s="86">
        <v>5.3920000000000001E-3</v>
      </c>
      <c r="AI507" s="151">
        <v>0</v>
      </c>
      <c r="AJ507" s="152">
        <v>3</v>
      </c>
      <c r="AK507" s="153">
        <v>34</v>
      </c>
    </row>
    <row r="508" spans="1:37" x14ac:dyDescent="0.2">
      <c r="A508" s="149" t="s">
        <v>1312</v>
      </c>
      <c r="B508" s="66" t="s">
        <v>1313</v>
      </c>
      <c r="C508" s="67">
        <v>65</v>
      </c>
      <c r="D508" s="84" t="s">
        <v>340</v>
      </c>
      <c r="E508" s="85">
        <v>83.403490593530407</v>
      </c>
      <c r="F508" s="91">
        <v>83.273969497781906</v>
      </c>
      <c r="G508" s="86">
        <v>75.491370656995798</v>
      </c>
      <c r="H508" s="86">
        <v>75.361849561247297</v>
      </c>
      <c r="I508" s="86">
        <v>17.23</v>
      </c>
      <c r="J508" s="86">
        <v>14.83</v>
      </c>
      <c r="K508" s="87">
        <v>0</v>
      </c>
      <c r="L508" s="150">
        <v>0.91999999858799997</v>
      </c>
      <c r="M508" s="86">
        <v>0</v>
      </c>
      <c r="N508" s="86">
        <v>76.282612646849898</v>
      </c>
      <c r="O508" s="86">
        <v>89.815912958283903</v>
      </c>
      <c r="P508" s="86">
        <v>0.23899999999999999</v>
      </c>
      <c r="Q508" s="88">
        <v>0.21590000000000001</v>
      </c>
      <c r="R508" s="85">
        <v>0</v>
      </c>
      <c r="S508" s="86">
        <v>0</v>
      </c>
      <c r="T508" s="86">
        <v>1.1299999999999999</v>
      </c>
      <c r="U508" s="88">
        <v>3.1230774212349801</v>
      </c>
      <c r="V508" s="89">
        <v>4.74</v>
      </c>
      <c r="W508" s="85">
        <v>64.196311035272302</v>
      </c>
      <c r="X508" s="88">
        <v>64.833333333300004</v>
      </c>
      <c r="Y508" s="85">
        <v>100</v>
      </c>
      <c r="Z508" s="88"/>
      <c r="AA508" s="85">
        <v>0</v>
      </c>
      <c r="AB508" s="91">
        <v>0</v>
      </c>
      <c r="AC508" s="86">
        <v>0</v>
      </c>
      <c r="AD508" s="86">
        <v>0</v>
      </c>
      <c r="AE508" s="86">
        <v>0</v>
      </c>
      <c r="AF508" s="88">
        <v>0</v>
      </c>
      <c r="AG508" s="150">
        <v>6.1593999862499998E-2</v>
      </c>
      <c r="AH508" s="86">
        <v>3.5923999999999998E-2</v>
      </c>
      <c r="AI508" s="151">
        <v>0</v>
      </c>
      <c r="AJ508" s="152">
        <v>3.05</v>
      </c>
      <c r="AK508" s="153">
        <v>40</v>
      </c>
    </row>
    <row r="509" spans="1:37" x14ac:dyDescent="0.2">
      <c r="A509" s="149" t="s">
        <v>1314</v>
      </c>
      <c r="B509" s="66" t="s">
        <v>1315</v>
      </c>
      <c r="C509" s="67">
        <v>45</v>
      </c>
      <c r="D509" s="84" t="s">
        <v>340</v>
      </c>
      <c r="E509" s="85">
        <v>19.798949859890602</v>
      </c>
      <c r="F509" s="91">
        <v>19.766303017112399</v>
      </c>
      <c r="G509" s="86">
        <v>7.7781102919171898</v>
      </c>
      <c r="H509" s="86">
        <v>7.7740294365699096</v>
      </c>
      <c r="I509" s="86">
        <v>523.66999999999996</v>
      </c>
      <c r="J509" s="86">
        <v>967.16</v>
      </c>
      <c r="K509" s="87">
        <v>0</v>
      </c>
      <c r="L509" s="150">
        <v>0</v>
      </c>
      <c r="M509" s="86">
        <v>3.1896876596148099E-3</v>
      </c>
      <c r="N509" s="86">
        <v>19.162101016708899</v>
      </c>
      <c r="O509" s="86">
        <v>8.8820622412181098</v>
      </c>
      <c r="P509" s="86">
        <v>33.488999999999997</v>
      </c>
      <c r="Q509" s="88">
        <v>2.0707</v>
      </c>
      <c r="R509" s="85">
        <v>3.0845157310302299E-2</v>
      </c>
      <c r="S509" s="86">
        <v>0</v>
      </c>
      <c r="T509" s="86">
        <v>6.18</v>
      </c>
      <c r="U509" s="88">
        <v>2.0989199336180899</v>
      </c>
      <c r="V509" s="89">
        <v>2.0099999999999998</v>
      </c>
      <c r="W509" s="85">
        <v>17.098915732548999</v>
      </c>
      <c r="X509" s="88">
        <v>15.7</v>
      </c>
      <c r="Y509" s="85">
        <v>-100</v>
      </c>
      <c r="Z509" s="88"/>
      <c r="AA509" s="85">
        <v>2.12</v>
      </c>
      <c r="AB509" s="91">
        <v>2.12</v>
      </c>
      <c r="AC509" s="86">
        <v>0.14000000000000001</v>
      </c>
      <c r="AD509" s="86">
        <v>0.14000000000000001</v>
      </c>
      <c r="AE509" s="86">
        <v>6.28</v>
      </c>
      <c r="AF509" s="88">
        <v>0</v>
      </c>
      <c r="AG509" s="150">
        <v>0</v>
      </c>
      <c r="AH509" s="86">
        <v>5.8189479999999998</v>
      </c>
      <c r="AI509" s="151">
        <v>9.3744999823899999E-2</v>
      </c>
      <c r="AJ509" s="152">
        <v>1.68</v>
      </c>
      <c r="AK509" s="153">
        <v>0</v>
      </c>
    </row>
    <row r="510" spans="1:37" x14ac:dyDescent="0.2">
      <c r="A510" s="149" t="s">
        <v>1316</v>
      </c>
      <c r="B510" s="66" t="s">
        <v>1317</v>
      </c>
      <c r="C510" s="67">
        <v>45</v>
      </c>
      <c r="D510" s="84" t="s">
        <v>340</v>
      </c>
      <c r="E510" s="85">
        <v>22.509472233916298</v>
      </c>
      <c r="F510" s="91">
        <v>22.390830112135902</v>
      </c>
      <c r="G510" s="86">
        <v>9.6540242642274894</v>
      </c>
      <c r="H510" s="86">
        <v>9.6368020207432394</v>
      </c>
      <c r="I510" s="86">
        <v>627.52</v>
      </c>
      <c r="J510" s="86">
        <v>1071.05</v>
      </c>
      <c r="K510" s="87">
        <v>0</v>
      </c>
      <c r="L510" s="150">
        <v>0</v>
      </c>
      <c r="M510" s="86">
        <v>4.9265059333840301E-3</v>
      </c>
      <c r="N510" s="86">
        <v>21.6120392315548</v>
      </c>
      <c r="O510" s="86">
        <v>15.937474820723599</v>
      </c>
      <c r="P510" s="86">
        <v>26.114999999999998</v>
      </c>
      <c r="Q510" s="88">
        <v>1.8179000000000001</v>
      </c>
      <c r="R510" s="85">
        <v>4.0584415584415598E-2</v>
      </c>
      <c r="S510" s="86">
        <v>0</v>
      </c>
      <c r="T510" s="86">
        <v>4.96</v>
      </c>
      <c r="U510" s="88">
        <v>1.3347238700294699</v>
      </c>
      <c r="V510" s="89">
        <v>2.02</v>
      </c>
      <c r="W510" s="85">
        <v>16.139717432785201</v>
      </c>
      <c r="X510" s="88">
        <v>14.9666666667</v>
      </c>
      <c r="Y510" s="85">
        <v>-85.86</v>
      </c>
      <c r="Z510" s="88">
        <v>-100</v>
      </c>
      <c r="AA510" s="85">
        <v>3.47</v>
      </c>
      <c r="AB510" s="91">
        <v>3.27</v>
      </c>
      <c r="AC510" s="86">
        <v>0.63</v>
      </c>
      <c r="AD510" s="86">
        <v>0.62</v>
      </c>
      <c r="AE510" s="86">
        <v>6.51</v>
      </c>
      <c r="AF510" s="88">
        <v>2.57455020149E-7</v>
      </c>
      <c r="AG510" s="150">
        <v>0</v>
      </c>
      <c r="AH510" s="86">
        <v>6.6358329999999999</v>
      </c>
      <c r="AI510" s="151">
        <v>0.346656035887</v>
      </c>
      <c r="AJ510" s="152">
        <v>1.71</v>
      </c>
      <c r="AK510" s="153">
        <v>0</v>
      </c>
    </row>
    <row r="511" spans="1:37" x14ac:dyDescent="0.2">
      <c r="A511" s="149" t="s">
        <v>1318</v>
      </c>
      <c r="B511" s="66" t="s">
        <v>1319</v>
      </c>
      <c r="C511" s="67">
        <v>45</v>
      </c>
      <c r="D511" s="84" t="s">
        <v>340</v>
      </c>
      <c r="E511" s="85">
        <v>28.571306085003101</v>
      </c>
      <c r="F511" s="91">
        <v>28.097161132117499</v>
      </c>
      <c r="G511" s="86">
        <v>11.4112028534438</v>
      </c>
      <c r="H511" s="86">
        <v>11.393197348903801</v>
      </c>
      <c r="I511" s="86">
        <v>806.35</v>
      </c>
      <c r="J511" s="86">
        <v>969.69</v>
      </c>
      <c r="K511" s="87">
        <v>0</v>
      </c>
      <c r="L511" s="150">
        <v>0</v>
      </c>
      <c r="M511" s="86">
        <v>1.6412741921189901E-3</v>
      </c>
      <c r="N511" s="86">
        <v>27.823314329284099</v>
      </c>
      <c r="O511" s="86">
        <v>13.698269623001501</v>
      </c>
      <c r="P511" s="86">
        <v>20.545999999999999</v>
      </c>
      <c r="Q511" s="88">
        <v>1.7242999999999999</v>
      </c>
      <c r="R511" s="85">
        <v>3.4352456200618303E-2</v>
      </c>
      <c r="S511" s="86">
        <v>0</v>
      </c>
      <c r="T511" s="86">
        <v>5.63</v>
      </c>
      <c r="U511" s="88">
        <v>0.77766631513062601</v>
      </c>
      <c r="V511" s="89">
        <v>2.2999999999999998</v>
      </c>
      <c r="W511" s="85">
        <v>14.2756510199363</v>
      </c>
      <c r="X511" s="88">
        <v>17.0333333333</v>
      </c>
      <c r="Y511" s="85">
        <v>-96.42</v>
      </c>
      <c r="Z511" s="88"/>
      <c r="AA511" s="85">
        <v>5.08</v>
      </c>
      <c r="AB511" s="91">
        <v>4.97</v>
      </c>
      <c r="AC511" s="86">
        <v>0.94</v>
      </c>
      <c r="AD511" s="86">
        <v>0.87</v>
      </c>
      <c r="AE511" s="86">
        <v>6.97</v>
      </c>
      <c r="AF511" s="88">
        <v>3.1723998740799999</v>
      </c>
      <c r="AG511" s="150">
        <v>0</v>
      </c>
      <c r="AH511" s="86">
        <v>5.6510889999999998</v>
      </c>
      <c r="AI511" s="151">
        <v>0.53705298927099998</v>
      </c>
      <c r="AJ511" s="152">
        <v>1.75</v>
      </c>
      <c r="AK511" s="153">
        <v>0</v>
      </c>
    </row>
    <row r="512" spans="1:37" x14ac:dyDescent="0.2">
      <c r="A512" s="149" t="s">
        <v>1320</v>
      </c>
      <c r="B512" s="66" t="s">
        <v>1321</v>
      </c>
      <c r="C512" s="67">
        <v>45</v>
      </c>
      <c r="D512" s="84" t="s">
        <v>340</v>
      </c>
      <c r="E512" s="85">
        <v>24.215801354401801</v>
      </c>
      <c r="F512" s="91">
        <v>24.167945823927798</v>
      </c>
      <c r="G512" s="86">
        <v>9.8103837471783297</v>
      </c>
      <c r="H512" s="86">
        <v>9.8040632054176093</v>
      </c>
      <c r="I512" s="86">
        <v>1098.2</v>
      </c>
      <c r="J512" s="86">
        <v>1273.29</v>
      </c>
      <c r="K512" s="87">
        <v>0</v>
      </c>
      <c r="L512" s="150">
        <v>0</v>
      </c>
      <c r="M512" s="86">
        <v>0</v>
      </c>
      <c r="N512" s="86">
        <v>23.9721723927554</v>
      </c>
      <c r="O512" s="86">
        <v>6.73773632047972</v>
      </c>
      <c r="P512" s="86">
        <v>21.25</v>
      </c>
      <c r="Q512" s="88">
        <v>1.6955</v>
      </c>
      <c r="R512" s="85">
        <v>0</v>
      </c>
      <c r="S512" s="86">
        <v>0</v>
      </c>
      <c r="T512" s="86">
        <v>6.3</v>
      </c>
      <c r="U512" s="88">
        <v>1.19638826185102</v>
      </c>
      <c r="V512" s="89">
        <v>1.85</v>
      </c>
      <c r="W512" s="85">
        <v>13.771252608944399</v>
      </c>
      <c r="X512" s="88">
        <v>12.9333333333</v>
      </c>
      <c r="Y512" s="85">
        <v>-52.32</v>
      </c>
      <c r="Z512" s="88"/>
      <c r="AA512" s="85">
        <v>2.71</v>
      </c>
      <c r="AB512" s="91">
        <v>2.4500000000000002</v>
      </c>
      <c r="AC512" s="86">
        <v>0.51</v>
      </c>
      <c r="AD512" s="86">
        <v>0.51</v>
      </c>
      <c r="AE512" s="86">
        <v>6.89</v>
      </c>
      <c r="AF512" s="88">
        <v>0</v>
      </c>
      <c r="AG512" s="150">
        <v>0</v>
      </c>
      <c r="AH512" s="86">
        <v>6.8845080000000003</v>
      </c>
      <c r="AI512" s="151">
        <v>0.77146097466700003</v>
      </c>
      <c r="AJ512" s="152">
        <v>1.79</v>
      </c>
      <c r="AK512" s="153">
        <v>0</v>
      </c>
    </row>
    <row r="513" spans="1:37" x14ac:dyDescent="0.2">
      <c r="A513" s="149" t="s">
        <v>1322</v>
      </c>
      <c r="B513" s="66" t="s">
        <v>1323</v>
      </c>
      <c r="C513" s="67">
        <v>45</v>
      </c>
      <c r="D513" s="84" t="s">
        <v>340</v>
      </c>
      <c r="E513" s="85">
        <v>51.022910185733501</v>
      </c>
      <c r="F513" s="91">
        <v>50.448279025545702</v>
      </c>
      <c r="G513" s="86">
        <v>17.442432633045001</v>
      </c>
      <c r="H513" s="86">
        <v>17.372376003936498</v>
      </c>
      <c r="I513" s="86">
        <v>402.68</v>
      </c>
      <c r="J513" s="86">
        <v>608.16999999999996</v>
      </c>
      <c r="K513" s="87">
        <v>0</v>
      </c>
      <c r="L513" s="150">
        <v>1.00000004854E-2</v>
      </c>
      <c r="M513" s="86">
        <v>3.5345635055646198E-3</v>
      </c>
      <c r="N513" s="86">
        <v>49.314871273712697</v>
      </c>
      <c r="O513" s="86">
        <v>20.9163514081547</v>
      </c>
      <c r="P513" s="86">
        <v>11.760999999999999</v>
      </c>
      <c r="Q513" s="88">
        <v>1.4362999999999999</v>
      </c>
      <c r="R513" s="85">
        <v>9.6000000000000002E-2</v>
      </c>
      <c r="S513" s="86">
        <v>0</v>
      </c>
      <c r="T513" s="86">
        <v>3.42</v>
      </c>
      <c r="U513" s="88">
        <v>0.557951010400073</v>
      </c>
      <c r="V513" s="89">
        <v>3.17</v>
      </c>
      <c r="W513" s="85">
        <v>16.713401889245201</v>
      </c>
      <c r="X513" s="88">
        <v>16.766666666700001</v>
      </c>
      <c r="Y513" s="85">
        <v>16.14</v>
      </c>
      <c r="Z513" s="88"/>
      <c r="AA513" s="85">
        <v>5.87</v>
      </c>
      <c r="AB513" s="91">
        <v>5.45</v>
      </c>
      <c r="AC513" s="86">
        <v>0.8</v>
      </c>
      <c r="AD513" s="86">
        <v>0.81</v>
      </c>
      <c r="AE513" s="86">
        <v>7.88</v>
      </c>
      <c r="AF513" s="88">
        <v>0.147200002021</v>
      </c>
      <c r="AG513" s="150">
        <v>3.57000002145E-4</v>
      </c>
      <c r="AH513" s="86">
        <v>3.6695139999999999</v>
      </c>
      <c r="AI513" s="151">
        <v>0.52873099110099997</v>
      </c>
      <c r="AJ513" s="152">
        <v>1.64</v>
      </c>
      <c r="AK513" s="153">
        <v>1</v>
      </c>
    </row>
    <row r="514" spans="1:37" x14ac:dyDescent="0.2">
      <c r="A514" s="149" t="s">
        <v>1324</v>
      </c>
      <c r="B514" s="66" t="s">
        <v>1325</v>
      </c>
      <c r="C514" s="67">
        <v>45</v>
      </c>
      <c r="D514" s="84" t="s">
        <v>340</v>
      </c>
      <c r="E514" s="85">
        <v>57.212605415002201</v>
      </c>
      <c r="F514" s="91">
        <v>56.656556689845601</v>
      </c>
      <c r="G514" s="86">
        <v>22.796764807417301</v>
      </c>
      <c r="H514" s="86">
        <v>22.7363515312916</v>
      </c>
      <c r="I514" s="86">
        <v>206.05</v>
      </c>
      <c r="J514" s="86">
        <v>334.58</v>
      </c>
      <c r="K514" s="87">
        <v>1.37E-2</v>
      </c>
      <c r="L514" s="150">
        <v>1.0000000005000001E-2</v>
      </c>
      <c r="M514" s="86">
        <v>0</v>
      </c>
      <c r="N514" s="86">
        <v>55.385559214232899</v>
      </c>
      <c r="O514" s="86">
        <v>26.0196292257361</v>
      </c>
      <c r="P514" s="86">
        <v>8.4290000000000003</v>
      </c>
      <c r="Q514" s="88">
        <v>0.87670000000000003</v>
      </c>
      <c r="R514" s="85">
        <v>0</v>
      </c>
      <c r="S514" s="86">
        <v>0</v>
      </c>
      <c r="T514" s="86">
        <v>2.44</v>
      </c>
      <c r="U514" s="88">
        <v>0.56098042116683899</v>
      </c>
      <c r="V514" s="89">
        <v>3.39</v>
      </c>
      <c r="W514" s="85">
        <v>17.4501808200353</v>
      </c>
      <c r="X514" s="88">
        <v>18.266666666700001</v>
      </c>
      <c r="Y514" s="85">
        <v>-100</v>
      </c>
      <c r="Z514" s="88"/>
      <c r="AA514" s="85">
        <v>6.28</v>
      </c>
      <c r="AB514" s="91">
        <v>5.24</v>
      </c>
      <c r="AC514" s="86">
        <v>0.83</v>
      </c>
      <c r="AD514" s="86">
        <v>0.54</v>
      </c>
      <c r="AE514" s="86">
        <v>3</v>
      </c>
      <c r="AF514" s="88">
        <v>1.72238634234E-9</v>
      </c>
      <c r="AG514" s="150">
        <v>2.8248750230700002E-12</v>
      </c>
      <c r="AH514" s="86">
        <v>1.6251</v>
      </c>
      <c r="AI514" s="151">
        <v>7.5965002740399995E-2</v>
      </c>
      <c r="AJ514" s="152">
        <v>2.1800000000000002</v>
      </c>
      <c r="AK514" s="153">
        <v>13</v>
      </c>
    </row>
    <row r="515" spans="1:37" x14ac:dyDescent="0.2">
      <c r="A515" s="149" t="s">
        <v>1326</v>
      </c>
      <c r="B515" s="66" t="s">
        <v>1327</v>
      </c>
      <c r="C515" s="67">
        <v>45</v>
      </c>
      <c r="D515" s="84" t="s">
        <v>340</v>
      </c>
      <c r="E515" s="85">
        <v>67.247616518147396</v>
      </c>
      <c r="F515" s="91">
        <v>66.7814523441006</v>
      </c>
      <c r="G515" s="86">
        <v>22.974841788092199</v>
      </c>
      <c r="H515" s="86">
        <v>22.934544688567499</v>
      </c>
      <c r="I515" s="86">
        <v>138.31</v>
      </c>
      <c r="J515" s="86">
        <v>201.74</v>
      </c>
      <c r="K515" s="87">
        <v>0</v>
      </c>
      <c r="L515" s="150">
        <v>3.99999978499E-2</v>
      </c>
      <c r="M515" s="86">
        <v>4.5553140285278498E-3</v>
      </c>
      <c r="N515" s="86">
        <v>66.108638901533794</v>
      </c>
      <c r="O515" s="86">
        <v>20.0489963647858</v>
      </c>
      <c r="P515" s="86">
        <v>3.2090000000000001</v>
      </c>
      <c r="Q515" s="88">
        <v>1.099</v>
      </c>
      <c r="R515" s="85">
        <v>0.14360938247965499</v>
      </c>
      <c r="S515" s="86">
        <v>0</v>
      </c>
      <c r="T515" s="86">
        <v>2.11</v>
      </c>
      <c r="U515" s="88">
        <v>7.9678355878339394E-2</v>
      </c>
      <c r="V515" s="89">
        <v>4.25</v>
      </c>
      <c r="W515" s="85">
        <v>20.281350736663899</v>
      </c>
      <c r="X515" s="88">
        <v>22.0333333333</v>
      </c>
      <c r="Y515" s="85">
        <v>-83.36</v>
      </c>
      <c r="Z515" s="88"/>
      <c r="AA515" s="85">
        <v>3.77</v>
      </c>
      <c r="AB515" s="91">
        <v>3.6</v>
      </c>
      <c r="AC515" s="86">
        <v>0.7</v>
      </c>
      <c r="AD515" s="86">
        <v>0.67</v>
      </c>
      <c r="AE515" s="86">
        <v>1.58</v>
      </c>
      <c r="AF515" s="88">
        <v>7.3299991534499995E-2</v>
      </c>
      <c r="AG515" s="150">
        <v>4.7600000904500002E-4</v>
      </c>
      <c r="AH515" s="86">
        <v>1.3609739999999999</v>
      </c>
      <c r="AI515" s="151">
        <v>2.94800182683E-2</v>
      </c>
      <c r="AJ515" s="152">
        <v>2.16</v>
      </c>
      <c r="AK515" s="153">
        <v>14</v>
      </c>
    </row>
    <row r="516" spans="1:37" x14ac:dyDescent="0.2">
      <c r="A516" s="149" t="s">
        <v>1328</v>
      </c>
      <c r="B516" s="66" t="s">
        <v>1329</v>
      </c>
      <c r="C516" s="67">
        <v>45</v>
      </c>
      <c r="D516" s="84" t="s">
        <v>340</v>
      </c>
      <c r="E516" s="85">
        <v>26.5699064558077</v>
      </c>
      <c r="F516" s="91">
        <v>26.4734258987374</v>
      </c>
      <c r="G516" s="86">
        <v>12.536879343372901</v>
      </c>
      <c r="H516" s="86">
        <v>12.4837451235371</v>
      </c>
      <c r="I516" s="86">
        <v>663.25</v>
      </c>
      <c r="J516" s="86">
        <v>827.83</v>
      </c>
      <c r="K516" s="87">
        <v>0</v>
      </c>
      <c r="L516" s="150">
        <v>8.2244401982799998E-9</v>
      </c>
      <c r="M516" s="86">
        <v>1.06792709565619E-2</v>
      </c>
      <c r="N516" s="86">
        <v>25.727996819672601</v>
      </c>
      <c r="O516" s="86">
        <v>35.424474498940903</v>
      </c>
      <c r="P516" s="86">
        <v>24.004999999999999</v>
      </c>
      <c r="Q516" s="88">
        <v>1.3672</v>
      </c>
      <c r="R516" s="85">
        <v>6.0477774417901399E-2</v>
      </c>
      <c r="S516" s="86">
        <v>0</v>
      </c>
      <c r="T516" s="86">
        <v>4.88</v>
      </c>
      <c r="U516" s="88">
        <v>1.1521736090719701</v>
      </c>
      <c r="V516" s="89">
        <v>2.19</v>
      </c>
      <c r="W516" s="85">
        <v>13.105034026618901</v>
      </c>
      <c r="X516" s="88">
        <v>15.5</v>
      </c>
      <c r="Y516" s="85">
        <v>-100</v>
      </c>
      <c r="Z516" s="88"/>
      <c r="AA516" s="85">
        <v>8</v>
      </c>
      <c r="AB516" s="91">
        <v>7.31</v>
      </c>
      <c r="AC516" s="86">
        <v>1.62</v>
      </c>
      <c r="AD516" s="86">
        <v>1.53</v>
      </c>
      <c r="AE516" s="86">
        <v>7.27</v>
      </c>
      <c r="AF516" s="88">
        <v>3.9873993805399999</v>
      </c>
      <c r="AG516" s="150">
        <v>1.3272188418299999E-12</v>
      </c>
      <c r="AH516" s="86">
        <v>3.374479</v>
      </c>
      <c r="AI516" s="151">
        <v>0.31765802701500001</v>
      </c>
      <c r="AJ516" s="152">
        <v>1.71</v>
      </c>
      <c r="AK516" s="153">
        <v>0</v>
      </c>
    </row>
    <row r="517" spans="1:37" x14ac:dyDescent="0.2">
      <c r="A517" s="149" t="s">
        <v>1330</v>
      </c>
      <c r="B517" s="66" t="s">
        <v>1331</v>
      </c>
      <c r="C517" s="67">
        <v>45</v>
      </c>
      <c r="D517" s="84" t="s">
        <v>340</v>
      </c>
      <c r="E517" s="85">
        <v>33.299139311449203</v>
      </c>
      <c r="F517" s="91">
        <v>32.961369095276197</v>
      </c>
      <c r="G517" s="86">
        <v>13.7397417934347</v>
      </c>
      <c r="H517" s="86">
        <v>13.6284027221777</v>
      </c>
      <c r="I517" s="86">
        <v>493.08</v>
      </c>
      <c r="J517" s="86">
        <v>642.82000000000005</v>
      </c>
      <c r="K517" s="87">
        <v>0</v>
      </c>
      <c r="L517" s="150">
        <v>4.9999999985600001E-2</v>
      </c>
      <c r="M517" s="86">
        <v>0.97589285125672098</v>
      </c>
      <c r="N517" s="86">
        <v>33.560714803060399</v>
      </c>
      <c r="O517" s="86">
        <v>27.582017010935601</v>
      </c>
      <c r="P517" s="86">
        <v>17.158999999999999</v>
      </c>
      <c r="Q517" s="88">
        <v>0.82010000000000005</v>
      </c>
      <c r="R517" s="85">
        <v>0.209351011863224</v>
      </c>
      <c r="S517" s="86">
        <v>0</v>
      </c>
      <c r="T517" s="86">
        <v>3.46</v>
      </c>
      <c r="U517" s="88">
        <v>0.71807445956765403</v>
      </c>
      <c r="V517" s="89">
        <v>2.36</v>
      </c>
      <c r="W517" s="85">
        <v>13.482714824962301</v>
      </c>
      <c r="X517" s="88">
        <v>13.5333333333</v>
      </c>
      <c r="Y517" s="85">
        <v>-100</v>
      </c>
      <c r="Z517" s="88"/>
      <c r="AA517" s="85">
        <v>6.08</v>
      </c>
      <c r="AB517" s="91">
        <v>5.15</v>
      </c>
      <c r="AC517" s="86">
        <v>1.0900000000000001</v>
      </c>
      <c r="AD517" s="86">
        <v>1</v>
      </c>
      <c r="AE517" s="86">
        <v>9.91</v>
      </c>
      <c r="AF517" s="88">
        <v>0</v>
      </c>
      <c r="AG517" s="150">
        <v>0</v>
      </c>
      <c r="AH517" s="86">
        <v>3.0863230000000001</v>
      </c>
      <c r="AI517" s="151">
        <v>0.27922595976300002</v>
      </c>
      <c r="AJ517" s="152">
        <v>1.9</v>
      </c>
      <c r="AK517" s="153">
        <v>7</v>
      </c>
    </row>
    <row r="518" spans="1:37" x14ac:dyDescent="0.2">
      <c r="A518" s="149" t="s">
        <v>1332</v>
      </c>
      <c r="B518" s="66" t="s">
        <v>1333</v>
      </c>
      <c r="C518" s="67">
        <v>45</v>
      </c>
      <c r="D518" s="84" t="s">
        <v>340</v>
      </c>
      <c r="E518" s="85">
        <v>53.693523258402003</v>
      </c>
      <c r="F518" s="91">
        <v>51.9051858446472</v>
      </c>
      <c r="G518" s="86">
        <v>22.0999332294681</v>
      </c>
      <c r="H518" s="86">
        <v>21.5390607611841</v>
      </c>
      <c r="I518" s="86">
        <v>158.16</v>
      </c>
      <c r="J518" s="86">
        <v>320.43</v>
      </c>
      <c r="K518" s="87">
        <v>1.24E-2</v>
      </c>
      <c r="L518" s="150">
        <v>4.66622691891E-10</v>
      </c>
      <c r="M518" s="86">
        <v>3.23083034432105E-2</v>
      </c>
      <c r="N518" s="86">
        <v>52.8660494114363</v>
      </c>
      <c r="O518" s="86">
        <v>23.7830446672744</v>
      </c>
      <c r="P518" s="86">
        <v>9.4459999999999997</v>
      </c>
      <c r="Q518" s="88">
        <v>1.3972</v>
      </c>
      <c r="R518" s="85">
        <v>0.19823391602090501</v>
      </c>
      <c r="S518" s="86">
        <v>0</v>
      </c>
      <c r="T518" s="86">
        <v>2.0299999999999998</v>
      </c>
      <c r="U518" s="88">
        <v>0.397284665034498</v>
      </c>
      <c r="V518" s="89">
        <v>3.41</v>
      </c>
      <c r="W518" s="85">
        <v>17.686103587199501</v>
      </c>
      <c r="X518" s="88">
        <v>20.8</v>
      </c>
      <c r="Y518" s="85">
        <v>59.16</v>
      </c>
      <c r="Z518" s="88">
        <v>100</v>
      </c>
      <c r="AA518" s="85">
        <v>5.45</v>
      </c>
      <c r="AB518" s="91">
        <v>5</v>
      </c>
      <c r="AC518" s="86">
        <v>0.83</v>
      </c>
      <c r="AD518" s="86">
        <v>0.68</v>
      </c>
      <c r="AE518" s="86">
        <v>9.49</v>
      </c>
      <c r="AF518" s="88">
        <v>0</v>
      </c>
      <c r="AG518" s="150">
        <v>4.0823925493099999E-12</v>
      </c>
      <c r="AH518" s="86">
        <v>1.8447279999999999</v>
      </c>
      <c r="AI518" s="151">
        <v>0.26478100350099998</v>
      </c>
      <c r="AJ518" s="152">
        <v>2.2200000000000002</v>
      </c>
      <c r="AK518" s="153">
        <v>11</v>
      </c>
    </row>
    <row r="519" spans="1:37" x14ac:dyDescent="0.2">
      <c r="A519" s="149" t="s">
        <v>1334</v>
      </c>
      <c r="B519" s="66" t="s">
        <v>1335</v>
      </c>
      <c r="C519" s="67">
        <v>45</v>
      </c>
      <c r="D519" s="84" t="s">
        <v>340</v>
      </c>
      <c r="E519" s="85">
        <v>52.002616730722103</v>
      </c>
      <c r="F519" s="91">
        <v>51.743396843568597</v>
      </c>
      <c r="G519" s="86">
        <v>22.252023877667799</v>
      </c>
      <c r="H519" s="86">
        <v>22.206231090031899</v>
      </c>
      <c r="I519" s="86">
        <v>178.74</v>
      </c>
      <c r="J519" s="86">
        <v>295.45999999999998</v>
      </c>
      <c r="K519" s="87">
        <v>0</v>
      </c>
      <c r="L519" s="150">
        <v>1.9999999435600001E-2</v>
      </c>
      <c r="M519" s="86">
        <v>8.9087001449001807E-3</v>
      </c>
      <c r="N519" s="86">
        <v>50.604016836244298</v>
      </c>
      <c r="O519" s="86">
        <v>34.000948091964901</v>
      </c>
      <c r="P519" s="86">
        <v>6.0129999999999999</v>
      </c>
      <c r="Q519" s="88">
        <v>0.79049999999999998</v>
      </c>
      <c r="R519" s="85">
        <v>7.4771945566023595E-2</v>
      </c>
      <c r="S519" s="86">
        <v>0</v>
      </c>
      <c r="T519" s="86">
        <v>2.15</v>
      </c>
      <c r="U519" s="88">
        <v>0.113664240739226</v>
      </c>
      <c r="V519" s="89">
        <v>3.74</v>
      </c>
      <c r="W519" s="85">
        <v>16.7310588390453</v>
      </c>
      <c r="X519" s="88">
        <v>18.7</v>
      </c>
      <c r="Y519" s="85">
        <v>3.9200000000000017</v>
      </c>
      <c r="Z519" s="88"/>
      <c r="AA519" s="85">
        <v>4.32</v>
      </c>
      <c r="AB519" s="91">
        <v>4.25</v>
      </c>
      <c r="AC519" s="86">
        <v>0.69</v>
      </c>
      <c r="AD519" s="86">
        <v>0.65</v>
      </c>
      <c r="AE519" s="86">
        <v>9.39</v>
      </c>
      <c r="AF519" s="88">
        <v>1.06171860721E-7</v>
      </c>
      <c r="AG519" s="150">
        <v>2.3799998028100001E-4</v>
      </c>
      <c r="AH519" s="86">
        <v>2.353078</v>
      </c>
      <c r="AI519" s="151">
        <v>0.193724998407</v>
      </c>
      <c r="AJ519" s="152">
        <v>2.1</v>
      </c>
      <c r="AK519" s="153">
        <v>7</v>
      </c>
    </row>
    <row r="520" spans="1:37" x14ac:dyDescent="0.2">
      <c r="A520" s="149" t="s">
        <v>1336</v>
      </c>
      <c r="B520" s="66" t="s">
        <v>1337</v>
      </c>
      <c r="C520" s="67">
        <v>45</v>
      </c>
      <c r="D520" s="84" t="s">
        <v>340</v>
      </c>
      <c r="E520" s="85">
        <v>22.8875256766765</v>
      </c>
      <c r="F520" s="91">
        <v>22.7114570378548</v>
      </c>
      <c r="G520" s="86">
        <v>10.14630465464</v>
      </c>
      <c r="H520" s="86">
        <v>10.1267414725487</v>
      </c>
      <c r="I520" s="86">
        <v>924.85</v>
      </c>
      <c r="J520" s="86">
        <v>1055.45</v>
      </c>
      <c r="K520" s="87">
        <v>0</v>
      </c>
      <c r="L520" s="150">
        <v>2.99999967928E-2</v>
      </c>
      <c r="M520" s="86">
        <v>0.110652334288805</v>
      </c>
      <c r="N520" s="86">
        <v>22.380897977836199</v>
      </c>
      <c r="O520" s="86">
        <v>12.0415491151577</v>
      </c>
      <c r="P520" s="86">
        <v>24.632999999999999</v>
      </c>
      <c r="Q520" s="88">
        <v>1.8787</v>
      </c>
      <c r="R520" s="85">
        <v>6.8838916934373606E-2</v>
      </c>
      <c r="S520" s="86">
        <v>0</v>
      </c>
      <c r="T520" s="86">
        <v>5.87</v>
      </c>
      <c r="U520" s="88">
        <v>2.1477579195953198</v>
      </c>
      <c r="V520" s="89">
        <v>2.06</v>
      </c>
      <c r="W520" s="85">
        <v>16.512370039478402</v>
      </c>
      <c r="X520" s="88">
        <v>16.0333333333</v>
      </c>
      <c r="Y520" s="85">
        <v>32.56</v>
      </c>
      <c r="Z520" s="88"/>
      <c r="AA520" s="85">
        <v>8.27</v>
      </c>
      <c r="AB520" s="91">
        <v>7.47</v>
      </c>
      <c r="AC520" s="86">
        <v>1.41</v>
      </c>
      <c r="AD520" s="86">
        <v>1.29</v>
      </c>
      <c r="AE520" s="86">
        <v>14.96</v>
      </c>
      <c r="AF520" s="88">
        <v>0</v>
      </c>
      <c r="AG520" s="150">
        <v>2.4165569482499999E-10</v>
      </c>
      <c r="AH520" s="86">
        <v>4.8095410000000003</v>
      </c>
      <c r="AI520" s="151">
        <v>0.29318910088299999</v>
      </c>
      <c r="AJ520" s="152">
        <v>1.69</v>
      </c>
      <c r="AK520" s="153">
        <v>0</v>
      </c>
    </row>
    <row r="521" spans="1:37" x14ac:dyDescent="0.2">
      <c r="A521" s="149" t="s">
        <v>1338</v>
      </c>
      <c r="B521" s="66" t="s">
        <v>1339</v>
      </c>
      <c r="C521" s="67">
        <v>45</v>
      </c>
      <c r="D521" s="84" t="s">
        <v>340</v>
      </c>
      <c r="E521" s="85">
        <v>20.4015693514886</v>
      </c>
      <c r="F521" s="91">
        <v>20.2377105931226</v>
      </c>
      <c r="G521" s="86">
        <v>10.4027232864066</v>
      </c>
      <c r="H521" s="86">
        <v>10.3715670436187</v>
      </c>
      <c r="I521" s="86">
        <v>767.61</v>
      </c>
      <c r="J521" s="86">
        <v>1014.93</v>
      </c>
      <c r="K521" s="87">
        <v>0</v>
      </c>
      <c r="L521" s="150">
        <v>2.0000008942500001E-2</v>
      </c>
      <c r="M521" s="86">
        <v>4.4544002452968903E-3</v>
      </c>
      <c r="N521" s="86">
        <v>20.060972738829498</v>
      </c>
      <c r="O521" s="86">
        <v>9.7453990655096803</v>
      </c>
      <c r="P521" s="86">
        <v>25.274000000000001</v>
      </c>
      <c r="Q521" s="88">
        <v>2.1284000000000001</v>
      </c>
      <c r="R521" s="85">
        <v>4.0600893219650797E-2</v>
      </c>
      <c r="S521" s="86">
        <v>0</v>
      </c>
      <c r="T521" s="86">
        <v>5.95</v>
      </c>
      <c r="U521" s="88">
        <v>1.6535887375952001</v>
      </c>
      <c r="V521" s="89">
        <v>2</v>
      </c>
      <c r="W521" s="85">
        <v>14.300465556982701</v>
      </c>
      <c r="X521" s="88">
        <v>13.3666666667</v>
      </c>
      <c r="Y521" s="85">
        <v>-39.520000000000003</v>
      </c>
      <c r="Z521" s="88"/>
      <c r="AA521" s="85">
        <v>7.52</v>
      </c>
      <c r="AB521" s="91">
        <v>6.59</v>
      </c>
      <c r="AC521" s="86">
        <v>0.7</v>
      </c>
      <c r="AD521" s="86">
        <v>0.67</v>
      </c>
      <c r="AE521" s="86">
        <v>13.54</v>
      </c>
      <c r="AF521" s="88">
        <v>0</v>
      </c>
      <c r="AG521" s="150">
        <v>9.2199983459500005E-4</v>
      </c>
      <c r="AH521" s="86">
        <v>5.6201639999999999</v>
      </c>
      <c r="AI521" s="151">
        <v>0.47978296387300001</v>
      </c>
      <c r="AJ521" s="152">
        <v>1.87</v>
      </c>
      <c r="AK521" s="153">
        <v>0</v>
      </c>
    </row>
    <row r="522" spans="1:37" x14ac:dyDescent="0.2">
      <c r="A522" s="149" t="s">
        <v>1340</v>
      </c>
      <c r="B522" s="66" t="s">
        <v>1341</v>
      </c>
      <c r="C522" s="67">
        <v>45</v>
      </c>
      <c r="D522" s="84" t="s">
        <v>340</v>
      </c>
      <c r="E522" s="85">
        <v>15.432173596799601</v>
      </c>
      <c r="F522" s="91">
        <v>14.001697175415201</v>
      </c>
      <c r="G522" s="86">
        <v>9.9754515698872606</v>
      </c>
      <c r="H522" s="86">
        <v>9.0814038065219993</v>
      </c>
      <c r="I522" s="86">
        <v>1232.19</v>
      </c>
      <c r="J522" s="86">
        <v>1291.3</v>
      </c>
      <c r="K522" s="87">
        <v>1.6799999999999999E-2</v>
      </c>
      <c r="L522" s="150">
        <v>4.0000000007999997E-2</v>
      </c>
      <c r="M522" s="86">
        <v>7.4379606643086597E-3</v>
      </c>
      <c r="N522" s="86">
        <v>14.1834083275239</v>
      </c>
      <c r="O522" s="86">
        <v>31.5995189416717</v>
      </c>
      <c r="P522" s="86">
        <v>37.549999999999997</v>
      </c>
      <c r="Q522" s="88">
        <v>2.4918999999999998</v>
      </c>
      <c r="R522" s="85">
        <v>2.4055809477988899E-2</v>
      </c>
      <c r="S522" s="86">
        <v>0</v>
      </c>
      <c r="T522" s="86">
        <v>5.44</v>
      </c>
      <c r="U522" s="88">
        <v>4.6596557158443401</v>
      </c>
      <c r="V522" s="89">
        <v>1.67</v>
      </c>
      <c r="W522" s="85">
        <v>16.7876459392279</v>
      </c>
      <c r="X522" s="88">
        <v>17.0333333333</v>
      </c>
      <c r="Y522" s="85">
        <v>-100</v>
      </c>
      <c r="Z522" s="88">
        <v>-100</v>
      </c>
      <c r="AA522" s="85">
        <v>5.0199999999999996</v>
      </c>
      <c r="AB522" s="91">
        <v>3.86</v>
      </c>
      <c r="AC522" s="86">
        <v>1.24</v>
      </c>
      <c r="AD522" s="86">
        <v>0.87</v>
      </c>
      <c r="AE522" s="86">
        <v>13.08</v>
      </c>
      <c r="AF522" s="88">
        <v>0</v>
      </c>
      <c r="AG522" s="150">
        <v>4.6099999697199999E-4</v>
      </c>
      <c r="AH522" s="86">
        <v>5.3244090000000002</v>
      </c>
      <c r="AI522" s="151">
        <v>1.1112249927</v>
      </c>
      <c r="AJ522" s="152">
        <v>1.82</v>
      </c>
      <c r="AK522" s="153">
        <v>0</v>
      </c>
    </row>
    <row r="523" spans="1:37" x14ac:dyDescent="0.2">
      <c r="A523" s="149" t="s">
        <v>1342</v>
      </c>
      <c r="B523" s="66" t="s">
        <v>1343</v>
      </c>
      <c r="C523" s="67">
        <v>45</v>
      </c>
      <c r="D523" s="84" t="s">
        <v>340</v>
      </c>
      <c r="E523" s="85">
        <v>25.479226788334099</v>
      </c>
      <c r="F523" s="91">
        <v>25.3196188756509</v>
      </c>
      <c r="G523" s="86">
        <v>11.6723362406694</v>
      </c>
      <c r="H523" s="86">
        <v>11.590113982620499</v>
      </c>
      <c r="I523" s="86">
        <v>820.27</v>
      </c>
      <c r="J523" s="86">
        <v>1204.3900000000001</v>
      </c>
      <c r="K523" s="87">
        <v>0</v>
      </c>
      <c r="L523" s="150">
        <v>2.0000000137900001E-2</v>
      </c>
      <c r="M523" s="86">
        <v>3.8336167531509801E-3</v>
      </c>
      <c r="N523" s="86">
        <v>24.860285132382899</v>
      </c>
      <c r="O523" s="86">
        <v>24.987199180747599</v>
      </c>
      <c r="P523" s="86">
        <v>22.722000000000001</v>
      </c>
      <c r="Q523" s="88">
        <v>1.1465000000000001</v>
      </c>
      <c r="R523" s="85">
        <v>7.0621468926553702E-2</v>
      </c>
      <c r="S523" s="86">
        <v>0</v>
      </c>
      <c r="T523" s="86">
        <v>4.6900000000000004</v>
      </c>
      <c r="U523" s="88">
        <v>1.3494123526851201</v>
      </c>
      <c r="V523" s="89">
        <v>2.0099999999999998</v>
      </c>
      <c r="W523" s="85">
        <v>15.701925773841401</v>
      </c>
      <c r="X523" s="88">
        <v>15.233333333299999</v>
      </c>
      <c r="Y523" s="85">
        <v>-87.8</v>
      </c>
      <c r="Z523" s="88"/>
      <c r="AA523" s="85">
        <v>3.49</v>
      </c>
      <c r="AB523" s="91">
        <v>3.21</v>
      </c>
      <c r="AC523" s="86">
        <v>0.36</v>
      </c>
      <c r="AD523" s="86">
        <v>0.33</v>
      </c>
      <c r="AE523" s="86">
        <v>13.22</v>
      </c>
      <c r="AF523" s="88">
        <v>0</v>
      </c>
      <c r="AG523" s="150">
        <v>3.6410350673100003E-12</v>
      </c>
      <c r="AH523" s="86">
        <v>4.638433</v>
      </c>
      <c r="AI523" s="151">
        <v>0.58572100869199994</v>
      </c>
      <c r="AJ523" s="152">
        <v>1.8</v>
      </c>
      <c r="AK523" s="153">
        <v>0</v>
      </c>
    </row>
    <row r="524" spans="1:37" x14ac:dyDescent="0.2">
      <c r="A524" s="149" t="s">
        <v>569</v>
      </c>
      <c r="B524" s="66" t="s">
        <v>1344</v>
      </c>
      <c r="C524" s="67">
        <v>45</v>
      </c>
      <c r="D524" s="84" t="s">
        <v>340</v>
      </c>
      <c r="E524" s="85">
        <v>19.0600938842272</v>
      </c>
      <c r="F524" s="91">
        <v>18.908496123618701</v>
      </c>
      <c r="G524" s="86">
        <v>9.6982672641923404</v>
      </c>
      <c r="H524" s="86">
        <v>9.6171491642176097</v>
      </c>
      <c r="I524" s="86">
        <v>913.36</v>
      </c>
      <c r="J524" s="86">
        <v>1086.2</v>
      </c>
      <c r="K524" s="87">
        <v>0</v>
      </c>
      <c r="L524" s="150">
        <v>1.9999999999500001E-2</v>
      </c>
      <c r="M524" s="86">
        <v>8.0229500069927805E-3</v>
      </c>
      <c r="N524" s="86">
        <v>18.698673404927401</v>
      </c>
      <c r="O524" s="86">
        <v>15.4965954449401</v>
      </c>
      <c r="P524" s="86">
        <v>31.036000000000001</v>
      </c>
      <c r="Q524" s="88">
        <v>2.2311000000000001</v>
      </c>
      <c r="R524" s="85">
        <v>0.113019891500904</v>
      </c>
      <c r="S524" s="86">
        <v>0</v>
      </c>
      <c r="T524" s="86">
        <v>5.7</v>
      </c>
      <c r="U524" s="88">
        <v>2.7194510565300098</v>
      </c>
      <c r="V524" s="89">
        <v>1.95</v>
      </c>
      <c r="W524" s="85">
        <v>16.201865283340499</v>
      </c>
      <c r="X524" s="88">
        <v>16.866666666699999</v>
      </c>
      <c r="Y524" s="85">
        <v>-100</v>
      </c>
      <c r="Z524" s="88"/>
      <c r="AA524" s="85">
        <v>7.88</v>
      </c>
      <c r="AB524" s="91">
        <v>6.31</v>
      </c>
      <c r="AC524" s="86">
        <v>1.64</v>
      </c>
      <c r="AD524" s="86">
        <v>1.35</v>
      </c>
      <c r="AE524" s="86">
        <v>15.18</v>
      </c>
      <c r="AF524" s="88">
        <v>0</v>
      </c>
      <c r="AG524" s="150">
        <v>2.7659999234600002E-3</v>
      </c>
      <c r="AH524" s="86">
        <v>5.1648909999999999</v>
      </c>
      <c r="AI524" s="151">
        <v>0.60934298313900004</v>
      </c>
      <c r="AJ524" s="152">
        <v>1.76</v>
      </c>
      <c r="AK524" s="153">
        <v>0</v>
      </c>
    </row>
    <row r="525" spans="1:37" x14ac:dyDescent="0.2">
      <c r="A525" s="149" t="s">
        <v>1345</v>
      </c>
      <c r="B525" s="66" t="s">
        <v>1346</v>
      </c>
      <c r="C525" s="67">
        <v>45</v>
      </c>
      <c r="D525" s="84" t="s">
        <v>340</v>
      </c>
      <c r="E525" s="85">
        <v>38.8525859773954</v>
      </c>
      <c r="F525" s="91">
        <v>37.574723492824099</v>
      </c>
      <c r="G525" s="86">
        <v>13.0569471671628</v>
      </c>
      <c r="H525" s="86">
        <v>13.0303250320676</v>
      </c>
      <c r="I525" s="86">
        <v>498.37</v>
      </c>
      <c r="J525" s="86">
        <v>631.85</v>
      </c>
      <c r="K525" s="87">
        <v>0</v>
      </c>
      <c r="L525" s="150">
        <v>0</v>
      </c>
      <c r="M525" s="86">
        <v>0.27028906438469202</v>
      </c>
      <c r="N525" s="86">
        <v>38.558097073591298</v>
      </c>
      <c r="O525" s="86">
        <v>8.8124274099883895</v>
      </c>
      <c r="P525" s="86">
        <v>14.198</v>
      </c>
      <c r="Q525" s="88">
        <v>1.2504</v>
      </c>
      <c r="R525" s="85">
        <v>0.190062449090415</v>
      </c>
      <c r="S525" s="86">
        <v>0</v>
      </c>
      <c r="T525" s="86">
        <v>4.45</v>
      </c>
      <c r="U525" s="88">
        <v>0.60746871899126298</v>
      </c>
      <c r="V525" s="89">
        <v>2.31</v>
      </c>
      <c r="W525" s="85">
        <v>15.567735406098199</v>
      </c>
      <c r="X525" s="88">
        <v>15.333333333300001</v>
      </c>
      <c r="Y525" s="85">
        <v>-17.239999999999995</v>
      </c>
      <c r="Z525" s="88">
        <v>-100</v>
      </c>
      <c r="AA525" s="85">
        <v>4.07</v>
      </c>
      <c r="AB525" s="91">
        <v>3.66</v>
      </c>
      <c r="AC525" s="86">
        <v>0.88</v>
      </c>
      <c r="AD525" s="86">
        <v>0.83</v>
      </c>
      <c r="AE525" s="86">
        <v>9.67</v>
      </c>
      <c r="AF525" s="88">
        <v>0</v>
      </c>
      <c r="AG525" s="150">
        <v>0</v>
      </c>
      <c r="AH525" s="86">
        <v>2.5337960000000002</v>
      </c>
      <c r="AI525" s="151">
        <v>0.40793794715199999</v>
      </c>
      <c r="AJ525" s="152">
        <v>1.55</v>
      </c>
      <c r="AK525" s="153">
        <v>0</v>
      </c>
    </row>
    <row r="526" spans="1:37" x14ac:dyDescent="0.2">
      <c r="A526" s="149" t="s">
        <v>1347</v>
      </c>
      <c r="B526" s="66" t="s">
        <v>1348</v>
      </c>
      <c r="C526" s="67">
        <v>45</v>
      </c>
      <c r="D526" s="84" t="s">
        <v>340</v>
      </c>
      <c r="E526" s="85">
        <v>34.195396810237803</v>
      </c>
      <c r="F526" s="91">
        <v>34.061694203037</v>
      </c>
      <c r="G526" s="86">
        <v>13.578454779868199</v>
      </c>
      <c r="H526" s="86">
        <v>13.5440741094451</v>
      </c>
      <c r="I526" s="86">
        <v>549.03</v>
      </c>
      <c r="J526" s="86">
        <v>761.48</v>
      </c>
      <c r="K526" s="87">
        <v>0</v>
      </c>
      <c r="L526" s="150">
        <v>1.99999979877E-2</v>
      </c>
      <c r="M526" s="86">
        <v>7.7192448120733299E-4</v>
      </c>
      <c r="N526" s="86">
        <v>33.663099286202801</v>
      </c>
      <c r="O526" s="86">
        <v>4.9088838268792703</v>
      </c>
      <c r="P526" s="86">
        <v>15.916</v>
      </c>
      <c r="Q526" s="88">
        <v>1.1884999999999999</v>
      </c>
      <c r="R526" s="85">
        <v>1.62999185004075E-2</v>
      </c>
      <c r="S526" s="86">
        <v>0</v>
      </c>
      <c r="T526" s="86">
        <v>4.9400000000000004</v>
      </c>
      <c r="U526" s="88">
        <v>0.49087957215165701</v>
      </c>
      <c r="V526" s="89">
        <v>2.74</v>
      </c>
      <c r="W526" s="85">
        <v>15.703083544861901</v>
      </c>
      <c r="X526" s="88">
        <v>15.2</v>
      </c>
      <c r="Y526" s="85">
        <v>-61.26</v>
      </c>
      <c r="Z526" s="88"/>
      <c r="AA526" s="85">
        <v>3.14</v>
      </c>
      <c r="AB526" s="91">
        <v>3.03</v>
      </c>
      <c r="AC526" s="86">
        <v>0.42</v>
      </c>
      <c r="AD526" s="86">
        <v>0.42</v>
      </c>
      <c r="AE526" s="86">
        <v>14.87</v>
      </c>
      <c r="AF526" s="88">
        <v>0</v>
      </c>
      <c r="AG526" s="150">
        <v>0</v>
      </c>
      <c r="AH526" s="86">
        <v>5.1284179999999999</v>
      </c>
      <c r="AI526" s="151">
        <v>0.53159202109199999</v>
      </c>
      <c r="AJ526" s="152">
        <v>1.64</v>
      </c>
      <c r="AK526" s="153">
        <v>0</v>
      </c>
    </row>
    <row r="527" spans="1:37" x14ac:dyDescent="0.2">
      <c r="A527" s="149" t="s">
        <v>1349</v>
      </c>
      <c r="B527" s="66" t="s">
        <v>1350</v>
      </c>
      <c r="C527" s="67">
        <v>45</v>
      </c>
      <c r="D527" s="84" t="s">
        <v>340</v>
      </c>
      <c r="E527" s="85">
        <v>54.839115359048499</v>
      </c>
      <c r="F527" s="91">
        <v>50.887515495589398</v>
      </c>
      <c r="G527" s="86">
        <v>17.857207021074</v>
      </c>
      <c r="H527" s="86">
        <v>16.967894935412598</v>
      </c>
      <c r="I527" s="86">
        <v>317.02</v>
      </c>
      <c r="J527" s="86">
        <v>430.87</v>
      </c>
      <c r="K527" s="87">
        <v>0.02</v>
      </c>
      <c r="L527" s="150">
        <v>2.99999999669E-2</v>
      </c>
      <c r="M527" s="86">
        <v>1.1841548351193E-2</v>
      </c>
      <c r="N527" s="86">
        <v>50.759607629836601</v>
      </c>
      <c r="O527" s="86">
        <v>28.465376658147701</v>
      </c>
      <c r="P527" s="86">
        <v>10.529</v>
      </c>
      <c r="Q527" s="88">
        <v>0.46910000000000002</v>
      </c>
      <c r="R527" s="85">
        <v>0.217912399215515</v>
      </c>
      <c r="S527" s="86">
        <v>0</v>
      </c>
      <c r="T527" s="86">
        <v>2.6</v>
      </c>
      <c r="U527" s="88">
        <v>0.26050556044627299</v>
      </c>
      <c r="V527" s="89">
        <v>3.46</v>
      </c>
      <c r="W527" s="85">
        <v>19.329197237770401</v>
      </c>
      <c r="X527" s="88">
        <v>15.8</v>
      </c>
      <c r="Y527" s="85">
        <v>-80.3</v>
      </c>
      <c r="Z527" s="88"/>
      <c r="AA527" s="85">
        <v>6.12</v>
      </c>
      <c r="AB527" s="91">
        <v>5.76</v>
      </c>
      <c r="AC527" s="86">
        <v>0.69</v>
      </c>
      <c r="AD527" s="86">
        <v>0.73</v>
      </c>
      <c r="AE527" s="86">
        <v>7.23</v>
      </c>
      <c r="AF527" s="88">
        <v>0</v>
      </c>
      <c r="AG527" s="150">
        <v>7.1399999973100002E-4</v>
      </c>
      <c r="AH527" s="86">
        <v>2.822041</v>
      </c>
      <c r="AI527" s="151">
        <v>0.438123999835</v>
      </c>
      <c r="AJ527" s="152">
        <v>1.7</v>
      </c>
      <c r="AK527" s="153">
        <v>3</v>
      </c>
    </row>
    <row r="528" spans="1:37" x14ac:dyDescent="0.2">
      <c r="A528" s="149" t="s">
        <v>1351</v>
      </c>
      <c r="B528" s="66" t="s">
        <v>1352</v>
      </c>
      <c r="C528" s="67">
        <v>45</v>
      </c>
      <c r="D528" s="84" t="s">
        <v>340</v>
      </c>
      <c r="E528" s="85">
        <v>31.530722630895699</v>
      </c>
      <c r="F528" s="91">
        <v>31.0904370402423</v>
      </c>
      <c r="G528" s="86">
        <v>15.4792297706621</v>
      </c>
      <c r="H528" s="86">
        <v>15.335352661185601</v>
      </c>
      <c r="I528" s="86">
        <v>454.27</v>
      </c>
      <c r="J528" s="86">
        <v>614.76</v>
      </c>
      <c r="K528" s="87">
        <v>0</v>
      </c>
      <c r="L528" s="150">
        <v>0.22000000011900001</v>
      </c>
      <c r="M528" s="86">
        <v>8.6076534253008596E-2</v>
      </c>
      <c r="N528" s="86">
        <v>30.688571206415901</v>
      </c>
      <c r="O528" s="86">
        <v>8.1831585845347306</v>
      </c>
      <c r="P528" s="86">
        <v>15.276</v>
      </c>
      <c r="Q528" s="88">
        <v>1.9232</v>
      </c>
      <c r="R528" s="85">
        <v>0.1653165812531</v>
      </c>
      <c r="S528" s="86">
        <v>0</v>
      </c>
      <c r="T528" s="86">
        <v>3.88</v>
      </c>
      <c r="U528" s="88">
        <v>0.83513630463002997</v>
      </c>
      <c r="V528" s="89">
        <v>2.63</v>
      </c>
      <c r="W528" s="85">
        <v>15.3706887515405</v>
      </c>
      <c r="X528" s="88">
        <v>18.366666666699999</v>
      </c>
      <c r="Y528" s="85">
        <v>-30.939999999999998</v>
      </c>
      <c r="Z528" s="88"/>
      <c r="AA528" s="85">
        <v>10.210000000000001</v>
      </c>
      <c r="AB528" s="91">
        <v>9.67</v>
      </c>
      <c r="AC528" s="86">
        <v>2.52</v>
      </c>
      <c r="AD528" s="86">
        <v>2.4500000000000002</v>
      </c>
      <c r="AE528" s="86">
        <v>14.54</v>
      </c>
      <c r="AF528" s="88">
        <v>0</v>
      </c>
      <c r="AG528" s="150">
        <v>0</v>
      </c>
      <c r="AH528" s="86">
        <v>3.5843919999999998</v>
      </c>
      <c r="AI528" s="151">
        <v>0.428867983545</v>
      </c>
      <c r="AJ528" s="152">
        <v>1.88</v>
      </c>
      <c r="AK528" s="153">
        <v>1</v>
      </c>
    </row>
    <row r="529" spans="1:37" x14ac:dyDescent="0.2">
      <c r="A529" s="149" t="s">
        <v>1353</v>
      </c>
      <c r="B529" s="66" t="s">
        <v>1354</v>
      </c>
      <c r="C529" s="67">
        <v>45</v>
      </c>
      <c r="D529" s="84" t="s">
        <v>340</v>
      </c>
      <c r="E529" s="85">
        <v>58.4234405031183</v>
      </c>
      <c r="F529" s="91">
        <v>57.333002105043001</v>
      </c>
      <c r="G529" s="86">
        <v>22.968502804544801</v>
      </c>
      <c r="H529" s="86">
        <v>22.646862701515399</v>
      </c>
      <c r="I529" s="86">
        <v>123.79</v>
      </c>
      <c r="J529" s="86">
        <v>188.05</v>
      </c>
      <c r="K529" s="87">
        <v>0</v>
      </c>
      <c r="L529" s="150">
        <v>0.10999998418699999</v>
      </c>
      <c r="M529" s="86">
        <v>2.1341402117963102E-3</v>
      </c>
      <c r="N529" s="86">
        <v>57.413228024930099</v>
      </c>
      <c r="O529" s="86">
        <v>21.6521640863374</v>
      </c>
      <c r="P529" s="86">
        <v>5.2140000000000004</v>
      </c>
      <c r="Q529" s="88">
        <v>1.4237</v>
      </c>
      <c r="R529" s="85">
        <v>1.8477457501847701E-2</v>
      </c>
      <c r="S529" s="86">
        <v>0</v>
      </c>
      <c r="T529" s="86">
        <v>2.13</v>
      </c>
      <c r="U529" s="88">
        <v>0.27457081965927099</v>
      </c>
      <c r="V529" s="89">
        <v>3.83</v>
      </c>
      <c r="W529" s="85">
        <v>26.249363533866301</v>
      </c>
      <c r="X529" s="88">
        <v>27.866666666699999</v>
      </c>
      <c r="Y529" s="85">
        <v>-65.22</v>
      </c>
      <c r="Z529" s="88"/>
      <c r="AA529" s="85">
        <v>4.53</v>
      </c>
      <c r="AB529" s="91">
        <v>4.1900000000000004</v>
      </c>
      <c r="AC529" s="86">
        <v>0.79</v>
      </c>
      <c r="AD529" s="86">
        <v>0.63</v>
      </c>
      <c r="AE529" s="86">
        <v>2.31</v>
      </c>
      <c r="AF529" s="88">
        <v>0</v>
      </c>
      <c r="AG529" s="150">
        <v>0</v>
      </c>
      <c r="AH529" s="86">
        <v>0.74985500000000005</v>
      </c>
      <c r="AI529" s="151">
        <v>0.126567004761</v>
      </c>
      <c r="AJ529" s="152">
        <v>2.08</v>
      </c>
      <c r="AK529" s="153">
        <v>13</v>
      </c>
    </row>
    <row r="530" spans="1:37" x14ac:dyDescent="0.2">
      <c r="A530" s="149" t="s">
        <v>1355</v>
      </c>
      <c r="B530" s="66" t="s">
        <v>1356</v>
      </c>
      <c r="C530" s="67">
        <v>45</v>
      </c>
      <c r="D530" s="84" t="s">
        <v>340</v>
      </c>
      <c r="E530" s="85">
        <v>66.538144572639496</v>
      </c>
      <c r="F530" s="91">
        <v>65.6272074405463</v>
      </c>
      <c r="G530" s="86">
        <v>26.0124793972216</v>
      </c>
      <c r="H530" s="86">
        <v>25.837355780551</v>
      </c>
      <c r="I530" s="86">
        <v>51.58</v>
      </c>
      <c r="J530" s="86">
        <v>103.28</v>
      </c>
      <c r="K530" s="87">
        <v>0</v>
      </c>
      <c r="L530" s="150">
        <v>1.99999994207E-2</v>
      </c>
      <c r="M530" s="86">
        <v>0.155537679224306</v>
      </c>
      <c r="N530" s="86">
        <v>68.225086607783794</v>
      </c>
      <c r="O530" s="86">
        <v>31.878992406894099</v>
      </c>
      <c r="P530" s="86">
        <v>2.3159999999999998</v>
      </c>
      <c r="Q530" s="88">
        <v>0.91569999999999996</v>
      </c>
      <c r="R530" s="85">
        <v>0.12106537530266299</v>
      </c>
      <c r="S530" s="86">
        <v>0</v>
      </c>
      <c r="T530" s="86">
        <v>1.33</v>
      </c>
      <c r="U530" s="88">
        <v>0.13244643277607701</v>
      </c>
      <c r="V530" s="89">
        <v>4.25</v>
      </c>
      <c r="W530" s="85">
        <v>25.0963118559383</v>
      </c>
      <c r="X530" s="88">
        <v>23.166666666699999</v>
      </c>
      <c r="Y530" s="85">
        <v>-96.64</v>
      </c>
      <c r="Z530" s="88"/>
      <c r="AA530" s="85">
        <v>1.1100000000000001</v>
      </c>
      <c r="AB530" s="91">
        <v>1.1599999999999999</v>
      </c>
      <c r="AC530" s="86">
        <v>0.21</v>
      </c>
      <c r="AD530" s="86">
        <v>0.21</v>
      </c>
      <c r="AE530" s="86">
        <v>0.94</v>
      </c>
      <c r="AF530" s="88">
        <v>0</v>
      </c>
      <c r="AG530" s="150">
        <v>0</v>
      </c>
      <c r="AH530" s="86">
        <v>0.398812</v>
      </c>
      <c r="AI530" s="151">
        <v>2.3942996094E-2</v>
      </c>
      <c r="AJ530" s="152">
        <v>1.96</v>
      </c>
      <c r="AK530" s="153">
        <v>13</v>
      </c>
    </row>
    <row r="531" spans="1:37" x14ac:dyDescent="0.2">
      <c r="A531" s="149" t="s">
        <v>1357</v>
      </c>
      <c r="B531" s="66" t="s">
        <v>1358</v>
      </c>
      <c r="C531" s="67">
        <v>45</v>
      </c>
      <c r="D531" s="84" t="s">
        <v>340</v>
      </c>
      <c r="E531" s="85">
        <v>55.017607659907497</v>
      </c>
      <c r="F531" s="91">
        <v>54.670057771537699</v>
      </c>
      <c r="G531" s="86">
        <v>21.278799456809399</v>
      </c>
      <c r="H531" s="86">
        <v>21.212051465003299</v>
      </c>
      <c r="I531" s="86">
        <v>201.72</v>
      </c>
      <c r="J531" s="86">
        <v>309.5</v>
      </c>
      <c r="K531" s="87">
        <v>0</v>
      </c>
      <c r="L531" s="150">
        <v>7.0020946357599999E-10</v>
      </c>
      <c r="M531" s="86">
        <v>4.94883408527798E-3</v>
      </c>
      <c r="N531" s="86">
        <v>54.336132095329397</v>
      </c>
      <c r="O531" s="86">
        <v>22.9071694985495</v>
      </c>
      <c r="P531" s="86">
        <v>10.917999999999999</v>
      </c>
      <c r="Q531" s="88">
        <v>1.1508</v>
      </c>
      <c r="R531" s="85">
        <v>8.8558271342543404E-2</v>
      </c>
      <c r="S531" s="86">
        <v>0</v>
      </c>
      <c r="T531" s="86">
        <v>2.65</v>
      </c>
      <c r="U531" s="88">
        <v>0.83319907013142502</v>
      </c>
      <c r="V531" s="89">
        <v>3.59</v>
      </c>
      <c r="W531" s="85">
        <v>19.5568085028372</v>
      </c>
      <c r="X531" s="88">
        <v>18.5333333333</v>
      </c>
      <c r="Y531" s="85">
        <v>-14.980000000000004</v>
      </c>
      <c r="Z531" s="88"/>
      <c r="AA531" s="85">
        <v>6.46</v>
      </c>
      <c r="AB531" s="91">
        <v>6.3</v>
      </c>
      <c r="AC531" s="86">
        <v>1.03</v>
      </c>
      <c r="AD531" s="86">
        <v>0.98</v>
      </c>
      <c r="AE531" s="86">
        <v>2.65</v>
      </c>
      <c r="AF531" s="88">
        <v>0</v>
      </c>
      <c r="AG531" s="150">
        <v>0</v>
      </c>
      <c r="AH531" s="86">
        <v>1.7402500000000001</v>
      </c>
      <c r="AI531" s="151">
        <v>5.26320015616E-2</v>
      </c>
      <c r="AJ531" s="152">
        <v>2.0099999999999998</v>
      </c>
      <c r="AK531" s="153">
        <v>11</v>
      </c>
    </row>
    <row r="532" spans="1:37" x14ac:dyDescent="0.2">
      <c r="A532" s="149" t="s">
        <v>1359</v>
      </c>
      <c r="B532" s="66" t="s">
        <v>1360</v>
      </c>
      <c r="C532" s="67">
        <v>45</v>
      </c>
      <c r="D532" s="84" t="s">
        <v>340</v>
      </c>
      <c r="E532" s="85">
        <v>60.620876728843598</v>
      </c>
      <c r="F532" s="91">
        <v>59.166359688780197</v>
      </c>
      <c r="G532" s="86">
        <v>23.7366464619403</v>
      </c>
      <c r="H532" s="86">
        <v>23.258877242333899</v>
      </c>
      <c r="I532" s="86">
        <v>81.55</v>
      </c>
      <c r="J532" s="86">
        <v>130.01</v>
      </c>
      <c r="K532" s="87">
        <v>1.24E-2</v>
      </c>
      <c r="L532" s="150">
        <v>8.0000006175900001E-2</v>
      </c>
      <c r="M532" s="86">
        <v>1.3537459995658399E-2</v>
      </c>
      <c r="N532" s="86">
        <v>58.922287556473798</v>
      </c>
      <c r="O532" s="86">
        <v>26.560014141771301</v>
      </c>
      <c r="P532" s="86">
        <v>2.3610000000000002</v>
      </c>
      <c r="Q532" s="88">
        <v>0.88060000000000005</v>
      </c>
      <c r="R532" s="85">
        <v>3.3456005352960901E-2</v>
      </c>
      <c r="S532" s="86">
        <v>0.5</v>
      </c>
      <c r="T532" s="86">
        <v>1.69</v>
      </c>
      <c r="U532" s="88">
        <v>0.103814339774288</v>
      </c>
      <c r="V532" s="89">
        <v>3.99</v>
      </c>
      <c r="W532" s="85">
        <v>28.488916626846599</v>
      </c>
      <c r="X532" s="88">
        <v>24.9</v>
      </c>
      <c r="Y532" s="85"/>
      <c r="Z532" s="88"/>
      <c r="AA532" s="85">
        <v>2.5</v>
      </c>
      <c r="AB532" s="91">
        <v>2.78</v>
      </c>
      <c r="AC532" s="86">
        <v>0.48</v>
      </c>
      <c r="AD532" s="86">
        <v>0.54</v>
      </c>
      <c r="AE532" s="86">
        <v>1.21</v>
      </c>
      <c r="AF532" s="88">
        <v>0</v>
      </c>
      <c r="AG532" s="150">
        <v>0</v>
      </c>
      <c r="AH532" s="86">
        <v>0.57873399999999997</v>
      </c>
      <c r="AI532" s="151">
        <v>0.125183009377</v>
      </c>
      <c r="AJ532" s="152">
        <v>2.3199999999999998</v>
      </c>
      <c r="AK532" s="153">
        <v>15</v>
      </c>
    </row>
    <row r="533" spans="1:37" x14ac:dyDescent="0.2">
      <c r="A533" s="149" t="s">
        <v>1361</v>
      </c>
      <c r="B533" s="66" t="s">
        <v>1362</v>
      </c>
      <c r="C533" s="67">
        <v>45</v>
      </c>
      <c r="D533" s="84" t="s">
        <v>340</v>
      </c>
      <c r="E533" s="85">
        <v>49.844203210706198</v>
      </c>
      <c r="F533" s="91">
        <v>49.206656902443903</v>
      </c>
      <c r="G533" s="86">
        <v>22.159759914993799</v>
      </c>
      <c r="H533" s="86">
        <v>21.9888860170587</v>
      </c>
      <c r="I533" s="86">
        <v>275.01</v>
      </c>
      <c r="J533" s="86">
        <v>365.84</v>
      </c>
      <c r="K533" s="87">
        <v>0</v>
      </c>
      <c r="L533" s="150">
        <v>6.9999999628099996E-2</v>
      </c>
      <c r="M533" s="86">
        <v>2.4832866437039698E-3</v>
      </c>
      <c r="N533" s="86">
        <v>49.1097049518063</v>
      </c>
      <c r="O533" s="86">
        <v>21.9396836698368</v>
      </c>
      <c r="P533" s="86">
        <v>9.5280000000000005</v>
      </c>
      <c r="Q533" s="88">
        <v>1.4838</v>
      </c>
      <c r="R533" s="85">
        <v>4.9436424757761499E-2</v>
      </c>
      <c r="S533" s="86">
        <v>0.3</v>
      </c>
      <c r="T533" s="86">
        <v>2.98</v>
      </c>
      <c r="U533" s="88">
        <v>0.62821286005571397</v>
      </c>
      <c r="V533" s="89">
        <v>3.42</v>
      </c>
      <c r="W533" s="85">
        <v>16.771729318694501</v>
      </c>
      <c r="X533" s="88">
        <v>19</v>
      </c>
      <c r="Y533" s="85">
        <v>-4.5400000000000063</v>
      </c>
      <c r="Z533" s="88"/>
      <c r="AA533" s="85">
        <v>6.83</v>
      </c>
      <c r="AB533" s="91">
        <v>6.43</v>
      </c>
      <c r="AC533" s="86">
        <v>1.19</v>
      </c>
      <c r="AD533" s="86">
        <v>1.05</v>
      </c>
      <c r="AE533" s="86">
        <v>4.16</v>
      </c>
      <c r="AF533" s="88">
        <v>0</v>
      </c>
      <c r="AG533" s="150">
        <v>0</v>
      </c>
      <c r="AH533" s="86">
        <v>2.5135200000000002</v>
      </c>
      <c r="AI533" s="151">
        <v>0.428085990453</v>
      </c>
      <c r="AJ533" s="152">
        <v>2.57</v>
      </c>
      <c r="AK533" s="153">
        <v>13</v>
      </c>
    </row>
    <row r="534" spans="1:37" x14ac:dyDescent="0.2">
      <c r="A534" s="149" t="s">
        <v>1363</v>
      </c>
      <c r="B534" s="66" t="s">
        <v>1364</v>
      </c>
      <c r="C534" s="67">
        <v>45</v>
      </c>
      <c r="D534" s="84" t="s">
        <v>340</v>
      </c>
      <c r="E534" s="85">
        <v>74.118377769087402</v>
      </c>
      <c r="F534" s="91">
        <v>73.367302339490706</v>
      </c>
      <c r="G534" s="86">
        <v>29.144717167766999</v>
      </c>
      <c r="H534" s="86">
        <v>28.933081824664701</v>
      </c>
      <c r="I534" s="86">
        <v>47.84</v>
      </c>
      <c r="J534" s="86">
        <v>106.48</v>
      </c>
      <c r="K534" s="87">
        <v>0</v>
      </c>
      <c r="L534" s="150">
        <v>8.9999999933499997E-2</v>
      </c>
      <c r="M534" s="86">
        <v>1.56158536195489E-3</v>
      </c>
      <c r="N534" s="86">
        <v>72.994889757923303</v>
      </c>
      <c r="O534" s="86">
        <v>26.821902566955401</v>
      </c>
      <c r="P534" s="86">
        <v>1.0620000000000001</v>
      </c>
      <c r="Q534" s="88">
        <v>0.63900000000000001</v>
      </c>
      <c r="R534" s="85">
        <v>2.9023363807865299E-2</v>
      </c>
      <c r="S534" s="86">
        <v>0.5</v>
      </c>
      <c r="T534" s="86">
        <v>1.18</v>
      </c>
      <c r="U534" s="88">
        <v>9.2015366566216596E-3</v>
      </c>
      <c r="V534" s="89">
        <v>4.45</v>
      </c>
      <c r="W534" s="85">
        <v>23.2938469906669</v>
      </c>
      <c r="X534" s="88"/>
      <c r="Y534" s="85">
        <v>-85.460000000000008</v>
      </c>
      <c r="Z534" s="88">
        <v>-100</v>
      </c>
      <c r="AA534" s="85">
        <v>2.46</v>
      </c>
      <c r="AB534" s="91">
        <v>1.72</v>
      </c>
      <c r="AC534" s="86">
        <v>0.16</v>
      </c>
      <c r="AD534" s="86">
        <v>0.04</v>
      </c>
      <c r="AE534" s="86">
        <v>0.32</v>
      </c>
      <c r="AF534" s="88">
        <v>0</v>
      </c>
      <c r="AG534" s="150">
        <v>0</v>
      </c>
      <c r="AH534" s="86">
        <v>0.43945000000000001</v>
      </c>
      <c r="AI534" s="151">
        <v>3.9355998525100001E-2</v>
      </c>
      <c r="AJ534" s="152">
        <v>2.7</v>
      </c>
      <c r="AK534" s="153">
        <v>21</v>
      </c>
    </row>
    <row r="535" spans="1:37" x14ac:dyDescent="0.2">
      <c r="A535" s="149" t="s">
        <v>966</v>
      </c>
      <c r="B535" s="66" t="s">
        <v>1365</v>
      </c>
      <c r="C535" s="67">
        <v>45</v>
      </c>
      <c r="D535" s="84" t="s">
        <v>340</v>
      </c>
      <c r="E535" s="85">
        <v>47.254322863690398</v>
      </c>
      <c r="F535" s="91">
        <v>46.966336196860297</v>
      </c>
      <c r="G535" s="86">
        <v>24.355093687577401</v>
      </c>
      <c r="H535" s="86">
        <v>24.312202056347299</v>
      </c>
      <c r="I535" s="86">
        <v>151.63999999999999</v>
      </c>
      <c r="J535" s="86">
        <v>253.95</v>
      </c>
      <c r="K535" s="87">
        <v>0</v>
      </c>
      <c r="L535" s="150">
        <v>3.9999999993099999E-2</v>
      </c>
      <c r="M535" s="86">
        <v>3.45915536224237E-2</v>
      </c>
      <c r="N535" s="86">
        <v>45.845466412290399</v>
      </c>
      <c r="O535" s="86">
        <v>37.337662337662302</v>
      </c>
      <c r="P535" s="86">
        <v>8.5850000000000009</v>
      </c>
      <c r="Q535" s="88">
        <v>1.0212000000000001</v>
      </c>
      <c r="R535" s="85">
        <v>3.9161934599569202E-2</v>
      </c>
      <c r="S535" s="86">
        <v>0</v>
      </c>
      <c r="T535" s="86">
        <v>2.76</v>
      </c>
      <c r="U535" s="88">
        <v>0.50244482298011095</v>
      </c>
      <c r="V535" s="89">
        <v>3.51</v>
      </c>
      <c r="W535" s="85">
        <v>15.5608199042957</v>
      </c>
      <c r="X535" s="88">
        <v>13.2</v>
      </c>
      <c r="Y535" s="85"/>
      <c r="Z535" s="88"/>
      <c r="AA535" s="85">
        <v>9.56</v>
      </c>
      <c r="AB535" s="91">
        <v>8.61</v>
      </c>
      <c r="AC535" s="86">
        <v>1.55</v>
      </c>
      <c r="AD535" s="86">
        <v>1.48</v>
      </c>
      <c r="AE535" s="86">
        <v>5.92</v>
      </c>
      <c r="AF535" s="88">
        <v>0</v>
      </c>
      <c r="AG535" s="150">
        <v>3.5699999947099998E-4</v>
      </c>
      <c r="AH535" s="86">
        <v>1.3168569999999999</v>
      </c>
      <c r="AI535" s="151">
        <v>0.17814499973600001</v>
      </c>
      <c r="AJ535" s="152">
        <v>2.52</v>
      </c>
      <c r="AK535" s="153">
        <v>11</v>
      </c>
    </row>
    <row r="536" spans="1:37" x14ac:dyDescent="0.2">
      <c r="A536" s="149" t="s">
        <v>968</v>
      </c>
      <c r="B536" s="66" t="s">
        <v>1366</v>
      </c>
      <c r="C536" s="67">
        <v>45</v>
      </c>
      <c r="D536" s="84" t="s">
        <v>340</v>
      </c>
      <c r="E536" s="85">
        <v>43.806064742589697</v>
      </c>
      <c r="F536" s="91">
        <v>43.262480499219997</v>
      </c>
      <c r="G536" s="86">
        <v>19.846918876755101</v>
      </c>
      <c r="H536" s="86">
        <v>19.752665106604301</v>
      </c>
      <c r="I536" s="86">
        <v>277.62</v>
      </c>
      <c r="J536" s="86">
        <v>359.36</v>
      </c>
      <c r="K536" s="87">
        <v>0</v>
      </c>
      <c r="L536" s="150">
        <v>1.99999999951E-2</v>
      </c>
      <c r="M536" s="86">
        <v>6.4752992730919903E-2</v>
      </c>
      <c r="N536" s="86">
        <v>43.244921940574102</v>
      </c>
      <c r="O536" s="86">
        <v>16.388708396505699</v>
      </c>
      <c r="P536" s="86">
        <v>10.003</v>
      </c>
      <c r="Q536" s="88">
        <v>1.3090999999999999</v>
      </c>
      <c r="R536" s="85">
        <v>0.118867516749514</v>
      </c>
      <c r="S536" s="86">
        <v>0</v>
      </c>
      <c r="T536" s="86">
        <v>2.99</v>
      </c>
      <c r="U536" s="88">
        <v>0.48589443577743102</v>
      </c>
      <c r="V536" s="89">
        <v>3.49</v>
      </c>
      <c r="W536" s="85">
        <v>17.405052614230801</v>
      </c>
      <c r="X536" s="88">
        <v>19.600000000000001</v>
      </c>
      <c r="Y536" s="85"/>
      <c r="Z536" s="88"/>
      <c r="AA536" s="85">
        <v>6.33</v>
      </c>
      <c r="AB536" s="91">
        <v>5.87</v>
      </c>
      <c r="AC536" s="86">
        <v>1.49</v>
      </c>
      <c r="AD536" s="86">
        <v>1.43</v>
      </c>
      <c r="AE536" s="86">
        <v>7.38</v>
      </c>
      <c r="AF536" s="88">
        <v>0</v>
      </c>
      <c r="AG536" s="150">
        <v>3.09399980553E-3</v>
      </c>
      <c r="AH536" s="86">
        <v>2.9060800000000002</v>
      </c>
      <c r="AI536" s="151">
        <v>0.35240897785000003</v>
      </c>
      <c r="AJ536" s="152">
        <v>2.61</v>
      </c>
      <c r="AK536" s="153">
        <v>11</v>
      </c>
    </row>
    <row r="537" spans="1:37" x14ac:dyDescent="0.2">
      <c r="A537" s="149" t="s">
        <v>1367</v>
      </c>
      <c r="B537" s="66" t="s">
        <v>1368</v>
      </c>
      <c r="C537" s="67">
        <v>45</v>
      </c>
      <c r="D537" s="84" t="s">
        <v>340</v>
      </c>
      <c r="E537" s="85">
        <v>69.619138094826795</v>
      </c>
      <c r="F537" s="91">
        <v>69.225321703083196</v>
      </c>
      <c r="G537" s="86">
        <v>27.442784350980201</v>
      </c>
      <c r="H537" s="86">
        <v>27.3201485447793</v>
      </c>
      <c r="I537" s="86">
        <v>71.599999999999994</v>
      </c>
      <c r="J537" s="86">
        <v>123.87</v>
      </c>
      <c r="K537" s="87">
        <v>0</v>
      </c>
      <c r="L537" s="150">
        <v>9.9999989019300004E-2</v>
      </c>
      <c r="M537" s="86">
        <v>0</v>
      </c>
      <c r="N537" s="86">
        <v>67.492719089224295</v>
      </c>
      <c r="O537" s="86">
        <v>29.6181630546956</v>
      </c>
      <c r="P537" s="86">
        <v>1.56</v>
      </c>
      <c r="Q537" s="88">
        <v>0.61409999999999998</v>
      </c>
      <c r="R537" s="85">
        <v>0</v>
      </c>
      <c r="S537" s="86">
        <v>0.2</v>
      </c>
      <c r="T537" s="86">
        <v>1.04</v>
      </c>
      <c r="U537" s="88">
        <v>1.03635892564125E-2</v>
      </c>
      <c r="V537" s="89">
        <v>4.4800000000000004</v>
      </c>
      <c r="W537" s="85">
        <v>21.1157141763364</v>
      </c>
      <c r="X537" s="88">
        <v>18.899999999999999</v>
      </c>
      <c r="Y537" s="85">
        <v>-42.86</v>
      </c>
      <c r="Z537" s="88"/>
      <c r="AA537" s="85">
        <v>0.81</v>
      </c>
      <c r="AB537" s="91">
        <v>0.74</v>
      </c>
      <c r="AC537" s="86">
        <v>0.2</v>
      </c>
      <c r="AD537" s="86">
        <v>0.2</v>
      </c>
      <c r="AE537" s="86">
        <v>0.56999999999999995</v>
      </c>
      <c r="AF537" s="88">
        <v>0</v>
      </c>
      <c r="AG537" s="150">
        <v>1.9644402943899999E-10</v>
      </c>
      <c r="AH537" s="86">
        <v>0.39486700000000002</v>
      </c>
      <c r="AI537" s="151">
        <v>3.1602016488199998E-2</v>
      </c>
      <c r="AJ537" s="152">
        <v>2.69</v>
      </c>
      <c r="AK537" s="153">
        <v>21</v>
      </c>
    </row>
    <row r="538" spans="1:37" x14ac:dyDescent="0.2">
      <c r="A538" s="149" t="s">
        <v>1369</v>
      </c>
      <c r="B538" s="66" t="s">
        <v>1370</v>
      </c>
      <c r="C538" s="67">
        <v>45</v>
      </c>
      <c r="D538" s="84" t="s">
        <v>340</v>
      </c>
      <c r="E538" s="85">
        <v>44.391959178997297</v>
      </c>
      <c r="F538" s="91">
        <v>44.1196429043544</v>
      </c>
      <c r="G538" s="86">
        <v>18.961673026588301</v>
      </c>
      <c r="H538" s="86">
        <v>18.870900935040702</v>
      </c>
      <c r="I538" s="86">
        <v>315.31</v>
      </c>
      <c r="J538" s="86">
        <v>414.07</v>
      </c>
      <c r="K538" s="87">
        <v>9.7999999999999997E-3</v>
      </c>
      <c r="L538" s="150">
        <v>9.6976922819200004E-9</v>
      </c>
      <c r="M538" s="86">
        <v>1.44119632304869E-2</v>
      </c>
      <c r="N538" s="86">
        <v>43.612121212121203</v>
      </c>
      <c r="O538" s="86">
        <v>20.714234286125699</v>
      </c>
      <c r="P538" s="86">
        <v>13.282999999999999</v>
      </c>
      <c r="Q538" s="88">
        <v>1.0869</v>
      </c>
      <c r="R538" s="85">
        <v>7.6710647437864404E-2</v>
      </c>
      <c r="S538" s="86">
        <v>0.4</v>
      </c>
      <c r="T538" s="86">
        <v>3.52</v>
      </c>
      <c r="U538" s="88">
        <v>0.80637343462206201</v>
      </c>
      <c r="V538" s="89">
        <v>3.1</v>
      </c>
      <c r="W538" s="85">
        <v>15.528703690595099</v>
      </c>
      <c r="X538" s="88">
        <v>17.733333333299999</v>
      </c>
      <c r="Y538" s="85">
        <v>-100</v>
      </c>
      <c r="Z538" s="88"/>
      <c r="AA538" s="85">
        <v>4.79</v>
      </c>
      <c r="AB538" s="91">
        <v>4.16</v>
      </c>
      <c r="AC538" s="86">
        <v>1.18</v>
      </c>
      <c r="AD538" s="86">
        <v>1.01</v>
      </c>
      <c r="AE538" s="86">
        <v>3.16</v>
      </c>
      <c r="AF538" s="88">
        <v>0</v>
      </c>
      <c r="AG538" s="150">
        <v>2.3799999937300001E-4</v>
      </c>
      <c r="AH538" s="86">
        <v>2.833383</v>
      </c>
      <c r="AI538" s="151">
        <v>0.15130400560900001</v>
      </c>
      <c r="AJ538" s="152">
        <v>2.4300000000000002</v>
      </c>
      <c r="AK538" s="153">
        <v>10</v>
      </c>
    </row>
    <row r="539" spans="1:37" x14ac:dyDescent="0.2">
      <c r="A539" s="149" t="s">
        <v>1371</v>
      </c>
      <c r="B539" s="66" t="s">
        <v>1372</v>
      </c>
      <c r="C539" s="67">
        <v>45</v>
      </c>
      <c r="D539" s="84" t="s">
        <v>340</v>
      </c>
      <c r="E539" s="85">
        <v>69.592286867166806</v>
      </c>
      <c r="F539" s="91">
        <v>68.7638775163948</v>
      </c>
      <c r="G539" s="86">
        <v>25.2616903091597</v>
      </c>
      <c r="H539" s="86">
        <v>25.0315356186514</v>
      </c>
      <c r="I539" s="86">
        <v>101.71</v>
      </c>
      <c r="J539" s="86">
        <v>139.47</v>
      </c>
      <c r="K539" s="87">
        <v>0</v>
      </c>
      <c r="L539" s="150">
        <v>2.0000000646899999E-2</v>
      </c>
      <c r="M539" s="86">
        <v>2.1356134513305999E-4</v>
      </c>
      <c r="N539" s="86">
        <v>68.959771482980202</v>
      </c>
      <c r="O539" s="86">
        <v>20.626385809312598</v>
      </c>
      <c r="P539" s="86">
        <v>1.6439999999999999</v>
      </c>
      <c r="Q539" s="88">
        <v>0.71309999999999996</v>
      </c>
      <c r="R539" s="85">
        <v>3.6800785083415097E-2</v>
      </c>
      <c r="S539" s="86">
        <v>0.1</v>
      </c>
      <c r="T539" s="86">
        <v>1.69</v>
      </c>
      <c r="U539" s="88">
        <v>3.0244686893723099E-2</v>
      </c>
      <c r="V539" s="89">
        <v>4.3</v>
      </c>
      <c r="W539" s="85">
        <v>20.973617488985202</v>
      </c>
      <c r="X539" s="88"/>
      <c r="Y539" s="85">
        <v>16.819999999999993</v>
      </c>
      <c r="Z539" s="88">
        <v>-100</v>
      </c>
      <c r="AA539" s="85">
        <v>3.32</v>
      </c>
      <c r="AB539" s="91">
        <v>3.09</v>
      </c>
      <c r="AC539" s="86">
        <v>0.64</v>
      </c>
      <c r="AD539" s="86">
        <v>0.55000000000000004</v>
      </c>
      <c r="AE539" s="86">
        <v>0.75</v>
      </c>
      <c r="AF539" s="88">
        <v>0</v>
      </c>
      <c r="AG539" s="150">
        <v>0</v>
      </c>
      <c r="AH539" s="86">
        <v>1.044508</v>
      </c>
      <c r="AI539" s="151">
        <v>0.141420000421</v>
      </c>
      <c r="AJ539" s="152">
        <v>2.73</v>
      </c>
      <c r="AK539" s="153">
        <v>22</v>
      </c>
    </row>
    <row r="540" spans="1:37" x14ac:dyDescent="0.2">
      <c r="A540" s="149" t="s">
        <v>1373</v>
      </c>
      <c r="B540" s="66" t="s">
        <v>1374</v>
      </c>
      <c r="C540" s="67">
        <v>45</v>
      </c>
      <c r="D540" s="84" t="s">
        <v>340</v>
      </c>
      <c r="E540" s="85">
        <v>29.299090838449001</v>
      </c>
      <c r="F540" s="91">
        <v>28.977905561167699</v>
      </c>
      <c r="G540" s="86">
        <v>12.251664205973</v>
      </c>
      <c r="H540" s="86">
        <v>12.119563809671799</v>
      </c>
      <c r="I540" s="86">
        <v>579.23</v>
      </c>
      <c r="J540" s="86">
        <v>659.74</v>
      </c>
      <c r="K540" s="87">
        <v>0</v>
      </c>
      <c r="L540" s="150">
        <v>4.0000000447900003E-2</v>
      </c>
      <c r="M540" s="86">
        <v>2.62431591664068E-2</v>
      </c>
      <c r="N540" s="86">
        <v>28.742554775579698</v>
      </c>
      <c r="O540" s="86">
        <v>5.3881065983940397</v>
      </c>
      <c r="P540" s="86">
        <v>22.456</v>
      </c>
      <c r="Q540" s="88">
        <v>2.2736000000000001</v>
      </c>
      <c r="R540" s="85">
        <v>0.11033468186833401</v>
      </c>
      <c r="S540" s="86">
        <v>0</v>
      </c>
      <c r="T540" s="86">
        <v>4.4400000000000004</v>
      </c>
      <c r="U540" s="88">
        <v>2.08381899655503</v>
      </c>
      <c r="V540" s="89">
        <v>2.4</v>
      </c>
      <c r="W540" s="85">
        <v>16.501275953666202</v>
      </c>
      <c r="X540" s="88">
        <v>18.2</v>
      </c>
      <c r="Y540" s="85">
        <v>-100</v>
      </c>
      <c r="Z540" s="88">
        <v>-100</v>
      </c>
      <c r="AA540" s="85">
        <v>12.9</v>
      </c>
      <c r="AB540" s="91">
        <v>11.99</v>
      </c>
      <c r="AC540" s="86">
        <v>2.57</v>
      </c>
      <c r="AD540" s="86">
        <v>2.4500000000000002</v>
      </c>
      <c r="AE540" s="86">
        <v>13.95</v>
      </c>
      <c r="AF540" s="88">
        <v>0</v>
      </c>
      <c r="AG540" s="150">
        <v>4.6099999812700002E-4</v>
      </c>
      <c r="AH540" s="86">
        <v>3.2607979999999999</v>
      </c>
      <c r="AI540" s="151">
        <v>0.23596600004500001</v>
      </c>
      <c r="AJ540" s="152">
        <v>1.71</v>
      </c>
      <c r="AK540" s="153">
        <v>0</v>
      </c>
    </row>
    <row r="541" spans="1:37" x14ac:dyDescent="0.2">
      <c r="A541" s="149" t="s">
        <v>1375</v>
      </c>
      <c r="B541" s="66" t="s">
        <v>1376</v>
      </c>
      <c r="C541" s="67">
        <v>45</v>
      </c>
      <c r="D541" s="84" t="s">
        <v>340</v>
      </c>
      <c r="E541" s="85">
        <v>46.461648991831602</v>
      </c>
      <c r="F541" s="91">
        <v>45.721336311243697</v>
      </c>
      <c r="G541" s="86">
        <v>18.072063348274899</v>
      </c>
      <c r="H541" s="86">
        <v>17.8643384822028</v>
      </c>
      <c r="I541" s="86">
        <v>249.82</v>
      </c>
      <c r="J541" s="86">
        <v>409.66</v>
      </c>
      <c r="K541" s="87">
        <v>0</v>
      </c>
      <c r="L541" s="150">
        <v>0.100000000115</v>
      </c>
      <c r="M541" s="86">
        <v>3.95664445339775E-2</v>
      </c>
      <c r="N541" s="86">
        <v>46.535231362884701</v>
      </c>
      <c r="O541" s="86">
        <v>16.271792579347299</v>
      </c>
      <c r="P541" s="86">
        <v>10.858000000000001</v>
      </c>
      <c r="Q541" s="88">
        <v>1.4403999999999999</v>
      </c>
      <c r="R541" s="85">
        <v>8.5324232081911297E-2</v>
      </c>
      <c r="S541" s="86">
        <v>0</v>
      </c>
      <c r="T541" s="86">
        <v>2.71</v>
      </c>
      <c r="U541" s="88">
        <v>0.49354178705858498</v>
      </c>
      <c r="V541" s="89">
        <v>3.28</v>
      </c>
      <c r="W541" s="85">
        <v>17.458712161571398</v>
      </c>
      <c r="X541" s="88">
        <v>17.233333333299999</v>
      </c>
      <c r="Y541" s="85">
        <v>-100</v>
      </c>
      <c r="Z541" s="88"/>
      <c r="AA541" s="85">
        <v>12.01</v>
      </c>
      <c r="AB541" s="91">
        <v>11.42</v>
      </c>
      <c r="AC541" s="86">
        <v>2.2400000000000002</v>
      </c>
      <c r="AD541" s="86">
        <v>2.21</v>
      </c>
      <c r="AE541" s="86">
        <v>9.57</v>
      </c>
      <c r="AF541" s="88">
        <v>0</v>
      </c>
      <c r="AG541" s="150">
        <v>0</v>
      </c>
      <c r="AH541" s="86">
        <v>1.65143</v>
      </c>
      <c r="AI541" s="151">
        <v>0.112061997062</v>
      </c>
      <c r="AJ541" s="152">
        <v>1.75</v>
      </c>
      <c r="AK541" s="153">
        <v>0</v>
      </c>
    </row>
    <row r="542" spans="1:37" x14ac:dyDescent="0.2">
      <c r="A542" s="149" t="s">
        <v>1377</v>
      </c>
      <c r="B542" s="66" t="s">
        <v>1378</v>
      </c>
      <c r="C542" s="67">
        <v>45</v>
      </c>
      <c r="D542" s="84" t="s">
        <v>340</v>
      </c>
      <c r="E542" s="85">
        <v>55.866360956436303</v>
      </c>
      <c r="F542" s="91">
        <v>53.459984714488499</v>
      </c>
      <c r="G542" s="86">
        <v>25.539906103286398</v>
      </c>
      <c r="H542" s="86">
        <v>24.439349273938198</v>
      </c>
      <c r="I542" s="86">
        <v>191.94</v>
      </c>
      <c r="J542" s="86">
        <v>278.7</v>
      </c>
      <c r="K542" s="87">
        <v>2.4299999999999999E-2</v>
      </c>
      <c r="L542" s="150">
        <v>0.27999999379200002</v>
      </c>
      <c r="M542" s="86">
        <v>0</v>
      </c>
      <c r="N542" s="86">
        <v>53.2220853399037</v>
      </c>
      <c r="O542" s="86">
        <v>33.279509123203603</v>
      </c>
      <c r="P542" s="86">
        <v>6.4509999999999996</v>
      </c>
      <c r="Q542" s="88">
        <v>0.89770000000000005</v>
      </c>
      <c r="R542" s="85">
        <v>0</v>
      </c>
      <c r="S542" s="86">
        <v>0</v>
      </c>
      <c r="T542" s="86">
        <v>2.0299999999999998</v>
      </c>
      <c r="U542" s="88">
        <v>0.53499290315536596</v>
      </c>
      <c r="V542" s="89">
        <v>3.57</v>
      </c>
      <c r="W542" s="85">
        <v>22.2928691697545</v>
      </c>
      <c r="X542" s="88">
        <v>27.5</v>
      </c>
      <c r="Y542" s="85">
        <v>100</v>
      </c>
      <c r="Z542" s="88"/>
      <c r="AA542" s="85">
        <v>8.42</v>
      </c>
      <c r="AB542" s="91">
        <v>8.3000000000000007</v>
      </c>
      <c r="AC542" s="86">
        <v>2.36</v>
      </c>
      <c r="AD542" s="86">
        <v>2.48</v>
      </c>
      <c r="AE542" s="86">
        <v>4.76</v>
      </c>
      <c r="AF542" s="88">
        <v>0</v>
      </c>
      <c r="AG542" s="150">
        <v>0</v>
      </c>
      <c r="AH542" s="86">
        <v>0.72295200000000004</v>
      </c>
      <c r="AI542" s="151">
        <v>0.10400600042200001</v>
      </c>
      <c r="AJ542" s="152">
        <v>1.96</v>
      </c>
      <c r="AK542" s="153">
        <v>5</v>
      </c>
    </row>
    <row r="543" spans="1:37" x14ac:dyDescent="0.2">
      <c r="A543" s="149" t="s">
        <v>1379</v>
      </c>
      <c r="B543" s="66" t="s">
        <v>1380</v>
      </c>
      <c r="C543" s="67">
        <v>45</v>
      </c>
      <c r="D543" s="84" t="s">
        <v>340</v>
      </c>
      <c r="E543" s="85">
        <v>68.582073370261597</v>
      </c>
      <c r="F543" s="91">
        <v>67.318496323601906</v>
      </c>
      <c r="G543" s="86">
        <v>25.449939876599199</v>
      </c>
      <c r="H543" s="86">
        <v>25.157207908691301</v>
      </c>
      <c r="I543" s="86">
        <v>54.12</v>
      </c>
      <c r="J543" s="86">
        <v>102.21</v>
      </c>
      <c r="K543" s="87">
        <v>0</v>
      </c>
      <c r="L543" s="150">
        <v>5.0000001535999997E-2</v>
      </c>
      <c r="M543" s="86">
        <v>9.1071264851977692E-3</v>
      </c>
      <c r="N543" s="86">
        <v>67.816430318841199</v>
      </c>
      <c r="O543" s="86">
        <v>40.433151432469302</v>
      </c>
      <c r="P543" s="86">
        <v>2.0339999999999998</v>
      </c>
      <c r="Q543" s="88">
        <v>0.75560000000000005</v>
      </c>
      <c r="R543" s="85">
        <v>4.1028446389496702E-2</v>
      </c>
      <c r="S543" s="86">
        <v>0</v>
      </c>
      <c r="T543" s="86">
        <v>1.22</v>
      </c>
      <c r="U543" s="88">
        <v>2.5626367560961202E-2</v>
      </c>
      <c r="V543" s="89">
        <v>4.3</v>
      </c>
      <c r="W543" s="85">
        <v>25.847575290938199</v>
      </c>
      <c r="X543" s="88">
        <v>21.6</v>
      </c>
      <c r="Y543" s="85">
        <v>37.659999999999997</v>
      </c>
      <c r="Z543" s="88"/>
      <c r="AA543" s="85">
        <v>2.66</v>
      </c>
      <c r="AB543" s="91">
        <v>2.76</v>
      </c>
      <c r="AC543" s="86">
        <v>0.21</v>
      </c>
      <c r="AD543" s="86">
        <v>0.25</v>
      </c>
      <c r="AE543" s="86">
        <v>0.9</v>
      </c>
      <c r="AF543" s="88">
        <v>0</v>
      </c>
      <c r="AG543" s="150">
        <v>0</v>
      </c>
      <c r="AH543" s="86">
        <v>0.532779</v>
      </c>
      <c r="AI543" s="151">
        <v>7.8623002650099999E-2</v>
      </c>
      <c r="AJ543" s="152">
        <v>2.06</v>
      </c>
      <c r="AK543" s="153">
        <v>10</v>
      </c>
    </row>
    <row r="544" spans="1:37" x14ac:dyDescent="0.2">
      <c r="A544" s="149" t="s">
        <v>1381</v>
      </c>
      <c r="B544" s="66" t="s">
        <v>1382</v>
      </c>
      <c r="C544" s="67">
        <v>45</v>
      </c>
      <c r="D544" s="84" t="s">
        <v>340</v>
      </c>
      <c r="E544" s="85">
        <v>61.559843276410099</v>
      </c>
      <c r="F544" s="91">
        <v>60.045834257411101</v>
      </c>
      <c r="G544" s="86">
        <v>28.0623937310564</v>
      </c>
      <c r="H544" s="86">
        <v>27.719376062689399</v>
      </c>
      <c r="I544" s="86">
        <v>74.53</v>
      </c>
      <c r="J544" s="86">
        <v>176.89</v>
      </c>
      <c r="K544" s="87">
        <v>0</v>
      </c>
      <c r="L544" s="150">
        <v>0.26000000036299997</v>
      </c>
      <c r="M544" s="86">
        <v>2.5656046884746501E-3</v>
      </c>
      <c r="N544" s="86">
        <v>59.140389819685602</v>
      </c>
      <c r="O544" s="86">
        <v>46.756730861358598</v>
      </c>
      <c r="P544" s="86">
        <v>5.8170000000000002</v>
      </c>
      <c r="Q544" s="88">
        <v>1.1992</v>
      </c>
      <c r="R544" s="85">
        <v>0.124973963757551</v>
      </c>
      <c r="S544" s="86">
        <v>0</v>
      </c>
      <c r="T544" s="86">
        <v>1.8</v>
      </c>
      <c r="U544" s="88">
        <v>0.29126931322540101</v>
      </c>
      <c r="V544" s="89">
        <v>3.84</v>
      </c>
      <c r="W544" s="85">
        <v>20.2960115570962</v>
      </c>
      <c r="X544" s="88">
        <v>22.633333333300001</v>
      </c>
      <c r="Y544" s="85">
        <v>100</v>
      </c>
      <c r="Z544" s="88"/>
      <c r="AA544" s="85">
        <v>2.0699999999999998</v>
      </c>
      <c r="AB544" s="91">
        <v>1.97</v>
      </c>
      <c r="AC544" s="86">
        <v>0.09</v>
      </c>
      <c r="AD544" s="86">
        <v>0.1</v>
      </c>
      <c r="AE544" s="86">
        <v>2.42</v>
      </c>
      <c r="AF544" s="88">
        <v>0</v>
      </c>
      <c r="AG544" s="150">
        <v>4.8299998805400001E-4</v>
      </c>
      <c r="AH544" s="86">
        <v>0.57945599999999997</v>
      </c>
      <c r="AI544" s="151">
        <v>0.11957799704200001</v>
      </c>
      <c r="AJ544" s="152">
        <v>2.0099999999999998</v>
      </c>
      <c r="AK544" s="153">
        <v>12</v>
      </c>
    </row>
    <row r="545" spans="1:37" x14ac:dyDescent="0.2">
      <c r="A545" s="149" t="s">
        <v>1383</v>
      </c>
      <c r="B545" s="66" t="s">
        <v>1384</v>
      </c>
      <c r="C545" s="67">
        <v>45</v>
      </c>
      <c r="D545" s="84" t="s">
        <v>340</v>
      </c>
      <c r="E545" s="85">
        <v>51.0433620352606</v>
      </c>
      <c r="F545" s="91">
        <v>50.357789072658001</v>
      </c>
      <c r="G545" s="86">
        <v>24.359662123457699</v>
      </c>
      <c r="H545" s="86">
        <v>24.153262836308102</v>
      </c>
      <c r="I545" s="86">
        <v>112.69</v>
      </c>
      <c r="J545" s="86">
        <v>172.91</v>
      </c>
      <c r="K545" s="87">
        <v>0</v>
      </c>
      <c r="L545" s="150">
        <v>0.21000000009700001</v>
      </c>
      <c r="M545" s="86">
        <v>8.7141285755422003E-4</v>
      </c>
      <c r="N545" s="86">
        <v>50.235122879695503</v>
      </c>
      <c r="O545" s="86">
        <v>33.8477060953172</v>
      </c>
      <c r="P545" s="86">
        <v>4.3449999999999998</v>
      </c>
      <c r="Q545" s="88">
        <v>1.2223999999999999</v>
      </c>
      <c r="R545" s="85">
        <v>1.2889920082495499E-2</v>
      </c>
      <c r="S545" s="86">
        <v>0</v>
      </c>
      <c r="T545" s="86">
        <v>1.88</v>
      </c>
      <c r="U545" s="88">
        <v>0.30187032305580103</v>
      </c>
      <c r="V545" s="89">
        <v>3.86</v>
      </c>
      <c r="W545" s="85">
        <v>23.964301967645302</v>
      </c>
      <c r="X545" s="88">
        <v>25.3</v>
      </c>
      <c r="Y545" s="85">
        <v>-99.7</v>
      </c>
      <c r="Z545" s="88"/>
      <c r="AA545" s="85">
        <v>2.76</v>
      </c>
      <c r="AB545" s="91">
        <v>2.54</v>
      </c>
      <c r="AC545" s="86">
        <v>0.91</v>
      </c>
      <c r="AD545" s="86">
        <v>0.77</v>
      </c>
      <c r="AE545" s="86">
        <v>1.62</v>
      </c>
      <c r="AF545" s="88">
        <v>0</v>
      </c>
      <c r="AG545" s="150">
        <v>0</v>
      </c>
      <c r="AH545" s="86">
        <v>0.94659099999999996</v>
      </c>
      <c r="AI545" s="151">
        <v>0.19045799786600001</v>
      </c>
      <c r="AJ545" s="152">
        <v>2.14</v>
      </c>
      <c r="AK545" s="153">
        <v>13</v>
      </c>
    </row>
    <row r="546" spans="1:37" x14ac:dyDescent="0.2">
      <c r="A546" s="149" t="s">
        <v>1385</v>
      </c>
      <c r="B546" s="66" t="s">
        <v>1386</v>
      </c>
      <c r="C546" s="67">
        <v>45</v>
      </c>
      <c r="D546" s="84" t="s">
        <v>340</v>
      </c>
      <c r="E546" s="85">
        <v>69.899025272865202</v>
      </c>
      <c r="F546" s="91">
        <v>69.313021654117804</v>
      </c>
      <c r="G546" s="86">
        <v>32.1193019319442</v>
      </c>
      <c r="H546" s="86">
        <v>31.9278585186482</v>
      </c>
      <c r="I546" s="86">
        <v>17.79</v>
      </c>
      <c r="J546" s="86">
        <v>58.71</v>
      </c>
      <c r="K546" s="87">
        <v>0</v>
      </c>
      <c r="L546" s="150">
        <v>5.9999997360600001E-2</v>
      </c>
      <c r="M546" s="86">
        <v>8.4370911132339004E-3</v>
      </c>
      <c r="N546" s="86">
        <v>70.063893911995194</v>
      </c>
      <c r="O546" s="86">
        <v>54.443749022062299</v>
      </c>
      <c r="P546" s="86">
        <v>1.264</v>
      </c>
      <c r="Q546" s="88">
        <v>0.79120000000000001</v>
      </c>
      <c r="R546" s="85">
        <v>0.13008130081300801</v>
      </c>
      <c r="S546" s="86">
        <v>0.3</v>
      </c>
      <c r="T546" s="86">
        <v>0.88</v>
      </c>
      <c r="U546" s="88">
        <v>4.4358839666141403E-2</v>
      </c>
      <c r="V546" s="89">
        <v>4.37</v>
      </c>
      <c r="W546" s="85">
        <v>23.507354805441601</v>
      </c>
      <c r="X546" s="88">
        <v>22.366666666699999</v>
      </c>
      <c r="Y546" s="85">
        <v>100</v>
      </c>
      <c r="Z546" s="88"/>
      <c r="AA546" s="85">
        <v>0.92</v>
      </c>
      <c r="AB546" s="91">
        <v>0.8</v>
      </c>
      <c r="AC546" s="86">
        <v>0</v>
      </c>
      <c r="AD546" s="86">
        <v>0</v>
      </c>
      <c r="AE546" s="86">
        <v>0.72</v>
      </c>
      <c r="AF546" s="88">
        <v>0</v>
      </c>
      <c r="AG546" s="150">
        <v>0</v>
      </c>
      <c r="AH546" s="86">
        <v>0.23627000000000001</v>
      </c>
      <c r="AI546" s="151">
        <v>3.8697044466400002E-2</v>
      </c>
      <c r="AJ546" s="152">
        <v>2.23</v>
      </c>
      <c r="AK546" s="153">
        <v>17</v>
      </c>
    </row>
    <row r="547" spans="1:37" x14ac:dyDescent="0.2">
      <c r="A547" s="149" t="s">
        <v>1387</v>
      </c>
      <c r="B547" s="66" t="s">
        <v>1388</v>
      </c>
      <c r="C547" s="67">
        <v>45</v>
      </c>
      <c r="D547" s="84" t="s">
        <v>340</v>
      </c>
      <c r="E547" s="85">
        <v>59.258302712982598</v>
      </c>
      <c r="F547" s="91">
        <v>58.430672786823699</v>
      </c>
      <c r="G547" s="86">
        <v>25.397086273082699</v>
      </c>
      <c r="H547" s="86">
        <v>25.129427233133399</v>
      </c>
      <c r="I547" s="86">
        <v>25.16</v>
      </c>
      <c r="J547" s="86">
        <v>64.040000000000006</v>
      </c>
      <c r="K547" s="87">
        <v>0</v>
      </c>
      <c r="L547" s="150">
        <v>0.159999999202</v>
      </c>
      <c r="M547" s="86">
        <v>0.37478039469160401</v>
      </c>
      <c r="N547" s="86">
        <v>61.145176397127699</v>
      </c>
      <c r="O547" s="86">
        <v>28.659611992945301</v>
      </c>
      <c r="P547" s="86">
        <v>1.3919999999999999</v>
      </c>
      <c r="Q547" s="88">
        <v>0.73050000000000004</v>
      </c>
      <c r="R547" s="85">
        <v>4.8200514138817499E-2</v>
      </c>
      <c r="S547" s="86">
        <v>0.3</v>
      </c>
      <c r="T547" s="86">
        <v>1.04</v>
      </c>
      <c r="U547" s="88">
        <v>7.6306305248699899E-2</v>
      </c>
      <c r="V547" s="89">
        <v>4.0999999999999996</v>
      </c>
      <c r="W547" s="85">
        <v>27.483569942067401</v>
      </c>
      <c r="X547" s="88">
        <v>29.166666666699999</v>
      </c>
      <c r="Y547" s="85"/>
      <c r="Z547" s="88"/>
      <c r="AA547" s="85">
        <v>0.8</v>
      </c>
      <c r="AB547" s="91">
        <v>0.83</v>
      </c>
      <c r="AC547" s="86">
        <v>0.14000000000000001</v>
      </c>
      <c r="AD547" s="86">
        <v>0.13</v>
      </c>
      <c r="AE547" s="86">
        <v>0.6</v>
      </c>
      <c r="AF547" s="88">
        <v>0</v>
      </c>
      <c r="AG547" s="150">
        <v>0</v>
      </c>
      <c r="AH547" s="86">
        <v>0.260961</v>
      </c>
      <c r="AI547" s="151">
        <v>6.0557997466100001E-2</v>
      </c>
      <c r="AJ547" s="152">
        <v>2.2200000000000002</v>
      </c>
      <c r="AK547" s="153">
        <v>14</v>
      </c>
    </row>
    <row r="548" spans="1:37" x14ac:dyDescent="0.2">
      <c r="A548" s="149" t="s">
        <v>1389</v>
      </c>
      <c r="B548" s="66" t="s">
        <v>1390</v>
      </c>
      <c r="C548" s="67">
        <v>45</v>
      </c>
      <c r="D548" s="84" t="s">
        <v>340</v>
      </c>
      <c r="E548" s="85">
        <v>60.156800929190702</v>
      </c>
      <c r="F548" s="91">
        <v>59.229684324055299</v>
      </c>
      <c r="G548" s="86">
        <v>34.183017380843701</v>
      </c>
      <c r="H548" s="86">
        <v>33.712199775998698</v>
      </c>
      <c r="I548" s="86">
        <v>113.29</v>
      </c>
      <c r="J548" s="86">
        <v>169.09</v>
      </c>
      <c r="K548" s="87">
        <v>0</v>
      </c>
      <c r="L548" s="150">
        <v>3.0000002277899999E-2</v>
      </c>
      <c r="M548" s="86">
        <v>1.09084890740238E-3</v>
      </c>
      <c r="N548" s="86">
        <v>59.466505785266399</v>
      </c>
      <c r="O548" s="86">
        <v>56.6279319991392</v>
      </c>
      <c r="P548" s="86">
        <v>6.8869999999999996</v>
      </c>
      <c r="Q548" s="88">
        <v>1.1062000000000001</v>
      </c>
      <c r="R548" s="85">
        <v>2.7972027972028E-2</v>
      </c>
      <c r="S548" s="86">
        <v>0.5</v>
      </c>
      <c r="T548" s="86">
        <v>1.95</v>
      </c>
      <c r="U548" s="88">
        <v>0.49155846849462798</v>
      </c>
      <c r="V548" s="89">
        <v>3.67</v>
      </c>
      <c r="W548" s="85">
        <v>17.875692420447599</v>
      </c>
      <c r="X548" s="88">
        <v>18.899999999999999</v>
      </c>
      <c r="Y548" s="85"/>
      <c r="Z548" s="88"/>
      <c r="AA548" s="85">
        <v>4.97</v>
      </c>
      <c r="AB548" s="91">
        <v>4.0599999999999996</v>
      </c>
      <c r="AC548" s="86">
        <v>0.78</v>
      </c>
      <c r="AD548" s="86">
        <v>0.41</v>
      </c>
      <c r="AE548" s="86">
        <v>1.48</v>
      </c>
      <c r="AF548" s="88">
        <v>2.2334896094699999E-8</v>
      </c>
      <c r="AG548" s="150">
        <v>9.8163726026199995E-11</v>
      </c>
      <c r="AH548" s="86">
        <v>0.36597299999999999</v>
      </c>
      <c r="AI548" s="151">
        <v>0.27939495117599999</v>
      </c>
      <c r="AJ548" s="152">
        <v>2.5499999999999998</v>
      </c>
      <c r="AK548" s="153">
        <v>13</v>
      </c>
    </row>
    <row r="549" spans="1:37" x14ac:dyDescent="0.2">
      <c r="A549" s="149" t="s">
        <v>1391</v>
      </c>
      <c r="B549" s="66" t="s">
        <v>1392</v>
      </c>
      <c r="C549" s="67">
        <v>45</v>
      </c>
      <c r="D549" s="84" t="s">
        <v>340</v>
      </c>
      <c r="E549" s="85">
        <v>65.896977219626194</v>
      </c>
      <c r="F549" s="91">
        <v>65.407783294392502</v>
      </c>
      <c r="G549" s="86">
        <v>29.229337032710301</v>
      </c>
      <c r="H549" s="86">
        <v>29.068706191588799</v>
      </c>
      <c r="I549" s="86">
        <v>29.06</v>
      </c>
      <c r="J549" s="86">
        <v>72.63</v>
      </c>
      <c r="K549" s="87">
        <v>0</v>
      </c>
      <c r="L549" s="150">
        <v>6.8642065485399997E-9</v>
      </c>
      <c r="M549" s="86">
        <v>0</v>
      </c>
      <c r="N549" s="86">
        <v>65.335163917697898</v>
      </c>
      <c r="O549" s="86">
        <v>32.468639629765001</v>
      </c>
      <c r="P549" s="86">
        <v>1.2529999999999999</v>
      </c>
      <c r="Q549" s="88">
        <v>0.70989999999999998</v>
      </c>
      <c r="R549" s="85">
        <v>0</v>
      </c>
      <c r="S549" s="86">
        <v>1.1000000000000001</v>
      </c>
      <c r="T549" s="86">
        <v>0.9</v>
      </c>
      <c r="U549" s="88">
        <v>0.182535046728972</v>
      </c>
      <c r="V549" s="89">
        <v>4.43</v>
      </c>
      <c r="W549" s="85">
        <v>20.3805215561616</v>
      </c>
      <c r="X549" s="88">
        <v>23.233333333299999</v>
      </c>
      <c r="Y549" s="85">
        <v>-98.5</v>
      </c>
      <c r="Z549" s="88"/>
      <c r="AA549" s="85">
        <v>1.78</v>
      </c>
      <c r="AB549" s="91">
        <v>1.54</v>
      </c>
      <c r="AC549" s="86">
        <v>0.26</v>
      </c>
      <c r="AD549" s="86">
        <v>0.22</v>
      </c>
      <c r="AE549" s="86">
        <v>0.8</v>
      </c>
      <c r="AF549" s="88">
        <v>9.7696121057199998E-9</v>
      </c>
      <c r="AG549" s="150">
        <v>3.2577517867199999E-11</v>
      </c>
      <c r="AH549" s="86">
        <v>0.19556399999999999</v>
      </c>
      <c r="AI549" s="151">
        <v>2.07940130773E-2</v>
      </c>
      <c r="AJ549" s="152">
        <v>2.65</v>
      </c>
      <c r="AK549" s="153">
        <v>16</v>
      </c>
    </row>
    <row r="550" spans="1:37" x14ac:dyDescent="0.2">
      <c r="A550" s="149" t="s">
        <v>986</v>
      </c>
      <c r="B550" s="66" t="s">
        <v>1393</v>
      </c>
      <c r="C550" s="67">
        <v>45</v>
      </c>
      <c r="D550" s="84" t="s">
        <v>340</v>
      </c>
      <c r="E550" s="85">
        <v>58.136795954117602</v>
      </c>
      <c r="F550" s="91">
        <v>57.635019447551002</v>
      </c>
      <c r="G550" s="86">
        <v>26.620876673825499</v>
      </c>
      <c r="H550" s="86">
        <v>26.486277847606399</v>
      </c>
      <c r="I550" s="86">
        <v>18.82</v>
      </c>
      <c r="J550" s="86">
        <v>33.94</v>
      </c>
      <c r="K550" s="87">
        <v>0</v>
      </c>
      <c r="L550" s="150">
        <v>0.110000000014</v>
      </c>
      <c r="M550" s="86">
        <v>2.9906900399554699E-2</v>
      </c>
      <c r="N550" s="86">
        <v>57.2046196638046</v>
      </c>
      <c r="O550" s="86">
        <v>32.8662808406945</v>
      </c>
      <c r="P550" s="86">
        <v>0.58199999999999996</v>
      </c>
      <c r="Q550" s="88">
        <v>0.49480000000000002</v>
      </c>
      <c r="R550" s="85">
        <v>7.1187043957999602E-2</v>
      </c>
      <c r="S550" s="86">
        <v>1.4</v>
      </c>
      <c r="T550" s="86">
        <v>1.02</v>
      </c>
      <c r="U550" s="88">
        <v>9.2041844399798095E-2</v>
      </c>
      <c r="V550" s="89">
        <v>4.2300000000000004</v>
      </c>
      <c r="W550" s="85">
        <v>21.945575701592201</v>
      </c>
      <c r="X550" s="88">
        <v>23.4</v>
      </c>
      <c r="Y550" s="85"/>
      <c r="Z550" s="88"/>
      <c r="AA550" s="85">
        <v>0</v>
      </c>
      <c r="AB550" s="91">
        <v>0</v>
      </c>
      <c r="AC550" s="86">
        <v>0</v>
      </c>
      <c r="AD550" s="86">
        <v>0</v>
      </c>
      <c r="AE550" s="86">
        <v>0.14000000000000001</v>
      </c>
      <c r="AF550" s="88">
        <v>0.60729998358100001</v>
      </c>
      <c r="AG550" s="150">
        <v>5.5929996616999999E-3</v>
      </c>
      <c r="AH550" s="86">
        <v>0.17086699999999999</v>
      </c>
      <c r="AI550" s="151">
        <v>5.3995996772499999E-2</v>
      </c>
      <c r="AJ550" s="152">
        <v>2.64</v>
      </c>
      <c r="AK550" s="153">
        <v>11</v>
      </c>
    </row>
    <row r="551" spans="1:37" x14ac:dyDescent="0.2">
      <c r="A551" s="149" t="s">
        <v>1394</v>
      </c>
      <c r="B551" s="66" t="s">
        <v>1395</v>
      </c>
      <c r="C551" s="67">
        <v>45</v>
      </c>
      <c r="D551" s="84" t="s">
        <v>340</v>
      </c>
      <c r="E551" s="85">
        <v>69.473159795740401</v>
      </c>
      <c r="F551" s="91">
        <v>69.076383822927596</v>
      </c>
      <c r="G551" s="86">
        <v>20.813835560379299</v>
      </c>
      <c r="H551" s="86">
        <v>20.714196751063099</v>
      </c>
      <c r="I551" s="86">
        <v>79.89</v>
      </c>
      <c r="J551" s="86">
        <v>90.01</v>
      </c>
      <c r="K551" s="87">
        <v>0</v>
      </c>
      <c r="L551" s="150">
        <v>0</v>
      </c>
      <c r="M551" s="86">
        <v>0</v>
      </c>
      <c r="N551" s="86">
        <v>75.644947989657098</v>
      </c>
      <c r="O551" s="86">
        <v>17.3196276183088</v>
      </c>
      <c r="P551" s="86">
        <v>0.79900000000000004</v>
      </c>
      <c r="Q551" s="88">
        <v>0.35589999999999999</v>
      </c>
      <c r="R551" s="85">
        <v>0</v>
      </c>
      <c r="S551" s="86">
        <v>0.1</v>
      </c>
      <c r="T551" s="86">
        <v>2.5099999999999998</v>
      </c>
      <c r="U551" s="88">
        <v>5.8715726918491903E-2</v>
      </c>
      <c r="V551" s="89">
        <v>4.42</v>
      </c>
      <c r="W551" s="85">
        <v>26.060489804762199</v>
      </c>
      <c r="X551" s="88"/>
      <c r="Y551" s="85">
        <v>-48.02</v>
      </c>
      <c r="Z551" s="88">
        <v>-100</v>
      </c>
      <c r="AA551" s="85">
        <v>0.6</v>
      </c>
      <c r="AB551" s="91">
        <v>0.5</v>
      </c>
      <c r="AC551" s="86">
        <v>0.02</v>
      </c>
      <c r="AD551" s="86">
        <v>0</v>
      </c>
      <c r="AE551" s="86">
        <v>0.41</v>
      </c>
      <c r="AF551" s="88">
        <v>8.7599996114599996E-2</v>
      </c>
      <c r="AG551" s="150">
        <v>0</v>
      </c>
      <c r="AH551" s="86">
        <v>0.32299699999999998</v>
      </c>
      <c r="AI551" s="151">
        <v>0.114793990926</v>
      </c>
      <c r="AJ551" s="152">
        <v>2.73</v>
      </c>
      <c r="AK551" s="153">
        <v>21</v>
      </c>
    </row>
    <row r="552" spans="1:37" x14ac:dyDescent="0.2">
      <c r="A552" s="149" t="s">
        <v>1396</v>
      </c>
      <c r="B552" s="66" t="s">
        <v>1397</v>
      </c>
      <c r="C552" s="67">
        <v>45</v>
      </c>
      <c r="D552" s="84" t="s">
        <v>340</v>
      </c>
      <c r="E552" s="85">
        <v>51.825508400261697</v>
      </c>
      <c r="F552" s="91">
        <v>51.715546399788401</v>
      </c>
      <c r="G552" s="86">
        <v>24.648191194688401</v>
      </c>
      <c r="H552" s="86">
        <v>24.602257700819798</v>
      </c>
      <c r="I552" s="86">
        <v>83.9</v>
      </c>
      <c r="J552" s="86">
        <v>218.68</v>
      </c>
      <c r="K552" s="87">
        <v>0</v>
      </c>
      <c r="L552" s="150">
        <v>1.9999999172400001E-2</v>
      </c>
      <c r="M552" s="86">
        <v>1.96105736167165E-2</v>
      </c>
      <c r="N552" s="86">
        <v>51.195767195767203</v>
      </c>
      <c r="O552" s="86">
        <v>29.9934796783308</v>
      </c>
      <c r="P552" s="86">
        <v>5.87</v>
      </c>
      <c r="Q552" s="88">
        <v>1.0517000000000001</v>
      </c>
      <c r="R552" s="85">
        <v>3.9793076004775198E-2</v>
      </c>
      <c r="S552" s="86">
        <v>0</v>
      </c>
      <c r="T552" s="86">
        <v>1.72</v>
      </c>
      <c r="U552" s="88">
        <v>0.129448937265983</v>
      </c>
      <c r="V552" s="89">
        <v>3.94</v>
      </c>
      <c r="W552" s="85">
        <v>17.952576368302498</v>
      </c>
      <c r="X552" s="88">
        <v>21.2</v>
      </c>
      <c r="Y552" s="85">
        <v>-100</v>
      </c>
      <c r="Z552" s="88"/>
      <c r="AA552" s="85">
        <v>4.1900000000000004</v>
      </c>
      <c r="AB552" s="91">
        <v>3.93</v>
      </c>
      <c r="AC552" s="86">
        <v>0.73</v>
      </c>
      <c r="AD552" s="86">
        <v>0.71</v>
      </c>
      <c r="AE552" s="86">
        <v>2.5099999999999998</v>
      </c>
      <c r="AF552" s="88">
        <v>0</v>
      </c>
      <c r="AG552" s="150">
        <v>2.34676548392E-11</v>
      </c>
      <c r="AH552" s="86">
        <v>1.0260260000000001</v>
      </c>
      <c r="AI552" s="151">
        <v>0.13785100330899999</v>
      </c>
      <c r="AJ552" s="152">
        <v>2.62</v>
      </c>
      <c r="AK552" s="153">
        <v>11</v>
      </c>
    </row>
    <row r="553" spans="1:37" x14ac:dyDescent="0.2">
      <c r="A553" s="149" t="s">
        <v>1398</v>
      </c>
      <c r="B553" s="66" t="s">
        <v>1399</v>
      </c>
      <c r="C553" s="67">
        <v>45</v>
      </c>
      <c r="D553" s="84" t="s">
        <v>340</v>
      </c>
      <c r="E553" s="85">
        <v>63.1628826067669</v>
      </c>
      <c r="F553" s="91">
        <v>62.0750494011372</v>
      </c>
      <c r="G553" s="86">
        <v>26.638303020526699</v>
      </c>
      <c r="H553" s="86">
        <v>25.945678912771701</v>
      </c>
      <c r="I553" s="86">
        <v>65.8</v>
      </c>
      <c r="J553" s="86">
        <v>112.02</v>
      </c>
      <c r="K553" s="87">
        <v>0</v>
      </c>
      <c r="L553" s="150">
        <v>0</v>
      </c>
      <c r="M553" s="86">
        <v>1.07303895790966E-2</v>
      </c>
      <c r="N553" s="86">
        <v>65.541727971227701</v>
      </c>
      <c r="O553" s="86">
        <v>28.961923847695399</v>
      </c>
      <c r="P553" s="86">
        <v>1.9510000000000001</v>
      </c>
      <c r="Q553" s="88">
        <v>0.78410000000000002</v>
      </c>
      <c r="R553" s="85">
        <v>4.1557002354896802E-2</v>
      </c>
      <c r="S553" s="86">
        <v>0</v>
      </c>
      <c r="T553" s="86">
        <v>1.0900000000000001</v>
      </c>
      <c r="U553" s="88">
        <v>5.6458442553534702E-2</v>
      </c>
      <c r="V553" s="89">
        <v>4.22</v>
      </c>
      <c r="W553" s="85">
        <v>19.722118318086402</v>
      </c>
      <c r="X553" s="88">
        <v>14.4333333333</v>
      </c>
      <c r="Y553" s="85">
        <v>-100</v>
      </c>
      <c r="Z553" s="88"/>
      <c r="AA553" s="85">
        <v>1.97</v>
      </c>
      <c r="AB553" s="91">
        <v>2.5099999999999998</v>
      </c>
      <c r="AC553" s="86">
        <v>0.34</v>
      </c>
      <c r="AD553" s="86">
        <v>0.85</v>
      </c>
      <c r="AE553" s="86">
        <v>2.12</v>
      </c>
      <c r="AF553" s="88">
        <v>0</v>
      </c>
      <c r="AG553" s="150">
        <v>7.1399997205100001E-4</v>
      </c>
      <c r="AH553" s="86">
        <v>0.69955000000000001</v>
      </c>
      <c r="AI553" s="151">
        <v>7.4518997082999999E-2</v>
      </c>
      <c r="AJ553" s="152">
        <v>2.83</v>
      </c>
      <c r="AK553" s="153">
        <v>22</v>
      </c>
    </row>
    <row r="554" spans="1:37" x14ac:dyDescent="0.2">
      <c r="A554" s="149" t="s">
        <v>1400</v>
      </c>
      <c r="B554" s="66" t="s">
        <v>1401</v>
      </c>
      <c r="C554" s="67">
        <v>45</v>
      </c>
      <c r="D554" s="84" t="s">
        <v>340</v>
      </c>
      <c r="E554" s="85">
        <v>69.812330717596794</v>
      </c>
      <c r="F554" s="91">
        <v>69.406588230256204</v>
      </c>
      <c r="G554" s="86">
        <v>27.314284490787799</v>
      </c>
      <c r="H554" s="86">
        <v>27.1911700157372</v>
      </c>
      <c r="I554" s="86">
        <v>52.6</v>
      </c>
      <c r="J554" s="86">
        <v>65.17</v>
      </c>
      <c r="K554" s="87">
        <v>0</v>
      </c>
      <c r="L554" s="150">
        <v>1.1082057545500001E-8</v>
      </c>
      <c r="M554" s="86">
        <v>8.0301095037267706E-2</v>
      </c>
      <c r="N554" s="86">
        <v>74.0088783663806</v>
      </c>
      <c r="O554" s="86">
        <v>31.833945328437402</v>
      </c>
      <c r="P554" s="86">
        <v>0.53900000000000003</v>
      </c>
      <c r="Q554" s="88">
        <v>0.63039999999999996</v>
      </c>
      <c r="R554" s="85">
        <v>2.0008003201280499E-2</v>
      </c>
      <c r="S554" s="86">
        <v>0</v>
      </c>
      <c r="T554" s="86">
        <v>2.2400000000000002</v>
      </c>
      <c r="U554" s="88">
        <v>1.0705606526137701E-2</v>
      </c>
      <c r="V554" s="89">
        <v>4.49</v>
      </c>
      <c r="W554" s="85">
        <v>20.841144058403199</v>
      </c>
      <c r="X554" s="88"/>
      <c r="Y554" s="85">
        <v>-100</v>
      </c>
      <c r="Z554" s="88">
        <v>-100</v>
      </c>
      <c r="AA554" s="85">
        <v>0.52</v>
      </c>
      <c r="AB554" s="91">
        <v>0.6</v>
      </c>
      <c r="AC554" s="86">
        <v>0.05</v>
      </c>
      <c r="AD554" s="86">
        <v>7.0000000000000007E-2</v>
      </c>
      <c r="AE554" s="86">
        <v>0.01</v>
      </c>
      <c r="AF554" s="88">
        <v>0</v>
      </c>
      <c r="AG554" s="150">
        <v>4.3226229411700001E-12</v>
      </c>
      <c r="AH554" s="86">
        <v>0.31850899999999999</v>
      </c>
      <c r="AI554" s="151">
        <v>4.5634008778099998E-2</v>
      </c>
      <c r="AJ554" s="152">
        <v>2.7</v>
      </c>
      <c r="AK554" s="153">
        <v>21</v>
      </c>
    </row>
    <row r="555" spans="1:37" x14ac:dyDescent="0.2">
      <c r="A555" s="149" t="s">
        <v>1402</v>
      </c>
      <c r="B555" s="66" t="s">
        <v>1403</v>
      </c>
      <c r="C555" s="67">
        <v>45</v>
      </c>
      <c r="D555" s="84" t="s">
        <v>340</v>
      </c>
      <c r="E555" s="85">
        <v>62.749403448237203</v>
      </c>
      <c r="F555" s="91">
        <v>61.651524147743203</v>
      </c>
      <c r="G555" s="86">
        <v>26.9652599621344</v>
      </c>
      <c r="H555" s="86">
        <v>26.5552356519499</v>
      </c>
      <c r="I555" s="86">
        <v>36.76</v>
      </c>
      <c r="J555" s="86">
        <v>85.67</v>
      </c>
      <c r="K555" s="87">
        <v>0</v>
      </c>
      <c r="L555" s="150">
        <v>0.12999999279499999</v>
      </c>
      <c r="M555" s="86">
        <v>0</v>
      </c>
      <c r="N555" s="86">
        <v>60.667025036313497</v>
      </c>
      <c r="O555" s="86">
        <v>29.478912513070799</v>
      </c>
      <c r="P555" s="86">
        <v>2.3340000000000001</v>
      </c>
      <c r="Q555" s="88">
        <v>0.98340000000000005</v>
      </c>
      <c r="R555" s="85">
        <v>0</v>
      </c>
      <c r="S555" s="86">
        <v>0</v>
      </c>
      <c r="T555" s="86">
        <v>1.27</v>
      </c>
      <c r="U555" s="88">
        <v>0.144516765065033</v>
      </c>
      <c r="V555" s="89">
        <v>4.1399999999999997</v>
      </c>
      <c r="W555" s="85">
        <v>18.0793514135013</v>
      </c>
      <c r="X555" s="88">
        <v>20.8</v>
      </c>
      <c r="Y555" s="85">
        <v>-28.840000000000003</v>
      </c>
      <c r="Z555" s="88"/>
      <c r="AA555" s="85">
        <v>0.53</v>
      </c>
      <c r="AB555" s="91">
        <v>0.48</v>
      </c>
      <c r="AC555" s="86">
        <v>0.02</v>
      </c>
      <c r="AD555" s="86">
        <v>0.02</v>
      </c>
      <c r="AE555" s="86">
        <v>0</v>
      </c>
      <c r="AF555" s="88">
        <v>1.7015619669399999E-6</v>
      </c>
      <c r="AG555" s="150">
        <v>0</v>
      </c>
      <c r="AH555" s="86">
        <v>0.39823900000000001</v>
      </c>
      <c r="AI555" s="151">
        <v>0.12772399008999999</v>
      </c>
      <c r="AJ555" s="152">
        <v>2.71</v>
      </c>
      <c r="AK555" s="153">
        <v>16</v>
      </c>
    </row>
    <row r="556" spans="1:37" x14ac:dyDescent="0.2">
      <c r="A556" s="149" t="s">
        <v>1404</v>
      </c>
      <c r="B556" s="66" t="s">
        <v>1405</v>
      </c>
      <c r="C556" s="67">
        <v>45</v>
      </c>
      <c r="D556" s="84" t="s">
        <v>340</v>
      </c>
      <c r="E556" s="85">
        <v>84.344718376360206</v>
      </c>
      <c r="F556" s="91">
        <v>84.013481905481399</v>
      </c>
      <c r="G556" s="86">
        <v>28.117327444684999</v>
      </c>
      <c r="H556" s="86">
        <v>28.033065535426299</v>
      </c>
      <c r="I556" s="86">
        <v>3.65</v>
      </c>
      <c r="J556" s="86">
        <v>11.64</v>
      </c>
      <c r="K556" s="87">
        <v>0</v>
      </c>
      <c r="L556" s="150">
        <v>0</v>
      </c>
      <c r="M556" s="86">
        <v>0</v>
      </c>
      <c r="N556" s="86">
        <v>80.296259395466706</v>
      </c>
      <c r="O556" s="86">
        <v>31.639286136390499</v>
      </c>
      <c r="P556" s="86">
        <v>0.23499999999999999</v>
      </c>
      <c r="Q556" s="88">
        <v>0.64570000000000005</v>
      </c>
      <c r="R556" s="85">
        <v>0</v>
      </c>
      <c r="S556" s="86">
        <v>0</v>
      </c>
      <c r="T556" s="86">
        <v>0.88</v>
      </c>
      <c r="U556" s="88">
        <v>2.6150247700957401E-2</v>
      </c>
      <c r="V556" s="89">
        <v>4.59</v>
      </c>
      <c r="W556" s="85">
        <v>26.887080335450399</v>
      </c>
      <c r="X556" s="88">
        <v>28.433333333299998</v>
      </c>
      <c r="Y556" s="85">
        <v>31.180000000000007</v>
      </c>
      <c r="Z556" s="88"/>
      <c r="AA556" s="85">
        <v>0</v>
      </c>
      <c r="AB556" s="91">
        <v>0</v>
      </c>
      <c r="AC556" s="86">
        <v>0.01</v>
      </c>
      <c r="AD556" s="86">
        <v>0</v>
      </c>
      <c r="AE556" s="86">
        <v>0</v>
      </c>
      <c r="AF556" s="88">
        <v>1.10374400535E-3</v>
      </c>
      <c r="AG556" s="150">
        <v>0</v>
      </c>
      <c r="AH556" s="86">
        <v>5.8283000000000001E-2</v>
      </c>
      <c r="AI556" s="151">
        <v>8.2630630969299998E-9</v>
      </c>
      <c r="AJ556" s="152">
        <v>2.86</v>
      </c>
      <c r="AK556" s="153">
        <v>30</v>
      </c>
    </row>
    <row r="557" spans="1:37" x14ac:dyDescent="0.2">
      <c r="A557" s="149" t="s">
        <v>1406</v>
      </c>
      <c r="B557" s="66" t="s">
        <v>1407</v>
      </c>
      <c r="C557" s="67">
        <v>45</v>
      </c>
      <c r="D557" s="84" t="s">
        <v>340</v>
      </c>
      <c r="E557" s="85">
        <v>88.3588049015558</v>
      </c>
      <c r="F557" s="91">
        <v>88.143673413190101</v>
      </c>
      <c r="G557" s="86">
        <v>26.607462481068399</v>
      </c>
      <c r="H557" s="86">
        <v>26.5687388131626</v>
      </c>
      <c r="I557" s="86">
        <v>2.76</v>
      </c>
      <c r="J557" s="86">
        <v>6.2</v>
      </c>
      <c r="K557" s="87">
        <v>0</v>
      </c>
      <c r="L557" s="150">
        <v>3.98321405874E-10</v>
      </c>
      <c r="M557" s="86">
        <v>0</v>
      </c>
      <c r="N557" s="86">
        <v>84.241065196146906</v>
      </c>
      <c r="O557" s="86">
        <v>18.248978308708001</v>
      </c>
      <c r="P557" s="86">
        <v>0.23200000000000001</v>
      </c>
      <c r="Q557" s="88">
        <v>0.41110000000000002</v>
      </c>
      <c r="R557" s="85">
        <v>0</v>
      </c>
      <c r="S557" s="86">
        <v>0</v>
      </c>
      <c r="T557" s="86">
        <v>0.72</v>
      </c>
      <c r="U557" s="88">
        <v>1.20473633484786E-2</v>
      </c>
      <c r="V557" s="89">
        <v>4.67</v>
      </c>
      <c r="W557" s="85">
        <v>30.0756687378809</v>
      </c>
      <c r="X557" s="88">
        <v>15.9</v>
      </c>
      <c r="Y557" s="85">
        <v>18.439999999999998</v>
      </c>
      <c r="Z557" s="88"/>
      <c r="AA557" s="85">
        <v>0</v>
      </c>
      <c r="AB557" s="91">
        <v>0</v>
      </c>
      <c r="AC557" s="86">
        <v>0.05</v>
      </c>
      <c r="AD557" s="86">
        <v>0.05</v>
      </c>
      <c r="AE557" s="86">
        <v>0</v>
      </c>
      <c r="AF557" s="88">
        <v>32.641795264800002</v>
      </c>
      <c r="AG557" s="150">
        <v>6.1155428543400001E-11</v>
      </c>
      <c r="AH557" s="86">
        <v>4.9977000000000001E-2</v>
      </c>
      <c r="AI557" s="151">
        <v>3.6984009302700002E-2</v>
      </c>
      <c r="AJ557" s="152">
        <v>2.72</v>
      </c>
      <c r="AK557" s="153">
        <v>26</v>
      </c>
    </row>
    <row r="558" spans="1:37" x14ac:dyDescent="0.2">
      <c r="A558" s="149" t="s">
        <v>1054</v>
      </c>
      <c r="B558" s="66" t="s">
        <v>1408</v>
      </c>
      <c r="C558" s="67">
        <v>45</v>
      </c>
      <c r="D558" s="84" t="s">
        <v>340</v>
      </c>
      <c r="E558" s="85">
        <v>77.0210353234677</v>
      </c>
      <c r="F558" s="91">
        <v>76.601462833815305</v>
      </c>
      <c r="G558" s="86">
        <v>27.918580257413399</v>
      </c>
      <c r="H558" s="86">
        <v>27.800646368430002</v>
      </c>
      <c r="I558" s="86">
        <v>29.79</v>
      </c>
      <c r="J558" s="86">
        <v>49.95</v>
      </c>
      <c r="K558" s="87">
        <v>0</v>
      </c>
      <c r="L558" s="150">
        <v>1.0000012233699999E-2</v>
      </c>
      <c r="M558" s="86">
        <v>7.7612132161502201E-2</v>
      </c>
      <c r="N558" s="86">
        <v>75.821102507800802</v>
      </c>
      <c r="O558" s="86">
        <v>18.549934363324201</v>
      </c>
      <c r="P558" s="86">
        <v>1.3009999999999999</v>
      </c>
      <c r="Q558" s="88">
        <v>1.1718</v>
      </c>
      <c r="R558" s="85">
        <v>2.9171528588098E-2</v>
      </c>
      <c r="S558" s="86">
        <v>0</v>
      </c>
      <c r="T558" s="86">
        <v>1.36</v>
      </c>
      <c r="U558" s="88">
        <v>3.5153370754663502E-2</v>
      </c>
      <c r="V558" s="89">
        <v>4.3600000000000003</v>
      </c>
      <c r="W558" s="85">
        <v>20.612676795796901</v>
      </c>
      <c r="X558" s="88">
        <v>28.2</v>
      </c>
      <c r="Y558" s="85">
        <v>-4.8799999999999955</v>
      </c>
      <c r="Z558" s="88">
        <v>100</v>
      </c>
      <c r="AA558" s="85">
        <v>0.38</v>
      </c>
      <c r="AB558" s="91">
        <v>0.03</v>
      </c>
      <c r="AC558" s="86">
        <v>0.12</v>
      </c>
      <c r="AD558" s="86">
        <v>7.0000000000000007E-2</v>
      </c>
      <c r="AE558" s="86">
        <v>0</v>
      </c>
      <c r="AF558" s="88">
        <v>2.6871998914300002</v>
      </c>
      <c r="AG558" s="150">
        <v>6.9525501927300006E-11</v>
      </c>
      <c r="AH558" s="86">
        <v>0.230438</v>
      </c>
      <c r="AI558" s="151">
        <v>0.103748005854</v>
      </c>
      <c r="AJ558" s="152">
        <v>2.75</v>
      </c>
      <c r="AK558" s="153">
        <v>25</v>
      </c>
    </row>
    <row r="559" spans="1:37" x14ac:dyDescent="0.2">
      <c r="A559" s="149" t="s">
        <v>1058</v>
      </c>
      <c r="B559" s="66" t="s">
        <v>1409</v>
      </c>
      <c r="C559" s="67">
        <v>45</v>
      </c>
      <c r="D559" s="84" t="s">
        <v>340</v>
      </c>
      <c r="E559" s="85">
        <v>84.262422464263196</v>
      </c>
      <c r="F559" s="91">
        <v>83.853810806103695</v>
      </c>
      <c r="G559" s="86">
        <v>30.695443645083898</v>
      </c>
      <c r="H559" s="86">
        <v>30.585587396005</v>
      </c>
      <c r="I559" s="86">
        <v>12.28</v>
      </c>
      <c r="J559" s="86">
        <v>24.19</v>
      </c>
      <c r="K559" s="87">
        <v>0</v>
      </c>
      <c r="L559" s="150">
        <v>9.9999999756099994E-2</v>
      </c>
      <c r="M559" s="86">
        <v>0</v>
      </c>
      <c r="N559" s="86">
        <v>74.623716986490294</v>
      </c>
      <c r="O559" s="86">
        <v>35.097961606966201</v>
      </c>
      <c r="P559" s="86">
        <v>0.39700000000000002</v>
      </c>
      <c r="Q559" s="88">
        <v>0.77410000000000001</v>
      </c>
      <c r="R559" s="85">
        <v>0</v>
      </c>
      <c r="S559" s="86">
        <v>0</v>
      </c>
      <c r="T559" s="86">
        <v>0.93</v>
      </c>
      <c r="U559" s="88">
        <v>2.81339174470479E-2</v>
      </c>
      <c r="V559" s="89">
        <v>4.57</v>
      </c>
      <c r="W559" s="85">
        <v>20.878997891380401</v>
      </c>
      <c r="X559" s="88">
        <v>22.733333333299999</v>
      </c>
      <c r="Y559" s="85">
        <v>-99.54</v>
      </c>
      <c r="Z559" s="88">
        <v>-100</v>
      </c>
      <c r="AA559" s="85">
        <v>0.28000000000000003</v>
      </c>
      <c r="AB559" s="91">
        <v>0.14000000000000001</v>
      </c>
      <c r="AC559" s="86">
        <v>0</v>
      </c>
      <c r="AD559" s="86">
        <v>0</v>
      </c>
      <c r="AE559" s="86">
        <v>0</v>
      </c>
      <c r="AF559" s="88">
        <v>0.40160000672099999</v>
      </c>
      <c r="AG559" s="150">
        <v>0</v>
      </c>
      <c r="AH559" s="86">
        <v>0.106937</v>
      </c>
      <c r="AI559" s="151">
        <v>1.2679998845800001E-2</v>
      </c>
      <c r="AJ559" s="152">
        <v>2.85</v>
      </c>
      <c r="AK559" s="153">
        <v>28</v>
      </c>
    </row>
    <row r="560" spans="1:37" x14ac:dyDescent="0.2">
      <c r="A560" s="149" t="s">
        <v>1410</v>
      </c>
      <c r="B560" s="66" t="s">
        <v>1411</v>
      </c>
      <c r="C560" s="67">
        <v>45</v>
      </c>
      <c r="D560" s="84" t="s">
        <v>340</v>
      </c>
      <c r="E560" s="85">
        <v>87.084559315233406</v>
      </c>
      <c r="F560" s="91">
        <v>86.548749498462001</v>
      </c>
      <c r="G560" s="86">
        <v>31.554266417012201</v>
      </c>
      <c r="H560" s="86">
        <v>31.355322990504199</v>
      </c>
      <c r="I560" s="86">
        <v>5.72</v>
      </c>
      <c r="J560" s="86">
        <v>13.41</v>
      </c>
      <c r="K560" s="87">
        <v>0</v>
      </c>
      <c r="L560" s="150">
        <v>3.38163239442E-9</v>
      </c>
      <c r="M560" s="86">
        <v>1.7582278186032701E-4</v>
      </c>
      <c r="N560" s="86">
        <v>81.133800410116194</v>
      </c>
      <c r="O560" s="86">
        <v>25.697714090754001</v>
      </c>
      <c r="P560" s="86">
        <v>0.33200000000000002</v>
      </c>
      <c r="Q560" s="88">
        <v>0.79869999999999997</v>
      </c>
      <c r="R560" s="85">
        <v>3.6589828027808302E-2</v>
      </c>
      <c r="S560" s="86">
        <v>0</v>
      </c>
      <c r="T560" s="86">
        <v>0.84</v>
      </c>
      <c r="U560" s="88">
        <v>5.1825598502073002E-2</v>
      </c>
      <c r="V560" s="89">
        <v>4.6500000000000004</v>
      </c>
      <c r="W560" s="85">
        <v>23.5164507644024</v>
      </c>
      <c r="X560" s="88">
        <v>17.066666666700002</v>
      </c>
      <c r="Y560" s="85">
        <v>76.419999999999987</v>
      </c>
      <c r="Z560" s="88">
        <v>100</v>
      </c>
      <c r="AA560" s="85">
        <v>0</v>
      </c>
      <c r="AB560" s="91">
        <v>0</v>
      </c>
      <c r="AC560" s="86">
        <v>0</v>
      </c>
      <c r="AD560" s="86">
        <v>0</v>
      </c>
      <c r="AE560" s="86">
        <v>0</v>
      </c>
      <c r="AF560" s="88">
        <v>23.370798810099998</v>
      </c>
      <c r="AG560" s="150">
        <v>0</v>
      </c>
      <c r="AH560" s="86">
        <v>9.4727000000000006E-2</v>
      </c>
      <c r="AI560" s="151">
        <v>3.2443561254599999E-9</v>
      </c>
      <c r="AJ560" s="152">
        <v>2.72</v>
      </c>
      <c r="AK560" s="153">
        <v>26</v>
      </c>
    </row>
    <row r="561" spans="1:37" x14ac:dyDescent="0.2">
      <c r="A561" s="149" t="s">
        <v>1412</v>
      </c>
      <c r="B561" s="66" t="s">
        <v>1413</v>
      </c>
      <c r="C561" s="67">
        <v>45</v>
      </c>
      <c r="D561" s="84" t="s">
        <v>340</v>
      </c>
      <c r="E561" s="85">
        <v>54.269304975994999</v>
      </c>
      <c r="F561" s="91">
        <v>54.113384484228497</v>
      </c>
      <c r="G561" s="86">
        <v>24.7251761116346</v>
      </c>
      <c r="H561" s="86">
        <v>24.6904024767802</v>
      </c>
      <c r="I561" s="86">
        <v>77.239999999999995</v>
      </c>
      <c r="J561" s="86">
        <v>155.59</v>
      </c>
      <c r="K561" s="87">
        <v>0</v>
      </c>
      <c r="L561" s="150">
        <v>9.9999999844900003E-2</v>
      </c>
      <c r="M561" s="86">
        <v>0.65915072985007295</v>
      </c>
      <c r="N561" s="86">
        <v>54.631789403532203</v>
      </c>
      <c r="O561" s="86">
        <v>27.8243127147766</v>
      </c>
      <c r="P561" s="86">
        <v>2.8010000000000002</v>
      </c>
      <c r="Q561" s="88">
        <v>0.93479999999999996</v>
      </c>
      <c r="R561" s="85">
        <v>6.7567567567567599E-2</v>
      </c>
      <c r="S561" s="86">
        <v>0</v>
      </c>
      <c r="T561" s="86">
        <v>1.17</v>
      </c>
      <c r="U561" s="88">
        <v>0.130120698164849</v>
      </c>
      <c r="V561" s="89">
        <v>3.93</v>
      </c>
      <c r="W561" s="85">
        <v>18.160189313060901</v>
      </c>
      <c r="X561" s="88">
        <v>14.5666666667</v>
      </c>
      <c r="Y561" s="85"/>
      <c r="Z561" s="88"/>
      <c r="AA561" s="85">
        <v>4.9400000000000004</v>
      </c>
      <c r="AB561" s="91">
        <v>4.91</v>
      </c>
      <c r="AC561" s="86">
        <v>0.75</v>
      </c>
      <c r="AD561" s="86">
        <v>0.72</v>
      </c>
      <c r="AE561" s="86">
        <v>3</v>
      </c>
      <c r="AF561" s="88">
        <v>0</v>
      </c>
      <c r="AG561" s="150">
        <v>5.4620999794900003E-2</v>
      </c>
      <c r="AH561" s="86">
        <v>0.86965899999999996</v>
      </c>
      <c r="AI561" s="151">
        <v>0.11405399957200001</v>
      </c>
      <c r="AJ561" s="152">
        <v>2.58</v>
      </c>
      <c r="AK561" s="153">
        <v>12</v>
      </c>
    </row>
    <row r="562" spans="1:37" x14ac:dyDescent="0.2">
      <c r="A562" s="149" t="s">
        <v>1414</v>
      </c>
      <c r="B562" s="66" t="s">
        <v>1415</v>
      </c>
      <c r="C562" s="67">
        <v>45</v>
      </c>
      <c r="D562" s="84" t="s">
        <v>340</v>
      </c>
      <c r="E562" s="85">
        <v>68.014342349668695</v>
      </c>
      <c r="F562" s="91">
        <v>67.878496640822107</v>
      </c>
      <c r="G562" s="86">
        <v>27.3391799354964</v>
      </c>
      <c r="H562" s="86">
        <v>27.290201550674102</v>
      </c>
      <c r="I562" s="86">
        <v>37.43</v>
      </c>
      <c r="J562" s="86">
        <v>94.56</v>
      </c>
      <c r="K562" s="87">
        <v>0</v>
      </c>
      <c r="L562" s="150">
        <v>2.0000000211900001E-2</v>
      </c>
      <c r="M562" s="86">
        <v>9.5331756720632294E-3</v>
      </c>
      <c r="N562" s="86">
        <v>67.320063573753103</v>
      </c>
      <c r="O562" s="86">
        <v>38.347611441847</v>
      </c>
      <c r="P562" s="86">
        <v>1.9279999999999999</v>
      </c>
      <c r="Q562" s="88">
        <v>0.64690000000000003</v>
      </c>
      <c r="R562" s="85">
        <v>8.0375083724045504E-2</v>
      </c>
      <c r="S562" s="86">
        <v>0</v>
      </c>
      <c r="T562" s="86">
        <v>1</v>
      </c>
      <c r="U562" s="88">
        <v>0.137693949783294</v>
      </c>
      <c r="V562" s="89">
        <v>4.1500000000000004</v>
      </c>
      <c r="W562" s="85">
        <v>19.521373522511901</v>
      </c>
      <c r="X562" s="88">
        <v>19.133333333300001</v>
      </c>
      <c r="Y562" s="85">
        <v>100</v>
      </c>
      <c r="Z562" s="88"/>
      <c r="AA562" s="85">
        <v>2.0499999999999998</v>
      </c>
      <c r="AB562" s="91">
        <v>1.97</v>
      </c>
      <c r="AC562" s="86">
        <v>0.51</v>
      </c>
      <c r="AD562" s="86">
        <v>0.5</v>
      </c>
      <c r="AE562" s="86">
        <v>0.41</v>
      </c>
      <c r="AF562" s="88">
        <v>0</v>
      </c>
      <c r="AG562" s="150">
        <v>2.02299991904E-2</v>
      </c>
      <c r="AH562" s="86">
        <v>0.64004499999999998</v>
      </c>
      <c r="AI562" s="151">
        <v>3.8033998909700002E-2</v>
      </c>
      <c r="AJ562" s="152">
        <v>2.6</v>
      </c>
      <c r="AK562" s="153">
        <v>14</v>
      </c>
    </row>
    <row r="563" spans="1:37" x14ac:dyDescent="0.2">
      <c r="A563" s="149" t="s">
        <v>475</v>
      </c>
      <c r="B563" s="66" t="s">
        <v>1416</v>
      </c>
      <c r="C563" s="67">
        <v>45</v>
      </c>
      <c r="D563" s="84" t="s">
        <v>340</v>
      </c>
      <c r="E563" s="85">
        <v>48.710341257717097</v>
      </c>
      <c r="F563" s="91">
        <v>48.162409888014899</v>
      </c>
      <c r="G563" s="86">
        <v>21.599101089550199</v>
      </c>
      <c r="H563" s="86">
        <v>21.412248917393701</v>
      </c>
      <c r="I563" s="86">
        <v>129.4</v>
      </c>
      <c r="J563" s="86">
        <v>175.77</v>
      </c>
      <c r="K563" s="87">
        <v>0</v>
      </c>
      <c r="L563" s="150">
        <v>4.9999998819600003E-2</v>
      </c>
      <c r="M563" s="86">
        <v>4.0769826150704597E-2</v>
      </c>
      <c r="N563" s="86">
        <v>47.156242618303999</v>
      </c>
      <c r="O563" s="86">
        <v>31.325433399166101</v>
      </c>
      <c r="P563" s="86">
        <v>10.789</v>
      </c>
      <c r="Q563" s="88">
        <v>1.6553</v>
      </c>
      <c r="R563" s="85">
        <v>7.3556454578889305E-2</v>
      </c>
      <c r="S563" s="86">
        <v>0</v>
      </c>
      <c r="T563" s="86">
        <v>2.42</v>
      </c>
      <c r="U563" s="88">
        <v>0.47723054780511798</v>
      </c>
      <c r="V563" s="89">
        <v>3.51</v>
      </c>
      <c r="W563" s="85">
        <v>18.666268625224799</v>
      </c>
      <c r="X563" s="88">
        <v>26.7</v>
      </c>
      <c r="Y563" s="85">
        <v>100</v>
      </c>
      <c r="Z563" s="88"/>
      <c r="AA563" s="85">
        <v>10.4</v>
      </c>
      <c r="AB563" s="91">
        <v>8.82</v>
      </c>
      <c r="AC563" s="86">
        <v>2.38</v>
      </c>
      <c r="AD563" s="86">
        <v>2.13</v>
      </c>
      <c r="AE563" s="86">
        <v>3.32</v>
      </c>
      <c r="AF563" s="88">
        <v>0</v>
      </c>
      <c r="AG563" s="150">
        <v>5.9838878808600004E-10</v>
      </c>
      <c r="AH563" s="86">
        <v>0.90888000000000002</v>
      </c>
      <c r="AI563" s="151">
        <v>0.28967700011399999</v>
      </c>
      <c r="AJ563" s="152">
        <v>2.64</v>
      </c>
      <c r="AK563" s="153">
        <v>13</v>
      </c>
    </row>
    <row r="564" spans="1:37" x14ac:dyDescent="0.2">
      <c r="A564" s="149" t="s">
        <v>1417</v>
      </c>
      <c r="B564" s="66" t="s">
        <v>1418</v>
      </c>
      <c r="C564" s="67">
        <v>45</v>
      </c>
      <c r="D564" s="84" t="s">
        <v>340</v>
      </c>
      <c r="E564" s="85">
        <v>62.1323831430214</v>
      </c>
      <c r="F564" s="91">
        <v>61.503943152879302</v>
      </c>
      <c r="G564" s="86">
        <v>26.718968208329901</v>
      </c>
      <c r="H564" s="86">
        <v>26.524891152550701</v>
      </c>
      <c r="I564" s="86">
        <v>55.37</v>
      </c>
      <c r="J564" s="86">
        <v>160.12</v>
      </c>
      <c r="K564" s="87">
        <v>0</v>
      </c>
      <c r="L564" s="150">
        <v>3.0000004870299999E-2</v>
      </c>
      <c r="M564" s="86">
        <v>2.2764943748117002E-2</v>
      </c>
      <c r="N564" s="86">
        <v>60.730364660044103</v>
      </c>
      <c r="O564" s="86">
        <v>30.591124364146602</v>
      </c>
      <c r="P564" s="86">
        <v>3.4910000000000001</v>
      </c>
      <c r="Q564" s="88">
        <v>1.2322</v>
      </c>
      <c r="R564" s="85">
        <v>0.108342361863489</v>
      </c>
      <c r="S564" s="86">
        <v>0</v>
      </c>
      <c r="T564" s="86">
        <v>1.69</v>
      </c>
      <c r="U564" s="88">
        <v>0.168405487554424</v>
      </c>
      <c r="V564" s="89">
        <v>3.9</v>
      </c>
      <c r="W564" s="85">
        <v>18.7281678002878</v>
      </c>
      <c r="X564" s="88">
        <v>19.566666666700002</v>
      </c>
      <c r="Y564" s="85">
        <v>-91.039999999999992</v>
      </c>
      <c r="Z564" s="88"/>
      <c r="AA564" s="85">
        <v>0.39</v>
      </c>
      <c r="AB564" s="91">
        <v>0.74</v>
      </c>
      <c r="AC564" s="86">
        <v>0</v>
      </c>
      <c r="AD564" s="86">
        <v>0.02</v>
      </c>
      <c r="AE564" s="86">
        <v>0</v>
      </c>
      <c r="AF564" s="88">
        <v>9.8465327886099996E-9</v>
      </c>
      <c r="AG564" s="150">
        <v>4.3420004371600004E-3</v>
      </c>
      <c r="AH564" s="86">
        <v>0.98340499999999997</v>
      </c>
      <c r="AI564" s="151">
        <v>0.15868100177899999</v>
      </c>
      <c r="AJ564" s="152">
        <v>2.65</v>
      </c>
      <c r="AK564" s="153">
        <v>14</v>
      </c>
    </row>
    <row r="565" spans="1:37" x14ac:dyDescent="0.2">
      <c r="A565" s="149" t="s">
        <v>605</v>
      </c>
      <c r="B565" s="66" t="s">
        <v>1419</v>
      </c>
      <c r="C565" s="67">
        <v>45</v>
      </c>
      <c r="D565" s="84" t="s">
        <v>340</v>
      </c>
      <c r="E565" s="85">
        <v>65.385478621927902</v>
      </c>
      <c r="F565" s="91">
        <v>64.907838626416805</v>
      </c>
      <c r="G565" s="86">
        <v>27.2619515205925</v>
      </c>
      <c r="H565" s="86">
        <v>27.0347042980586</v>
      </c>
      <c r="I565" s="86">
        <v>31.57</v>
      </c>
      <c r="J565" s="86">
        <v>56.27</v>
      </c>
      <c r="K565" s="87">
        <v>0</v>
      </c>
      <c r="L565" s="150">
        <v>0.24999999791800001</v>
      </c>
      <c r="M565" s="86">
        <v>2.6416375853601699E-2</v>
      </c>
      <c r="N565" s="86">
        <v>62.946591682487401</v>
      </c>
      <c r="O565" s="86">
        <v>37.851842374616197</v>
      </c>
      <c r="P565" s="86">
        <v>1.5820000000000001</v>
      </c>
      <c r="Q565" s="88">
        <v>0.8962</v>
      </c>
      <c r="R565" s="85">
        <v>8.4348641049672005E-2</v>
      </c>
      <c r="S565" s="86">
        <v>0</v>
      </c>
      <c r="T565" s="86">
        <v>1.65</v>
      </c>
      <c r="U565" s="88">
        <v>0.327544607788127</v>
      </c>
      <c r="V565" s="89">
        <v>4.1399999999999997</v>
      </c>
      <c r="W565" s="85">
        <v>21.806410466421099</v>
      </c>
      <c r="X565" s="88"/>
      <c r="Y565" s="85">
        <v>100</v>
      </c>
      <c r="Z565" s="88">
        <v>100</v>
      </c>
      <c r="AA565" s="85">
        <v>0.78</v>
      </c>
      <c r="AB565" s="91">
        <v>0.82</v>
      </c>
      <c r="AC565" s="86">
        <v>0.17</v>
      </c>
      <c r="AD565" s="86">
        <v>0.15</v>
      </c>
      <c r="AE565" s="86">
        <v>0</v>
      </c>
      <c r="AF565" s="88">
        <v>0.43259994518</v>
      </c>
      <c r="AG565" s="150">
        <v>8.3040021793999996E-3</v>
      </c>
      <c r="AH565" s="86">
        <v>0.58217300000000005</v>
      </c>
      <c r="AI565" s="151">
        <v>0.154274010696</v>
      </c>
      <c r="AJ565" s="152">
        <v>2.69</v>
      </c>
      <c r="AK565" s="153">
        <v>17</v>
      </c>
    </row>
    <row r="566" spans="1:37" x14ac:dyDescent="0.2">
      <c r="A566" s="149" t="s">
        <v>1420</v>
      </c>
      <c r="B566" s="66" t="s">
        <v>1421</v>
      </c>
      <c r="C566" s="67">
        <v>45</v>
      </c>
      <c r="D566" s="84" t="s">
        <v>340</v>
      </c>
      <c r="E566" s="85">
        <v>75.461194699160302</v>
      </c>
      <c r="F566" s="91">
        <v>74.928481961991096</v>
      </c>
      <c r="G566" s="86">
        <v>28.8159705577634</v>
      </c>
      <c r="H566" s="86">
        <v>28.6682954738747</v>
      </c>
      <c r="I566" s="86">
        <v>36.58</v>
      </c>
      <c r="J566" s="86">
        <v>61.19</v>
      </c>
      <c r="K566" s="87">
        <v>0</v>
      </c>
      <c r="L566" s="150">
        <v>0.120000000651</v>
      </c>
      <c r="M566" s="86">
        <v>4.22318909781733E-2</v>
      </c>
      <c r="N566" s="86">
        <v>73.847391349362496</v>
      </c>
      <c r="O566" s="86">
        <v>27.908366533864498</v>
      </c>
      <c r="P566" s="86">
        <v>1.0309999999999999</v>
      </c>
      <c r="Q566" s="88">
        <v>0.86770000000000003</v>
      </c>
      <c r="R566" s="85">
        <v>1.96174595389897E-2</v>
      </c>
      <c r="S566" s="86">
        <v>0</v>
      </c>
      <c r="T566" s="86">
        <v>1.47</v>
      </c>
      <c r="U566" s="88">
        <v>0.176282299092301</v>
      </c>
      <c r="V566" s="89">
        <v>4.45</v>
      </c>
      <c r="W566" s="85">
        <v>21.2795704880544</v>
      </c>
      <c r="X566" s="88">
        <v>16.7</v>
      </c>
      <c r="Y566" s="85">
        <v>81.12</v>
      </c>
      <c r="Z566" s="88">
        <v>100</v>
      </c>
      <c r="AA566" s="85">
        <v>0.4</v>
      </c>
      <c r="AB566" s="91">
        <v>0.24</v>
      </c>
      <c r="AC566" s="86">
        <v>0.16</v>
      </c>
      <c r="AD566" s="86">
        <v>0.13</v>
      </c>
      <c r="AE566" s="86">
        <v>0.02</v>
      </c>
      <c r="AF566" s="88">
        <v>1.5900000104200001</v>
      </c>
      <c r="AG566" s="150">
        <v>1.33599994473E-3</v>
      </c>
      <c r="AH566" s="86">
        <v>0.50311099999999997</v>
      </c>
      <c r="AI566" s="151">
        <v>0.10136399001800001</v>
      </c>
      <c r="AJ566" s="152">
        <v>2.79</v>
      </c>
      <c r="AK566" s="153">
        <v>24</v>
      </c>
    </row>
    <row r="567" spans="1:37" x14ac:dyDescent="0.2">
      <c r="A567" s="149" t="s">
        <v>1422</v>
      </c>
      <c r="B567" s="66" t="s">
        <v>1423</v>
      </c>
      <c r="C567" s="67">
        <v>45</v>
      </c>
      <c r="D567" s="84" t="s">
        <v>340</v>
      </c>
      <c r="E567" s="85">
        <v>69.190263096983301</v>
      </c>
      <c r="F567" s="91">
        <v>68.1592855489546</v>
      </c>
      <c r="G567" s="86">
        <v>28.4140884191035</v>
      </c>
      <c r="H567" s="86">
        <v>28.1778026386853</v>
      </c>
      <c r="I567" s="86">
        <v>40.03</v>
      </c>
      <c r="J567" s="86">
        <v>65.400000000000006</v>
      </c>
      <c r="K567" s="87">
        <v>0</v>
      </c>
      <c r="L567" s="150">
        <v>0.25999999876800001</v>
      </c>
      <c r="M567" s="86">
        <v>0.15163248936927401</v>
      </c>
      <c r="N567" s="86">
        <v>68.278788120231894</v>
      </c>
      <c r="O567" s="86">
        <v>30.040861228979999</v>
      </c>
      <c r="P567" s="86">
        <v>2.0009999999999999</v>
      </c>
      <c r="Q567" s="88">
        <v>0.99660000000000004</v>
      </c>
      <c r="R567" s="85">
        <v>0.162162162162162</v>
      </c>
      <c r="S567" s="86">
        <v>0</v>
      </c>
      <c r="T567" s="86">
        <v>1.5</v>
      </c>
      <c r="U567" s="88">
        <v>0.290293958799475</v>
      </c>
      <c r="V567" s="89">
        <v>4.08</v>
      </c>
      <c r="W567" s="85">
        <v>19.9577531978831</v>
      </c>
      <c r="X567" s="88">
        <v>18.733333333299999</v>
      </c>
      <c r="Y567" s="85">
        <v>100</v>
      </c>
      <c r="Z567" s="88"/>
      <c r="AA567" s="85">
        <v>0.7</v>
      </c>
      <c r="AB567" s="91">
        <v>0.4</v>
      </c>
      <c r="AC567" s="86">
        <v>0.06</v>
      </c>
      <c r="AD567" s="86">
        <v>0.01</v>
      </c>
      <c r="AE567" s="86">
        <v>0</v>
      </c>
      <c r="AF567" s="88">
        <v>8.3471371422100002E-9</v>
      </c>
      <c r="AG567" s="150">
        <v>1.9927997430799999E-2</v>
      </c>
      <c r="AH567" s="86">
        <v>0.63741700000000001</v>
      </c>
      <c r="AI567" s="151">
        <v>0.13289198035700001</v>
      </c>
      <c r="AJ567" s="152">
        <v>2.74</v>
      </c>
      <c r="AK567" s="153">
        <v>21</v>
      </c>
    </row>
    <row r="568" spans="1:37" x14ac:dyDescent="0.2">
      <c r="A568" s="149" t="s">
        <v>1424</v>
      </c>
      <c r="B568" s="66" t="s">
        <v>1425</v>
      </c>
      <c r="C568" s="67">
        <v>45</v>
      </c>
      <c r="D568" s="84" t="s">
        <v>340</v>
      </c>
      <c r="E568" s="85">
        <v>81.478265377536999</v>
      </c>
      <c r="F568" s="91">
        <v>81.287747219990194</v>
      </c>
      <c r="G568" s="86">
        <v>30.489385416936699</v>
      </c>
      <c r="H568" s="86">
        <v>30.376629772674299</v>
      </c>
      <c r="I568" s="86">
        <v>12.99</v>
      </c>
      <c r="J568" s="86">
        <v>21.04</v>
      </c>
      <c r="K568" s="87">
        <v>0</v>
      </c>
      <c r="L568" s="150">
        <v>6.0000028132300001E-2</v>
      </c>
      <c r="M568" s="86">
        <v>1.6771561802266599E-3</v>
      </c>
      <c r="N568" s="86">
        <v>76.2908007993626</v>
      </c>
      <c r="O568" s="86">
        <v>40.334240916345898</v>
      </c>
      <c r="P568" s="86">
        <v>0.71599999999999997</v>
      </c>
      <c r="Q568" s="88">
        <v>0.61919999999999997</v>
      </c>
      <c r="R568" s="85">
        <v>3.1645569620253201E-2</v>
      </c>
      <c r="S568" s="86">
        <v>0</v>
      </c>
      <c r="T568" s="86">
        <v>0.88</v>
      </c>
      <c r="U568" s="88">
        <v>9.2018974053241401E-2</v>
      </c>
      <c r="V568" s="89">
        <v>4.5999999999999996</v>
      </c>
      <c r="W568" s="85">
        <v>21.104168688024298</v>
      </c>
      <c r="X568" s="88">
        <v>22.333333333300001</v>
      </c>
      <c r="Y568" s="85">
        <v>100</v>
      </c>
      <c r="Z568" s="88"/>
      <c r="AA568" s="85">
        <v>3.33</v>
      </c>
      <c r="AB568" s="91">
        <v>3.09</v>
      </c>
      <c r="AC568" s="86">
        <v>0.65</v>
      </c>
      <c r="AD568" s="86">
        <v>0.66</v>
      </c>
      <c r="AE568" s="86">
        <v>0</v>
      </c>
      <c r="AF568" s="88">
        <v>1.95263570269E-7</v>
      </c>
      <c r="AG568" s="150">
        <v>2.3597957557200002E-9</v>
      </c>
      <c r="AH568" s="86">
        <v>0.13880000000000001</v>
      </c>
      <c r="AI568" s="151">
        <v>1.98408609301E-8</v>
      </c>
      <c r="AJ568" s="152">
        <v>2.88</v>
      </c>
      <c r="AK568" s="153">
        <v>31</v>
      </c>
    </row>
    <row r="569" spans="1:37" x14ac:dyDescent="0.2">
      <c r="A569" s="149" t="s">
        <v>513</v>
      </c>
      <c r="B569" s="66" t="s">
        <v>1426</v>
      </c>
      <c r="C569" s="67">
        <v>45</v>
      </c>
      <c r="D569" s="84" t="s">
        <v>340</v>
      </c>
      <c r="E569" s="85">
        <v>81.536868000258906</v>
      </c>
      <c r="F569" s="91">
        <v>81.060400077685003</v>
      </c>
      <c r="G569" s="86">
        <v>29.046416779957301</v>
      </c>
      <c r="H569" s="86">
        <v>28.949310545736999</v>
      </c>
      <c r="I569" s="86">
        <v>9.92</v>
      </c>
      <c r="J569" s="86">
        <v>23.11</v>
      </c>
      <c r="K569" s="87">
        <v>0</v>
      </c>
      <c r="L569" s="150">
        <v>1.00000000025E-2</v>
      </c>
      <c r="M569" s="86">
        <v>1.15289820598401E-2</v>
      </c>
      <c r="N569" s="86">
        <v>77.310440495197199</v>
      </c>
      <c r="O569" s="86">
        <v>30.6349975763451</v>
      </c>
      <c r="P569" s="86">
        <v>0.52100000000000002</v>
      </c>
      <c r="Q569" s="88">
        <v>1.1365000000000001</v>
      </c>
      <c r="R569" s="85">
        <v>3.10125600868352E-2</v>
      </c>
      <c r="S569" s="86">
        <v>0</v>
      </c>
      <c r="T569" s="86">
        <v>1.1599999999999999</v>
      </c>
      <c r="U569" s="88">
        <v>1.6831747264841102E-2</v>
      </c>
      <c r="V569" s="89">
        <v>4.38</v>
      </c>
      <c r="W569" s="85">
        <v>24.931161373590001</v>
      </c>
      <c r="X569" s="88">
        <v>28.566666666700002</v>
      </c>
      <c r="Y569" s="85">
        <v>-100</v>
      </c>
      <c r="Z569" s="88"/>
      <c r="AA569" s="85">
        <v>0.15</v>
      </c>
      <c r="AB569" s="91">
        <v>0.15</v>
      </c>
      <c r="AC569" s="86">
        <v>0.04</v>
      </c>
      <c r="AD569" s="86">
        <v>0.05</v>
      </c>
      <c r="AE569" s="86">
        <v>0</v>
      </c>
      <c r="AF569" s="88">
        <v>0</v>
      </c>
      <c r="AG569" s="150">
        <v>0</v>
      </c>
      <c r="AH569" s="86">
        <v>0.14801800000000001</v>
      </c>
      <c r="AI569" s="151">
        <v>5.56579962086E-2</v>
      </c>
      <c r="AJ569" s="152">
        <v>2.82</v>
      </c>
      <c r="AK569" s="153">
        <v>29</v>
      </c>
    </row>
    <row r="570" spans="1:37" x14ac:dyDescent="0.2">
      <c r="A570" s="149" t="s">
        <v>1427</v>
      </c>
      <c r="B570" s="66" t="s">
        <v>1428</v>
      </c>
      <c r="C570" s="67">
        <v>45</v>
      </c>
      <c r="D570" s="84" t="s">
        <v>340</v>
      </c>
      <c r="E570" s="85">
        <v>89.709493765841998</v>
      </c>
      <c r="F570" s="91">
        <v>89.343893367866599</v>
      </c>
      <c r="G570" s="86">
        <v>31.519807961086901</v>
      </c>
      <c r="H570" s="86">
        <v>31.424262284726101</v>
      </c>
      <c r="I570" s="86">
        <v>7.83</v>
      </c>
      <c r="J570" s="86">
        <v>17.07</v>
      </c>
      <c r="K570" s="87">
        <v>0</v>
      </c>
      <c r="L570" s="150">
        <v>9.9999991921699994E-3</v>
      </c>
      <c r="M570" s="86">
        <v>1.20453821001346E-4</v>
      </c>
      <c r="N570" s="86">
        <v>85.922295105600796</v>
      </c>
      <c r="O570" s="86">
        <v>34.818674161925003</v>
      </c>
      <c r="P570" s="86">
        <v>0.217</v>
      </c>
      <c r="Q570" s="88">
        <v>0.44750000000000001</v>
      </c>
      <c r="R570" s="85">
        <v>8.7673154480098197E-3</v>
      </c>
      <c r="S570" s="86">
        <v>0</v>
      </c>
      <c r="T570" s="86">
        <v>0.54</v>
      </c>
      <c r="U570" s="88">
        <v>4.42194865801755E-2</v>
      </c>
      <c r="V570" s="89">
        <v>4.6900000000000004</v>
      </c>
      <c r="W570" s="85">
        <v>22.800150468621698</v>
      </c>
      <c r="X570" s="88">
        <v>21.6</v>
      </c>
      <c r="Y570" s="85">
        <v>18.159999999999997</v>
      </c>
      <c r="Z570" s="88">
        <v>-100</v>
      </c>
      <c r="AA570" s="85">
        <v>0</v>
      </c>
      <c r="AB570" s="91">
        <v>0</v>
      </c>
      <c r="AC570" s="86">
        <v>0</v>
      </c>
      <c r="AD570" s="86">
        <v>0</v>
      </c>
      <c r="AE570" s="86">
        <v>0</v>
      </c>
      <c r="AF570" s="88">
        <v>1.8902426648900001E-6</v>
      </c>
      <c r="AG570" s="150">
        <v>0</v>
      </c>
      <c r="AH570" s="86">
        <v>0.17419299999999999</v>
      </c>
      <c r="AI570" s="151">
        <v>8.9523988816800001E-2</v>
      </c>
      <c r="AJ570" s="152">
        <v>2.84</v>
      </c>
      <c r="AK570" s="153">
        <v>31</v>
      </c>
    </row>
    <row r="571" spans="1:37" x14ac:dyDescent="0.2">
      <c r="A571" s="149" t="s">
        <v>1429</v>
      </c>
      <c r="B571" s="66" t="s">
        <v>1430</v>
      </c>
      <c r="C571" s="67">
        <v>45</v>
      </c>
      <c r="D571" s="84" t="s">
        <v>340</v>
      </c>
      <c r="E571" s="85">
        <v>93.885503974267806</v>
      </c>
      <c r="F571" s="91">
        <v>93.611789812266096</v>
      </c>
      <c r="G571" s="86">
        <v>31.0410416602233</v>
      </c>
      <c r="H571" s="86">
        <v>30.911143413849601</v>
      </c>
      <c r="I571" s="86">
        <v>1.42</v>
      </c>
      <c r="J571" s="86">
        <v>3.48</v>
      </c>
      <c r="K571" s="87">
        <v>0</v>
      </c>
      <c r="L571" s="150">
        <v>0</v>
      </c>
      <c r="M571" s="86">
        <v>4.6640736639267204E-3</v>
      </c>
      <c r="N571" s="86">
        <v>87.599987550188303</v>
      </c>
      <c r="O571" s="86">
        <v>34.2848734549735</v>
      </c>
      <c r="P571" s="86">
        <v>0.16300000000000001</v>
      </c>
      <c r="Q571" s="88">
        <v>0.63570000000000004</v>
      </c>
      <c r="R571" s="85">
        <v>4.3497172683775599E-2</v>
      </c>
      <c r="S571" s="86">
        <v>0</v>
      </c>
      <c r="T571" s="86">
        <v>0.91</v>
      </c>
      <c r="U571" s="88">
        <v>0</v>
      </c>
      <c r="V571" s="89">
        <v>4.6100000000000003</v>
      </c>
      <c r="W571" s="85">
        <v>31.2895995755587</v>
      </c>
      <c r="X571" s="88">
        <v>32.700000000000003</v>
      </c>
      <c r="Y571" s="85"/>
      <c r="Z571" s="88"/>
      <c r="AA571" s="85">
        <v>0</v>
      </c>
      <c r="AB571" s="91">
        <v>0</v>
      </c>
      <c r="AC571" s="86">
        <v>0</v>
      </c>
      <c r="AD571" s="86">
        <v>0</v>
      </c>
      <c r="AE571" s="86">
        <v>0</v>
      </c>
      <c r="AF571" s="88">
        <v>40.127495613900003</v>
      </c>
      <c r="AG571" s="150">
        <v>2.01882643191E-12</v>
      </c>
      <c r="AH571" s="86">
        <v>1.6056999999999998E-2</v>
      </c>
      <c r="AI571" s="151">
        <v>1.3304352878699999E-9</v>
      </c>
      <c r="AJ571" s="152">
        <v>2.4700000000000002</v>
      </c>
      <c r="AK571" s="153">
        <v>16</v>
      </c>
    </row>
    <row r="572" spans="1:37" x14ac:dyDescent="0.2">
      <c r="A572" s="149" t="s">
        <v>1431</v>
      </c>
      <c r="B572" s="66" t="s">
        <v>1432</v>
      </c>
      <c r="C572" s="67">
        <v>45</v>
      </c>
      <c r="D572" s="84" t="s">
        <v>340</v>
      </c>
      <c r="E572" s="85">
        <v>94.286066888806602</v>
      </c>
      <c r="F572" s="91">
        <v>94.141675922497797</v>
      </c>
      <c r="G572" s="86">
        <v>28.804146612365798</v>
      </c>
      <c r="H572" s="86">
        <v>28.786869060841699</v>
      </c>
      <c r="I572" s="86">
        <v>7.0000000000000007E-2</v>
      </c>
      <c r="J572" s="86">
        <v>0.64</v>
      </c>
      <c r="K572" s="87">
        <v>0</v>
      </c>
      <c r="L572" s="150">
        <v>0</v>
      </c>
      <c r="M572" s="86">
        <v>3.9310835686142496E-3</v>
      </c>
      <c r="N572" s="86">
        <v>86.142480473608302</v>
      </c>
      <c r="O572" s="86">
        <v>27.5711720954091</v>
      </c>
      <c r="P572" s="86">
        <v>0.11700000000000001</v>
      </c>
      <c r="Q572" s="88">
        <v>0.3291</v>
      </c>
      <c r="R572" s="85">
        <v>1.70183798502383E-2</v>
      </c>
      <c r="S572" s="86">
        <v>0</v>
      </c>
      <c r="T572" s="86">
        <v>0.43</v>
      </c>
      <c r="U572" s="88">
        <v>1.35752190546711E-2</v>
      </c>
      <c r="V572" s="89">
        <v>4.66</v>
      </c>
      <c r="W572" s="85">
        <v>31.1164394080986</v>
      </c>
      <c r="X572" s="88">
        <v>32.933333333299998</v>
      </c>
      <c r="Y572" s="85">
        <v>99.639999999999986</v>
      </c>
      <c r="Z572" s="88"/>
      <c r="AA572" s="85">
        <v>0</v>
      </c>
      <c r="AB572" s="91">
        <v>0</v>
      </c>
      <c r="AC572" s="86">
        <v>0</v>
      </c>
      <c r="AD572" s="86">
        <v>0</v>
      </c>
      <c r="AE572" s="86">
        <v>0</v>
      </c>
      <c r="AF572" s="88">
        <v>15.9817013091</v>
      </c>
      <c r="AG572" s="150">
        <v>0</v>
      </c>
      <c r="AH572" s="86">
        <v>3.8969999999999999E-3</v>
      </c>
      <c r="AI572" s="151">
        <v>1.4308872013000001E-9</v>
      </c>
      <c r="AJ572" s="152">
        <v>2.54</v>
      </c>
      <c r="AK572" s="153">
        <v>18</v>
      </c>
    </row>
    <row r="573" spans="1:37" x14ac:dyDescent="0.2">
      <c r="A573" s="149" t="s">
        <v>1433</v>
      </c>
      <c r="B573" s="66" t="s">
        <v>1434</v>
      </c>
      <c r="C573" s="67">
        <v>45</v>
      </c>
      <c r="D573" s="84" t="s">
        <v>340</v>
      </c>
      <c r="E573" s="85">
        <v>93.263422952491794</v>
      </c>
      <c r="F573" s="91">
        <v>93.081740959727199</v>
      </c>
      <c r="G573" s="86">
        <v>36.600953033611198</v>
      </c>
      <c r="H573" s="86">
        <v>36.518080545683503</v>
      </c>
      <c r="I573" s="86">
        <v>2.4</v>
      </c>
      <c r="J573" s="86">
        <v>3.33</v>
      </c>
      <c r="K573" s="87">
        <v>0</v>
      </c>
      <c r="L573" s="150">
        <v>0</v>
      </c>
      <c r="M573" s="86">
        <v>2.5455099276279501E-2</v>
      </c>
      <c r="N573" s="86">
        <v>85.218511066398406</v>
      </c>
      <c r="O573" s="86">
        <v>48.162711864406802</v>
      </c>
      <c r="P573" s="86">
        <v>0.16400000000000001</v>
      </c>
      <c r="Q573" s="88">
        <v>0.37190000000000001</v>
      </c>
      <c r="R573" s="85">
        <v>4.0858018386108301E-2</v>
      </c>
      <c r="S573" s="86">
        <v>0</v>
      </c>
      <c r="T573" s="86">
        <v>0.65</v>
      </c>
      <c r="U573" s="88">
        <v>2.2311823672844899E-2</v>
      </c>
      <c r="V573" s="89">
        <v>4.5999999999999996</v>
      </c>
      <c r="W573" s="85">
        <v>30.4799747678729</v>
      </c>
      <c r="X573" s="88">
        <v>32.333333333299997</v>
      </c>
      <c r="Y573" s="85">
        <v>-21.599999999999994</v>
      </c>
      <c r="Z573" s="88">
        <v>-100</v>
      </c>
      <c r="AA573" s="85">
        <v>0.04</v>
      </c>
      <c r="AB573" s="91">
        <v>0.05</v>
      </c>
      <c r="AC573" s="86">
        <v>0</v>
      </c>
      <c r="AD573" s="86">
        <v>0</v>
      </c>
      <c r="AE573" s="86">
        <v>0</v>
      </c>
      <c r="AF573" s="88">
        <v>29.388299936100001</v>
      </c>
      <c r="AG573" s="150">
        <v>0</v>
      </c>
      <c r="AH573" s="86">
        <v>1.4626999999999999E-2</v>
      </c>
      <c r="AI573" s="151">
        <v>0</v>
      </c>
      <c r="AJ573" s="152">
        <v>2.5099999999999998</v>
      </c>
      <c r="AK573" s="153">
        <v>15</v>
      </c>
    </row>
    <row r="574" spans="1:37" x14ac:dyDescent="0.2">
      <c r="A574" s="149" t="s">
        <v>1435</v>
      </c>
      <c r="B574" s="66" t="s">
        <v>1436</v>
      </c>
      <c r="C574" s="67">
        <v>45</v>
      </c>
      <c r="D574" s="84" t="s">
        <v>340</v>
      </c>
      <c r="E574" s="85">
        <v>94.8983611723921</v>
      </c>
      <c r="F574" s="91">
        <v>94.855026788528207</v>
      </c>
      <c r="G574" s="86">
        <v>27.578395839899201</v>
      </c>
      <c r="H574" s="86">
        <v>27.571501733375399</v>
      </c>
      <c r="I574" s="86">
        <v>0.83</v>
      </c>
      <c r="J574" s="86">
        <v>2.86</v>
      </c>
      <c r="K574" s="87">
        <v>0</v>
      </c>
      <c r="L574" s="150">
        <v>0</v>
      </c>
      <c r="M574" s="86">
        <v>2.7360199850191801E-3</v>
      </c>
      <c r="N574" s="86">
        <v>87.807294814756105</v>
      </c>
      <c r="O574" s="86">
        <v>8.0909286791639694</v>
      </c>
      <c r="P574" s="86">
        <v>0.17199999999999999</v>
      </c>
      <c r="Q574" s="88">
        <v>0.42680000000000001</v>
      </c>
      <c r="R574" s="85">
        <v>2.3086690522913501E-2</v>
      </c>
      <c r="S574" s="86">
        <v>0</v>
      </c>
      <c r="T574" s="86">
        <v>0.57999999999999996</v>
      </c>
      <c r="U574" s="88">
        <v>2.9546170816262202E-3</v>
      </c>
      <c r="V574" s="89">
        <v>4.68</v>
      </c>
      <c r="W574" s="85">
        <v>33.728530260949299</v>
      </c>
      <c r="X574" s="88">
        <v>36.166666666700003</v>
      </c>
      <c r="Y574" s="85">
        <v>-100</v>
      </c>
      <c r="Z574" s="88"/>
      <c r="AA574" s="85">
        <v>0</v>
      </c>
      <c r="AB574" s="91">
        <v>0</v>
      </c>
      <c r="AC574" s="86">
        <v>0.01</v>
      </c>
      <c r="AD574" s="86">
        <v>0</v>
      </c>
      <c r="AE574" s="86">
        <v>0</v>
      </c>
      <c r="AF574" s="88">
        <v>17.580298796400001</v>
      </c>
      <c r="AG574" s="150">
        <v>0</v>
      </c>
      <c r="AH574" s="86">
        <v>2.2270999999999999E-2</v>
      </c>
      <c r="AI574" s="151">
        <v>3.9848733157100002E-9</v>
      </c>
      <c r="AJ574" s="152">
        <v>2.71</v>
      </c>
      <c r="AK574" s="153">
        <v>26</v>
      </c>
    </row>
    <row r="575" spans="1:37" x14ac:dyDescent="0.2">
      <c r="A575" s="149" t="s">
        <v>1437</v>
      </c>
      <c r="B575" s="66" t="s">
        <v>1438</v>
      </c>
      <c r="C575" s="67">
        <v>45</v>
      </c>
      <c r="D575" s="84" t="s">
        <v>340</v>
      </c>
      <c r="E575" s="85">
        <v>81.839353099730502</v>
      </c>
      <c r="F575" s="91">
        <v>80.457142857142898</v>
      </c>
      <c r="G575" s="86">
        <v>28.010781671158998</v>
      </c>
      <c r="H575" s="86">
        <v>27.4609164420485</v>
      </c>
      <c r="I575" s="86">
        <v>6.05</v>
      </c>
      <c r="J575" s="86">
        <v>21.74</v>
      </c>
      <c r="K575" s="87">
        <v>0</v>
      </c>
      <c r="L575" s="150">
        <v>1.9689519503799999E-9</v>
      </c>
      <c r="M575" s="86">
        <v>1.09369031303996E-2</v>
      </c>
      <c r="N575" s="86">
        <v>80.453425982936096</v>
      </c>
      <c r="O575" s="86">
        <v>33.114362496267503</v>
      </c>
      <c r="P575" s="86">
        <v>0.95099999999999996</v>
      </c>
      <c r="Q575" s="88">
        <v>0.45519999999999999</v>
      </c>
      <c r="R575" s="85">
        <v>3.1953986259785898E-2</v>
      </c>
      <c r="S575" s="86">
        <v>0</v>
      </c>
      <c r="T575" s="86">
        <v>0.69</v>
      </c>
      <c r="U575" s="88">
        <v>6.2533692722371997E-2</v>
      </c>
      <c r="V575" s="89">
        <v>4.3600000000000003</v>
      </c>
      <c r="W575" s="85">
        <v>26.417959680086302</v>
      </c>
      <c r="X575" s="88">
        <v>25.5333333333</v>
      </c>
      <c r="Y575" s="85">
        <v>14.579999999999998</v>
      </c>
      <c r="Z575" s="88">
        <v>100</v>
      </c>
      <c r="AA575" s="85">
        <v>0.7</v>
      </c>
      <c r="AB575" s="91">
        <v>0.74</v>
      </c>
      <c r="AC575" s="86">
        <v>0.04</v>
      </c>
      <c r="AD575" s="86">
        <v>0.06</v>
      </c>
      <c r="AE575" s="86">
        <v>0.01</v>
      </c>
      <c r="AF575" s="88">
        <v>0</v>
      </c>
      <c r="AG575" s="150">
        <v>4.7600018090099999E-4</v>
      </c>
      <c r="AH575" s="86">
        <v>0.164663</v>
      </c>
      <c r="AI575" s="151">
        <v>1.4125086881899999E-2</v>
      </c>
      <c r="AJ575" s="152">
        <v>2.78</v>
      </c>
      <c r="AK575" s="153">
        <v>29</v>
      </c>
    </row>
    <row r="576" spans="1:37" x14ac:dyDescent="0.2">
      <c r="A576" s="149" t="s">
        <v>1439</v>
      </c>
      <c r="B576" s="66" t="s">
        <v>1440</v>
      </c>
      <c r="C576" s="67">
        <v>45</v>
      </c>
      <c r="D576" s="84" t="s">
        <v>340</v>
      </c>
      <c r="E576" s="85">
        <v>67.348163459214405</v>
      </c>
      <c r="F576" s="91">
        <v>66.385511039247902</v>
      </c>
      <c r="G576" s="86">
        <v>24.017136046540699</v>
      </c>
      <c r="H576" s="86">
        <v>23.699585767746601</v>
      </c>
      <c r="I576" s="86">
        <v>23.61</v>
      </c>
      <c r="J576" s="86">
        <v>42.63</v>
      </c>
      <c r="K576" s="87">
        <v>9.2999999999999992E-3</v>
      </c>
      <c r="L576" s="150">
        <v>1.0594957766299999E-9</v>
      </c>
      <c r="M576" s="86">
        <v>0.25867629515806001</v>
      </c>
      <c r="N576" s="86">
        <v>75.683673169441207</v>
      </c>
      <c r="O576" s="86">
        <v>13.668263339645801</v>
      </c>
      <c r="P576" s="86">
        <v>2.5449999999999999</v>
      </c>
      <c r="Q576" s="88">
        <v>0.46300000000000002</v>
      </c>
      <c r="R576" s="85">
        <v>3.5269221725840599E-2</v>
      </c>
      <c r="S576" s="86">
        <v>0</v>
      </c>
      <c r="T576" s="86">
        <v>0.63</v>
      </c>
      <c r="U576" s="88">
        <v>0.344221168351656</v>
      </c>
      <c r="V576" s="89">
        <v>4.41</v>
      </c>
      <c r="W576" s="85">
        <v>25.833093953990002</v>
      </c>
      <c r="X576" s="88">
        <v>29.7</v>
      </c>
      <c r="Y576" s="85">
        <v>60.300000000000011</v>
      </c>
      <c r="Z576" s="88">
        <v>99.580000000000013</v>
      </c>
      <c r="AA576" s="85">
        <v>0.25</v>
      </c>
      <c r="AB576" s="91">
        <v>0.49</v>
      </c>
      <c r="AC576" s="86">
        <v>0.01</v>
      </c>
      <c r="AD576" s="86">
        <v>0.08</v>
      </c>
      <c r="AE576" s="86">
        <v>0</v>
      </c>
      <c r="AF576" s="88">
        <v>0</v>
      </c>
      <c r="AG576" s="150">
        <v>5.59299924118E-3</v>
      </c>
      <c r="AH576" s="86">
        <v>0.36939100000000002</v>
      </c>
      <c r="AI576" s="151">
        <v>0.21309198385200001</v>
      </c>
      <c r="AJ576" s="152">
        <v>2.94</v>
      </c>
      <c r="AK576" s="153">
        <v>29</v>
      </c>
    </row>
    <row r="577" spans="1:37" x14ac:dyDescent="0.2">
      <c r="A577" s="149" t="s">
        <v>1441</v>
      </c>
      <c r="B577" s="66" t="s">
        <v>1442</v>
      </c>
      <c r="C577" s="67">
        <v>45</v>
      </c>
      <c r="D577" s="84" t="s">
        <v>340</v>
      </c>
      <c r="E577" s="85">
        <v>86.072461481831994</v>
      </c>
      <c r="F577" s="91">
        <v>85.278435084398197</v>
      </c>
      <c r="G577" s="86">
        <v>29.1255192722301</v>
      </c>
      <c r="H577" s="86">
        <v>28.6543618867329</v>
      </c>
      <c r="I577" s="86">
        <v>7.96</v>
      </c>
      <c r="J577" s="86">
        <v>11.56</v>
      </c>
      <c r="K577" s="87">
        <v>0</v>
      </c>
      <c r="L577" s="150">
        <v>0</v>
      </c>
      <c r="M577" s="86">
        <v>3.6230832183684899E-4</v>
      </c>
      <c r="N577" s="86">
        <v>85.768926257568793</v>
      </c>
      <c r="O577" s="86">
        <v>24.906818680114</v>
      </c>
      <c r="P577" s="86">
        <v>1.0449999999999999</v>
      </c>
      <c r="Q577" s="88">
        <v>0.79459999999999997</v>
      </c>
      <c r="R577" s="85">
        <v>3.7845338715781503E-2</v>
      </c>
      <c r="S577" s="86">
        <v>0</v>
      </c>
      <c r="T577" s="86">
        <v>1.34</v>
      </c>
      <c r="U577" s="88">
        <v>0.100962296892254</v>
      </c>
      <c r="V577" s="89">
        <v>4.55</v>
      </c>
      <c r="W577" s="85">
        <v>23.751192179894201</v>
      </c>
      <c r="X577" s="88">
        <v>19.833333333300001</v>
      </c>
      <c r="Y577" s="85">
        <v>-49.84</v>
      </c>
      <c r="Z577" s="88"/>
      <c r="AA577" s="85">
        <v>0.27</v>
      </c>
      <c r="AB577" s="91">
        <v>0.36</v>
      </c>
      <c r="AC577" s="86">
        <v>0</v>
      </c>
      <c r="AD577" s="86">
        <v>0</v>
      </c>
      <c r="AE577" s="86">
        <v>0</v>
      </c>
      <c r="AF577" s="88">
        <v>4.21659987514</v>
      </c>
      <c r="AG577" s="150">
        <v>3.6866802111599998E-10</v>
      </c>
      <c r="AH577" s="86">
        <v>8.4423999999999999E-2</v>
      </c>
      <c r="AI577" s="151">
        <v>9.0368022652900004E-2</v>
      </c>
      <c r="AJ577" s="152">
        <v>2.76</v>
      </c>
      <c r="AK577" s="153">
        <v>27</v>
      </c>
    </row>
    <row r="578" spans="1:37" x14ac:dyDescent="0.2">
      <c r="A578" s="149" t="s">
        <v>1443</v>
      </c>
      <c r="B578" s="66" t="s">
        <v>1444</v>
      </c>
      <c r="C578" s="67">
        <v>45</v>
      </c>
      <c r="D578" s="84" t="s">
        <v>340</v>
      </c>
      <c r="E578" s="85">
        <v>69.531499184383904</v>
      </c>
      <c r="F578" s="91">
        <v>69.318254308184393</v>
      </c>
      <c r="G578" s="86">
        <v>27.596074107151001</v>
      </c>
      <c r="H578" s="86">
        <v>27.5723802320177</v>
      </c>
      <c r="I578" s="86">
        <v>24.56</v>
      </c>
      <c r="J578" s="86">
        <v>54.26</v>
      </c>
      <c r="K578" s="87">
        <v>0</v>
      </c>
      <c r="L578" s="150">
        <v>0.219999987699</v>
      </c>
      <c r="M578" s="86">
        <v>9.1107363804499592E-3</v>
      </c>
      <c r="N578" s="86">
        <v>66.095154856765603</v>
      </c>
      <c r="O578" s="86">
        <v>28.966685488424599</v>
      </c>
      <c r="P578" s="86">
        <v>1.454</v>
      </c>
      <c r="Q578" s="88">
        <v>0.78979999999999995</v>
      </c>
      <c r="R578" s="85">
        <v>4.4336067390822402E-2</v>
      </c>
      <c r="S578" s="86">
        <v>0</v>
      </c>
      <c r="T578" s="86">
        <v>0.88</v>
      </c>
      <c r="U578" s="88">
        <v>0.22964832821484901</v>
      </c>
      <c r="V578" s="89">
        <v>4.33</v>
      </c>
      <c r="W578" s="85">
        <v>21.780330489265499</v>
      </c>
      <c r="X578" s="88">
        <v>17.899999999999999</v>
      </c>
      <c r="Y578" s="85">
        <v>-100</v>
      </c>
      <c r="Z578" s="88">
        <v>-100</v>
      </c>
      <c r="AA578" s="85">
        <v>0.93</v>
      </c>
      <c r="AB578" s="91">
        <v>0</v>
      </c>
      <c r="AC578" s="86">
        <v>0.44</v>
      </c>
      <c r="AD578" s="86">
        <v>0.14000000000000001</v>
      </c>
      <c r="AE578" s="86">
        <v>0</v>
      </c>
      <c r="AF578" s="88">
        <v>0</v>
      </c>
      <c r="AG578" s="150">
        <v>2.29489975125E-2</v>
      </c>
      <c r="AH578" s="86">
        <v>0.56314900000000001</v>
      </c>
      <c r="AI578" s="151">
        <v>2.0130006274800001E-2</v>
      </c>
      <c r="AJ578" s="152">
        <v>2.84</v>
      </c>
      <c r="AK578" s="153">
        <v>23</v>
      </c>
    </row>
    <row r="579" spans="1:37" x14ac:dyDescent="0.2">
      <c r="A579" s="149" t="s">
        <v>1445</v>
      </c>
      <c r="B579" s="66" t="s">
        <v>1446</v>
      </c>
      <c r="C579" s="67">
        <v>45</v>
      </c>
      <c r="D579" s="84" t="s">
        <v>340</v>
      </c>
      <c r="E579" s="85">
        <v>78.143251280948803</v>
      </c>
      <c r="F579" s="91">
        <v>77.804292522125493</v>
      </c>
      <c r="G579" s="86">
        <v>26.921064889462201</v>
      </c>
      <c r="H579" s="86">
        <v>26.828621591601301</v>
      </c>
      <c r="I579" s="86">
        <v>18.739999999999998</v>
      </c>
      <c r="J579" s="86">
        <v>46.94</v>
      </c>
      <c r="K579" s="87">
        <v>0</v>
      </c>
      <c r="L579" s="150">
        <v>1.00000042813E-2</v>
      </c>
      <c r="M579" s="86">
        <v>1.6779114849747E-2</v>
      </c>
      <c r="N579" s="86">
        <v>75.507785806714296</v>
      </c>
      <c r="O579" s="86">
        <v>30.0998208343998</v>
      </c>
      <c r="P579" s="86">
        <v>1.115</v>
      </c>
      <c r="Q579" s="88">
        <v>0.52549999999999997</v>
      </c>
      <c r="R579" s="85">
        <v>3.9308176100628901E-2</v>
      </c>
      <c r="S579" s="86">
        <v>0</v>
      </c>
      <c r="T579" s="86">
        <v>0.78</v>
      </c>
      <c r="U579" s="88">
        <v>3.9413809165502203E-2</v>
      </c>
      <c r="V579" s="89">
        <v>4.47</v>
      </c>
      <c r="W579" s="85">
        <v>26.5613249729644</v>
      </c>
      <c r="X579" s="88">
        <v>22.366666666699999</v>
      </c>
      <c r="Y579" s="85">
        <v>-54.72</v>
      </c>
      <c r="Z579" s="88">
        <v>-100</v>
      </c>
      <c r="AA579" s="85">
        <v>0.23</v>
      </c>
      <c r="AB579" s="91">
        <v>0.19</v>
      </c>
      <c r="AC579" s="86">
        <v>0</v>
      </c>
      <c r="AD579" s="86">
        <v>0.02</v>
      </c>
      <c r="AE579" s="86">
        <v>0</v>
      </c>
      <c r="AF579" s="88">
        <v>0</v>
      </c>
      <c r="AG579" s="150">
        <v>7.6365496770699998E-10</v>
      </c>
      <c r="AH579" s="86">
        <v>0.53303699999999998</v>
      </c>
      <c r="AI579" s="151">
        <v>0.18815099839499999</v>
      </c>
      <c r="AJ579" s="152">
        <v>2.92</v>
      </c>
      <c r="AK579" s="153">
        <v>32</v>
      </c>
    </row>
    <row r="580" spans="1:37" x14ac:dyDescent="0.2">
      <c r="A580" s="149" t="s">
        <v>1447</v>
      </c>
      <c r="B580" s="66" t="s">
        <v>1448</v>
      </c>
      <c r="C580" s="67">
        <v>45</v>
      </c>
      <c r="D580" s="84" t="s">
        <v>340</v>
      </c>
      <c r="E580" s="85">
        <v>52.058534454515701</v>
      </c>
      <c r="F580" s="91">
        <v>51.826081530133102</v>
      </c>
      <c r="G580" s="86">
        <v>25.3732507527419</v>
      </c>
      <c r="H580" s="86">
        <v>25.218802165400401</v>
      </c>
      <c r="I580" s="86">
        <v>4.8</v>
      </c>
      <c r="J580" s="86">
        <v>11.47</v>
      </c>
      <c r="K580" s="87">
        <v>0</v>
      </c>
      <c r="L580" s="150">
        <v>0.30999998953300001</v>
      </c>
      <c r="M580" s="86">
        <v>4.17475033777535E-2</v>
      </c>
      <c r="N580" s="86">
        <v>52.324879227053103</v>
      </c>
      <c r="O580" s="86">
        <v>18.898013750954899</v>
      </c>
      <c r="P580" s="86">
        <v>0.4</v>
      </c>
      <c r="Q580" s="88">
        <v>0.69340000000000002</v>
      </c>
      <c r="R580" s="85">
        <v>8.7842586085734406E-2</v>
      </c>
      <c r="S580" s="86">
        <v>0</v>
      </c>
      <c r="T580" s="86">
        <v>0.67</v>
      </c>
      <c r="U580" s="88">
        <v>1.24026895895412</v>
      </c>
      <c r="V580" s="89">
        <v>4.18</v>
      </c>
      <c r="W580" s="85">
        <v>21.2522799211206</v>
      </c>
      <c r="X580" s="88">
        <v>22.266666666700001</v>
      </c>
      <c r="Y580" s="85">
        <v>100</v>
      </c>
      <c r="Z580" s="88">
        <v>100</v>
      </c>
      <c r="AA580" s="85">
        <v>0.67</v>
      </c>
      <c r="AB580" s="91">
        <v>0.67</v>
      </c>
      <c r="AC580" s="86">
        <v>0.4</v>
      </c>
      <c r="AD580" s="86">
        <v>0.4</v>
      </c>
      <c r="AE580" s="86">
        <v>0</v>
      </c>
      <c r="AF580" s="88">
        <v>0</v>
      </c>
      <c r="AG580" s="150">
        <v>4.7720000786599999E-2</v>
      </c>
      <c r="AH580" s="86">
        <v>6.6622000000000001E-2</v>
      </c>
      <c r="AI580" s="151">
        <v>1.7419999990000001E-2</v>
      </c>
      <c r="AJ580" s="152">
        <v>2.73</v>
      </c>
      <c r="AK580" s="153">
        <v>12</v>
      </c>
    </row>
    <row r="581" spans="1:37" x14ac:dyDescent="0.2">
      <c r="A581" s="149" t="s">
        <v>1449</v>
      </c>
      <c r="B581" s="66" t="s">
        <v>1450</v>
      </c>
      <c r="C581" s="67">
        <v>45</v>
      </c>
      <c r="D581" s="84" t="s">
        <v>340</v>
      </c>
      <c r="E581" s="85">
        <v>85.343095552699694</v>
      </c>
      <c r="F581" s="91">
        <v>84.467029883975599</v>
      </c>
      <c r="G581" s="86">
        <v>27.788839212988901</v>
      </c>
      <c r="H581" s="86">
        <v>27.612359042119898</v>
      </c>
      <c r="I581" s="86">
        <v>4.72</v>
      </c>
      <c r="J581" s="86">
        <v>7.99</v>
      </c>
      <c r="K581" s="87">
        <v>0</v>
      </c>
      <c r="L581" s="150">
        <v>9.9999991959399993E-3</v>
      </c>
      <c r="M581" s="86">
        <v>5.3548993483860602E-3</v>
      </c>
      <c r="N581" s="86">
        <v>79.851196274340595</v>
      </c>
      <c r="O581" s="86">
        <v>32.390552128779902</v>
      </c>
      <c r="P581" s="86">
        <v>0.114</v>
      </c>
      <c r="Q581" s="88">
        <v>0.26150000000000001</v>
      </c>
      <c r="R581" s="85">
        <v>2.71296798697775E-2</v>
      </c>
      <c r="S581" s="86">
        <v>0</v>
      </c>
      <c r="T581" s="86">
        <v>0.49</v>
      </c>
      <c r="U581" s="88">
        <v>8.4167466106756905E-2</v>
      </c>
      <c r="V581" s="89">
        <v>4.75</v>
      </c>
      <c r="W581" s="85">
        <v>25.2131585078663</v>
      </c>
      <c r="X581" s="88">
        <v>24.5333333333</v>
      </c>
      <c r="Y581" s="85">
        <v>99.44</v>
      </c>
      <c r="Z581" s="88"/>
      <c r="AA581" s="85">
        <v>0.31</v>
      </c>
      <c r="AB581" s="91">
        <v>0</v>
      </c>
      <c r="AC581" s="86">
        <v>0.12</v>
      </c>
      <c r="AD581" s="86">
        <v>0.03</v>
      </c>
      <c r="AE581" s="86">
        <v>0</v>
      </c>
      <c r="AF581" s="88">
        <v>0</v>
      </c>
      <c r="AG581" s="150">
        <v>7.9729994163100001E-3</v>
      </c>
      <c r="AH581" s="86">
        <v>7.0558999999999997E-2</v>
      </c>
      <c r="AI581" s="151">
        <v>4.3921742850999998E-8</v>
      </c>
      <c r="AJ581" s="152">
        <v>2.91</v>
      </c>
      <c r="AK581" s="153">
        <v>32</v>
      </c>
    </row>
    <row r="582" spans="1:37" x14ac:dyDescent="0.2">
      <c r="A582" s="149" t="s">
        <v>1451</v>
      </c>
      <c r="B582" s="66" t="s">
        <v>1452</v>
      </c>
      <c r="C582" s="67">
        <v>45</v>
      </c>
      <c r="D582" s="84" t="s">
        <v>340</v>
      </c>
      <c r="E582" s="85">
        <v>70.601414485571198</v>
      </c>
      <c r="F582" s="91">
        <v>69.668060502813503</v>
      </c>
      <c r="G582" s="86">
        <v>25.060141448557101</v>
      </c>
      <c r="H582" s="86">
        <v>24.7018739352641</v>
      </c>
      <c r="I582" s="86">
        <v>66.599999999999994</v>
      </c>
      <c r="J582" s="86">
        <v>75.28</v>
      </c>
      <c r="K582" s="87">
        <v>0</v>
      </c>
      <c r="L582" s="150">
        <v>1.3388001781799999E-8</v>
      </c>
      <c r="M582" s="86">
        <v>1.9848343776039902E-3</v>
      </c>
      <c r="N582" s="86">
        <v>75.1760260047553</v>
      </c>
      <c r="O582" s="86">
        <v>23.79150390625</v>
      </c>
      <c r="P582" s="86">
        <v>1.5469999999999999</v>
      </c>
      <c r="Q582" s="88">
        <v>0.5736</v>
      </c>
      <c r="R582" s="85">
        <v>6.4935064935064901E-2</v>
      </c>
      <c r="S582" s="86">
        <v>0</v>
      </c>
      <c r="T582" s="86">
        <v>1.27</v>
      </c>
      <c r="U582" s="88">
        <v>0.23024108202983801</v>
      </c>
      <c r="V582" s="89">
        <v>4.45</v>
      </c>
      <c r="W582" s="85"/>
      <c r="X582" s="88"/>
      <c r="Y582" s="85">
        <v>-100</v>
      </c>
      <c r="Z582" s="88">
        <v>-100</v>
      </c>
      <c r="AA582" s="85">
        <v>0.87</v>
      </c>
      <c r="AB582" s="91">
        <v>0.73</v>
      </c>
      <c r="AC582" s="86">
        <v>0.1</v>
      </c>
      <c r="AD582" s="86">
        <v>0</v>
      </c>
      <c r="AE582" s="86">
        <v>0.13</v>
      </c>
      <c r="AF582" s="88">
        <v>0</v>
      </c>
      <c r="AG582" s="150">
        <v>1.31872549051E-11</v>
      </c>
      <c r="AH582" s="86">
        <v>0.61462799999999995</v>
      </c>
      <c r="AI582" s="151">
        <v>0.57196508036399996</v>
      </c>
      <c r="AJ582" s="152">
        <v>2.76</v>
      </c>
      <c r="AK582" s="153">
        <v>23</v>
      </c>
    </row>
    <row r="583" spans="1:37" x14ac:dyDescent="0.2">
      <c r="A583" s="149" t="s">
        <v>513</v>
      </c>
      <c r="B583" s="66" t="s">
        <v>1453</v>
      </c>
      <c r="C583" s="67">
        <v>65</v>
      </c>
      <c r="D583" s="84" t="s">
        <v>340</v>
      </c>
      <c r="E583" s="85">
        <v>53.061893087733999</v>
      </c>
      <c r="F583" s="91">
        <v>52.473294019774599</v>
      </c>
      <c r="G583" s="86">
        <v>29.5002613541828</v>
      </c>
      <c r="H583" s="86">
        <v>29.3419764265889</v>
      </c>
      <c r="I583" s="86">
        <v>232.25</v>
      </c>
      <c r="J583" s="86">
        <v>368.79</v>
      </c>
      <c r="K583" s="87">
        <v>8.2000000000000007E-3</v>
      </c>
      <c r="L583" s="150">
        <v>8.9999993359799996E-2</v>
      </c>
      <c r="M583" s="86">
        <v>0.12733148588181201</v>
      </c>
      <c r="N583" s="86">
        <v>50.954549025623002</v>
      </c>
      <c r="O583" s="86">
        <v>82.108287292817707</v>
      </c>
      <c r="P583" s="86">
        <v>10.083</v>
      </c>
      <c r="Q583" s="88">
        <v>1.4233</v>
      </c>
      <c r="R583" s="85">
        <v>3.7662756913806099E-2</v>
      </c>
      <c r="S583" s="86">
        <v>0</v>
      </c>
      <c r="T583" s="86">
        <v>2.42</v>
      </c>
      <c r="U583" s="88">
        <v>1.4433376769662301</v>
      </c>
      <c r="V583" s="89">
        <v>3.67</v>
      </c>
      <c r="W583" s="85">
        <v>53.0863698607033</v>
      </c>
      <c r="X583" s="88">
        <v>69.633333333300001</v>
      </c>
      <c r="Y583" s="85">
        <v>-55.96</v>
      </c>
      <c r="Z583" s="88"/>
      <c r="AA583" s="85">
        <v>2.84</v>
      </c>
      <c r="AB583" s="91">
        <v>3.19</v>
      </c>
      <c r="AC583" s="86">
        <v>0.47</v>
      </c>
      <c r="AD583" s="86">
        <v>0.53</v>
      </c>
      <c r="AE583" s="86">
        <v>0.32</v>
      </c>
      <c r="AF583" s="88">
        <v>6.4614659335100002E-9</v>
      </c>
      <c r="AG583" s="150">
        <v>2.3799997599300001E-4</v>
      </c>
      <c r="AH583" s="86">
        <v>8.0740739999999995</v>
      </c>
      <c r="AI583" s="151">
        <v>5.2397836782300002</v>
      </c>
      <c r="AJ583" s="152">
        <v>2.67</v>
      </c>
      <c r="AK583" s="153">
        <v>17</v>
      </c>
    </row>
    <row r="584" spans="1:37" x14ac:dyDescent="0.2">
      <c r="A584" s="149" t="s">
        <v>1454</v>
      </c>
      <c r="B584" s="66" t="s">
        <v>1455</v>
      </c>
      <c r="C584" s="67">
        <v>45</v>
      </c>
      <c r="D584" s="84" t="s">
        <v>340</v>
      </c>
      <c r="E584" s="85">
        <v>69.325733128248402</v>
      </c>
      <c r="F584" s="91">
        <v>69.239275768816995</v>
      </c>
      <c r="G584" s="86">
        <v>26.913371736485999</v>
      </c>
      <c r="H584" s="86">
        <v>26.882206874365401</v>
      </c>
      <c r="I584" s="86">
        <v>4.18</v>
      </c>
      <c r="J584" s="86">
        <v>6.36</v>
      </c>
      <c r="K584" s="87">
        <v>0</v>
      </c>
      <c r="L584" s="150">
        <v>4.0000000023799998E-2</v>
      </c>
      <c r="M584" s="86">
        <v>7.6204393355700202E-3</v>
      </c>
      <c r="N584" s="86">
        <v>66.144461952930399</v>
      </c>
      <c r="O584" s="86">
        <v>21.625431733276901</v>
      </c>
      <c r="P584" s="86">
        <v>0.35099999999999998</v>
      </c>
      <c r="Q584" s="88">
        <v>0.64790000000000003</v>
      </c>
      <c r="R584" s="85">
        <v>2.3060071486221599E-2</v>
      </c>
      <c r="S584" s="86">
        <v>0</v>
      </c>
      <c r="T584" s="86">
        <v>0.8</v>
      </c>
      <c r="U584" s="88">
        <v>0.32270712066833601</v>
      </c>
      <c r="V584" s="89">
        <v>4.49</v>
      </c>
      <c r="W584" s="85">
        <v>25.608589771949301</v>
      </c>
      <c r="X584" s="88">
        <v>28.6</v>
      </c>
      <c r="Y584" s="85">
        <v>66.259999999999991</v>
      </c>
      <c r="Z584" s="88"/>
      <c r="AA584" s="85">
        <v>0.34</v>
      </c>
      <c r="AB584" s="91">
        <v>0.23</v>
      </c>
      <c r="AC584" s="86">
        <v>0.11</v>
      </c>
      <c r="AD584" s="86">
        <v>0.1</v>
      </c>
      <c r="AE584" s="86">
        <v>0</v>
      </c>
      <c r="AF584" s="88">
        <v>0</v>
      </c>
      <c r="AG584" s="150">
        <v>7.5897997715600005E-2</v>
      </c>
      <c r="AH584" s="86">
        <v>5.3324999999999997E-2</v>
      </c>
      <c r="AI584" s="151">
        <v>0</v>
      </c>
      <c r="AJ584" s="152">
        <v>2.73</v>
      </c>
      <c r="AK584" s="153">
        <v>20</v>
      </c>
    </row>
    <row r="585" spans="1:37" x14ac:dyDescent="0.2">
      <c r="A585" s="149" t="s">
        <v>1456</v>
      </c>
      <c r="B585" s="66" t="s">
        <v>1457</v>
      </c>
      <c r="C585" s="67">
        <v>45</v>
      </c>
      <c r="D585" s="84" t="s">
        <v>340</v>
      </c>
      <c r="E585" s="85">
        <v>86.375962377213895</v>
      </c>
      <c r="F585" s="91">
        <v>86.035574771494694</v>
      </c>
      <c r="G585" s="86">
        <v>29.619410626920001</v>
      </c>
      <c r="H585" s="86">
        <v>29.555884249251001</v>
      </c>
      <c r="I585" s="86">
        <v>4.0599999999999996</v>
      </c>
      <c r="J585" s="86">
        <v>6.22</v>
      </c>
      <c r="K585" s="87">
        <v>0</v>
      </c>
      <c r="L585" s="150">
        <v>6.8131164340899997E-10</v>
      </c>
      <c r="M585" s="86">
        <v>6.2497892468730198E-3</v>
      </c>
      <c r="N585" s="86">
        <v>80.878936561948706</v>
      </c>
      <c r="O585" s="86">
        <v>22.8869007878221</v>
      </c>
      <c r="P585" s="86">
        <v>0.224</v>
      </c>
      <c r="Q585" s="88">
        <v>0.4214</v>
      </c>
      <c r="R585" s="85">
        <v>5.5285272003538298E-2</v>
      </c>
      <c r="S585" s="86">
        <v>0</v>
      </c>
      <c r="T585" s="86">
        <v>0.53</v>
      </c>
      <c r="U585" s="88">
        <v>0.219023779724656</v>
      </c>
      <c r="V585" s="89">
        <v>4.66</v>
      </c>
      <c r="W585" s="85">
        <v>28.429237751651101</v>
      </c>
      <c r="X585" s="88">
        <v>29.366666666699999</v>
      </c>
      <c r="Y585" s="85">
        <v>1.1200000000000045</v>
      </c>
      <c r="Z585" s="88"/>
      <c r="AA585" s="85">
        <v>0</v>
      </c>
      <c r="AB585" s="91">
        <v>0</v>
      </c>
      <c r="AC585" s="86">
        <v>0.02</v>
      </c>
      <c r="AD585" s="86">
        <v>0</v>
      </c>
      <c r="AE585" s="86">
        <v>0</v>
      </c>
      <c r="AF585" s="88">
        <v>0</v>
      </c>
      <c r="AG585" s="150">
        <v>5.1170013257500003E-3</v>
      </c>
      <c r="AH585" s="86">
        <v>4.8925999999999997E-2</v>
      </c>
      <c r="AI585" s="151">
        <v>4.9062201559799998E-9</v>
      </c>
      <c r="AJ585" s="152">
        <v>2.91</v>
      </c>
      <c r="AK585" s="153">
        <v>35</v>
      </c>
    </row>
    <row r="586" spans="1:37" x14ac:dyDescent="0.2">
      <c r="A586" s="149" t="s">
        <v>1458</v>
      </c>
      <c r="B586" s="66" t="s">
        <v>1459</v>
      </c>
      <c r="C586" s="67">
        <v>45</v>
      </c>
      <c r="D586" s="84" t="s">
        <v>340</v>
      </c>
      <c r="E586" s="85">
        <v>89.249231967095199</v>
      </c>
      <c r="F586" s="91">
        <v>88.5383254766882</v>
      </c>
      <c r="G586" s="86">
        <v>33.4997757259286</v>
      </c>
      <c r="H586" s="86">
        <v>33.2501121370357</v>
      </c>
      <c r="I586" s="86">
        <v>5.09</v>
      </c>
      <c r="J586" s="86">
        <v>8.23</v>
      </c>
      <c r="K586" s="87">
        <v>0</v>
      </c>
      <c r="L586" s="150">
        <v>1.9698636663200001E-9</v>
      </c>
      <c r="M586" s="86">
        <v>3.8526345966011402E-3</v>
      </c>
      <c r="N586" s="86">
        <v>81.980348477784105</v>
      </c>
      <c r="O586" s="86">
        <v>52.104195715553303</v>
      </c>
      <c r="P586" s="86">
        <v>0.188</v>
      </c>
      <c r="Q586" s="88">
        <v>0.55479999999999996</v>
      </c>
      <c r="R586" s="85">
        <v>4.57823051390637E-2</v>
      </c>
      <c r="S586" s="86">
        <v>0</v>
      </c>
      <c r="T586" s="86">
        <v>0.66</v>
      </c>
      <c r="U586" s="88">
        <v>5.8395890283431701E-2</v>
      </c>
      <c r="V586" s="89">
        <v>4.6900000000000004</v>
      </c>
      <c r="W586" s="85"/>
      <c r="X586" s="88">
        <v>27.2</v>
      </c>
      <c r="Y586" s="85">
        <v>100</v>
      </c>
      <c r="Z586" s="88"/>
      <c r="AA586" s="85">
        <v>0</v>
      </c>
      <c r="AB586" s="91">
        <v>0</v>
      </c>
      <c r="AC586" s="86">
        <v>0</v>
      </c>
      <c r="AD586" s="86">
        <v>0</v>
      </c>
      <c r="AE586" s="86">
        <v>0</v>
      </c>
      <c r="AF586" s="88">
        <v>0</v>
      </c>
      <c r="AG586" s="150">
        <v>4.83024285662E-10</v>
      </c>
      <c r="AH586" s="86">
        <v>6.7225999999999994E-2</v>
      </c>
      <c r="AI586" s="151">
        <v>7.4242991091300004E-2</v>
      </c>
      <c r="AJ586" s="152">
        <v>2.92</v>
      </c>
      <c r="AK586" s="153">
        <v>36</v>
      </c>
    </row>
    <row r="587" spans="1:37" x14ac:dyDescent="0.2">
      <c r="A587" s="149" t="s">
        <v>569</v>
      </c>
      <c r="B587" s="66" t="s">
        <v>1460</v>
      </c>
      <c r="C587" s="67">
        <v>45</v>
      </c>
      <c r="D587" s="84" t="s">
        <v>340</v>
      </c>
      <c r="E587" s="85">
        <v>80.099007662921906</v>
      </c>
      <c r="F587" s="91">
        <v>79.633355184339607</v>
      </c>
      <c r="G587" s="86">
        <v>28.977824996044198</v>
      </c>
      <c r="H587" s="86">
        <v>28.891927936888301</v>
      </c>
      <c r="I587" s="86">
        <v>21.58</v>
      </c>
      <c r="J587" s="86">
        <v>28.99</v>
      </c>
      <c r="K587" s="87">
        <v>0</v>
      </c>
      <c r="L587" s="150">
        <v>4.0000007243399999E-2</v>
      </c>
      <c r="M587" s="86">
        <v>5.4011371251639598E-4</v>
      </c>
      <c r="N587" s="86">
        <v>74.549489977805095</v>
      </c>
      <c r="O587" s="86">
        <v>71.014492753623202</v>
      </c>
      <c r="P587" s="86">
        <v>0.53600000000000003</v>
      </c>
      <c r="Q587" s="88">
        <v>0.50229999999999997</v>
      </c>
      <c r="R587" s="85">
        <v>1.91131498470948E-2</v>
      </c>
      <c r="S587" s="86">
        <v>0</v>
      </c>
      <c r="T587" s="86">
        <v>1.1200000000000001</v>
      </c>
      <c r="U587" s="88">
        <v>0.40349013314044202</v>
      </c>
      <c r="V587" s="89">
        <v>4.79</v>
      </c>
      <c r="W587" s="85">
        <v>62.386909058033098</v>
      </c>
      <c r="X587" s="88">
        <v>29.3</v>
      </c>
      <c r="Y587" s="85">
        <v>100</v>
      </c>
      <c r="Z587" s="88"/>
      <c r="AA587" s="85">
        <v>0</v>
      </c>
      <c r="AB587" s="91">
        <v>0</v>
      </c>
      <c r="AC587" s="86">
        <v>0</v>
      </c>
      <c r="AD587" s="86">
        <v>0</v>
      </c>
      <c r="AE587" s="86">
        <v>0.01</v>
      </c>
      <c r="AF587" s="88">
        <v>0</v>
      </c>
      <c r="AG587" s="150">
        <v>3.6747805404100002E-10</v>
      </c>
      <c r="AH587" s="86">
        <v>0.16621</v>
      </c>
      <c r="AI587" s="151">
        <v>2.1564996750099999E-2</v>
      </c>
      <c r="AJ587" s="152">
        <v>2.95</v>
      </c>
      <c r="AK587" s="153">
        <v>35</v>
      </c>
    </row>
    <row r="588" spans="1:37" x14ac:dyDescent="0.2">
      <c r="A588" s="149" t="s">
        <v>666</v>
      </c>
      <c r="B588" s="66" t="s">
        <v>1461</v>
      </c>
      <c r="C588" s="67">
        <v>65</v>
      </c>
      <c r="D588" s="84" t="s">
        <v>340</v>
      </c>
      <c r="E588" s="85">
        <v>74.412894173251601</v>
      </c>
      <c r="F588" s="91">
        <v>74.268271668759098</v>
      </c>
      <c r="G588" s="86">
        <v>36.195012677547197</v>
      </c>
      <c r="H588" s="86">
        <v>36.129163281884601</v>
      </c>
      <c r="I588" s="86">
        <v>18.89</v>
      </c>
      <c r="J588" s="86">
        <v>42.2</v>
      </c>
      <c r="K588" s="87">
        <v>0</v>
      </c>
      <c r="L588" s="150">
        <v>0.349999988072</v>
      </c>
      <c r="M588" s="86">
        <v>3.5696961256862498E-3</v>
      </c>
      <c r="N588" s="86">
        <v>68.975226967515994</v>
      </c>
      <c r="O588" s="86">
        <v>95.156272435744</v>
      </c>
      <c r="P588" s="86">
        <v>0.76</v>
      </c>
      <c r="Q588" s="88">
        <v>0.40339999999999998</v>
      </c>
      <c r="R588" s="85">
        <v>7.4994643239768594E-2</v>
      </c>
      <c r="S588" s="86">
        <v>0</v>
      </c>
      <c r="T588" s="86">
        <v>0.99</v>
      </c>
      <c r="U588" s="88">
        <v>1.08928439553947</v>
      </c>
      <c r="V588" s="89">
        <v>4.6900000000000004</v>
      </c>
      <c r="W588" s="85">
        <v>61.479544156553303</v>
      </c>
      <c r="X588" s="88">
        <v>71.400000000000006</v>
      </c>
      <c r="Y588" s="85">
        <v>-44.82</v>
      </c>
      <c r="Z588" s="88">
        <v>-11.120000000000005</v>
      </c>
      <c r="AA588" s="85">
        <v>0.36</v>
      </c>
      <c r="AB588" s="91">
        <v>0.4</v>
      </c>
      <c r="AC588" s="86">
        <v>0.14000000000000001</v>
      </c>
      <c r="AD588" s="86">
        <v>0.18</v>
      </c>
      <c r="AE588" s="86">
        <v>0</v>
      </c>
      <c r="AF588" s="88">
        <v>0</v>
      </c>
      <c r="AG588" s="150">
        <v>2.87019996716E-2</v>
      </c>
      <c r="AH588" s="86">
        <v>0.48912</v>
      </c>
      <c r="AI588" s="151">
        <v>0.222608046221</v>
      </c>
      <c r="AJ588" s="152">
        <v>2.93</v>
      </c>
      <c r="AK588" s="153">
        <v>32</v>
      </c>
    </row>
    <row r="589" spans="1:37" x14ac:dyDescent="0.2">
      <c r="A589" s="149" t="s">
        <v>1462</v>
      </c>
      <c r="B589" s="66" t="s">
        <v>1463</v>
      </c>
      <c r="C589" s="67">
        <v>65</v>
      </c>
      <c r="D589" s="84" t="s">
        <v>340</v>
      </c>
      <c r="E589" s="85">
        <v>53.737708207906898</v>
      </c>
      <c r="F589" s="91">
        <v>53.229731085691299</v>
      </c>
      <c r="G589" s="86">
        <v>30.775888019265501</v>
      </c>
      <c r="H589" s="86">
        <v>30.604680915111398</v>
      </c>
      <c r="I589" s="86">
        <v>115.09</v>
      </c>
      <c r="J589" s="86">
        <v>209.5</v>
      </c>
      <c r="K589" s="87">
        <v>7.0000000000000001E-3</v>
      </c>
      <c r="L589" s="150">
        <v>0.53000000271900005</v>
      </c>
      <c r="M589" s="86">
        <v>1.45097902869509E-3</v>
      </c>
      <c r="N589" s="86">
        <v>48.440331062696103</v>
      </c>
      <c r="O589" s="86">
        <v>92.035113521463401</v>
      </c>
      <c r="P589" s="86">
        <v>6.6529999999999996</v>
      </c>
      <c r="Q589" s="88">
        <v>1.31</v>
      </c>
      <c r="R589" s="85">
        <v>3.0931023816888299E-2</v>
      </c>
      <c r="S589" s="86">
        <v>0.2</v>
      </c>
      <c r="T589" s="86">
        <v>1.99</v>
      </c>
      <c r="U589" s="88">
        <v>1.59730583985551</v>
      </c>
      <c r="V589" s="89">
        <v>3.95</v>
      </c>
      <c r="W589" s="85">
        <v>66.650552487666602</v>
      </c>
      <c r="X589" s="88">
        <v>69.933333333299998</v>
      </c>
      <c r="Y589" s="85"/>
      <c r="Z589" s="88"/>
      <c r="AA589" s="85">
        <v>1.96</v>
      </c>
      <c r="AB589" s="91">
        <v>2.38</v>
      </c>
      <c r="AC589" s="86">
        <v>0.25</v>
      </c>
      <c r="AD589" s="86">
        <v>0.34</v>
      </c>
      <c r="AE589" s="86">
        <v>0.71</v>
      </c>
      <c r="AF589" s="88">
        <v>0.68600001187899995</v>
      </c>
      <c r="AG589" s="150">
        <v>0.30301300880799997</v>
      </c>
      <c r="AH589" s="86">
        <v>2.6315529999999998</v>
      </c>
      <c r="AI589" s="151">
        <v>1.9414800349900001</v>
      </c>
      <c r="AJ589" s="152">
        <v>2.83</v>
      </c>
      <c r="AK589" s="153">
        <v>20</v>
      </c>
    </row>
    <row r="590" spans="1:37" x14ac:dyDescent="0.2">
      <c r="A590" s="149" t="s">
        <v>1464</v>
      </c>
      <c r="B590" s="66" t="s">
        <v>1465</v>
      </c>
      <c r="C590" s="67">
        <v>45</v>
      </c>
      <c r="D590" s="84" t="s">
        <v>340</v>
      </c>
      <c r="E590" s="85">
        <v>80.368536769114897</v>
      </c>
      <c r="F590" s="91">
        <v>79.700496609830694</v>
      </c>
      <c r="G590" s="86">
        <v>22.544241324702899</v>
      </c>
      <c r="H590" s="86">
        <v>22.388185913500699</v>
      </c>
      <c r="I590" s="86">
        <v>87.79</v>
      </c>
      <c r="J590" s="86">
        <v>99.87</v>
      </c>
      <c r="K590" s="87">
        <v>0</v>
      </c>
      <c r="L590" s="150">
        <v>0</v>
      </c>
      <c r="M590" s="86">
        <v>3.6256041188035702E-4</v>
      </c>
      <c r="N590" s="86">
        <v>78.180827370515999</v>
      </c>
      <c r="O590" s="86">
        <v>13.3927866782417</v>
      </c>
      <c r="P590" s="86">
        <v>3.1739999999999999</v>
      </c>
      <c r="Q590" s="88">
        <v>0.64059999999999995</v>
      </c>
      <c r="R590" s="85">
        <v>5.1759834368530003E-2</v>
      </c>
      <c r="S590" s="86">
        <v>0</v>
      </c>
      <c r="T590" s="86">
        <v>1.48</v>
      </c>
      <c r="U590" s="88">
        <v>0.24215494841715199</v>
      </c>
      <c r="V590" s="89">
        <v>4.16</v>
      </c>
      <c r="W590" s="85">
        <v>24.426079254887899</v>
      </c>
      <c r="X590" s="88">
        <v>22.633333333300001</v>
      </c>
      <c r="Y590" s="85">
        <v>5.6400000000000006</v>
      </c>
      <c r="Z590" s="88">
        <v>-100</v>
      </c>
      <c r="AA590" s="85">
        <v>2.48</v>
      </c>
      <c r="AB590" s="91">
        <v>2.34</v>
      </c>
      <c r="AC590" s="86">
        <v>0.48</v>
      </c>
      <c r="AD590" s="86">
        <v>0.41</v>
      </c>
      <c r="AE590" s="86">
        <v>7.0000000000000007E-2</v>
      </c>
      <c r="AF590" s="88">
        <v>2.94945483674E-8</v>
      </c>
      <c r="AG590" s="150">
        <v>1.1935394512999999E-10</v>
      </c>
      <c r="AH590" s="86">
        <v>1.1460159999999999</v>
      </c>
      <c r="AI590" s="151">
        <v>1.1453798228600001</v>
      </c>
      <c r="AJ590" s="152">
        <v>2.78</v>
      </c>
      <c r="AK590" s="153">
        <v>29</v>
      </c>
    </row>
    <row r="591" spans="1:37" x14ac:dyDescent="0.2">
      <c r="A591" s="149" t="s">
        <v>1466</v>
      </c>
      <c r="B591" s="66" t="s">
        <v>1467</v>
      </c>
      <c r="C591" s="67">
        <v>45</v>
      </c>
      <c r="D591" s="84" t="s">
        <v>340</v>
      </c>
      <c r="E591" s="85">
        <v>48.141570898561199</v>
      </c>
      <c r="F591" s="91">
        <v>47.787530540222598</v>
      </c>
      <c r="G591" s="86">
        <v>16.4792778934033</v>
      </c>
      <c r="H591" s="86">
        <v>16.281332006153299</v>
      </c>
      <c r="I591" s="86">
        <v>230.2</v>
      </c>
      <c r="J591" s="86">
        <v>456.89</v>
      </c>
      <c r="K591" s="87">
        <v>0</v>
      </c>
      <c r="L591" s="150">
        <v>2.2287781519300002E-9</v>
      </c>
      <c r="M591" s="86">
        <v>1.01933107272104E-2</v>
      </c>
      <c r="N591" s="86">
        <v>48.854598842116502</v>
      </c>
      <c r="O591" s="86">
        <v>25.224071702944901</v>
      </c>
      <c r="P591" s="86">
        <v>11.273999999999999</v>
      </c>
      <c r="Q591" s="88">
        <v>1.5333000000000001</v>
      </c>
      <c r="R591" s="85">
        <v>4.24718623911658E-2</v>
      </c>
      <c r="S591" s="86">
        <v>0</v>
      </c>
      <c r="T591" s="86">
        <v>3.52</v>
      </c>
      <c r="U591" s="88">
        <v>0.80535698126866395</v>
      </c>
      <c r="V591" s="89">
        <v>3.36</v>
      </c>
      <c r="W591" s="85">
        <v>50.698059749267401</v>
      </c>
      <c r="X591" s="88">
        <v>58.333333333299997</v>
      </c>
      <c r="Y591" s="85">
        <v>-2.2199999999999989</v>
      </c>
      <c r="Z591" s="88">
        <v>100</v>
      </c>
      <c r="AA591" s="85">
        <v>0.67</v>
      </c>
      <c r="AB591" s="91">
        <v>0.59</v>
      </c>
      <c r="AC591" s="86">
        <v>0.05</v>
      </c>
      <c r="AD591" s="86">
        <v>0.05</v>
      </c>
      <c r="AE591" s="86">
        <v>0.31</v>
      </c>
      <c r="AF591" s="88">
        <v>0.91659999699299999</v>
      </c>
      <c r="AG591" s="150">
        <v>1.7808071272099998E-11</v>
      </c>
      <c r="AH591" s="86">
        <v>3.5467209999999998</v>
      </c>
      <c r="AI591" s="151">
        <v>3.38880790785</v>
      </c>
      <c r="AJ591" s="152">
        <v>2.82</v>
      </c>
      <c r="AK591" s="153">
        <v>23</v>
      </c>
    </row>
    <row r="592" spans="1:37" x14ac:dyDescent="0.2">
      <c r="A592" s="149" t="s">
        <v>966</v>
      </c>
      <c r="B592" s="66" t="s">
        <v>1468</v>
      </c>
      <c r="C592" s="67">
        <v>45</v>
      </c>
      <c r="D592" s="84" t="s">
        <v>340</v>
      </c>
      <c r="E592" s="85">
        <v>78.081335400953193</v>
      </c>
      <c r="F592" s="91">
        <v>77.201243819467606</v>
      </c>
      <c r="G592" s="86">
        <v>29.294708895907299</v>
      </c>
      <c r="H592" s="86">
        <v>29.038150833407801</v>
      </c>
      <c r="I592" s="86">
        <v>39.5</v>
      </c>
      <c r="J592" s="86">
        <v>58.86</v>
      </c>
      <c r="K592" s="87">
        <v>0</v>
      </c>
      <c r="L592" s="150">
        <v>4.5907674793000003E-9</v>
      </c>
      <c r="M592" s="86">
        <v>9.2223751122314304E-3</v>
      </c>
      <c r="N592" s="86">
        <v>72.634335078883296</v>
      </c>
      <c r="O592" s="86">
        <v>33.415490327881102</v>
      </c>
      <c r="P592" s="86">
        <v>1.3149999999999999</v>
      </c>
      <c r="Q592" s="88">
        <v>1.0194000000000001</v>
      </c>
      <c r="R592" s="85">
        <v>2.2393908856791E-2</v>
      </c>
      <c r="S592" s="86">
        <v>0</v>
      </c>
      <c r="T592" s="86">
        <v>1.47</v>
      </c>
      <c r="U592" s="88">
        <v>7.2258441653338099E-2</v>
      </c>
      <c r="V592" s="89">
        <v>4.28</v>
      </c>
      <c r="W592" s="85">
        <v>23.417793204884699</v>
      </c>
      <c r="X592" s="88">
        <v>20.833333333300001</v>
      </c>
      <c r="Y592" s="85">
        <v>-100</v>
      </c>
      <c r="Z592" s="88"/>
      <c r="AA592" s="85">
        <v>0.7</v>
      </c>
      <c r="AB592" s="91">
        <v>0</v>
      </c>
      <c r="AC592" s="86">
        <v>0.12</v>
      </c>
      <c r="AD592" s="86">
        <v>0</v>
      </c>
      <c r="AE592" s="86">
        <v>0.01</v>
      </c>
      <c r="AF592" s="88">
        <v>1.8552821020899999E-7</v>
      </c>
      <c r="AG592" s="150">
        <v>5.1081381404800002E-11</v>
      </c>
      <c r="AH592" s="86">
        <v>0.54267900000000002</v>
      </c>
      <c r="AI592" s="151">
        <v>0.40358820993400002</v>
      </c>
      <c r="AJ592" s="152">
        <v>2.83</v>
      </c>
      <c r="AK592" s="153">
        <v>27</v>
      </c>
    </row>
    <row r="593" spans="1:37" x14ac:dyDescent="0.2">
      <c r="A593" s="149" t="s">
        <v>968</v>
      </c>
      <c r="B593" s="66" t="s">
        <v>1469</v>
      </c>
      <c r="C593" s="67">
        <v>45</v>
      </c>
      <c r="D593" s="84" t="s">
        <v>340</v>
      </c>
      <c r="E593" s="85">
        <v>77.249277326731303</v>
      </c>
      <c r="F593" s="91">
        <v>75.831592924025998</v>
      </c>
      <c r="G593" s="86">
        <v>25.8163787499481</v>
      </c>
      <c r="H593" s="86">
        <v>25.447780805244701</v>
      </c>
      <c r="I593" s="86">
        <v>55.55</v>
      </c>
      <c r="J593" s="86">
        <v>134.02000000000001</v>
      </c>
      <c r="K593" s="87">
        <v>7.7000000000000002E-3</v>
      </c>
      <c r="L593" s="150">
        <v>2.9999997051999999E-2</v>
      </c>
      <c r="M593" s="86">
        <v>4.8679520894997601E-3</v>
      </c>
      <c r="N593" s="86">
        <v>73.430186657643901</v>
      </c>
      <c r="O593" s="86">
        <v>37.522859517872</v>
      </c>
      <c r="P593" s="86">
        <v>2.7759999999999998</v>
      </c>
      <c r="Q593" s="88">
        <v>0.78380000000000005</v>
      </c>
      <c r="R593" s="85">
        <v>2.3441162681669001E-2</v>
      </c>
      <c r="S593" s="86">
        <v>0</v>
      </c>
      <c r="T593" s="86">
        <v>2.0499999999999998</v>
      </c>
      <c r="U593" s="88">
        <v>0.152141740778136</v>
      </c>
      <c r="V593" s="89">
        <v>4.17</v>
      </c>
      <c r="W593" s="85">
        <v>60.3436656047027</v>
      </c>
      <c r="X593" s="88">
        <v>25.8</v>
      </c>
      <c r="Y593" s="85">
        <v>20.200000000000003</v>
      </c>
      <c r="Z593" s="88">
        <v>100</v>
      </c>
      <c r="AA593" s="85">
        <v>0.3</v>
      </c>
      <c r="AB593" s="91">
        <v>0.63</v>
      </c>
      <c r="AC593" s="86">
        <v>0</v>
      </c>
      <c r="AD593" s="86">
        <v>0.05</v>
      </c>
      <c r="AE593" s="86">
        <v>0.2</v>
      </c>
      <c r="AF593" s="88">
        <v>1.21239985863</v>
      </c>
      <c r="AG593" s="150">
        <v>3.91999930348E-4</v>
      </c>
      <c r="AH593" s="86">
        <v>1.605143</v>
      </c>
      <c r="AI593" s="151">
        <v>1.6785578487899999</v>
      </c>
      <c r="AJ593" s="152">
        <v>2.94</v>
      </c>
      <c r="AK593" s="153">
        <v>35</v>
      </c>
    </row>
    <row r="594" spans="1:37" x14ac:dyDescent="0.2">
      <c r="A594" s="149" t="s">
        <v>1470</v>
      </c>
      <c r="B594" s="66" t="s">
        <v>1471</v>
      </c>
      <c r="C594" s="67">
        <v>65</v>
      </c>
      <c r="D594" s="84" t="s">
        <v>340</v>
      </c>
      <c r="E594" s="85">
        <v>80.030052015785998</v>
      </c>
      <c r="F594" s="91">
        <v>78.887587332134004</v>
      </c>
      <c r="G594" s="86">
        <v>48.094381458394302</v>
      </c>
      <c r="H594" s="86">
        <v>47.300896679635699</v>
      </c>
      <c r="I594" s="86">
        <v>26.36</v>
      </c>
      <c r="J594" s="86">
        <v>104.01</v>
      </c>
      <c r="K594" s="87">
        <v>1.1599999999999999E-2</v>
      </c>
      <c r="L594" s="150">
        <v>0.119999998572</v>
      </c>
      <c r="M594" s="86">
        <v>2.3896870500763701E-4</v>
      </c>
      <c r="N594" s="86">
        <v>72.047176554681897</v>
      </c>
      <c r="O594" s="86">
        <v>95.658785068045304</v>
      </c>
      <c r="P594" s="86">
        <v>4.3019999999999996</v>
      </c>
      <c r="Q594" s="88">
        <v>0.94130000000000003</v>
      </c>
      <c r="R594" s="85">
        <v>3.2118931816096201E-2</v>
      </c>
      <c r="S594" s="86">
        <v>0</v>
      </c>
      <c r="T594" s="86">
        <v>1.23</v>
      </c>
      <c r="U594" s="88">
        <v>0.76942922087883003</v>
      </c>
      <c r="V594" s="89">
        <v>4.47</v>
      </c>
      <c r="W594" s="85">
        <v>57.776812674140302</v>
      </c>
      <c r="X594" s="88">
        <v>68.099999999999994</v>
      </c>
      <c r="Y594" s="85">
        <v>-93.38</v>
      </c>
      <c r="Z594" s="88"/>
      <c r="AA594" s="85">
        <v>0.13</v>
      </c>
      <c r="AB594" s="91">
        <v>0.25</v>
      </c>
      <c r="AC594" s="86">
        <v>7.0000000000000007E-2</v>
      </c>
      <c r="AD594" s="86">
        <v>0.09</v>
      </c>
      <c r="AE594" s="86">
        <v>0.02</v>
      </c>
      <c r="AF594" s="88">
        <v>0.213599999309</v>
      </c>
      <c r="AG594" s="150">
        <v>5.4254999967599998E-2</v>
      </c>
      <c r="AH594" s="86">
        <v>1.9619310000000001</v>
      </c>
      <c r="AI594" s="151">
        <v>5.4495952658500002</v>
      </c>
      <c r="AJ594" s="152">
        <v>2.58</v>
      </c>
      <c r="AK594" s="153">
        <v>18</v>
      </c>
    </row>
    <row r="595" spans="1:37" x14ac:dyDescent="0.2">
      <c r="A595" s="149" t="s">
        <v>1472</v>
      </c>
      <c r="B595" s="66" t="s">
        <v>1473</v>
      </c>
      <c r="C595" s="67">
        <v>65</v>
      </c>
      <c r="D595" s="84" t="s">
        <v>340</v>
      </c>
      <c r="E595" s="85">
        <v>71.642503383902806</v>
      </c>
      <c r="F595" s="91">
        <v>71.3694439445744</v>
      </c>
      <c r="G595" s="86">
        <v>57.659356393424702</v>
      </c>
      <c r="H595" s="86">
        <v>57.4567134284217</v>
      </c>
      <c r="I595" s="86">
        <v>24.33</v>
      </c>
      <c r="J595" s="86">
        <v>207.79</v>
      </c>
      <c r="K595" s="87">
        <v>0</v>
      </c>
      <c r="L595" s="150">
        <v>0.14000000165400001</v>
      </c>
      <c r="M595" s="86">
        <v>0</v>
      </c>
      <c r="N595" s="86">
        <v>64.645814528472201</v>
      </c>
      <c r="O595" s="86">
        <v>97.565753228998801</v>
      </c>
      <c r="P595" s="86">
        <v>9.1</v>
      </c>
      <c r="Q595" s="88">
        <v>0.47810000000000002</v>
      </c>
      <c r="R595" s="85">
        <v>0</v>
      </c>
      <c r="S595" s="86">
        <v>0</v>
      </c>
      <c r="T595" s="86">
        <v>1.02</v>
      </c>
      <c r="U595" s="88">
        <v>0.69008144838863605</v>
      </c>
      <c r="V595" s="89">
        <v>3.99</v>
      </c>
      <c r="W595" s="85">
        <v>61.855594363824103</v>
      </c>
      <c r="X595" s="88">
        <v>71.333333333300004</v>
      </c>
      <c r="Y595" s="85">
        <v>-18.819999999999993</v>
      </c>
      <c r="Z595" s="88"/>
      <c r="AA595" s="85">
        <v>0.15</v>
      </c>
      <c r="AB595" s="91">
        <v>0.33</v>
      </c>
      <c r="AC595" s="86">
        <v>0</v>
      </c>
      <c r="AD595" s="86">
        <v>0</v>
      </c>
      <c r="AE595" s="86">
        <v>0.48</v>
      </c>
      <c r="AF595" s="88">
        <v>20.206300285899999</v>
      </c>
      <c r="AG595" s="150">
        <v>2.6970023430699999E-3</v>
      </c>
      <c r="AH595" s="86">
        <v>1.519296</v>
      </c>
      <c r="AI595" s="151">
        <v>0.248454008133</v>
      </c>
      <c r="AJ595" s="152">
        <v>2.5499999999999998</v>
      </c>
      <c r="AK595" s="153">
        <v>15</v>
      </c>
    </row>
    <row r="596" spans="1:37" x14ac:dyDescent="0.2">
      <c r="A596" s="149" t="s">
        <v>579</v>
      </c>
      <c r="B596" s="66" t="s">
        <v>1474</v>
      </c>
      <c r="C596" s="67">
        <v>65</v>
      </c>
      <c r="D596" s="84" t="s">
        <v>340</v>
      </c>
      <c r="E596" s="85">
        <v>29.211135837231499</v>
      </c>
      <c r="F596" s="91">
        <v>29.000278979842101</v>
      </c>
      <c r="G596" s="86">
        <v>17.039829238385</v>
      </c>
      <c r="H596" s="86">
        <v>16.958081656750998</v>
      </c>
      <c r="I596" s="86">
        <v>306.56</v>
      </c>
      <c r="J596" s="86">
        <v>542.45000000000005</v>
      </c>
      <c r="K596" s="87">
        <v>0</v>
      </c>
      <c r="L596" s="150">
        <v>0.70999999462600005</v>
      </c>
      <c r="M596" s="86">
        <v>1.43900285620962E-2</v>
      </c>
      <c r="N596" s="86">
        <v>26.796584761780601</v>
      </c>
      <c r="O596" s="86">
        <v>86.518900865340797</v>
      </c>
      <c r="P596" s="86">
        <v>14.6</v>
      </c>
      <c r="Q596" s="88">
        <v>1.5859000000000001</v>
      </c>
      <c r="R596" s="85">
        <v>5.4644808743169397E-2</v>
      </c>
      <c r="S596" s="86">
        <v>0.5</v>
      </c>
      <c r="T596" s="86">
        <v>4.1900000000000004</v>
      </c>
      <c r="U596" s="88">
        <v>1.75822179546236</v>
      </c>
      <c r="V596" s="89">
        <v>3.5</v>
      </c>
      <c r="W596" s="85">
        <v>43.620222275574498</v>
      </c>
      <c r="X596" s="88">
        <v>49.766666666699997</v>
      </c>
      <c r="Y596" s="85">
        <v>62.919999999999987</v>
      </c>
      <c r="Z596" s="88">
        <v>100</v>
      </c>
      <c r="AA596" s="85">
        <v>8.11</v>
      </c>
      <c r="AB596" s="91">
        <v>8.2200000000000006</v>
      </c>
      <c r="AC596" s="86">
        <v>1.1200000000000001</v>
      </c>
      <c r="AD596" s="86">
        <v>1.18</v>
      </c>
      <c r="AE596" s="86">
        <v>2.5499999999999998</v>
      </c>
      <c r="AF596" s="88">
        <v>2.0931000469100001</v>
      </c>
      <c r="AG596" s="150">
        <v>0.51617895473700004</v>
      </c>
      <c r="AH596" s="86">
        <v>7.4476069999999996</v>
      </c>
      <c r="AI596" s="151">
        <v>2.0159998219099999</v>
      </c>
      <c r="AJ596" s="152">
        <v>2.92</v>
      </c>
      <c r="AK596" s="153">
        <v>16</v>
      </c>
    </row>
    <row r="597" spans="1:37" x14ac:dyDescent="0.2">
      <c r="A597" s="149" t="s">
        <v>1284</v>
      </c>
      <c r="B597" s="66" t="s">
        <v>1475</v>
      </c>
      <c r="C597" s="67">
        <v>65</v>
      </c>
      <c r="D597" s="84" t="s">
        <v>340</v>
      </c>
      <c r="E597" s="85">
        <v>88.1657559925019</v>
      </c>
      <c r="F597" s="91">
        <v>86.094204921628801</v>
      </c>
      <c r="G597" s="86">
        <v>35.6877916483867</v>
      </c>
      <c r="H597" s="86">
        <v>34.725002991265498</v>
      </c>
      <c r="I597" s="86">
        <v>2.37</v>
      </c>
      <c r="J597" s="86">
        <v>3.8</v>
      </c>
      <c r="K597" s="87">
        <v>0</v>
      </c>
      <c r="L597" s="150">
        <v>8.0000000060000007E-2</v>
      </c>
      <c r="M597" s="86">
        <v>3.2839942083638099E-3</v>
      </c>
      <c r="N597" s="86">
        <v>73.254472246653407</v>
      </c>
      <c r="O597" s="86">
        <v>89.490104319001702</v>
      </c>
      <c r="P597" s="86">
        <v>0.379</v>
      </c>
      <c r="Q597" s="88">
        <v>0.54059999999999997</v>
      </c>
      <c r="R597" s="85">
        <v>2.70709258256632E-2</v>
      </c>
      <c r="S597" s="86">
        <v>0</v>
      </c>
      <c r="T597" s="86">
        <v>1.04</v>
      </c>
      <c r="U597" s="88">
        <v>0.44510030710325799</v>
      </c>
      <c r="V597" s="89">
        <v>4.76</v>
      </c>
      <c r="W597" s="85">
        <v>67.315403782616798</v>
      </c>
      <c r="X597" s="88">
        <v>67.400000000000006</v>
      </c>
      <c r="Y597" s="85"/>
      <c r="Z597" s="88"/>
      <c r="AA597" s="85">
        <v>0</v>
      </c>
      <c r="AB597" s="91">
        <v>0</v>
      </c>
      <c r="AC597" s="86">
        <v>0</v>
      </c>
      <c r="AD597" s="86">
        <v>0.14000000000000001</v>
      </c>
      <c r="AE597" s="86">
        <v>0</v>
      </c>
      <c r="AF597" s="88">
        <v>4.4560500750199998E-10</v>
      </c>
      <c r="AG597" s="150">
        <v>1.4615999363200001E-2</v>
      </c>
      <c r="AH597" s="86">
        <v>3.1342000000000002E-2</v>
      </c>
      <c r="AI597" s="151">
        <v>4.9690490149200002E-9</v>
      </c>
      <c r="AJ597" s="152">
        <v>2.98</v>
      </c>
      <c r="AK597" s="153">
        <v>36</v>
      </c>
    </row>
    <row r="598" spans="1:37" x14ac:dyDescent="0.2">
      <c r="A598" s="149" t="s">
        <v>1476</v>
      </c>
      <c r="B598" s="66" t="s">
        <v>1477</v>
      </c>
      <c r="C598" s="67">
        <v>65</v>
      </c>
      <c r="D598" s="84" t="s">
        <v>340</v>
      </c>
      <c r="E598" s="85">
        <v>91.813779692683099</v>
      </c>
      <c r="F598" s="91">
        <v>91.797438844375193</v>
      </c>
      <c r="G598" s="86">
        <v>36.433010692361698</v>
      </c>
      <c r="H598" s="86">
        <v>36.424295573264203</v>
      </c>
      <c r="I598" s="86">
        <v>2.5499999999999998</v>
      </c>
      <c r="J598" s="86">
        <v>4.45</v>
      </c>
      <c r="K598" s="87">
        <v>0</v>
      </c>
      <c r="L598" s="150">
        <v>0.100000004245</v>
      </c>
      <c r="M598" s="86">
        <v>2.2987626786668399E-3</v>
      </c>
      <c r="N598" s="86">
        <v>81.669393542757405</v>
      </c>
      <c r="O598" s="86">
        <v>87.422386784391904</v>
      </c>
      <c r="P598" s="86">
        <v>0.50700000000000001</v>
      </c>
      <c r="Q598" s="88">
        <v>0.30869999999999997</v>
      </c>
      <c r="R598" s="85">
        <v>7.4068587512036198E-3</v>
      </c>
      <c r="S598" s="86">
        <v>0</v>
      </c>
      <c r="T598" s="86">
        <v>0.72</v>
      </c>
      <c r="U598" s="88">
        <v>0.10349203928339901</v>
      </c>
      <c r="V598" s="89">
        <v>4.9000000000000004</v>
      </c>
      <c r="W598" s="85">
        <v>59.560028423546399</v>
      </c>
      <c r="X598" s="88">
        <v>59.433333333299998</v>
      </c>
      <c r="Y598" s="85">
        <v>100</v>
      </c>
      <c r="Z598" s="88"/>
      <c r="AA598" s="85">
        <v>0</v>
      </c>
      <c r="AB598" s="91">
        <v>0</v>
      </c>
      <c r="AC598" s="86">
        <v>0</v>
      </c>
      <c r="AD598" s="86">
        <v>0</v>
      </c>
      <c r="AE598" s="86">
        <v>0</v>
      </c>
      <c r="AF598" s="88">
        <v>0</v>
      </c>
      <c r="AG598" s="150">
        <v>6.5250013625899996E-3</v>
      </c>
      <c r="AH598" s="86">
        <v>5.2158000000000003E-2</v>
      </c>
      <c r="AI598" s="151">
        <v>1.13538497213</v>
      </c>
      <c r="AJ598" s="152">
        <v>3.03</v>
      </c>
      <c r="AK598" s="153">
        <v>44</v>
      </c>
    </row>
    <row r="599" spans="1:37" x14ac:dyDescent="0.2">
      <c r="A599" s="149" t="s">
        <v>1478</v>
      </c>
      <c r="B599" s="66" t="s">
        <v>1479</v>
      </c>
      <c r="C599" s="67">
        <v>65</v>
      </c>
      <c r="D599" s="84" t="s">
        <v>340</v>
      </c>
      <c r="E599" s="85">
        <v>57.488453093056698</v>
      </c>
      <c r="F599" s="91">
        <v>57.388127508139597</v>
      </c>
      <c r="G599" s="86">
        <v>36.031082001968599</v>
      </c>
      <c r="H599" s="86">
        <v>35.951578708260797</v>
      </c>
      <c r="I599" s="86">
        <v>15.22</v>
      </c>
      <c r="J599" s="86">
        <v>15.24</v>
      </c>
      <c r="K599" s="87">
        <v>0</v>
      </c>
      <c r="L599" s="150">
        <v>1.3700000082699999</v>
      </c>
      <c r="M599" s="86">
        <v>1.6960011206175101E-3</v>
      </c>
      <c r="N599" s="86">
        <v>47.690225162532599</v>
      </c>
      <c r="O599" s="86">
        <v>90.004422821760301</v>
      </c>
      <c r="P599" s="86">
        <v>0.59299999999999997</v>
      </c>
      <c r="Q599" s="88">
        <v>1.0306</v>
      </c>
      <c r="R599" s="85">
        <v>2.60179523871471E-2</v>
      </c>
      <c r="S599" s="86">
        <v>0</v>
      </c>
      <c r="T599" s="86">
        <v>1.4</v>
      </c>
      <c r="U599" s="88">
        <v>5.0143863102899999</v>
      </c>
      <c r="V599" s="89">
        <v>4.74</v>
      </c>
      <c r="W599" s="85">
        <v>37.549823001625803</v>
      </c>
      <c r="X599" s="88">
        <v>41</v>
      </c>
      <c r="Y599" s="85">
        <v>99.039999999999992</v>
      </c>
      <c r="Z599" s="88">
        <v>100</v>
      </c>
      <c r="AA599" s="85">
        <v>0.37</v>
      </c>
      <c r="AB599" s="91">
        <v>0.39</v>
      </c>
      <c r="AC599" s="86">
        <v>0.12</v>
      </c>
      <c r="AD599" s="86">
        <v>0.13</v>
      </c>
      <c r="AE599" s="86">
        <v>0</v>
      </c>
      <c r="AF599" s="88">
        <v>0</v>
      </c>
      <c r="AG599" s="150">
        <v>1.87069799556</v>
      </c>
      <c r="AH599" s="86">
        <v>9.8715999999999998E-2</v>
      </c>
      <c r="AI599" s="151">
        <v>4.5456701651500004E-9</v>
      </c>
      <c r="AJ599" s="152">
        <v>3.09</v>
      </c>
      <c r="AK599" s="153">
        <v>31</v>
      </c>
    </row>
    <row r="600" spans="1:37" x14ac:dyDescent="0.2">
      <c r="A600" s="149" t="s">
        <v>1480</v>
      </c>
      <c r="B600" s="66" t="s">
        <v>1481</v>
      </c>
      <c r="C600" s="67">
        <v>65</v>
      </c>
      <c r="D600" s="84" t="s">
        <v>340</v>
      </c>
      <c r="E600" s="85">
        <v>81.206997250673098</v>
      </c>
      <c r="F600" s="91">
        <v>81.174233251185896</v>
      </c>
      <c r="G600" s="86">
        <v>37.705665322867901</v>
      </c>
      <c r="H600" s="86">
        <v>37.694269149133198</v>
      </c>
      <c r="I600" s="86">
        <v>5</v>
      </c>
      <c r="J600" s="86">
        <v>4.9400000000000004</v>
      </c>
      <c r="K600" s="87">
        <v>0</v>
      </c>
      <c r="L600" s="150">
        <v>0.77999993917499999</v>
      </c>
      <c r="M600" s="86">
        <v>2.97889903476907E-2</v>
      </c>
      <c r="N600" s="86">
        <v>71.479798845648304</v>
      </c>
      <c r="O600" s="86">
        <v>92.159929921161293</v>
      </c>
      <c r="P600" s="86">
        <v>0.26500000000000001</v>
      </c>
      <c r="Q600" s="88">
        <v>0.43530000000000002</v>
      </c>
      <c r="R600" s="85">
        <v>6.5971764084971601E-2</v>
      </c>
      <c r="S600" s="86">
        <v>0</v>
      </c>
      <c r="T600" s="86">
        <v>0.86</v>
      </c>
      <c r="U600" s="88">
        <v>2.3554466587843099</v>
      </c>
      <c r="V600" s="89">
        <v>4.83</v>
      </c>
      <c r="W600" s="85">
        <v>48.460675586371202</v>
      </c>
      <c r="X600" s="88">
        <v>47.9666666667</v>
      </c>
      <c r="Y600" s="85">
        <v>-100</v>
      </c>
      <c r="Z600" s="88">
        <v>100</v>
      </c>
      <c r="AA600" s="85">
        <v>0</v>
      </c>
      <c r="AB600" s="91">
        <v>0</v>
      </c>
      <c r="AC600" s="86">
        <v>0</v>
      </c>
      <c r="AD600" s="86">
        <v>0</v>
      </c>
      <c r="AE600" s="86">
        <v>0</v>
      </c>
      <c r="AF600" s="88">
        <v>0</v>
      </c>
      <c r="AG600" s="150">
        <v>0.74997300226399999</v>
      </c>
      <c r="AH600" s="86">
        <v>4.3834999999999999E-2</v>
      </c>
      <c r="AI600" s="151">
        <v>3.3690429341599997E-8</v>
      </c>
      <c r="AJ600" s="152">
        <v>2.91</v>
      </c>
      <c r="AK600" s="153">
        <v>34</v>
      </c>
    </row>
    <row r="601" spans="1:37" x14ac:dyDescent="0.2">
      <c r="A601" s="149" t="s">
        <v>1482</v>
      </c>
      <c r="B601" s="66" t="s">
        <v>1483</v>
      </c>
      <c r="C601" s="67">
        <v>65</v>
      </c>
      <c r="D601" s="84" t="s">
        <v>340</v>
      </c>
      <c r="E601" s="85">
        <v>88.072966841729098</v>
      </c>
      <c r="F601" s="91">
        <v>87.954359468390393</v>
      </c>
      <c r="G601" s="86">
        <v>52.760599562861898</v>
      </c>
      <c r="H601" s="86">
        <v>52.724861970021898</v>
      </c>
      <c r="I601" s="86">
        <v>22.91</v>
      </c>
      <c r="J601" s="86">
        <v>45.9</v>
      </c>
      <c r="K601" s="87">
        <v>0</v>
      </c>
      <c r="L601" s="150">
        <v>0.26000005190600001</v>
      </c>
      <c r="M601" s="86">
        <v>2.0133976161586E-5</v>
      </c>
      <c r="N601" s="86">
        <v>81.099685073091194</v>
      </c>
      <c r="O601" s="86">
        <v>93.826868064792393</v>
      </c>
      <c r="P601" s="86">
        <v>0.89600000000000002</v>
      </c>
      <c r="Q601" s="88">
        <v>0.73089999999999999</v>
      </c>
      <c r="R601" s="85">
        <v>6.9444444444444397E-3</v>
      </c>
      <c r="S601" s="86">
        <v>0</v>
      </c>
      <c r="T601" s="86">
        <v>1.1499999999999999</v>
      </c>
      <c r="U601" s="88">
        <v>0.60080590861534999</v>
      </c>
      <c r="V601" s="89">
        <v>4.8499999999999996</v>
      </c>
      <c r="W601" s="85">
        <v>61.612119656895501</v>
      </c>
      <c r="X601" s="88">
        <v>71.033333333300007</v>
      </c>
      <c r="Y601" s="85">
        <v>-98.36</v>
      </c>
      <c r="Z601" s="88"/>
      <c r="AA601" s="85">
        <v>1.39</v>
      </c>
      <c r="AB601" s="91">
        <v>1.33</v>
      </c>
      <c r="AC601" s="86">
        <v>0.27</v>
      </c>
      <c r="AD601" s="86">
        <v>0.27</v>
      </c>
      <c r="AE601" s="86">
        <v>0.14000000000000001</v>
      </c>
      <c r="AF601" s="88">
        <v>0</v>
      </c>
      <c r="AG601" s="150">
        <v>5.8080079934499998E-2</v>
      </c>
      <c r="AH601" s="86">
        <v>0.58598499999999998</v>
      </c>
      <c r="AI601" s="151">
        <v>7.3616017019199995E-2</v>
      </c>
      <c r="AJ601" s="152">
        <v>2.71</v>
      </c>
      <c r="AK601" s="153">
        <v>28</v>
      </c>
    </row>
    <row r="602" spans="1:37" x14ac:dyDescent="0.2">
      <c r="A602" s="149" t="s">
        <v>1113</v>
      </c>
      <c r="B602" s="66" t="s">
        <v>1484</v>
      </c>
      <c r="C602" s="67">
        <v>65</v>
      </c>
      <c r="D602" s="84" t="s">
        <v>340</v>
      </c>
      <c r="E602" s="85">
        <v>50.557284971632399</v>
      </c>
      <c r="F602" s="91">
        <v>50.5061768547342</v>
      </c>
      <c r="G602" s="86">
        <v>26.752259856380999</v>
      </c>
      <c r="H602" s="86">
        <v>26.714057829608599</v>
      </c>
      <c r="I602" s="86">
        <v>33.46</v>
      </c>
      <c r="J602" s="86">
        <v>75.709999999999994</v>
      </c>
      <c r="K602" s="87">
        <v>0</v>
      </c>
      <c r="L602" s="150">
        <v>1.30000005815</v>
      </c>
      <c r="M602" s="86">
        <v>2.9402530809061599E-2</v>
      </c>
      <c r="N602" s="86">
        <v>41.987878033086297</v>
      </c>
      <c r="O602" s="86">
        <v>88.674445126765505</v>
      </c>
      <c r="P602" s="86">
        <v>1.8939999999999999</v>
      </c>
      <c r="Q602" s="88">
        <v>1.3136000000000001</v>
      </c>
      <c r="R602" s="85">
        <v>5.4343606862821199E-2</v>
      </c>
      <c r="S602" s="86">
        <v>1.5</v>
      </c>
      <c r="T602" s="86">
        <v>1.52</v>
      </c>
      <c r="U602" s="88">
        <v>2.8181738398715601</v>
      </c>
      <c r="V602" s="89">
        <v>4.54</v>
      </c>
      <c r="W602" s="85">
        <v>44.5531022621796</v>
      </c>
      <c r="X602" s="88">
        <v>50.666666666700003</v>
      </c>
      <c r="Y602" s="85">
        <v>-100</v>
      </c>
      <c r="Z602" s="88"/>
      <c r="AA602" s="85">
        <v>2.34</v>
      </c>
      <c r="AB602" s="91">
        <v>2.39</v>
      </c>
      <c r="AC602" s="86">
        <v>0.38</v>
      </c>
      <c r="AD602" s="86">
        <v>0.41</v>
      </c>
      <c r="AE602" s="86">
        <v>0.09</v>
      </c>
      <c r="AF602" s="88">
        <v>5.8825101167E-7</v>
      </c>
      <c r="AG602" s="150">
        <v>1.6247732585900001</v>
      </c>
      <c r="AH602" s="86">
        <v>1.039032</v>
      </c>
      <c r="AI602" s="151">
        <v>1.2618740076799999</v>
      </c>
      <c r="AJ602" s="152">
        <v>2.91</v>
      </c>
      <c r="AK602" s="153">
        <v>23</v>
      </c>
    </row>
    <row r="603" spans="1:37" x14ac:dyDescent="0.2">
      <c r="A603" s="149" t="s">
        <v>1377</v>
      </c>
      <c r="B603" s="66" t="s">
        <v>1485</v>
      </c>
      <c r="C603" s="67">
        <v>65</v>
      </c>
      <c r="D603" s="84" t="s">
        <v>340</v>
      </c>
      <c r="E603" s="85">
        <v>44.9390132101665</v>
      </c>
      <c r="F603" s="91">
        <v>44.8429710214523</v>
      </c>
      <c r="G603" s="86">
        <v>26.975631477390799</v>
      </c>
      <c r="H603" s="86">
        <v>26.9005439480324</v>
      </c>
      <c r="I603" s="86">
        <v>48.9</v>
      </c>
      <c r="J603" s="86">
        <v>129</v>
      </c>
      <c r="K603" s="87">
        <v>0</v>
      </c>
      <c r="L603" s="150">
        <v>0.56000000536500005</v>
      </c>
      <c r="M603" s="86">
        <v>2.9705139820653298E-3</v>
      </c>
      <c r="N603" s="86">
        <v>39.258864256241701</v>
      </c>
      <c r="O603" s="86">
        <v>93.211514904042502</v>
      </c>
      <c r="P603" s="86">
        <v>5.0389999999999997</v>
      </c>
      <c r="Q603" s="88">
        <v>0.84399999999999997</v>
      </c>
      <c r="R603" s="85">
        <v>4.7162395849709202E-2</v>
      </c>
      <c r="S603" s="86">
        <v>1.6</v>
      </c>
      <c r="T603" s="86">
        <v>2.13</v>
      </c>
      <c r="U603" s="88">
        <v>1.5908078894292501</v>
      </c>
      <c r="V603" s="89">
        <v>4.3099999999999996</v>
      </c>
      <c r="W603" s="85">
        <v>44.522200368495596</v>
      </c>
      <c r="X603" s="88">
        <v>51.7</v>
      </c>
      <c r="Y603" s="85">
        <v>-100</v>
      </c>
      <c r="Z603" s="88"/>
      <c r="AA603" s="85">
        <v>3.67</v>
      </c>
      <c r="AB603" s="91">
        <v>3.72</v>
      </c>
      <c r="AC603" s="86">
        <v>0.42</v>
      </c>
      <c r="AD603" s="86">
        <v>0.44</v>
      </c>
      <c r="AE603" s="86">
        <v>0.88</v>
      </c>
      <c r="AF603" s="88">
        <v>0</v>
      </c>
      <c r="AG603" s="150">
        <v>0.78168493938700001</v>
      </c>
      <c r="AH603" s="86">
        <v>1.2056770000000001</v>
      </c>
      <c r="AI603" s="151">
        <v>0.77392793834399998</v>
      </c>
      <c r="AJ603" s="152">
        <v>2.89</v>
      </c>
      <c r="AK603" s="153">
        <v>20</v>
      </c>
    </row>
    <row r="604" spans="1:37" x14ac:dyDescent="0.2">
      <c r="A604" s="149" t="s">
        <v>1284</v>
      </c>
      <c r="B604" s="66" t="s">
        <v>1486</v>
      </c>
      <c r="C604" s="67">
        <v>65</v>
      </c>
      <c r="D604" s="84" t="s">
        <v>340</v>
      </c>
      <c r="E604" s="85">
        <v>57.376737102607997</v>
      </c>
      <c r="F604" s="91">
        <v>57.222203558750699</v>
      </c>
      <c r="G604" s="86">
        <v>27.659264733877599</v>
      </c>
      <c r="H604" s="86">
        <v>27.548403713284301</v>
      </c>
      <c r="I604" s="86">
        <v>13.57</v>
      </c>
      <c r="J604" s="86">
        <v>11.29</v>
      </c>
      <c r="K604" s="87">
        <v>0</v>
      </c>
      <c r="L604" s="150">
        <v>1.7300000016899999</v>
      </c>
      <c r="M604" s="86">
        <v>1.8584984991369499E-2</v>
      </c>
      <c r="N604" s="86">
        <v>50.468491019179403</v>
      </c>
      <c r="O604" s="86">
        <v>91.410021641418396</v>
      </c>
      <c r="P604" s="86">
        <v>1.6160000000000001</v>
      </c>
      <c r="Q604" s="88">
        <v>1.8414999999999999</v>
      </c>
      <c r="R604" s="85">
        <v>6.7510548523206704E-2</v>
      </c>
      <c r="S604" s="86">
        <v>0</v>
      </c>
      <c r="T604" s="86">
        <v>2.68</v>
      </c>
      <c r="U604" s="88">
        <v>3.1914536231397199</v>
      </c>
      <c r="V604" s="89">
        <v>4.3600000000000003</v>
      </c>
      <c r="W604" s="85">
        <v>45.767905589912701</v>
      </c>
      <c r="X604" s="88">
        <v>45.9666666667</v>
      </c>
      <c r="Y604" s="85">
        <v>-100</v>
      </c>
      <c r="Z604" s="88"/>
      <c r="AA604" s="85">
        <v>1.72</v>
      </c>
      <c r="AB604" s="91">
        <v>1.86</v>
      </c>
      <c r="AC604" s="86">
        <v>0.61</v>
      </c>
      <c r="AD604" s="86">
        <v>0.7</v>
      </c>
      <c r="AE604" s="86">
        <v>0.33</v>
      </c>
      <c r="AF604" s="88">
        <v>4.3120999378300002</v>
      </c>
      <c r="AG604" s="150">
        <v>0.89980769190599996</v>
      </c>
      <c r="AH604" s="86">
        <v>8.4492999999999999E-2</v>
      </c>
      <c r="AI604" s="151">
        <v>4.6009984246200002E-2</v>
      </c>
      <c r="AJ604" s="152">
        <v>2.89</v>
      </c>
      <c r="AK604" s="153">
        <v>25</v>
      </c>
    </row>
    <row r="605" spans="1:37" x14ac:dyDescent="0.2">
      <c r="A605" s="149" t="s">
        <v>1115</v>
      </c>
      <c r="B605" s="66" t="s">
        <v>1487</v>
      </c>
      <c r="C605" s="67">
        <v>65</v>
      </c>
      <c r="D605" s="84" t="s">
        <v>340</v>
      </c>
      <c r="E605" s="85">
        <v>68.2653165942599</v>
      </c>
      <c r="F605" s="91">
        <v>67.429788253001703</v>
      </c>
      <c r="G605" s="86">
        <v>38.656655150001697</v>
      </c>
      <c r="H605" s="86">
        <v>38.458249238873897</v>
      </c>
      <c r="I605" s="86">
        <v>27.98</v>
      </c>
      <c r="J605" s="86">
        <v>48.56</v>
      </c>
      <c r="K605" s="87">
        <v>2.8500000000000001E-2</v>
      </c>
      <c r="L605" s="150">
        <v>1.2300000210099999</v>
      </c>
      <c r="M605" s="86">
        <v>1.64088852669739E-3</v>
      </c>
      <c r="N605" s="86">
        <v>61.616961909765003</v>
      </c>
      <c r="O605" s="86">
        <v>96.1919060943152</v>
      </c>
      <c r="P605" s="86">
        <v>1.4019999999999999</v>
      </c>
      <c r="Q605" s="88">
        <v>1.3588</v>
      </c>
      <c r="R605" s="85">
        <v>3.7917087967644099E-2</v>
      </c>
      <c r="S605" s="86">
        <v>0</v>
      </c>
      <c r="T605" s="86">
        <v>2.67</v>
      </c>
      <c r="U605" s="88">
        <v>2.77511716211131</v>
      </c>
      <c r="V605" s="89">
        <v>4.53</v>
      </c>
      <c r="W605" s="85">
        <v>50.619140617511</v>
      </c>
      <c r="X605" s="88">
        <v>52.4666666667</v>
      </c>
      <c r="Y605" s="85">
        <v>-99.26</v>
      </c>
      <c r="Z605" s="88"/>
      <c r="AA605" s="85">
        <v>0</v>
      </c>
      <c r="AB605" s="91">
        <v>0.26</v>
      </c>
      <c r="AC605" s="86">
        <v>0</v>
      </c>
      <c r="AD605" s="86">
        <v>0</v>
      </c>
      <c r="AE605" s="86">
        <v>0.33</v>
      </c>
      <c r="AF605" s="88">
        <v>0</v>
      </c>
      <c r="AG605" s="150">
        <v>0.27667202214800002</v>
      </c>
      <c r="AH605" s="86">
        <v>0.46326499999999998</v>
      </c>
      <c r="AI605" s="151">
        <v>5.5212000406800001E-2</v>
      </c>
      <c r="AJ605" s="152">
        <v>2.87</v>
      </c>
      <c r="AK605" s="153">
        <v>27</v>
      </c>
    </row>
    <row r="606" spans="1:37" x14ac:dyDescent="0.2">
      <c r="A606" s="149" t="s">
        <v>1488</v>
      </c>
      <c r="B606" s="66" t="s">
        <v>1489</v>
      </c>
      <c r="C606" s="67">
        <v>65</v>
      </c>
      <c r="D606" s="84" t="s">
        <v>340</v>
      </c>
      <c r="E606" s="85">
        <v>47.761844273911599</v>
      </c>
      <c r="F606" s="91">
        <v>47.757120211637996</v>
      </c>
      <c r="G606" s="86">
        <v>21.775302602433399</v>
      </c>
      <c r="H606" s="86">
        <v>21.771103435968001</v>
      </c>
      <c r="I606" s="86">
        <v>25.8</v>
      </c>
      <c r="J606" s="86">
        <v>41.4</v>
      </c>
      <c r="K606" s="87">
        <v>0</v>
      </c>
      <c r="L606" s="150">
        <v>1.40000000047</v>
      </c>
      <c r="M606" s="86">
        <v>8.1610577402036998E-3</v>
      </c>
      <c r="N606" s="86">
        <v>40.509014899662297</v>
      </c>
      <c r="O606" s="86">
        <v>88.578947368421098</v>
      </c>
      <c r="P606" s="86">
        <v>0.93200000000000005</v>
      </c>
      <c r="Q606" s="88">
        <v>0.82230000000000003</v>
      </c>
      <c r="R606" s="85">
        <v>2.82618935468676E-2</v>
      </c>
      <c r="S606" s="86">
        <v>1.5</v>
      </c>
      <c r="T606" s="86">
        <v>1.87</v>
      </c>
      <c r="U606" s="88">
        <v>2.6234292492940101</v>
      </c>
      <c r="V606" s="89">
        <v>4.53</v>
      </c>
      <c r="W606" s="85">
        <v>44.540996714662398</v>
      </c>
      <c r="X606" s="88">
        <v>40.766666666699997</v>
      </c>
      <c r="Y606" s="85">
        <v>100</v>
      </c>
      <c r="Z606" s="88"/>
      <c r="AA606" s="85">
        <v>0</v>
      </c>
      <c r="AB606" s="91">
        <v>0</v>
      </c>
      <c r="AC606" s="86">
        <v>0</v>
      </c>
      <c r="AD606" s="86">
        <v>0</v>
      </c>
      <c r="AE606" s="86">
        <v>0.01</v>
      </c>
      <c r="AF606" s="88">
        <v>0</v>
      </c>
      <c r="AG606" s="150">
        <v>4.1166370007199999</v>
      </c>
      <c r="AH606" s="86">
        <v>0.53332599999999997</v>
      </c>
      <c r="AI606" s="151">
        <v>0.35593900006200002</v>
      </c>
      <c r="AJ606" s="152">
        <v>2.88</v>
      </c>
      <c r="AK606" s="153">
        <v>18</v>
      </c>
    </row>
    <row r="607" spans="1:37" x14ac:dyDescent="0.2">
      <c r="A607" s="149" t="s">
        <v>1490</v>
      </c>
      <c r="B607" s="66" t="s">
        <v>1491</v>
      </c>
      <c r="C607" s="67">
        <v>65</v>
      </c>
      <c r="D607" s="84" t="s">
        <v>340</v>
      </c>
      <c r="E607" s="85">
        <v>49.0816551339637</v>
      </c>
      <c r="F607" s="91">
        <v>48.989033815773503</v>
      </c>
      <c r="G607" s="86">
        <v>30.556941877874699</v>
      </c>
      <c r="H607" s="86">
        <v>30.4872510802074</v>
      </c>
      <c r="I607" s="86">
        <v>74.63</v>
      </c>
      <c r="J607" s="86">
        <v>140.93</v>
      </c>
      <c r="K607" s="87">
        <v>0</v>
      </c>
      <c r="L607" s="150">
        <v>1.2499999456699999</v>
      </c>
      <c r="M607" s="86">
        <v>2.9097423408259101E-2</v>
      </c>
      <c r="N607" s="86">
        <v>43.449299841987703</v>
      </c>
      <c r="O607" s="86">
        <v>92.845998531571198</v>
      </c>
      <c r="P607" s="86">
        <v>3.335</v>
      </c>
      <c r="Q607" s="88">
        <v>1.0141</v>
      </c>
      <c r="R607" s="85">
        <v>9.5252051582649502E-2</v>
      </c>
      <c r="S607" s="86">
        <v>1</v>
      </c>
      <c r="T607" s="86">
        <v>2.1800000000000002</v>
      </c>
      <c r="U607" s="88">
        <v>2.1801979218653802</v>
      </c>
      <c r="V607" s="89">
        <v>4.3899999999999997</v>
      </c>
      <c r="W607" s="85">
        <v>43.177644080494197</v>
      </c>
      <c r="X607" s="88">
        <v>46.066666666700002</v>
      </c>
      <c r="Y607" s="85">
        <v>-25.680000000000007</v>
      </c>
      <c r="Z607" s="88"/>
      <c r="AA607" s="85">
        <v>2.5299999999999998</v>
      </c>
      <c r="AB607" s="91">
        <v>2.59</v>
      </c>
      <c r="AC607" s="86">
        <v>0.37</v>
      </c>
      <c r="AD607" s="86">
        <v>0.39</v>
      </c>
      <c r="AE607" s="86">
        <v>0.32</v>
      </c>
      <c r="AF607" s="88">
        <v>9.7068523078900005E-8</v>
      </c>
      <c r="AG607" s="150">
        <v>1.54838810389</v>
      </c>
      <c r="AH607" s="86">
        <v>2.5949309999999999</v>
      </c>
      <c r="AI607" s="151">
        <v>0.278672202694</v>
      </c>
      <c r="AJ607" s="152">
        <v>2.92</v>
      </c>
      <c r="AK607" s="153">
        <v>21</v>
      </c>
    </row>
    <row r="608" spans="1:37" x14ac:dyDescent="0.2">
      <c r="A608" s="149" t="s">
        <v>1119</v>
      </c>
      <c r="B608" s="66" t="s">
        <v>1492</v>
      </c>
      <c r="C608" s="67">
        <v>65</v>
      </c>
      <c r="D608" s="84" t="s">
        <v>340</v>
      </c>
      <c r="E608" s="85">
        <v>83.401229943185399</v>
      </c>
      <c r="F608" s="91">
        <v>83.110132983704801</v>
      </c>
      <c r="G608" s="86">
        <v>45.765436723481301</v>
      </c>
      <c r="H608" s="86">
        <v>45.657738652681502</v>
      </c>
      <c r="I608" s="86">
        <v>12.22</v>
      </c>
      <c r="J608" s="86">
        <v>13.7</v>
      </c>
      <c r="K608" s="87">
        <v>0</v>
      </c>
      <c r="L608" s="150">
        <v>0.86999999987999999</v>
      </c>
      <c r="M608" s="86">
        <v>5.2530006484472098E-4</v>
      </c>
      <c r="N608" s="86">
        <v>77.580708506794394</v>
      </c>
      <c r="O608" s="86">
        <v>96.143932885227699</v>
      </c>
      <c r="P608" s="86">
        <v>0.40400000000000003</v>
      </c>
      <c r="Q608" s="88">
        <v>1.2573000000000001</v>
      </c>
      <c r="R608" s="85">
        <v>1.14025085518814E-2</v>
      </c>
      <c r="S608" s="86">
        <v>0</v>
      </c>
      <c r="T608" s="86">
        <v>2.16</v>
      </c>
      <c r="U608" s="88">
        <v>1.0028407317225401</v>
      </c>
      <c r="V608" s="89">
        <v>4.7699999999999996</v>
      </c>
      <c r="W608" s="85">
        <v>48.705493093747798</v>
      </c>
      <c r="X608" s="88">
        <v>51.133333333300001</v>
      </c>
      <c r="Y608" s="85">
        <v>-100</v>
      </c>
      <c r="Z608" s="88"/>
      <c r="AA608" s="85">
        <v>0</v>
      </c>
      <c r="AB608" s="91">
        <v>0</v>
      </c>
      <c r="AC608" s="86">
        <v>0</v>
      </c>
      <c r="AD608" s="86">
        <v>0</v>
      </c>
      <c r="AE608" s="86">
        <v>0.05</v>
      </c>
      <c r="AF608" s="88">
        <v>0</v>
      </c>
      <c r="AG608" s="150">
        <v>0.110687997191</v>
      </c>
      <c r="AH608" s="86">
        <v>0.14007900000000001</v>
      </c>
      <c r="AI608" s="151">
        <v>9.2019997664900006E-3</v>
      </c>
      <c r="AJ608" s="152">
        <v>2.94</v>
      </c>
      <c r="AK608" s="153">
        <v>36</v>
      </c>
    </row>
    <row r="609" spans="1:37" x14ac:dyDescent="0.2">
      <c r="A609" s="149" t="s">
        <v>1493</v>
      </c>
      <c r="B609" s="66" t="s">
        <v>1494</v>
      </c>
      <c r="C609" s="67">
        <v>65</v>
      </c>
      <c r="D609" s="84" t="s">
        <v>340</v>
      </c>
      <c r="E609" s="85">
        <v>48.671392199285201</v>
      </c>
      <c r="F609" s="91">
        <v>48.629555696338699</v>
      </c>
      <c r="G609" s="86">
        <v>32.009706068683599</v>
      </c>
      <c r="H609" s="86">
        <v>31.969064894392702</v>
      </c>
      <c r="I609" s="86">
        <v>48.19</v>
      </c>
      <c r="J609" s="86">
        <v>85.98</v>
      </c>
      <c r="K609" s="87">
        <v>0</v>
      </c>
      <c r="L609" s="150">
        <v>1.8900000051900001</v>
      </c>
      <c r="M609" s="86">
        <v>2.3793718633674601E-2</v>
      </c>
      <c r="N609" s="86">
        <v>42.817164179104502</v>
      </c>
      <c r="O609" s="86">
        <v>88.833019065577204</v>
      </c>
      <c r="P609" s="86">
        <v>2.778</v>
      </c>
      <c r="Q609" s="88">
        <v>2.1648999999999998</v>
      </c>
      <c r="R609" s="85">
        <v>7.2766963798435502E-2</v>
      </c>
      <c r="S609" s="86">
        <v>0.1</v>
      </c>
      <c r="T609" s="86">
        <v>2.2400000000000002</v>
      </c>
      <c r="U609" s="88">
        <v>7.5544771034796003</v>
      </c>
      <c r="V609" s="89">
        <v>4.4800000000000004</v>
      </c>
      <c r="W609" s="85">
        <v>45.486221301550302</v>
      </c>
      <c r="X609" s="88">
        <v>47.766666666699997</v>
      </c>
      <c r="Y609" s="85">
        <v>-100</v>
      </c>
      <c r="Z609" s="88"/>
      <c r="AA609" s="85">
        <v>0.98</v>
      </c>
      <c r="AB609" s="91">
        <v>0.98</v>
      </c>
      <c r="AC609" s="86">
        <v>0.38</v>
      </c>
      <c r="AD609" s="86">
        <v>0.38</v>
      </c>
      <c r="AE609" s="86">
        <v>0</v>
      </c>
      <c r="AF609" s="88">
        <v>0</v>
      </c>
      <c r="AG609" s="150">
        <v>1.7752699535100001</v>
      </c>
      <c r="AH609" s="86">
        <v>0.44739200000000001</v>
      </c>
      <c r="AI609" s="151">
        <v>0.16744599561500001</v>
      </c>
      <c r="AJ609" s="152">
        <v>3.09</v>
      </c>
      <c r="AK609" s="153">
        <v>27</v>
      </c>
    </row>
    <row r="610" spans="1:37" x14ac:dyDescent="0.2">
      <c r="A610" s="149" t="s">
        <v>705</v>
      </c>
      <c r="B610" s="66" t="s">
        <v>1495</v>
      </c>
      <c r="C610" s="67">
        <v>65</v>
      </c>
      <c r="D610" s="84" t="s">
        <v>340</v>
      </c>
      <c r="E610" s="85">
        <v>47.772158859957401</v>
      </c>
      <c r="F610" s="91">
        <v>47.687875092652398</v>
      </c>
      <c r="G610" s="86">
        <v>36.961121870741003</v>
      </c>
      <c r="H610" s="86">
        <v>36.884011190015102</v>
      </c>
      <c r="I610" s="86">
        <v>24.46</v>
      </c>
      <c r="J610" s="86">
        <v>30.46</v>
      </c>
      <c r="K610" s="87">
        <v>0</v>
      </c>
      <c r="L610" s="150">
        <v>2.84999992359</v>
      </c>
      <c r="M610" s="86">
        <v>1.9513027597849598E-2</v>
      </c>
      <c r="N610" s="86">
        <v>40.437892050037902</v>
      </c>
      <c r="O610" s="86">
        <v>88.531959728400807</v>
      </c>
      <c r="P610" s="86">
        <v>0.82099999999999995</v>
      </c>
      <c r="Q610" s="88">
        <v>0.92320000000000002</v>
      </c>
      <c r="R610" s="85">
        <v>5.73394495412844E-2</v>
      </c>
      <c r="S610" s="86">
        <v>0.4</v>
      </c>
      <c r="T610" s="86">
        <v>1.64</v>
      </c>
      <c r="U610" s="88">
        <v>8.9352748487674205</v>
      </c>
      <c r="V610" s="89">
        <v>4.46</v>
      </c>
      <c r="W610" s="85">
        <v>41.119174349447498</v>
      </c>
      <c r="X610" s="88">
        <v>36.866666666699999</v>
      </c>
      <c r="Y610" s="85">
        <v>100</v>
      </c>
      <c r="Z610" s="88"/>
      <c r="AA610" s="85">
        <v>0</v>
      </c>
      <c r="AB610" s="91">
        <v>0</v>
      </c>
      <c r="AC610" s="86">
        <v>0</v>
      </c>
      <c r="AD610" s="86">
        <v>0</v>
      </c>
      <c r="AE610" s="86">
        <v>0</v>
      </c>
      <c r="AF610" s="88">
        <v>0</v>
      </c>
      <c r="AG610" s="150">
        <v>3.8607439765199998</v>
      </c>
      <c r="AH610" s="86">
        <v>0.298655</v>
      </c>
      <c r="AI610" s="151">
        <v>4.6594999356199998E-2</v>
      </c>
      <c r="AJ610" s="152">
        <v>3.06</v>
      </c>
      <c r="AK610" s="153">
        <v>25</v>
      </c>
    </row>
    <row r="611" spans="1:37" x14ac:dyDescent="0.2">
      <c r="A611" s="149" t="s">
        <v>1496</v>
      </c>
      <c r="B611" s="66" t="s">
        <v>1497</v>
      </c>
      <c r="C611" s="67">
        <v>65</v>
      </c>
      <c r="D611" s="84" t="s">
        <v>340</v>
      </c>
      <c r="E611" s="85">
        <v>60.195965603841898</v>
      </c>
      <c r="F611" s="91">
        <v>60.153481293459002</v>
      </c>
      <c r="G611" s="86">
        <v>41.486735752967199</v>
      </c>
      <c r="H611" s="86">
        <v>41.447478099069102</v>
      </c>
      <c r="I611" s="86">
        <v>39.08</v>
      </c>
      <c r="J611" s="86">
        <v>68.17</v>
      </c>
      <c r="K611" s="87">
        <v>0</v>
      </c>
      <c r="L611" s="150">
        <v>1.4000000133299999</v>
      </c>
      <c r="M611" s="86">
        <v>1.5708926863843101E-4</v>
      </c>
      <c r="N611" s="86">
        <v>54.410111291557797</v>
      </c>
      <c r="O611" s="86">
        <v>94.549322704871699</v>
      </c>
      <c r="P611" s="86">
        <v>1.722</v>
      </c>
      <c r="Q611" s="88">
        <v>0.65129999999999999</v>
      </c>
      <c r="R611" s="85">
        <v>6.5666041275797393E-2</v>
      </c>
      <c r="S611" s="86">
        <v>0.4</v>
      </c>
      <c r="T611" s="86">
        <v>1.43</v>
      </c>
      <c r="U611" s="88">
        <v>5.2562234136950101</v>
      </c>
      <c r="V611" s="89">
        <v>4.53</v>
      </c>
      <c r="W611" s="85">
        <v>60.686712591181902</v>
      </c>
      <c r="X611" s="88">
        <v>71.133333333300001</v>
      </c>
      <c r="Y611" s="85">
        <v>-99.76</v>
      </c>
      <c r="Z611" s="88"/>
      <c r="AA611" s="85">
        <v>0.26</v>
      </c>
      <c r="AB611" s="91">
        <v>0.28000000000000003</v>
      </c>
      <c r="AC611" s="86">
        <v>0.1</v>
      </c>
      <c r="AD611" s="86">
        <v>0.11</v>
      </c>
      <c r="AE611" s="86">
        <v>0.01</v>
      </c>
      <c r="AF611" s="88">
        <v>0</v>
      </c>
      <c r="AG611" s="150">
        <v>1.9235769657899999</v>
      </c>
      <c r="AH611" s="86">
        <v>0.82757099999999995</v>
      </c>
      <c r="AI611" s="151">
        <v>0.54999997505700005</v>
      </c>
      <c r="AJ611" s="152">
        <v>2.87</v>
      </c>
      <c r="AK611" s="153">
        <v>24</v>
      </c>
    </row>
    <row r="612" spans="1:37" x14ac:dyDescent="0.2">
      <c r="A612" s="149" t="s">
        <v>680</v>
      </c>
      <c r="B612" s="66" t="s">
        <v>1498</v>
      </c>
      <c r="C612" s="67">
        <v>65</v>
      </c>
      <c r="D612" s="84" t="s">
        <v>340</v>
      </c>
      <c r="E612" s="85">
        <v>53.070594193392999</v>
      </c>
      <c r="F612" s="91">
        <v>53.0116480834212</v>
      </c>
      <c r="G612" s="86">
        <v>27.789354830675201</v>
      </c>
      <c r="H612" s="86">
        <v>27.732069174505401</v>
      </c>
      <c r="I612" s="86">
        <v>8.5299999999999994</v>
      </c>
      <c r="J612" s="86">
        <v>9.4</v>
      </c>
      <c r="K612" s="87">
        <v>0</v>
      </c>
      <c r="L612" s="150">
        <v>2.7799999639899999</v>
      </c>
      <c r="M612" s="86">
        <v>1.42551482180582E-2</v>
      </c>
      <c r="N612" s="86">
        <v>47.089175266325498</v>
      </c>
      <c r="O612" s="86">
        <v>85.567428648721801</v>
      </c>
      <c r="P612" s="86">
        <v>0.74099999999999999</v>
      </c>
      <c r="Q612" s="88">
        <v>1.2915000000000001</v>
      </c>
      <c r="R612" s="85">
        <v>3.5966910442393002E-2</v>
      </c>
      <c r="S612" s="86">
        <v>0</v>
      </c>
      <c r="T612" s="86">
        <v>2.83</v>
      </c>
      <c r="U612" s="88">
        <v>6.2258715306893402</v>
      </c>
      <c r="V612" s="89">
        <v>4.3499999999999996</v>
      </c>
      <c r="W612" s="85">
        <v>38.4987812464543</v>
      </c>
      <c r="X612" s="88">
        <v>36.066666666700002</v>
      </c>
      <c r="Y612" s="85"/>
      <c r="Z612" s="88"/>
      <c r="AA612" s="85">
        <v>0</v>
      </c>
      <c r="AB612" s="91">
        <v>0</v>
      </c>
      <c r="AC612" s="86">
        <v>0</v>
      </c>
      <c r="AD612" s="86">
        <v>0</v>
      </c>
      <c r="AE612" s="86">
        <v>0.05</v>
      </c>
      <c r="AF612" s="88">
        <v>1.50131071115E-7</v>
      </c>
      <c r="AG612" s="150">
        <v>1.6147500184100001</v>
      </c>
      <c r="AH612" s="86">
        <v>9.7746E-2</v>
      </c>
      <c r="AI612" s="151">
        <v>2.7606001752800001E-2</v>
      </c>
      <c r="AJ612" s="152">
        <v>2.92</v>
      </c>
      <c r="AK612" s="153">
        <v>24</v>
      </c>
    </row>
    <row r="613" spans="1:37" x14ac:dyDescent="0.2">
      <c r="A613" s="149" t="s">
        <v>682</v>
      </c>
      <c r="B613" s="66" t="s">
        <v>1499</v>
      </c>
      <c r="C613" s="67">
        <v>65</v>
      </c>
      <c r="D613" s="84" t="s">
        <v>340</v>
      </c>
      <c r="E613" s="85">
        <v>54.405458581374198</v>
      </c>
      <c r="F613" s="91">
        <v>54.365729996973101</v>
      </c>
      <c r="G613" s="86">
        <v>32.766622944203398</v>
      </c>
      <c r="H613" s="86">
        <v>32.726894359802202</v>
      </c>
      <c r="I613" s="86">
        <v>19.559999999999999</v>
      </c>
      <c r="J613" s="86">
        <v>34.04</v>
      </c>
      <c r="K613" s="87">
        <v>0</v>
      </c>
      <c r="L613" s="150">
        <v>2.4600000016400001</v>
      </c>
      <c r="M613" s="86">
        <v>3.0717246984410802E-3</v>
      </c>
      <c r="N613" s="86">
        <v>47.574692887113898</v>
      </c>
      <c r="O613" s="86">
        <v>88.180370896260897</v>
      </c>
      <c r="P613" s="86">
        <v>0.81299999999999994</v>
      </c>
      <c r="Q613" s="88">
        <v>0.70069999999999999</v>
      </c>
      <c r="R613" s="85">
        <v>3.1685678073510803E-2</v>
      </c>
      <c r="S613" s="86">
        <v>0</v>
      </c>
      <c r="T613" s="86">
        <v>1.61</v>
      </c>
      <c r="U613" s="88">
        <v>6.3174755322369096</v>
      </c>
      <c r="V613" s="89">
        <v>4.4000000000000004</v>
      </c>
      <c r="W613" s="85">
        <v>34.028581700027203</v>
      </c>
      <c r="X613" s="88">
        <v>38.299999999999997</v>
      </c>
      <c r="Y613" s="85"/>
      <c r="Z613" s="88"/>
      <c r="AA613" s="85">
        <v>0</v>
      </c>
      <c r="AB613" s="91">
        <v>0</v>
      </c>
      <c r="AC613" s="86">
        <v>0</v>
      </c>
      <c r="AD613" s="86">
        <v>0</v>
      </c>
      <c r="AE613" s="86">
        <v>0.01</v>
      </c>
      <c r="AF613" s="88">
        <v>0</v>
      </c>
      <c r="AG613" s="150">
        <v>1.9973269917300001</v>
      </c>
      <c r="AH613" s="86">
        <v>0.38619399999999998</v>
      </c>
      <c r="AI613" s="151">
        <v>4.6009999809600001E-2</v>
      </c>
      <c r="AJ613" s="152">
        <v>2.94</v>
      </c>
      <c r="AK613" s="153">
        <v>24</v>
      </c>
    </row>
    <row r="614" spans="1:37" x14ac:dyDescent="0.2">
      <c r="A614" s="149" t="s">
        <v>1500</v>
      </c>
      <c r="B614" s="66" t="s">
        <v>1501</v>
      </c>
      <c r="C614" s="67">
        <v>65</v>
      </c>
      <c r="D614" s="84" t="s">
        <v>340</v>
      </c>
      <c r="E614" s="85">
        <v>35.8946101286855</v>
      </c>
      <c r="F614" s="91">
        <v>35.881046438683597</v>
      </c>
      <c r="G614" s="86">
        <v>29.600210237195</v>
      </c>
      <c r="H614" s="86">
        <v>29.586646547193201</v>
      </c>
      <c r="I614" s="86">
        <v>14.78</v>
      </c>
      <c r="J614" s="86">
        <v>21.74</v>
      </c>
      <c r="K614" s="87">
        <v>0</v>
      </c>
      <c r="L614" s="150">
        <v>4.2599999997699998</v>
      </c>
      <c r="M614" s="86">
        <v>5.0955591249180303E-3</v>
      </c>
      <c r="N614" s="86">
        <v>30.308083687134701</v>
      </c>
      <c r="O614" s="86">
        <v>87.3969688912523</v>
      </c>
      <c r="P614" s="86">
        <v>1.62</v>
      </c>
      <c r="Q614" s="88">
        <v>0.96079999999999999</v>
      </c>
      <c r="R614" s="85">
        <v>1.51998784009728E-2</v>
      </c>
      <c r="S614" s="86">
        <v>0.1</v>
      </c>
      <c r="T614" s="86">
        <v>1.63</v>
      </c>
      <c r="U614" s="88">
        <v>16.846950712941499</v>
      </c>
      <c r="V614" s="89">
        <v>3.99</v>
      </c>
      <c r="W614" s="85">
        <v>25.958448033704599</v>
      </c>
      <c r="X614" s="88">
        <v>29.8</v>
      </c>
      <c r="Y614" s="85">
        <v>100</v>
      </c>
      <c r="Z614" s="88"/>
      <c r="AA614" s="85">
        <v>0</v>
      </c>
      <c r="AB614" s="91">
        <v>0</v>
      </c>
      <c r="AC614" s="86">
        <v>0</v>
      </c>
      <c r="AD614" s="86">
        <v>0</v>
      </c>
      <c r="AE614" s="86">
        <v>0</v>
      </c>
      <c r="AF614" s="88">
        <v>0</v>
      </c>
      <c r="AG614" s="150">
        <v>3.39469399601</v>
      </c>
      <c r="AH614" s="86">
        <v>0.17036000000000001</v>
      </c>
      <c r="AI614" s="151">
        <v>6.7160999920999997E-2</v>
      </c>
      <c r="AJ614" s="152">
        <v>2.76</v>
      </c>
      <c r="AK614" s="153">
        <v>12</v>
      </c>
    </row>
    <row r="615" spans="1:37" x14ac:dyDescent="0.2">
      <c r="A615" s="149" t="s">
        <v>387</v>
      </c>
      <c r="B615" s="66" t="s">
        <v>1502</v>
      </c>
      <c r="C615" s="67">
        <v>65</v>
      </c>
      <c r="D615" s="84" t="s">
        <v>340</v>
      </c>
      <c r="E615" s="85">
        <v>31.0674893423311</v>
      </c>
      <c r="F615" s="91">
        <v>31.018276441169</v>
      </c>
      <c r="G615" s="86">
        <v>25.2246876518679</v>
      </c>
      <c r="H615" s="86">
        <v>25.177935395763999</v>
      </c>
      <c r="I615" s="86">
        <v>4.91</v>
      </c>
      <c r="J615" s="86">
        <v>6.76</v>
      </c>
      <c r="K615" s="87">
        <v>0</v>
      </c>
      <c r="L615" s="150">
        <v>4.3899998678700003</v>
      </c>
      <c r="M615" s="86">
        <v>4.3713873620734199E-3</v>
      </c>
      <c r="N615" s="86">
        <v>27.505471541800102</v>
      </c>
      <c r="O615" s="86">
        <v>88.195847878008493</v>
      </c>
      <c r="P615" s="86">
        <v>0.89100000000000001</v>
      </c>
      <c r="Q615" s="88">
        <v>0.82709999999999995</v>
      </c>
      <c r="R615" s="85">
        <v>2.7080700487452598E-2</v>
      </c>
      <c r="S615" s="86">
        <v>0.3</v>
      </c>
      <c r="T615" s="86">
        <v>1.27</v>
      </c>
      <c r="U615" s="88">
        <v>16.203347707601498</v>
      </c>
      <c r="V615" s="89">
        <v>3.9</v>
      </c>
      <c r="W615" s="85">
        <v>25.999921255772399</v>
      </c>
      <c r="X615" s="88">
        <v>27.7</v>
      </c>
      <c r="Y615" s="85"/>
      <c r="Z615" s="88"/>
      <c r="AA615" s="85">
        <v>0</v>
      </c>
      <c r="AB615" s="91">
        <v>0</v>
      </c>
      <c r="AC615" s="86">
        <v>0</v>
      </c>
      <c r="AD615" s="86">
        <v>0</v>
      </c>
      <c r="AE615" s="86">
        <v>0</v>
      </c>
      <c r="AF615" s="88">
        <v>0</v>
      </c>
      <c r="AG615" s="150">
        <v>6.7211066548399998</v>
      </c>
      <c r="AH615" s="86">
        <v>7.6531000000000002E-2</v>
      </c>
      <c r="AI615" s="151">
        <v>6.6778723386299998E-9</v>
      </c>
      <c r="AJ615" s="152">
        <v>2.71</v>
      </c>
      <c r="AK615" s="153">
        <v>8</v>
      </c>
    </row>
    <row r="616" spans="1:37" x14ac:dyDescent="0.2">
      <c r="A616" s="149" t="s">
        <v>1503</v>
      </c>
      <c r="B616" s="66" t="s">
        <v>1504</v>
      </c>
      <c r="C616" s="67">
        <v>65</v>
      </c>
      <c r="D616" s="84" t="s">
        <v>340</v>
      </c>
      <c r="E616" s="85">
        <v>55.866819747416798</v>
      </c>
      <c r="F616" s="91">
        <v>55.837675527686997</v>
      </c>
      <c r="G616" s="86">
        <v>38.457122670670302</v>
      </c>
      <c r="H616" s="86">
        <v>38.433277399982302</v>
      </c>
      <c r="I616" s="86">
        <v>4.8899999999999997</v>
      </c>
      <c r="J616" s="86">
        <v>9.42</v>
      </c>
      <c r="K616" s="87">
        <v>0</v>
      </c>
      <c r="L616" s="150">
        <v>1.5700000078</v>
      </c>
      <c r="M616" s="86">
        <v>6.3921775750448598E-4</v>
      </c>
      <c r="N616" s="86">
        <v>48.673430440532897</v>
      </c>
      <c r="O616" s="86">
        <v>92.901027703306497</v>
      </c>
      <c r="P616" s="86">
        <v>0.54600000000000004</v>
      </c>
      <c r="Q616" s="88">
        <v>0.57899999999999996</v>
      </c>
      <c r="R616" s="85">
        <v>1.2531328320802001E-2</v>
      </c>
      <c r="S616" s="86">
        <v>0.8</v>
      </c>
      <c r="T616" s="86">
        <v>1.1499999999999999</v>
      </c>
      <c r="U616" s="88">
        <v>5.8420913185551502</v>
      </c>
      <c r="V616" s="89">
        <v>4.4400000000000004</v>
      </c>
      <c r="W616" s="85">
        <v>31.824811006207799</v>
      </c>
      <c r="X616" s="88">
        <v>34.366666666699999</v>
      </c>
      <c r="Y616" s="85">
        <v>100</v>
      </c>
      <c r="Z616" s="88"/>
      <c r="AA616" s="85">
        <v>0</v>
      </c>
      <c r="AB616" s="91">
        <v>0</v>
      </c>
      <c r="AC616" s="86">
        <v>0</v>
      </c>
      <c r="AD616" s="86">
        <v>0</v>
      </c>
      <c r="AE616" s="86">
        <v>0</v>
      </c>
      <c r="AF616" s="88">
        <v>0</v>
      </c>
      <c r="AG616" s="150">
        <v>1.39497591437</v>
      </c>
      <c r="AH616" s="86">
        <v>7.6599E-2</v>
      </c>
      <c r="AI616" s="151">
        <v>9.9999993420900005E-2</v>
      </c>
      <c r="AJ616" s="152">
        <v>2.9</v>
      </c>
      <c r="AK616" s="153">
        <v>23</v>
      </c>
    </row>
    <row r="617" spans="1:37" x14ac:dyDescent="0.2">
      <c r="A617" s="149" t="s">
        <v>1505</v>
      </c>
      <c r="B617" s="66" t="s">
        <v>1506</v>
      </c>
      <c r="C617" s="67">
        <v>65</v>
      </c>
      <c r="D617" s="84" t="s">
        <v>340</v>
      </c>
      <c r="E617" s="85">
        <v>52.437061333287197</v>
      </c>
      <c r="F617" s="91">
        <v>52.361335883477999</v>
      </c>
      <c r="G617" s="86">
        <v>35.114107434940998</v>
      </c>
      <c r="H617" s="86">
        <v>35.050930773957397</v>
      </c>
      <c r="I617" s="86">
        <v>4.74</v>
      </c>
      <c r="J617" s="86">
        <v>6.13</v>
      </c>
      <c r="K617" s="87">
        <v>0</v>
      </c>
      <c r="L617" s="150">
        <v>2.68000006243</v>
      </c>
      <c r="M617" s="86">
        <v>1.07611608614201E-3</v>
      </c>
      <c r="N617" s="86">
        <v>46.784280537291401</v>
      </c>
      <c r="O617" s="86">
        <v>91.273247496423494</v>
      </c>
      <c r="P617" s="86">
        <v>0.61099999999999999</v>
      </c>
      <c r="Q617" s="88">
        <v>0.57210000000000005</v>
      </c>
      <c r="R617" s="85">
        <v>6.6662222518498798E-3</v>
      </c>
      <c r="S617" s="86">
        <v>0.5</v>
      </c>
      <c r="T617" s="86">
        <v>1.1399999999999999</v>
      </c>
      <c r="U617" s="88">
        <v>10.115189227081199</v>
      </c>
      <c r="V617" s="89">
        <v>4.42</v>
      </c>
      <c r="W617" s="85">
        <v>30.476729964984901</v>
      </c>
      <c r="X617" s="88">
        <v>30.8</v>
      </c>
      <c r="Y617" s="85">
        <v>-100</v>
      </c>
      <c r="Z617" s="88"/>
      <c r="AA617" s="85">
        <v>0</v>
      </c>
      <c r="AB617" s="91">
        <v>0</v>
      </c>
      <c r="AC617" s="86">
        <v>0</v>
      </c>
      <c r="AD617" s="86">
        <v>0</v>
      </c>
      <c r="AE617" s="86">
        <v>0</v>
      </c>
      <c r="AF617" s="88">
        <v>0</v>
      </c>
      <c r="AG617" s="150">
        <v>5.7210335220699999</v>
      </c>
      <c r="AH617" s="86">
        <v>9.5212000000000005E-2</v>
      </c>
      <c r="AI617" s="151">
        <v>1.35462506921E-9</v>
      </c>
      <c r="AJ617" s="152">
        <v>2.94</v>
      </c>
      <c r="AK617" s="153">
        <v>23</v>
      </c>
    </row>
    <row r="618" spans="1:37" x14ac:dyDescent="0.2">
      <c r="A618" s="149" t="s">
        <v>1507</v>
      </c>
      <c r="B618" s="66" t="s">
        <v>1508</v>
      </c>
      <c r="C618" s="67">
        <v>65</v>
      </c>
      <c r="D618" s="84" t="s">
        <v>340</v>
      </c>
      <c r="E618" s="85">
        <v>64.555837929939102</v>
      </c>
      <c r="F618" s="91">
        <v>64.521904871920796</v>
      </c>
      <c r="G618" s="86">
        <v>47.893984462991298</v>
      </c>
      <c r="H618" s="86">
        <v>47.860051404972999</v>
      </c>
      <c r="I618" s="86">
        <v>6.47</v>
      </c>
      <c r="J618" s="86">
        <v>13.42</v>
      </c>
      <c r="K618" s="87">
        <v>0</v>
      </c>
      <c r="L618" s="150">
        <v>1.3200000089699999</v>
      </c>
      <c r="M618" s="86">
        <v>1.4865335159723899E-2</v>
      </c>
      <c r="N618" s="86">
        <v>54.8240825654687</v>
      </c>
      <c r="O618" s="86">
        <v>86.656200941915202</v>
      </c>
      <c r="P618" s="86">
        <v>0.623</v>
      </c>
      <c r="Q618" s="88">
        <v>0.77010000000000001</v>
      </c>
      <c r="R618" s="85">
        <v>6.20219144097581E-2</v>
      </c>
      <c r="S618" s="86">
        <v>0.2</v>
      </c>
      <c r="T618" s="86">
        <v>1.72</v>
      </c>
      <c r="U618" s="88">
        <v>6.8985184971265197</v>
      </c>
      <c r="V618" s="89">
        <v>4.45</v>
      </c>
      <c r="W618" s="85">
        <v>39.822287663385701</v>
      </c>
      <c r="X618" s="88">
        <v>39.866666666699999</v>
      </c>
      <c r="Y618" s="85">
        <v>100</v>
      </c>
      <c r="Z618" s="88">
        <v>100</v>
      </c>
      <c r="AA618" s="85">
        <v>0</v>
      </c>
      <c r="AB618" s="91">
        <v>0</v>
      </c>
      <c r="AC618" s="86">
        <v>0</v>
      </c>
      <c r="AD618" s="86">
        <v>0</v>
      </c>
      <c r="AE618" s="86">
        <v>0</v>
      </c>
      <c r="AF618" s="88">
        <v>0</v>
      </c>
      <c r="AG618" s="150">
        <v>2.23923088007</v>
      </c>
      <c r="AH618" s="86">
        <v>0.106004</v>
      </c>
      <c r="AI618" s="151">
        <v>3.2861802113900001E-10</v>
      </c>
      <c r="AJ618" s="152">
        <v>3.31</v>
      </c>
      <c r="AK618" s="153">
        <v>43</v>
      </c>
    </row>
    <row r="619" spans="1:37" x14ac:dyDescent="0.2">
      <c r="A619" s="149" t="s">
        <v>1509</v>
      </c>
      <c r="B619" s="66" t="s">
        <v>1510</v>
      </c>
      <c r="C619" s="67">
        <v>65</v>
      </c>
      <c r="D619" s="84" t="s">
        <v>340</v>
      </c>
      <c r="E619" s="85">
        <v>62.109821114448899</v>
      </c>
      <c r="F619" s="91">
        <v>62.096289680928798</v>
      </c>
      <c r="G619" s="86">
        <v>53.673242943357401</v>
      </c>
      <c r="H619" s="86">
        <v>53.662417796541398</v>
      </c>
      <c r="I619" s="86">
        <v>5.63</v>
      </c>
      <c r="J619" s="86">
        <v>6.83</v>
      </c>
      <c r="K619" s="87">
        <v>0</v>
      </c>
      <c r="L619" s="150">
        <v>2.0799999640200002</v>
      </c>
      <c r="M619" s="86">
        <v>1.17968877477169E-4</v>
      </c>
      <c r="N619" s="86">
        <v>56.704241414097098</v>
      </c>
      <c r="O619" s="86">
        <v>90.374093396106403</v>
      </c>
      <c r="P619" s="86">
        <v>0.55700000000000005</v>
      </c>
      <c r="Q619" s="88">
        <v>0.50519999999999998</v>
      </c>
      <c r="R619" s="85">
        <v>3.3028734999449499E-2</v>
      </c>
      <c r="S619" s="86">
        <v>0.5</v>
      </c>
      <c r="T619" s="86">
        <v>1.72</v>
      </c>
      <c r="U619" s="88">
        <v>7.5121106330004599</v>
      </c>
      <c r="V619" s="89">
        <v>4.4800000000000004</v>
      </c>
      <c r="W619" s="85">
        <v>60.1668654612699</v>
      </c>
      <c r="X619" s="88">
        <v>65.866666666699999</v>
      </c>
      <c r="Y619" s="85">
        <v>-98.64</v>
      </c>
      <c r="Z619" s="88"/>
      <c r="AA619" s="85">
        <v>0</v>
      </c>
      <c r="AB619" s="91">
        <v>0</v>
      </c>
      <c r="AC619" s="86">
        <v>0</v>
      </c>
      <c r="AD619" s="86">
        <v>0</v>
      </c>
      <c r="AE619" s="86">
        <v>0</v>
      </c>
      <c r="AF619" s="88">
        <v>0</v>
      </c>
      <c r="AG619" s="150">
        <v>2.3973570523899999</v>
      </c>
      <c r="AH619" s="86">
        <v>6.6102999999999995E-2</v>
      </c>
      <c r="AI619" s="151">
        <v>3.8322000640799998E-2</v>
      </c>
      <c r="AJ619" s="152">
        <v>2.92</v>
      </c>
      <c r="AK619" s="153">
        <v>26</v>
      </c>
    </row>
    <row r="620" spans="1:37" x14ac:dyDescent="0.2">
      <c r="A620" s="149" t="s">
        <v>387</v>
      </c>
      <c r="B620" s="66" t="s">
        <v>1511</v>
      </c>
      <c r="C620" s="67">
        <v>65</v>
      </c>
      <c r="D620" s="84" t="s">
        <v>340</v>
      </c>
      <c r="E620" s="85">
        <v>69.919649030781301</v>
      </c>
      <c r="F620" s="91">
        <v>69.860518347202003</v>
      </c>
      <c r="G620" s="86">
        <v>44.1467776161751</v>
      </c>
      <c r="H620" s="86">
        <v>44.092415536110302</v>
      </c>
      <c r="I620" s="86">
        <v>4.13</v>
      </c>
      <c r="J620" s="86">
        <v>5.13</v>
      </c>
      <c r="K620" s="87">
        <v>0</v>
      </c>
      <c r="L620" s="150">
        <v>2.720000003</v>
      </c>
      <c r="M620" s="86">
        <v>4.39674434301784E-3</v>
      </c>
      <c r="N620" s="86">
        <v>61.836548257340603</v>
      </c>
      <c r="O620" s="86">
        <v>90.362269309637696</v>
      </c>
      <c r="P620" s="86">
        <v>0.436</v>
      </c>
      <c r="Q620" s="88">
        <v>0.68879999999999997</v>
      </c>
      <c r="R620" s="85">
        <v>2.8143249138112999E-2</v>
      </c>
      <c r="S620" s="86">
        <v>0</v>
      </c>
      <c r="T620" s="86">
        <v>1.1200000000000001</v>
      </c>
      <c r="U620" s="88">
        <v>5.1891943444362303</v>
      </c>
      <c r="V620" s="89">
        <v>4.74</v>
      </c>
      <c r="W620" s="85">
        <v>40.8916453826766</v>
      </c>
      <c r="X620" s="88">
        <v>36.666666666700003</v>
      </c>
      <c r="Y620" s="85"/>
      <c r="Z620" s="88"/>
      <c r="AA620" s="85">
        <v>0</v>
      </c>
      <c r="AB620" s="91">
        <v>0</v>
      </c>
      <c r="AC620" s="86">
        <v>0</v>
      </c>
      <c r="AD620" s="86">
        <v>0</v>
      </c>
      <c r="AE620" s="86">
        <v>0</v>
      </c>
      <c r="AF620" s="88">
        <v>0</v>
      </c>
      <c r="AG620" s="150">
        <v>1.7935129892199999</v>
      </c>
      <c r="AH620" s="86">
        <v>6.1891000000000002E-2</v>
      </c>
      <c r="AI620" s="151">
        <v>1.8799928719700001E-11</v>
      </c>
      <c r="AJ620" s="152">
        <v>3.07</v>
      </c>
      <c r="AK620" s="153">
        <v>34</v>
      </c>
    </row>
    <row r="621" spans="1:37" x14ac:dyDescent="0.2">
      <c r="A621" s="149" t="s">
        <v>1512</v>
      </c>
      <c r="B621" s="66" t="s">
        <v>1513</v>
      </c>
      <c r="C621" s="67">
        <v>65</v>
      </c>
      <c r="D621" s="84" t="s">
        <v>340</v>
      </c>
      <c r="E621" s="85">
        <v>72.063563991390197</v>
      </c>
      <c r="F621" s="91">
        <v>71.996622004346094</v>
      </c>
      <c r="G621" s="86">
        <v>52.388799060752397</v>
      </c>
      <c r="H621" s="86">
        <v>52.336275347840903</v>
      </c>
      <c r="I621" s="86">
        <v>2.82</v>
      </c>
      <c r="J621" s="86">
        <v>3.84</v>
      </c>
      <c r="K621" s="87">
        <v>0</v>
      </c>
      <c r="L621" s="150">
        <v>1.7700000062500001</v>
      </c>
      <c r="M621" s="86">
        <v>2.0741550696132499E-3</v>
      </c>
      <c r="N621" s="86">
        <v>65.4250911501492</v>
      </c>
      <c r="O621" s="86">
        <v>88.232426635468499</v>
      </c>
      <c r="P621" s="86">
        <v>0.48099999999999998</v>
      </c>
      <c r="Q621" s="88">
        <v>0.69799999999999995</v>
      </c>
      <c r="R621" s="85">
        <v>1.31181949363768E-2</v>
      </c>
      <c r="S621" s="86">
        <v>0</v>
      </c>
      <c r="T621" s="86">
        <v>1.22</v>
      </c>
      <c r="U621" s="88">
        <v>4.0608039217705603</v>
      </c>
      <c r="V621" s="89">
        <v>4.72</v>
      </c>
      <c r="W621" s="85">
        <v>34.9651557344826</v>
      </c>
      <c r="X621" s="88">
        <v>42.9</v>
      </c>
      <c r="Y621" s="85">
        <v>-100</v>
      </c>
      <c r="Z621" s="88"/>
      <c r="AA621" s="85">
        <v>0</v>
      </c>
      <c r="AB621" s="91">
        <v>0</v>
      </c>
      <c r="AC621" s="86">
        <v>0</v>
      </c>
      <c r="AD621" s="86">
        <v>0</v>
      </c>
      <c r="AE621" s="86">
        <v>0</v>
      </c>
      <c r="AF621" s="88">
        <v>0</v>
      </c>
      <c r="AG621" s="150">
        <v>0.29961600467799998</v>
      </c>
      <c r="AH621" s="86">
        <v>2.1437000000000001E-2</v>
      </c>
      <c r="AI621" s="151">
        <v>1.2519000005400001E-2</v>
      </c>
      <c r="AJ621" s="152">
        <v>3.11</v>
      </c>
      <c r="AK621" s="153">
        <v>38</v>
      </c>
    </row>
    <row r="622" spans="1:37" x14ac:dyDescent="0.2">
      <c r="A622" s="149" t="s">
        <v>1155</v>
      </c>
      <c r="B622" s="66" t="s">
        <v>1514</v>
      </c>
      <c r="C622" s="67">
        <v>65</v>
      </c>
      <c r="D622" s="84" t="s">
        <v>340</v>
      </c>
      <c r="E622" s="85">
        <v>72.4890122600046</v>
      </c>
      <c r="F622" s="91">
        <v>72.435037396869504</v>
      </c>
      <c r="G622" s="86">
        <v>55.0744082041792</v>
      </c>
      <c r="H622" s="86">
        <v>55.038939008404697</v>
      </c>
      <c r="I622" s="86">
        <v>9.5299999999999994</v>
      </c>
      <c r="J622" s="86">
        <v>9.16</v>
      </c>
      <c r="K622" s="87">
        <v>0</v>
      </c>
      <c r="L622" s="150">
        <v>1.3199999687399999</v>
      </c>
      <c r="M622" s="86">
        <v>9.4485049575254998E-3</v>
      </c>
      <c r="N622" s="86">
        <v>65.509620082358097</v>
      </c>
      <c r="O622" s="86">
        <v>90.242287832649296</v>
      </c>
      <c r="P622" s="86">
        <v>0.39100000000000001</v>
      </c>
      <c r="Q622" s="88">
        <v>0.96809999999999996</v>
      </c>
      <c r="R622" s="85">
        <v>2.2872827081427301E-2</v>
      </c>
      <c r="S622" s="86">
        <v>0</v>
      </c>
      <c r="T622" s="86">
        <v>1.9</v>
      </c>
      <c r="U622" s="88">
        <v>5.5308813324080504</v>
      </c>
      <c r="V622" s="89">
        <v>4.72</v>
      </c>
      <c r="W622" s="85">
        <v>40.689706854153201</v>
      </c>
      <c r="X622" s="88">
        <v>43.133333333300001</v>
      </c>
      <c r="Y622" s="85"/>
      <c r="Z622" s="88"/>
      <c r="AA622" s="85">
        <v>0</v>
      </c>
      <c r="AB622" s="91">
        <v>0</v>
      </c>
      <c r="AC622" s="86">
        <v>0</v>
      </c>
      <c r="AD622" s="86">
        <v>0</v>
      </c>
      <c r="AE622" s="86">
        <v>0</v>
      </c>
      <c r="AF622" s="88">
        <v>0</v>
      </c>
      <c r="AG622" s="150">
        <v>0.51744602648799998</v>
      </c>
      <c r="AH622" s="86">
        <v>6.3058000000000003E-2</v>
      </c>
      <c r="AI622" s="151">
        <v>1.5959400504200001E-8</v>
      </c>
      <c r="AJ622" s="152">
        <v>3.23</v>
      </c>
      <c r="AK622" s="153">
        <v>45</v>
      </c>
    </row>
    <row r="623" spans="1:37" x14ac:dyDescent="0.2">
      <c r="A623" s="149" t="s">
        <v>1515</v>
      </c>
      <c r="B623" s="66" t="s">
        <v>1516</v>
      </c>
      <c r="C623" s="67">
        <v>65</v>
      </c>
      <c r="D623" s="84" t="s">
        <v>340</v>
      </c>
      <c r="E623" s="85">
        <v>79.169427633225794</v>
      </c>
      <c r="F623" s="91">
        <v>79.098746889311002</v>
      </c>
      <c r="G623" s="86">
        <v>64.113692921617996</v>
      </c>
      <c r="H623" s="86">
        <v>64.079456936284203</v>
      </c>
      <c r="I623" s="86">
        <v>13.01</v>
      </c>
      <c r="J623" s="86">
        <v>24.23</v>
      </c>
      <c r="K623" s="87">
        <v>0</v>
      </c>
      <c r="L623" s="150">
        <v>1.3600000031699999</v>
      </c>
      <c r="M623" s="86">
        <v>4.8097229285848002E-5</v>
      </c>
      <c r="N623" s="86">
        <v>70.699360819347405</v>
      </c>
      <c r="O623" s="86">
        <v>89.990649764711307</v>
      </c>
      <c r="P623" s="86">
        <v>0.53</v>
      </c>
      <c r="Q623" s="88">
        <v>0.73219999999999996</v>
      </c>
      <c r="R623" s="85">
        <v>1.1198208286674101E-2</v>
      </c>
      <c r="S623" s="86">
        <v>0</v>
      </c>
      <c r="T623" s="86">
        <v>1.5</v>
      </c>
      <c r="U623" s="88">
        <v>2.6678299539102701</v>
      </c>
      <c r="V623" s="89">
        <v>4.75</v>
      </c>
      <c r="W623" s="85">
        <v>54.453650397182898</v>
      </c>
      <c r="X623" s="88">
        <v>63.366666666699999</v>
      </c>
      <c r="Y623" s="85">
        <v>-100</v>
      </c>
      <c r="Z623" s="88"/>
      <c r="AA623" s="85">
        <v>0</v>
      </c>
      <c r="AB623" s="91">
        <v>0</v>
      </c>
      <c r="AC623" s="86">
        <v>0</v>
      </c>
      <c r="AD623" s="86">
        <v>0</v>
      </c>
      <c r="AE623" s="86">
        <v>0.01</v>
      </c>
      <c r="AF623" s="88">
        <v>0</v>
      </c>
      <c r="AG623" s="150">
        <v>0.49490701457899999</v>
      </c>
      <c r="AH623" s="86">
        <v>0.30670900000000001</v>
      </c>
      <c r="AI623" s="151">
        <v>0.110975000017</v>
      </c>
      <c r="AJ623" s="152">
        <v>3.05</v>
      </c>
      <c r="AK623" s="153">
        <v>38</v>
      </c>
    </row>
    <row r="624" spans="1:37" x14ac:dyDescent="0.2">
      <c r="A624" s="149" t="s">
        <v>1517</v>
      </c>
      <c r="B624" s="66" t="s">
        <v>1518</v>
      </c>
      <c r="C624" s="67">
        <v>65</v>
      </c>
      <c r="D624" s="84" t="s">
        <v>340</v>
      </c>
      <c r="E624" s="85">
        <v>71.712117052087095</v>
      </c>
      <c r="F624" s="91">
        <v>71.579264350306005</v>
      </c>
      <c r="G624" s="86">
        <v>40.666212015198298</v>
      </c>
      <c r="H624" s="86">
        <v>40.537787736809904</v>
      </c>
      <c r="I624" s="86">
        <v>5.71</v>
      </c>
      <c r="J624" s="86">
        <v>4.71</v>
      </c>
      <c r="K624" s="87">
        <v>0</v>
      </c>
      <c r="L624" s="150">
        <v>2.17000000094</v>
      </c>
      <c r="M624" s="86">
        <v>1.13785716806403E-2</v>
      </c>
      <c r="N624" s="86">
        <v>66.396251673360098</v>
      </c>
      <c r="O624" s="86">
        <v>89.527798933739504</v>
      </c>
      <c r="P624" s="86">
        <v>0.375</v>
      </c>
      <c r="Q624" s="88">
        <v>1.5647</v>
      </c>
      <c r="R624" s="85">
        <v>2.98715523250025E-2</v>
      </c>
      <c r="S624" s="86">
        <v>0</v>
      </c>
      <c r="T624" s="86">
        <v>1.57</v>
      </c>
      <c r="U624" s="88">
        <v>3.2336347613522598</v>
      </c>
      <c r="V624" s="89">
        <v>4.84</v>
      </c>
      <c r="W624" s="85">
        <v>42.516544326337097</v>
      </c>
      <c r="X624" s="88">
        <v>45.0333333333</v>
      </c>
      <c r="Y624" s="85"/>
      <c r="Z624" s="88"/>
      <c r="AA624" s="85">
        <v>0</v>
      </c>
      <c r="AB624" s="91">
        <v>0</v>
      </c>
      <c r="AC624" s="86">
        <v>0</v>
      </c>
      <c r="AD624" s="86">
        <v>0</v>
      </c>
      <c r="AE624" s="86">
        <v>0</v>
      </c>
      <c r="AF624" s="88">
        <v>0</v>
      </c>
      <c r="AG624" s="150">
        <v>0.32166798840700001</v>
      </c>
      <c r="AH624" s="86">
        <v>5.3315000000000001E-2</v>
      </c>
      <c r="AI624" s="151">
        <v>0</v>
      </c>
      <c r="AJ624" s="152">
        <v>3.38</v>
      </c>
      <c r="AK624" s="153">
        <v>48</v>
      </c>
    </row>
    <row r="625" spans="1:37" x14ac:dyDescent="0.2">
      <c r="A625" s="149" t="s">
        <v>1519</v>
      </c>
      <c r="B625" s="66" t="s">
        <v>1520</v>
      </c>
      <c r="C625" s="67">
        <v>65</v>
      </c>
      <c r="D625" s="84" t="s">
        <v>340</v>
      </c>
      <c r="E625" s="85">
        <v>70.089136533544703</v>
      </c>
      <c r="F625" s="91">
        <v>69.985001437685995</v>
      </c>
      <c r="G625" s="86">
        <v>41.902330605615496</v>
      </c>
      <c r="H625" s="86">
        <v>41.829280612998197</v>
      </c>
      <c r="I625" s="86">
        <v>6.93</v>
      </c>
      <c r="J625" s="86">
        <v>7.47</v>
      </c>
      <c r="K625" s="87">
        <v>0</v>
      </c>
      <c r="L625" s="150">
        <v>1.6900000080799999</v>
      </c>
      <c r="M625" s="86">
        <v>4.7728974447449699E-3</v>
      </c>
      <c r="N625" s="86">
        <v>61.471467822664998</v>
      </c>
      <c r="O625" s="86">
        <v>88.976228809546399</v>
      </c>
      <c r="P625" s="86">
        <v>0.51200000000000001</v>
      </c>
      <c r="Q625" s="88">
        <v>0.75549999999999995</v>
      </c>
      <c r="R625" s="85">
        <v>2.68413141507408E-2</v>
      </c>
      <c r="S625" s="86">
        <v>0</v>
      </c>
      <c r="T625" s="86">
        <v>1.35</v>
      </c>
      <c r="U625" s="88">
        <v>2.8287443949673201</v>
      </c>
      <c r="V625" s="89">
        <v>4.8099999999999996</v>
      </c>
      <c r="W625" s="85">
        <v>41.984602280405902</v>
      </c>
      <c r="X625" s="88">
        <v>46.2</v>
      </c>
      <c r="Y625" s="85">
        <v>-99.92</v>
      </c>
      <c r="Z625" s="88"/>
      <c r="AA625" s="85">
        <v>0</v>
      </c>
      <c r="AB625" s="91">
        <v>0</v>
      </c>
      <c r="AC625" s="86">
        <v>0</v>
      </c>
      <c r="AD625" s="86">
        <v>0</v>
      </c>
      <c r="AE625" s="86">
        <v>0</v>
      </c>
      <c r="AF625" s="88">
        <v>0.30340000505600001</v>
      </c>
      <c r="AG625" s="150">
        <v>0.53297201197300004</v>
      </c>
      <c r="AH625" s="86">
        <v>0.13093099999999999</v>
      </c>
      <c r="AI625" s="151">
        <v>2.6146000008900001E-2</v>
      </c>
      <c r="AJ625" s="152">
        <v>3.24</v>
      </c>
      <c r="AK625" s="153">
        <v>42</v>
      </c>
    </row>
    <row r="626" spans="1:37" x14ac:dyDescent="0.2">
      <c r="A626" s="149" t="s">
        <v>1521</v>
      </c>
      <c r="B626" s="66" t="s">
        <v>1522</v>
      </c>
      <c r="C626" s="67">
        <v>65</v>
      </c>
      <c r="D626" s="84" t="s">
        <v>340</v>
      </c>
      <c r="E626" s="85">
        <v>77.6407302760269</v>
      </c>
      <c r="F626" s="91">
        <v>77.612656668840103</v>
      </c>
      <c r="G626" s="86">
        <v>61.509726146489903</v>
      </c>
      <c r="H626" s="86">
        <v>61.4861805404622</v>
      </c>
      <c r="I626" s="86">
        <v>7.12</v>
      </c>
      <c r="J626" s="86">
        <v>7.17</v>
      </c>
      <c r="K626" s="87">
        <v>0</v>
      </c>
      <c r="L626" s="150">
        <v>1.4199999997199999</v>
      </c>
      <c r="M626" s="86">
        <v>7.41869372484337E-5</v>
      </c>
      <c r="N626" s="86">
        <v>71.646926243646604</v>
      </c>
      <c r="O626" s="86">
        <v>90.012987226487397</v>
      </c>
      <c r="P626" s="86">
        <v>0.34899999999999998</v>
      </c>
      <c r="Q626" s="88">
        <v>0.69430000000000003</v>
      </c>
      <c r="R626" s="85">
        <v>2.7948574622694199E-2</v>
      </c>
      <c r="S626" s="86">
        <v>0</v>
      </c>
      <c r="T626" s="86">
        <v>1.26</v>
      </c>
      <c r="U626" s="88">
        <v>3.5676121133087002</v>
      </c>
      <c r="V626" s="89">
        <v>4.8499999999999996</v>
      </c>
      <c r="W626" s="85">
        <v>52.1361116541934</v>
      </c>
      <c r="X626" s="88">
        <v>63.6</v>
      </c>
      <c r="Y626" s="85">
        <v>-100</v>
      </c>
      <c r="Z626" s="88"/>
      <c r="AA626" s="85">
        <v>0</v>
      </c>
      <c r="AB626" s="91">
        <v>0</v>
      </c>
      <c r="AC626" s="86">
        <v>0</v>
      </c>
      <c r="AD626" s="86">
        <v>0</v>
      </c>
      <c r="AE626" s="86">
        <v>0</v>
      </c>
      <c r="AF626" s="88">
        <v>0</v>
      </c>
      <c r="AG626" s="150">
        <v>0.41072000008100001</v>
      </c>
      <c r="AH626" s="86">
        <v>7.0957999999999993E-2</v>
      </c>
      <c r="AI626" s="151">
        <v>2.64210000052E-2</v>
      </c>
      <c r="AJ626" s="152">
        <v>3.07</v>
      </c>
      <c r="AK626" s="153">
        <v>39</v>
      </c>
    </row>
    <row r="627" spans="1:37" x14ac:dyDescent="0.2">
      <c r="A627" s="149" t="s">
        <v>757</v>
      </c>
      <c r="B627" s="66" t="s">
        <v>1523</v>
      </c>
      <c r="C627" s="67">
        <v>65</v>
      </c>
      <c r="D627" s="84" t="s">
        <v>340</v>
      </c>
      <c r="E627" s="85">
        <v>64.876933442279807</v>
      </c>
      <c r="F627" s="91">
        <v>64.818159663985995</v>
      </c>
      <c r="G627" s="86">
        <v>49.691079287260401</v>
      </c>
      <c r="H627" s="86">
        <v>49.657391877750499</v>
      </c>
      <c r="I627" s="86">
        <v>9.1300000000000008</v>
      </c>
      <c r="J627" s="86">
        <v>8.83</v>
      </c>
      <c r="K627" s="87">
        <v>0</v>
      </c>
      <c r="L627" s="150">
        <v>2.0699999979900001</v>
      </c>
      <c r="M627" s="86">
        <v>3.7840112989971902E-3</v>
      </c>
      <c r="N627" s="86">
        <v>58.440303458620598</v>
      </c>
      <c r="O627" s="86">
        <v>89.655836650828306</v>
      </c>
      <c r="P627" s="86">
        <v>0.61099999999999999</v>
      </c>
      <c r="Q627" s="88">
        <v>0.75660000000000005</v>
      </c>
      <c r="R627" s="85">
        <v>2.06377050871943E-2</v>
      </c>
      <c r="S627" s="86">
        <v>0</v>
      </c>
      <c r="T627" s="86">
        <v>1.62</v>
      </c>
      <c r="U627" s="88">
        <v>6.9238377843719103</v>
      </c>
      <c r="V627" s="89">
        <v>4.8</v>
      </c>
      <c r="W627" s="85">
        <v>41.554190627993101</v>
      </c>
      <c r="X627" s="88">
        <v>43</v>
      </c>
      <c r="Y627" s="85">
        <v>-100</v>
      </c>
      <c r="Z627" s="88"/>
      <c r="AA627" s="85">
        <v>0</v>
      </c>
      <c r="AB627" s="91">
        <v>0</v>
      </c>
      <c r="AC627" s="86">
        <v>0</v>
      </c>
      <c r="AD627" s="86">
        <v>0</v>
      </c>
      <c r="AE627" s="86">
        <v>0</v>
      </c>
      <c r="AF627" s="88">
        <v>0</v>
      </c>
      <c r="AG627" s="150">
        <v>0.84136799955800001</v>
      </c>
      <c r="AH627" s="86">
        <v>7.2373000000000007E-2</v>
      </c>
      <c r="AI627" s="151">
        <v>3.3476999978000001E-2</v>
      </c>
      <c r="AJ627" s="152">
        <v>3.22</v>
      </c>
      <c r="AK627" s="153">
        <v>39</v>
      </c>
    </row>
    <row r="628" spans="1:37" x14ac:dyDescent="0.2">
      <c r="A628" s="149" t="s">
        <v>759</v>
      </c>
      <c r="B628" s="66" t="s">
        <v>1524</v>
      </c>
      <c r="C628" s="67">
        <v>65</v>
      </c>
      <c r="D628" s="84" t="s">
        <v>340</v>
      </c>
      <c r="E628" s="85">
        <v>75.325006218037799</v>
      </c>
      <c r="F628" s="91">
        <v>75.278901742870502</v>
      </c>
      <c r="G628" s="86">
        <v>56.952372863876498</v>
      </c>
      <c r="H628" s="86">
        <v>56.914761318345299</v>
      </c>
      <c r="I628" s="86">
        <v>6.32</v>
      </c>
      <c r="J628" s="86">
        <v>6.2</v>
      </c>
      <c r="K628" s="87">
        <v>0</v>
      </c>
      <c r="L628" s="150">
        <v>1.91999999499</v>
      </c>
      <c r="M628" s="86">
        <v>4.2570525426732699E-3</v>
      </c>
      <c r="N628" s="86">
        <v>68.406823617202207</v>
      </c>
      <c r="O628" s="86">
        <v>90.660740419534903</v>
      </c>
      <c r="P628" s="86">
        <v>0.311</v>
      </c>
      <c r="Q628" s="88">
        <v>0.84260000000000002</v>
      </c>
      <c r="R628" s="85">
        <v>2.1832472163597998E-2</v>
      </c>
      <c r="S628" s="86">
        <v>0</v>
      </c>
      <c r="T628" s="86">
        <v>1.4</v>
      </c>
      <c r="U628" s="88">
        <v>5.7181681964050597</v>
      </c>
      <c r="V628" s="89">
        <v>4.9000000000000004</v>
      </c>
      <c r="W628" s="85">
        <v>42.428851315699099</v>
      </c>
      <c r="X628" s="88">
        <v>44.6</v>
      </c>
      <c r="Y628" s="85">
        <v>28.139999999999986</v>
      </c>
      <c r="Z628" s="88"/>
      <c r="AA628" s="85">
        <v>0</v>
      </c>
      <c r="AB628" s="91">
        <v>0</v>
      </c>
      <c r="AC628" s="86">
        <v>0</v>
      </c>
      <c r="AD628" s="86">
        <v>0</v>
      </c>
      <c r="AE628" s="86">
        <v>0</v>
      </c>
      <c r="AF628" s="88">
        <v>0</v>
      </c>
      <c r="AG628" s="150">
        <v>0.14589900070199999</v>
      </c>
      <c r="AH628" s="86">
        <v>6.3436000000000006E-2</v>
      </c>
      <c r="AI628" s="151">
        <v>0</v>
      </c>
      <c r="AJ628" s="152">
        <v>3.29</v>
      </c>
      <c r="AK628" s="153">
        <v>47</v>
      </c>
    </row>
    <row r="629" spans="1:37" x14ac:dyDescent="0.2">
      <c r="A629" s="149" t="s">
        <v>763</v>
      </c>
      <c r="B629" s="66" t="s">
        <v>1525</v>
      </c>
      <c r="C629" s="67">
        <v>65</v>
      </c>
      <c r="D629" s="84" t="s">
        <v>340</v>
      </c>
      <c r="E629" s="85">
        <v>79.353939682746002</v>
      </c>
      <c r="F629" s="91">
        <v>79.309896679446396</v>
      </c>
      <c r="G629" s="86">
        <v>58.520155089132899</v>
      </c>
      <c r="H629" s="86">
        <v>58.487664348993903</v>
      </c>
      <c r="I629" s="86">
        <v>4.5599999999999996</v>
      </c>
      <c r="J629" s="86">
        <v>5.2</v>
      </c>
      <c r="K629" s="87">
        <v>0</v>
      </c>
      <c r="L629" s="150">
        <v>1.4499999994499999</v>
      </c>
      <c r="M629" s="86">
        <v>1.6219644610718201E-3</v>
      </c>
      <c r="N629" s="86">
        <v>70.018571988218397</v>
      </c>
      <c r="O629" s="86">
        <v>92.697746354396799</v>
      </c>
      <c r="P629" s="86">
        <v>0.28599999999999998</v>
      </c>
      <c r="Q629" s="88">
        <v>0.50539999999999996</v>
      </c>
      <c r="R629" s="85">
        <v>3.1387319522912703E-2</v>
      </c>
      <c r="S629" s="86">
        <v>0</v>
      </c>
      <c r="T629" s="86">
        <v>1.1599999999999999</v>
      </c>
      <c r="U629" s="88">
        <v>3.0895083790008702</v>
      </c>
      <c r="V629" s="89">
        <v>4.76</v>
      </c>
      <c r="W629" s="85">
        <v>47.260541582752403</v>
      </c>
      <c r="X629" s="88">
        <v>49.766666666699997</v>
      </c>
      <c r="Y629" s="85">
        <v>-100</v>
      </c>
      <c r="Z629" s="88"/>
      <c r="AA629" s="85">
        <v>0</v>
      </c>
      <c r="AB629" s="91">
        <v>0</v>
      </c>
      <c r="AC629" s="86">
        <v>0</v>
      </c>
      <c r="AD629" s="86">
        <v>0</v>
      </c>
      <c r="AE629" s="86">
        <v>0</v>
      </c>
      <c r="AF629" s="88">
        <v>0</v>
      </c>
      <c r="AG629" s="150">
        <v>4.3257999241600002E-2</v>
      </c>
      <c r="AH629" s="86">
        <v>4.5761999999999997E-2</v>
      </c>
      <c r="AI629" s="151">
        <v>0</v>
      </c>
      <c r="AJ629" s="152">
        <v>3.37</v>
      </c>
      <c r="AK629" s="153">
        <v>54</v>
      </c>
    </row>
    <row r="630" spans="1:37" x14ac:dyDescent="0.2">
      <c r="A630" s="149" t="s">
        <v>1526</v>
      </c>
      <c r="B630" s="66" t="s">
        <v>1527</v>
      </c>
      <c r="C630" s="67">
        <v>65</v>
      </c>
      <c r="D630" s="84" t="s">
        <v>340</v>
      </c>
      <c r="E630" s="85">
        <v>77.732059282371296</v>
      </c>
      <c r="F630" s="91">
        <v>77.568252730109194</v>
      </c>
      <c r="G630" s="86">
        <v>44.873244929797202</v>
      </c>
      <c r="H630" s="86">
        <v>44.757215288611498</v>
      </c>
      <c r="I630" s="86">
        <v>17.48</v>
      </c>
      <c r="J630" s="86">
        <v>20.79</v>
      </c>
      <c r="K630" s="87">
        <v>0</v>
      </c>
      <c r="L630" s="150">
        <v>1.57999999655</v>
      </c>
      <c r="M630" s="86">
        <v>1.2850235009423099E-2</v>
      </c>
      <c r="N630" s="86">
        <v>72.841013121757697</v>
      </c>
      <c r="O630" s="86">
        <v>91.055114948298396</v>
      </c>
      <c r="P630" s="86">
        <v>0.90500000000000003</v>
      </c>
      <c r="Q630" s="88">
        <v>1.1375</v>
      </c>
      <c r="R630" s="85">
        <v>1.2247397428046499E-2</v>
      </c>
      <c r="S630" s="86">
        <v>0</v>
      </c>
      <c r="T630" s="86">
        <v>1.49</v>
      </c>
      <c r="U630" s="88">
        <v>1.8486739469578799</v>
      </c>
      <c r="V630" s="89">
        <v>4.8899999999999997</v>
      </c>
      <c r="W630" s="85">
        <v>46.081584600488902</v>
      </c>
      <c r="X630" s="88">
        <v>46.166666666700003</v>
      </c>
      <c r="Y630" s="85"/>
      <c r="Z630" s="88"/>
      <c r="AA630" s="85">
        <v>0</v>
      </c>
      <c r="AB630" s="91">
        <v>0</v>
      </c>
      <c r="AC630" s="86">
        <v>0</v>
      </c>
      <c r="AD630" s="86">
        <v>0</v>
      </c>
      <c r="AE630" s="86">
        <v>0</v>
      </c>
      <c r="AF630" s="88">
        <v>0</v>
      </c>
      <c r="AG630" s="150">
        <v>2.5970001444799998E-2</v>
      </c>
      <c r="AH630" s="86">
        <v>0.21798600000000001</v>
      </c>
      <c r="AI630" s="151">
        <v>2.7701999574900001E-2</v>
      </c>
      <c r="AJ630" s="152">
        <v>3.33</v>
      </c>
      <c r="AK630" s="153">
        <v>52</v>
      </c>
    </row>
    <row r="631" spans="1:37" x14ac:dyDescent="0.2">
      <c r="A631" s="149" t="s">
        <v>1528</v>
      </c>
      <c r="B631" s="66" t="s">
        <v>1529</v>
      </c>
      <c r="C631" s="67">
        <v>65</v>
      </c>
      <c r="D631" s="84" t="s">
        <v>340</v>
      </c>
      <c r="E631" s="85">
        <v>80.8884136157737</v>
      </c>
      <c r="F631" s="91">
        <v>80.848763021615596</v>
      </c>
      <c r="G631" s="86">
        <v>65.807970970958905</v>
      </c>
      <c r="H631" s="86">
        <v>65.768921143379004</v>
      </c>
      <c r="I631" s="86">
        <v>6.03</v>
      </c>
      <c r="J631" s="86">
        <v>5.56</v>
      </c>
      <c r="K631" s="87">
        <v>0</v>
      </c>
      <c r="L631" s="150">
        <v>1.55999999969</v>
      </c>
      <c r="M631" s="86">
        <v>1.4564114112421499E-5</v>
      </c>
      <c r="N631" s="86">
        <v>72.881355932203405</v>
      </c>
      <c r="O631" s="86">
        <v>92.9114109441078</v>
      </c>
      <c r="P631" s="86">
        <v>0.26200000000000001</v>
      </c>
      <c r="Q631" s="88">
        <v>0.40050000000000002</v>
      </c>
      <c r="R631" s="85">
        <v>8.7850303083545599E-3</v>
      </c>
      <c r="S631" s="86">
        <v>0</v>
      </c>
      <c r="T631" s="86">
        <v>1.03</v>
      </c>
      <c r="U631" s="88">
        <v>3.3991372991937698</v>
      </c>
      <c r="V631" s="89">
        <v>4.8899999999999997</v>
      </c>
      <c r="W631" s="85">
        <v>50.869520790063397</v>
      </c>
      <c r="X631" s="88">
        <v>61.1</v>
      </c>
      <c r="Y631" s="85">
        <v>-100</v>
      </c>
      <c r="Z631" s="88"/>
      <c r="AA631" s="85">
        <v>0</v>
      </c>
      <c r="AB631" s="91">
        <v>0</v>
      </c>
      <c r="AC631" s="86">
        <v>0</v>
      </c>
      <c r="AD631" s="86">
        <v>0</v>
      </c>
      <c r="AE631" s="86">
        <v>0</v>
      </c>
      <c r="AF631" s="88">
        <v>0</v>
      </c>
      <c r="AG631" s="150">
        <v>4.1934999009899998E-2</v>
      </c>
      <c r="AH631" s="86">
        <v>4.7003999999999997E-2</v>
      </c>
      <c r="AI631" s="151">
        <v>4.2384203003300001E-10</v>
      </c>
      <c r="AJ631" s="152">
        <v>2.99</v>
      </c>
      <c r="AK631" s="153">
        <v>36</v>
      </c>
    </row>
    <row r="632" spans="1:37" x14ac:dyDescent="0.2">
      <c r="A632" s="149" t="s">
        <v>1530</v>
      </c>
      <c r="B632" s="66" t="s">
        <v>1531</v>
      </c>
      <c r="C632" s="67">
        <v>65</v>
      </c>
      <c r="D632" s="84" t="s">
        <v>340</v>
      </c>
      <c r="E632" s="85">
        <v>85.963920000526102</v>
      </c>
      <c r="F632" s="91">
        <v>85.933666993311405</v>
      </c>
      <c r="G632" s="86">
        <v>46.154250876350702</v>
      </c>
      <c r="H632" s="86">
        <v>46.1272862394854</v>
      </c>
      <c r="I632" s="86">
        <v>4.8099999999999996</v>
      </c>
      <c r="J632" s="86">
        <v>6.9</v>
      </c>
      <c r="K632" s="87">
        <v>0</v>
      </c>
      <c r="L632" s="150">
        <v>0.78000000058899999</v>
      </c>
      <c r="M632" s="86">
        <v>1.24707660698229E-2</v>
      </c>
      <c r="N632" s="86">
        <v>79.244671849383906</v>
      </c>
      <c r="O632" s="86">
        <v>93.0776980975523</v>
      </c>
      <c r="P632" s="86">
        <v>0.371</v>
      </c>
      <c r="Q632" s="88">
        <v>0.93540000000000001</v>
      </c>
      <c r="R632" s="85">
        <v>4.4698730556052203E-2</v>
      </c>
      <c r="S632" s="86">
        <v>0</v>
      </c>
      <c r="T632" s="86">
        <v>1.55</v>
      </c>
      <c r="U632" s="88">
        <v>1.77571998868801</v>
      </c>
      <c r="V632" s="89">
        <v>4.91</v>
      </c>
      <c r="W632" s="85">
        <v>51.2315886204807</v>
      </c>
      <c r="X632" s="88">
        <v>59.233333333300003</v>
      </c>
      <c r="Y632" s="85">
        <v>-2.0999999999999943</v>
      </c>
      <c r="Z632" s="88"/>
      <c r="AA632" s="85">
        <v>0</v>
      </c>
      <c r="AB632" s="91">
        <v>0</v>
      </c>
      <c r="AC632" s="86">
        <v>0</v>
      </c>
      <c r="AD632" s="86">
        <v>0</v>
      </c>
      <c r="AE632" s="86">
        <v>0</v>
      </c>
      <c r="AF632" s="88">
        <v>0</v>
      </c>
      <c r="AG632" s="150">
        <v>0.13092800009</v>
      </c>
      <c r="AH632" s="86">
        <v>0.105751</v>
      </c>
      <c r="AI632" s="151">
        <v>1.12150000077E-2</v>
      </c>
      <c r="AJ632" s="152">
        <v>3.4</v>
      </c>
      <c r="AK632" s="153">
        <v>58</v>
      </c>
    </row>
    <row r="633" spans="1:37" x14ac:dyDescent="0.2">
      <c r="A633" s="149" t="s">
        <v>1532</v>
      </c>
      <c r="B633" s="66" t="s">
        <v>1533</v>
      </c>
      <c r="C633" s="67">
        <v>65</v>
      </c>
      <c r="D633" s="84" t="s">
        <v>340</v>
      </c>
      <c r="E633" s="85">
        <v>84.120870814120494</v>
      </c>
      <c r="F633" s="91">
        <v>84.086476680021207</v>
      </c>
      <c r="G633" s="86">
        <v>61.983899009751298</v>
      </c>
      <c r="H633" s="86">
        <v>61.950638748204703</v>
      </c>
      <c r="I633" s="86">
        <v>6.29</v>
      </c>
      <c r="J633" s="86">
        <v>6.4</v>
      </c>
      <c r="K633" s="87">
        <v>0</v>
      </c>
      <c r="L633" s="150">
        <v>1.0999999999800001</v>
      </c>
      <c r="M633" s="86">
        <v>1.5984861342279501E-4</v>
      </c>
      <c r="N633" s="86">
        <v>77.407738700798106</v>
      </c>
      <c r="O633" s="86">
        <v>88.463150541390107</v>
      </c>
      <c r="P633" s="86">
        <v>0.29699999999999999</v>
      </c>
      <c r="Q633" s="88">
        <v>0.59209999999999996</v>
      </c>
      <c r="R633" s="85">
        <v>1.6011955593509802E-2</v>
      </c>
      <c r="S633" s="86">
        <v>0</v>
      </c>
      <c r="T633" s="86">
        <v>1.28</v>
      </c>
      <c r="U633" s="88">
        <v>2.96885630055182</v>
      </c>
      <c r="V633" s="89">
        <v>4.9000000000000004</v>
      </c>
      <c r="W633" s="85">
        <v>54.154120208792001</v>
      </c>
      <c r="X633" s="88">
        <v>63.566666666700002</v>
      </c>
      <c r="Y633" s="85">
        <v>-100</v>
      </c>
      <c r="Z633" s="88"/>
      <c r="AA633" s="85">
        <v>0</v>
      </c>
      <c r="AB633" s="91">
        <v>0</v>
      </c>
      <c r="AC633" s="86">
        <v>0</v>
      </c>
      <c r="AD633" s="86">
        <v>0</v>
      </c>
      <c r="AE633" s="86">
        <v>0</v>
      </c>
      <c r="AF633" s="88">
        <v>0</v>
      </c>
      <c r="AG633" s="150">
        <v>0.27823899925700002</v>
      </c>
      <c r="AH633" s="86">
        <v>9.3657000000000004E-2</v>
      </c>
      <c r="AI633" s="151">
        <v>2.5763999931199998E-2</v>
      </c>
      <c r="AJ633" s="152">
        <v>3.21</v>
      </c>
      <c r="AK633" s="153">
        <v>48</v>
      </c>
    </row>
    <row r="634" spans="1:37" x14ac:dyDescent="0.2">
      <c r="A634" s="149" t="s">
        <v>1534</v>
      </c>
      <c r="B634" s="66" t="s">
        <v>1535</v>
      </c>
      <c r="C634" s="67">
        <v>65</v>
      </c>
      <c r="D634" s="84" t="s">
        <v>340</v>
      </c>
      <c r="E634" s="85">
        <v>90.103390805445301</v>
      </c>
      <c r="F634" s="91">
        <v>89.867406085455997</v>
      </c>
      <c r="G634" s="86">
        <v>70.024778395598901</v>
      </c>
      <c r="H634" s="86">
        <v>69.850002212356799</v>
      </c>
      <c r="I634" s="86">
        <v>1.59</v>
      </c>
      <c r="J634" s="86">
        <v>1.45</v>
      </c>
      <c r="K634" s="87">
        <v>0</v>
      </c>
      <c r="L634" s="150">
        <v>0.440000000186</v>
      </c>
      <c r="M634" s="86">
        <v>0</v>
      </c>
      <c r="N634" s="86">
        <v>82.287950368406399</v>
      </c>
      <c r="O634" s="86">
        <v>94.325685506435406</v>
      </c>
      <c r="P634" s="86">
        <v>0.16200000000000001</v>
      </c>
      <c r="Q634" s="88">
        <v>0.34410000000000002</v>
      </c>
      <c r="R634" s="85">
        <v>0</v>
      </c>
      <c r="S634" s="86">
        <v>0</v>
      </c>
      <c r="T634" s="86">
        <v>1.2</v>
      </c>
      <c r="U634" s="88">
        <v>1.8303564844176301</v>
      </c>
      <c r="V634" s="89">
        <v>4.87</v>
      </c>
      <c r="W634" s="85">
        <v>53.7758842831281</v>
      </c>
      <c r="X634" s="88">
        <v>62.866666666699999</v>
      </c>
      <c r="Y634" s="85">
        <v>-99</v>
      </c>
      <c r="Z634" s="88"/>
      <c r="AA634" s="85">
        <v>0</v>
      </c>
      <c r="AB634" s="91">
        <v>0</v>
      </c>
      <c r="AC634" s="86">
        <v>0</v>
      </c>
      <c r="AD634" s="86">
        <v>0</v>
      </c>
      <c r="AE634" s="86">
        <v>0</v>
      </c>
      <c r="AF634" s="88">
        <v>0</v>
      </c>
      <c r="AG634" s="150">
        <v>8.2559999969899992E-3</v>
      </c>
      <c r="AH634" s="86">
        <v>9.2420000000000002E-3</v>
      </c>
      <c r="AI634" s="151">
        <v>0</v>
      </c>
      <c r="AJ634" s="152">
        <v>3.17</v>
      </c>
      <c r="AK634" s="153">
        <v>49</v>
      </c>
    </row>
    <row r="635" spans="1:37" x14ac:dyDescent="0.2">
      <c r="A635" s="149" t="s">
        <v>1536</v>
      </c>
      <c r="B635" s="66" t="s">
        <v>1537</v>
      </c>
      <c r="C635" s="67">
        <v>65</v>
      </c>
      <c r="D635" s="84" t="s">
        <v>340</v>
      </c>
      <c r="E635" s="85">
        <v>81.930696445703404</v>
      </c>
      <c r="F635" s="91">
        <v>81.829301008043402</v>
      </c>
      <c r="G635" s="86">
        <v>63.811377204668702</v>
      </c>
      <c r="H635" s="86">
        <v>63.712255207315003</v>
      </c>
      <c r="I635" s="86">
        <v>10.46</v>
      </c>
      <c r="J635" s="86">
        <v>11.13</v>
      </c>
      <c r="K635" s="87">
        <v>0</v>
      </c>
      <c r="L635" s="150">
        <v>1.7199999986900001</v>
      </c>
      <c r="M635" s="86">
        <v>3.8942165137430702E-5</v>
      </c>
      <c r="N635" s="86">
        <v>75.265286897736402</v>
      </c>
      <c r="O635" s="86">
        <v>88.997483598454195</v>
      </c>
      <c r="P635" s="86">
        <v>0.63100000000000001</v>
      </c>
      <c r="Q635" s="88">
        <v>0.2273</v>
      </c>
      <c r="R635" s="85">
        <v>1.14626318202659E-2</v>
      </c>
      <c r="S635" s="86">
        <v>0</v>
      </c>
      <c r="T635" s="86">
        <v>1.23</v>
      </c>
      <c r="U635" s="88">
        <v>3.9053157581241398</v>
      </c>
      <c r="V635" s="89">
        <v>4.54</v>
      </c>
      <c r="W635" s="85">
        <v>51.714019004373</v>
      </c>
      <c r="X635" s="88">
        <v>61.833333333299997</v>
      </c>
      <c r="Y635" s="85">
        <v>-100</v>
      </c>
      <c r="Z635" s="88"/>
      <c r="AA635" s="85">
        <v>0</v>
      </c>
      <c r="AB635" s="91">
        <v>0</v>
      </c>
      <c r="AC635" s="86">
        <v>0</v>
      </c>
      <c r="AD635" s="86">
        <v>0</v>
      </c>
      <c r="AE635" s="86">
        <v>0</v>
      </c>
      <c r="AF635" s="88">
        <v>0</v>
      </c>
      <c r="AG635" s="150">
        <v>8.1872000057400002E-2</v>
      </c>
      <c r="AH635" s="86">
        <v>0.123511</v>
      </c>
      <c r="AI635" s="151">
        <v>1.2411999997E-2</v>
      </c>
      <c r="AJ635" s="152">
        <v>3.22</v>
      </c>
      <c r="AK635" s="153">
        <v>47</v>
      </c>
    </row>
    <row r="636" spans="1:37" x14ac:dyDescent="0.2">
      <c r="A636" s="149" t="s">
        <v>1538</v>
      </c>
      <c r="B636" s="66" t="s">
        <v>1539</v>
      </c>
      <c r="C636" s="67">
        <v>65</v>
      </c>
      <c r="D636" s="84" t="s">
        <v>340</v>
      </c>
      <c r="E636" s="85">
        <v>76.482630548178705</v>
      </c>
      <c r="F636" s="91">
        <v>76.220868694423103</v>
      </c>
      <c r="G636" s="86">
        <v>65.232575090158903</v>
      </c>
      <c r="H636" s="86">
        <v>65.029123383002599</v>
      </c>
      <c r="I636" s="86">
        <v>45.63</v>
      </c>
      <c r="J636" s="86">
        <v>61.75</v>
      </c>
      <c r="K636" s="87">
        <v>0</v>
      </c>
      <c r="L636" s="150">
        <v>1.4299999987100001</v>
      </c>
      <c r="M636" s="86">
        <v>8.8480181301771003E-6</v>
      </c>
      <c r="N636" s="86">
        <v>71.462681968728305</v>
      </c>
      <c r="O636" s="86">
        <v>93.506268415275301</v>
      </c>
      <c r="P636" s="86">
        <v>2.0299999999999998</v>
      </c>
      <c r="Q636" s="88">
        <v>0.5423</v>
      </c>
      <c r="R636" s="85">
        <v>1.6103059581320401E-2</v>
      </c>
      <c r="S636" s="86">
        <v>0</v>
      </c>
      <c r="T636" s="86">
        <v>2.19</v>
      </c>
      <c r="U636" s="88">
        <v>3.05431083110973</v>
      </c>
      <c r="V636" s="89">
        <v>4.47</v>
      </c>
      <c r="W636" s="85">
        <v>55.259034756254202</v>
      </c>
      <c r="X636" s="88">
        <v>58.5333333333</v>
      </c>
      <c r="Y636" s="85">
        <v>42.960000000000008</v>
      </c>
      <c r="Z636" s="88"/>
      <c r="AA636" s="85">
        <v>0</v>
      </c>
      <c r="AB636" s="91">
        <v>0</v>
      </c>
      <c r="AC636" s="86">
        <v>0</v>
      </c>
      <c r="AD636" s="86">
        <v>0</v>
      </c>
      <c r="AE636" s="86">
        <v>0</v>
      </c>
      <c r="AF636" s="88">
        <v>0</v>
      </c>
      <c r="AG636" s="150">
        <v>0.18744099987900001</v>
      </c>
      <c r="AH636" s="86">
        <v>0.44117200000000001</v>
      </c>
      <c r="AI636" s="151">
        <v>0.13589099991199999</v>
      </c>
      <c r="AJ636" s="152">
        <v>3.15</v>
      </c>
      <c r="AK636" s="153">
        <v>43</v>
      </c>
    </row>
    <row r="637" spans="1:37" x14ac:dyDescent="0.2">
      <c r="A637" s="149" t="s">
        <v>1540</v>
      </c>
      <c r="B637" s="66" t="s">
        <v>1541</v>
      </c>
      <c r="C637" s="67">
        <v>65</v>
      </c>
      <c r="D637" s="84" t="s">
        <v>340</v>
      </c>
      <c r="E637" s="85">
        <v>56.3187064626023</v>
      </c>
      <c r="F637" s="91">
        <v>56.177352926221602</v>
      </c>
      <c r="G637" s="86">
        <v>37.9539329841867</v>
      </c>
      <c r="H637" s="86">
        <v>37.8725784308741</v>
      </c>
      <c r="I637" s="86">
        <v>10.85</v>
      </c>
      <c r="J637" s="86">
        <v>14.17</v>
      </c>
      <c r="K637" s="87">
        <v>0</v>
      </c>
      <c r="L637" s="150">
        <v>1.89000000091</v>
      </c>
      <c r="M637" s="86">
        <v>8.64740636555387E-3</v>
      </c>
      <c r="N637" s="86">
        <v>51.130484669050198</v>
      </c>
      <c r="O637" s="86">
        <v>91.963109354413703</v>
      </c>
      <c r="P637" s="86">
        <v>0.59199999999999997</v>
      </c>
      <c r="Q637" s="88">
        <v>0.63280000000000003</v>
      </c>
      <c r="R637" s="85">
        <v>3.3715441672285899E-2</v>
      </c>
      <c r="S637" s="86">
        <v>0</v>
      </c>
      <c r="T637" s="86">
        <v>1.24</v>
      </c>
      <c r="U637" s="88">
        <v>4.9605938882391802</v>
      </c>
      <c r="V637" s="89">
        <v>4.68</v>
      </c>
      <c r="W637" s="85">
        <v>34.027413027242098</v>
      </c>
      <c r="X637" s="88">
        <v>36.066666666700002</v>
      </c>
      <c r="Y637" s="85"/>
      <c r="Z637" s="88"/>
      <c r="AA637" s="85">
        <v>0</v>
      </c>
      <c r="AB637" s="91">
        <v>0</v>
      </c>
      <c r="AC637" s="86">
        <v>0</v>
      </c>
      <c r="AD637" s="86">
        <v>0</v>
      </c>
      <c r="AE637" s="86">
        <v>0</v>
      </c>
      <c r="AF637" s="88">
        <v>0</v>
      </c>
      <c r="AG637" s="150">
        <v>1.7081130020999999</v>
      </c>
      <c r="AH637" s="86">
        <v>8.6209999999999995E-2</v>
      </c>
      <c r="AI637" s="151">
        <v>3.74642000461</v>
      </c>
      <c r="AJ637" s="152">
        <v>2.94</v>
      </c>
      <c r="AK637" s="153">
        <v>26</v>
      </c>
    </row>
    <row r="638" spans="1:37" x14ac:dyDescent="0.2">
      <c r="A638" s="149" t="s">
        <v>1542</v>
      </c>
      <c r="B638" s="66" t="s">
        <v>1543</v>
      </c>
      <c r="C638" s="67">
        <v>65</v>
      </c>
      <c r="D638" s="84" t="s">
        <v>340</v>
      </c>
      <c r="E638" s="85">
        <v>57.521895443355199</v>
      </c>
      <c r="F638" s="91">
        <v>57.419895103354001</v>
      </c>
      <c r="G638" s="86">
        <v>40.842321326256297</v>
      </c>
      <c r="H638" s="86">
        <v>40.757321042922001</v>
      </c>
      <c r="I638" s="86">
        <v>17.739999999999998</v>
      </c>
      <c r="J638" s="86">
        <v>22.25</v>
      </c>
      <c r="K638" s="87">
        <v>0</v>
      </c>
      <c r="L638" s="150">
        <v>1.2899999827499999</v>
      </c>
      <c r="M638" s="86">
        <v>2.4381632393564801E-3</v>
      </c>
      <c r="N638" s="86">
        <v>51.387332636976502</v>
      </c>
      <c r="O638" s="86">
        <v>90.612202581514694</v>
      </c>
      <c r="P638" s="86">
        <v>0.75900000000000001</v>
      </c>
      <c r="Q638" s="88">
        <v>1.0424</v>
      </c>
      <c r="R638" s="85">
        <v>1.7983994245121801E-2</v>
      </c>
      <c r="S638" s="86">
        <v>0</v>
      </c>
      <c r="T638" s="86">
        <v>1.66</v>
      </c>
      <c r="U638" s="88">
        <v>6.2812061225389302</v>
      </c>
      <c r="V638" s="89">
        <v>4.58</v>
      </c>
      <c r="W638" s="85">
        <v>35.420495269056602</v>
      </c>
      <c r="X638" s="88">
        <v>40.833333333299997</v>
      </c>
      <c r="Y638" s="85">
        <v>-98.2</v>
      </c>
      <c r="Z638" s="88">
        <v>-100</v>
      </c>
      <c r="AA638" s="85">
        <v>0</v>
      </c>
      <c r="AB638" s="91">
        <v>0</v>
      </c>
      <c r="AC638" s="86">
        <v>0</v>
      </c>
      <c r="AD638" s="86">
        <v>0</v>
      </c>
      <c r="AE638" s="86">
        <v>0</v>
      </c>
      <c r="AF638" s="88">
        <v>0</v>
      </c>
      <c r="AG638" s="150">
        <v>1.88636106499</v>
      </c>
      <c r="AH638" s="86">
        <v>0.20955799999999999</v>
      </c>
      <c r="AI638" s="151">
        <v>0.229447999209</v>
      </c>
      <c r="AJ638" s="152">
        <v>3.16</v>
      </c>
      <c r="AK638" s="153">
        <v>35</v>
      </c>
    </row>
    <row r="639" spans="1:37" x14ac:dyDescent="0.2">
      <c r="A639" s="149" t="s">
        <v>1544</v>
      </c>
      <c r="B639" s="66" t="s">
        <v>1545</v>
      </c>
      <c r="C639" s="67">
        <v>65</v>
      </c>
      <c r="D639" s="84" t="s">
        <v>340</v>
      </c>
      <c r="E639" s="85">
        <v>74.733337167909696</v>
      </c>
      <c r="F639" s="91">
        <v>74.591457842028206</v>
      </c>
      <c r="G639" s="86">
        <v>49.211675006870301</v>
      </c>
      <c r="H639" s="86">
        <v>49.1778029155562</v>
      </c>
      <c r="I639" s="86">
        <v>20.82</v>
      </c>
      <c r="J639" s="86">
        <v>24.48</v>
      </c>
      <c r="K639" s="87">
        <v>0</v>
      </c>
      <c r="L639" s="150">
        <v>0.68000000978800001</v>
      </c>
      <c r="M639" s="86">
        <v>0</v>
      </c>
      <c r="N639" s="86">
        <v>66.090393957478994</v>
      </c>
      <c r="O639" s="86">
        <v>93.556317526040004</v>
      </c>
      <c r="P639" s="86">
        <v>0.5</v>
      </c>
      <c r="Q639" s="88">
        <v>0.69589999999999996</v>
      </c>
      <c r="R639" s="85">
        <v>0</v>
      </c>
      <c r="S639" s="86">
        <v>0</v>
      </c>
      <c r="T639" s="86">
        <v>1.5</v>
      </c>
      <c r="U639" s="88">
        <v>3.3284122936518599</v>
      </c>
      <c r="V639" s="89">
        <v>4.76</v>
      </c>
      <c r="W639" s="85">
        <v>41.331191063845701</v>
      </c>
      <c r="X639" s="88">
        <v>35.733333333300003</v>
      </c>
      <c r="Y639" s="85"/>
      <c r="Z639" s="88"/>
      <c r="AA639" s="85">
        <v>0</v>
      </c>
      <c r="AB639" s="91">
        <v>0</v>
      </c>
      <c r="AC639" s="86">
        <v>0</v>
      </c>
      <c r="AD639" s="86">
        <v>0</v>
      </c>
      <c r="AE639" s="86">
        <v>0</v>
      </c>
      <c r="AF639" s="88">
        <v>0</v>
      </c>
      <c r="AG639" s="150">
        <v>0.80739292534499996</v>
      </c>
      <c r="AH639" s="86">
        <v>0.21777299999999999</v>
      </c>
      <c r="AI639" s="151">
        <v>2.9416801773799998E-9</v>
      </c>
      <c r="AJ639" s="152">
        <v>3.4</v>
      </c>
      <c r="AK639" s="153">
        <v>54</v>
      </c>
    </row>
    <row r="640" spans="1:37" x14ac:dyDescent="0.2">
      <c r="A640" s="149" t="s">
        <v>1546</v>
      </c>
      <c r="B640" s="66" t="s">
        <v>1547</v>
      </c>
      <c r="C640" s="67">
        <v>65</v>
      </c>
      <c r="D640" s="84" t="s">
        <v>340</v>
      </c>
      <c r="E640" s="85">
        <v>67.592415246121405</v>
      </c>
      <c r="F640" s="91">
        <v>67.559854434016501</v>
      </c>
      <c r="G640" s="86">
        <v>51.289982761923</v>
      </c>
      <c r="H640" s="86">
        <v>51.2669986592607</v>
      </c>
      <c r="I640" s="86">
        <v>15.98</v>
      </c>
      <c r="J640" s="86">
        <v>13.62</v>
      </c>
      <c r="K640" s="87">
        <v>0</v>
      </c>
      <c r="L640" s="150">
        <v>1.1899999617399999</v>
      </c>
      <c r="M640" s="86">
        <v>2.4602733195356601E-2</v>
      </c>
      <c r="N640" s="86">
        <v>62.422609216385098</v>
      </c>
      <c r="O640" s="86">
        <v>91.150288008378396</v>
      </c>
      <c r="P640" s="86">
        <v>0.48899999999999999</v>
      </c>
      <c r="Q640" s="88">
        <v>0.85129999999999995</v>
      </c>
      <c r="R640" s="85">
        <v>0.102669404517454</v>
      </c>
      <c r="S640" s="86">
        <v>0</v>
      </c>
      <c r="T640" s="86">
        <v>1.61</v>
      </c>
      <c r="U640" s="88">
        <v>5.2346293813445701</v>
      </c>
      <c r="V640" s="89">
        <v>4.76</v>
      </c>
      <c r="W640" s="85">
        <v>46.272986720964298</v>
      </c>
      <c r="X640" s="88">
        <v>47.5</v>
      </c>
      <c r="Y640" s="85"/>
      <c r="Z640" s="88"/>
      <c r="AA640" s="85">
        <v>0</v>
      </c>
      <c r="AB640" s="91">
        <v>0</v>
      </c>
      <c r="AC640" s="86">
        <v>0</v>
      </c>
      <c r="AD640" s="86">
        <v>0</v>
      </c>
      <c r="AE640" s="86">
        <v>0</v>
      </c>
      <c r="AF640" s="88">
        <v>1.8851291553199998E-8</v>
      </c>
      <c r="AG640" s="150">
        <v>0.50924801266899999</v>
      </c>
      <c r="AH640" s="86">
        <v>8.2819000000000004E-2</v>
      </c>
      <c r="AI640" s="151">
        <v>5.6509131192199998E-9</v>
      </c>
      <c r="AJ640" s="152">
        <v>3.48</v>
      </c>
      <c r="AK640" s="153">
        <v>55</v>
      </c>
    </row>
    <row r="641" spans="1:37" x14ac:dyDescent="0.2">
      <c r="A641" s="149" t="s">
        <v>1548</v>
      </c>
      <c r="B641" s="66" t="s">
        <v>1549</v>
      </c>
      <c r="C641" s="67">
        <v>65</v>
      </c>
      <c r="D641" s="84" t="s">
        <v>340</v>
      </c>
      <c r="E641" s="85">
        <v>82.052460558382194</v>
      </c>
      <c r="F641" s="91">
        <v>82.044978408653606</v>
      </c>
      <c r="G641" s="86">
        <v>56.500919235538099</v>
      </c>
      <c r="H641" s="86">
        <v>56.494505964342203</v>
      </c>
      <c r="I641" s="86">
        <v>3.6</v>
      </c>
      <c r="J641" s="86">
        <v>4.68</v>
      </c>
      <c r="K641" s="87">
        <v>0</v>
      </c>
      <c r="L641" s="150">
        <v>0.57000001329200001</v>
      </c>
      <c r="M641" s="86">
        <v>2.9587242445483801E-3</v>
      </c>
      <c r="N641" s="86">
        <v>69.592886222412702</v>
      </c>
      <c r="O641" s="86">
        <v>90.884861407249502</v>
      </c>
      <c r="P641" s="86">
        <v>0.28999999999999998</v>
      </c>
      <c r="Q641" s="88">
        <v>0.68879999999999997</v>
      </c>
      <c r="R641" s="85">
        <v>1.3618412093149901E-2</v>
      </c>
      <c r="S641" s="86">
        <v>0</v>
      </c>
      <c r="T641" s="86">
        <v>1.34</v>
      </c>
      <c r="U641" s="88">
        <v>2.5845482919321099</v>
      </c>
      <c r="V641" s="89">
        <v>4.82</v>
      </c>
      <c r="W641" s="85">
        <v>49.537681895632701</v>
      </c>
      <c r="X641" s="88">
        <v>51.133333333300001</v>
      </c>
      <c r="Y641" s="85">
        <v>-100</v>
      </c>
      <c r="Z641" s="88"/>
      <c r="AA641" s="85">
        <v>0</v>
      </c>
      <c r="AB641" s="91">
        <v>0</v>
      </c>
      <c r="AC641" s="86">
        <v>0</v>
      </c>
      <c r="AD641" s="86">
        <v>0</v>
      </c>
      <c r="AE641" s="86">
        <v>0</v>
      </c>
      <c r="AF641" s="88">
        <v>2.8242389058799999E-8</v>
      </c>
      <c r="AG641" s="150">
        <v>0.102464998493</v>
      </c>
      <c r="AH641" s="86">
        <v>2.4930000000000001E-2</v>
      </c>
      <c r="AI641" s="151">
        <v>7.5827651522500003E-9</v>
      </c>
      <c r="AJ641" s="152">
        <v>3.36</v>
      </c>
      <c r="AK641" s="153">
        <v>55</v>
      </c>
    </row>
    <row r="642" spans="1:37" x14ac:dyDescent="0.2">
      <c r="A642" s="149" t="s">
        <v>1550</v>
      </c>
      <c r="B642" s="66" t="s">
        <v>1551</v>
      </c>
      <c r="C642" s="67">
        <v>65</v>
      </c>
      <c r="D642" s="84" t="s">
        <v>340</v>
      </c>
      <c r="E642" s="85">
        <v>72.853398437257994</v>
      </c>
      <c r="F642" s="91">
        <v>72.844103777969195</v>
      </c>
      <c r="G642" s="86">
        <v>53.825371941282498</v>
      </c>
      <c r="H642" s="86">
        <v>53.816077281993799</v>
      </c>
      <c r="I642" s="86">
        <v>9</v>
      </c>
      <c r="J642" s="86">
        <v>12.5</v>
      </c>
      <c r="K642" s="87">
        <v>0</v>
      </c>
      <c r="L642" s="150">
        <v>1.11999999887</v>
      </c>
      <c r="M642" s="86">
        <v>3.99666658822542E-3</v>
      </c>
      <c r="N642" s="86">
        <v>66.354431481262793</v>
      </c>
      <c r="O642" s="86">
        <v>92.234093446021404</v>
      </c>
      <c r="P642" s="86">
        <v>0.42699999999999999</v>
      </c>
      <c r="Q642" s="88">
        <v>1.2117</v>
      </c>
      <c r="R642" s="85">
        <v>1.42075726362151E-2</v>
      </c>
      <c r="S642" s="86">
        <v>0</v>
      </c>
      <c r="T642" s="86">
        <v>1.66</v>
      </c>
      <c r="U642" s="88">
        <v>3.7252994429400901</v>
      </c>
      <c r="V642" s="89">
        <v>4.8600000000000003</v>
      </c>
      <c r="W642" s="85">
        <v>46.461883160716397</v>
      </c>
      <c r="X642" s="88">
        <v>48.866666666699999</v>
      </c>
      <c r="Y642" s="85"/>
      <c r="Z642" s="88"/>
      <c r="AA642" s="85">
        <v>0</v>
      </c>
      <c r="AB642" s="91">
        <v>0</v>
      </c>
      <c r="AC642" s="86">
        <v>0</v>
      </c>
      <c r="AD642" s="86">
        <v>0</v>
      </c>
      <c r="AE642" s="86">
        <v>0</v>
      </c>
      <c r="AF642" s="88">
        <v>0</v>
      </c>
      <c r="AG642" s="150">
        <v>0.19761199976499999</v>
      </c>
      <c r="AH642" s="86">
        <v>0.122764</v>
      </c>
      <c r="AI642" s="151">
        <v>0.321903999617</v>
      </c>
      <c r="AJ642" s="152">
        <v>3.45</v>
      </c>
      <c r="AK642" s="153">
        <v>59</v>
      </c>
    </row>
    <row r="643" spans="1:37" x14ac:dyDescent="0.2">
      <c r="A643" s="149" t="s">
        <v>1552</v>
      </c>
      <c r="B643" s="66" t="s">
        <v>1553</v>
      </c>
      <c r="C643" s="67">
        <v>65</v>
      </c>
      <c r="D643" s="84" t="s">
        <v>340</v>
      </c>
      <c r="E643" s="85">
        <v>75.826881252718593</v>
      </c>
      <c r="F643" s="91">
        <v>75.793823401478903</v>
      </c>
      <c r="G643" s="86">
        <v>55.6389734667247</v>
      </c>
      <c r="H643" s="86">
        <v>55.619834710743802</v>
      </c>
      <c r="I643" s="86">
        <v>3.13</v>
      </c>
      <c r="J643" s="86">
        <v>3.74</v>
      </c>
      <c r="K643" s="87">
        <v>0</v>
      </c>
      <c r="L643" s="150">
        <v>1.40999998439</v>
      </c>
      <c r="M643" s="86">
        <v>1.80791549575732E-3</v>
      </c>
      <c r="N643" s="86">
        <v>69.720572825707293</v>
      </c>
      <c r="O643" s="86">
        <v>90.323068775062396</v>
      </c>
      <c r="P643" s="86">
        <v>0.39700000000000002</v>
      </c>
      <c r="Q643" s="88">
        <v>0.55100000000000005</v>
      </c>
      <c r="R643" s="85">
        <v>3.2612240460919699E-2</v>
      </c>
      <c r="S643" s="86">
        <v>0</v>
      </c>
      <c r="T643" s="86">
        <v>1.1000000000000001</v>
      </c>
      <c r="U643" s="88">
        <v>5.1039582427142198</v>
      </c>
      <c r="V643" s="89">
        <v>4.88</v>
      </c>
      <c r="W643" s="85">
        <v>47.773923666591898</v>
      </c>
      <c r="X643" s="88">
        <v>47.933333333299998</v>
      </c>
      <c r="Y643" s="85"/>
      <c r="Z643" s="88"/>
      <c r="AA643" s="85">
        <v>0</v>
      </c>
      <c r="AB643" s="91">
        <v>0</v>
      </c>
      <c r="AC643" s="86">
        <v>0</v>
      </c>
      <c r="AD643" s="86">
        <v>0</v>
      </c>
      <c r="AE643" s="86">
        <v>0</v>
      </c>
      <c r="AF643" s="88">
        <v>1.8794347626700002E-8</v>
      </c>
      <c r="AG643" s="150">
        <v>0.109473999928</v>
      </c>
      <c r="AH643" s="86">
        <v>2.5301000000000001E-2</v>
      </c>
      <c r="AI643" s="151">
        <v>1.0502971657E-9</v>
      </c>
      <c r="AJ643" s="152">
        <v>3.29</v>
      </c>
      <c r="AK643" s="153">
        <v>49</v>
      </c>
    </row>
    <row r="644" spans="1:37" x14ac:dyDescent="0.2">
      <c r="A644" s="149" t="s">
        <v>1554</v>
      </c>
      <c r="B644" s="66" t="s">
        <v>1555</v>
      </c>
      <c r="C644" s="67">
        <v>65</v>
      </c>
      <c r="D644" s="84" t="s">
        <v>340</v>
      </c>
      <c r="E644" s="85">
        <v>85.539706430632805</v>
      </c>
      <c r="F644" s="91">
        <v>85.405763680801996</v>
      </c>
      <c r="G644" s="86">
        <v>57.417942805065003</v>
      </c>
      <c r="H644" s="86">
        <v>57.315069249782503</v>
      </c>
      <c r="I644" s="86">
        <v>18.47</v>
      </c>
      <c r="J644" s="86">
        <v>33.909999999999997</v>
      </c>
      <c r="K644" s="87">
        <v>0</v>
      </c>
      <c r="L644" s="150">
        <v>0.69000001072799999</v>
      </c>
      <c r="M644" s="86">
        <v>3.17566046151797E-3</v>
      </c>
      <c r="N644" s="86">
        <v>77.670503087427306</v>
      </c>
      <c r="O644" s="86">
        <v>92.302607418288602</v>
      </c>
      <c r="P644" s="86">
        <v>0.56699999999999995</v>
      </c>
      <c r="Q644" s="88">
        <v>0.88990000000000002</v>
      </c>
      <c r="R644" s="85">
        <v>3.9688839498333101E-2</v>
      </c>
      <c r="S644" s="86">
        <v>0</v>
      </c>
      <c r="T644" s="86">
        <v>1.47</v>
      </c>
      <c r="U644" s="88">
        <v>2.3474502547673999</v>
      </c>
      <c r="V644" s="89">
        <v>4.8600000000000003</v>
      </c>
      <c r="W644" s="85">
        <v>48.322423318469802</v>
      </c>
      <c r="X644" s="88">
        <v>48.066666666700002</v>
      </c>
      <c r="Y644" s="85"/>
      <c r="Z644" s="88"/>
      <c r="AA644" s="85">
        <v>0</v>
      </c>
      <c r="AB644" s="91">
        <v>0</v>
      </c>
      <c r="AC644" s="86">
        <v>0</v>
      </c>
      <c r="AD644" s="86">
        <v>0</v>
      </c>
      <c r="AE644" s="86">
        <v>0.04</v>
      </c>
      <c r="AF644" s="88">
        <v>0</v>
      </c>
      <c r="AG644" s="150">
        <v>2.2878001423700001E-2</v>
      </c>
      <c r="AH644" s="86">
        <v>0.27745199999999998</v>
      </c>
      <c r="AI644" s="151">
        <v>0.170306994707</v>
      </c>
      <c r="AJ644" s="152">
        <v>3.32</v>
      </c>
      <c r="AK644" s="153">
        <v>56</v>
      </c>
    </row>
    <row r="645" spans="1:37" x14ac:dyDescent="0.2">
      <c r="A645" s="149" t="s">
        <v>1556</v>
      </c>
      <c r="B645" s="66" t="s">
        <v>1557</v>
      </c>
      <c r="C645" s="67">
        <v>65</v>
      </c>
      <c r="D645" s="84" t="s">
        <v>340</v>
      </c>
      <c r="E645" s="85">
        <v>86.295467318747001</v>
      </c>
      <c r="F645" s="91">
        <v>86.295467318747001</v>
      </c>
      <c r="G645" s="86">
        <v>56.569281889981198</v>
      </c>
      <c r="H645" s="86">
        <v>56.569281889981198</v>
      </c>
      <c r="I645" s="86">
        <v>2.76</v>
      </c>
      <c r="J645" s="86">
        <v>3.06</v>
      </c>
      <c r="K645" s="87">
        <v>0</v>
      </c>
      <c r="L645" s="150">
        <v>1.0199999985899999</v>
      </c>
      <c r="M645" s="86">
        <v>0</v>
      </c>
      <c r="N645" s="86">
        <v>73.859191655801794</v>
      </c>
      <c r="O645" s="86">
        <v>89.085274876621099</v>
      </c>
      <c r="P645" s="86">
        <v>0.14899999999999999</v>
      </c>
      <c r="Q645" s="88">
        <v>0.29580000000000001</v>
      </c>
      <c r="R645" s="85">
        <v>0</v>
      </c>
      <c r="S645" s="86">
        <v>0</v>
      </c>
      <c r="T645" s="86">
        <v>0.92</v>
      </c>
      <c r="U645" s="88">
        <v>1.5135231071101101</v>
      </c>
      <c r="V645" s="89">
        <v>4.83</v>
      </c>
      <c r="W645" s="85">
        <v>46.937570900525799</v>
      </c>
      <c r="X645" s="88">
        <v>49.8</v>
      </c>
      <c r="Y645" s="85">
        <v>100</v>
      </c>
      <c r="Z645" s="88"/>
      <c r="AA645" s="85">
        <v>0</v>
      </c>
      <c r="AB645" s="91">
        <v>0</v>
      </c>
      <c r="AC645" s="86">
        <v>0</v>
      </c>
      <c r="AD645" s="86">
        <v>0</v>
      </c>
      <c r="AE645" s="86">
        <v>0</v>
      </c>
      <c r="AF645" s="88">
        <v>0</v>
      </c>
      <c r="AG645" s="150">
        <v>3.3456001087200003E-2</v>
      </c>
      <c r="AH645" s="86">
        <v>1.8630000000000001E-2</v>
      </c>
      <c r="AI645" s="151">
        <v>1.62674394251E-9</v>
      </c>
      <c r="AJ645" s="152">
        <v>3.33</v>
      </c>
      <c r="AK645" s="153">
        <v>53</v>
      </c>
    </row>
    <row r="646" spans="1:37" x14ac:dyDescent="0.2">
      <c r="A646" s="149" t="s">
        <v>1093</v>
      </c>
      <c r="B646" s="66" t="s">
        <v>1558</v>
      </c>
      <c r="C646" s="67">
        <v>65</v>
      </c>
      <c r="D646" s="84" t="s">
        <v>340</v>
      </c>
      <c r="E646" s="85">
        <v>74.596390273057693</v>
      </c>
      <c r="F646" s="91">
        <v>74.537316959600801</v>
      </c>
      <c r="G646" s="86">
        <v>55.014629332332603</v>
      </c>
      <c r="H646" s="86">
        <v>54.977100403783503</v>
      </c>
      <c r="I646" s="86">
        <v>34.25</v>
      </c>
      <c r="J646" s="86">
        <v>45.8</v>
      </c>
      <c r="K646" s="87">
        <v>0</v>
      </c>
      <c r="L646" s="150">
        <v>0.66000001701300004</v>
      </c>
      <c r="M646" s="86">
        <v>1.1575901360368601E-2</v>
      </c>
      <c r="N646" s="86">
        <v>66.074918909073105</v>
      </c>
      <c r="O646" s="86">
        <v>87.560012154360393</v>
      </c>
      <c r="P646" s="86">
        <v>1.837</v>
      </c>
      <c r="Q646" s="88">
        <v>1.2664</v>
      </c>
      <c r="R646" s="85">
        <v>3.7432154220475397E-2</v>
      </c>
      <c r="S646" s="86">
        <v>0</v>
      </c>
      <c r="T646" s="86">
        <v>2.25</v>
      </c>
      <c r="U646" s="88">
        <v>4.1747458110071003</v>
      </c>
      <c r="V646" s="89">
        <v>4.71</v>
      </c>
      <c r="W646" s="85">
        <v>48.127481872995602</v>
      </c>
      <c r="X646" s="88">
        <v>49.7</v>
      </c>
      <c r="Y646" s="85">
        <v>100</v>
      </c>
      <c r="Z646" s="88"/>
      <c r="AA646" s="85">
        <v>0</v>
      </c>
      <c r="AB646" s="91">
        <v>0</v>
      </c>
      <c r="AC646" s="86">
        <v>0</v>
      </c>
      <c r="AD646" s="86">
        <v>0</v>
      </c>
      <c r="AE646" s="86">
        <v>0</v>
      </c>
      <c r="AF646" s="88">
        <v>0</v>
      </c>
      <c r="AG646" s="150">
        <v>0.65896093164400005</v>
      </c>
      <c r="AH646" s="86">
        <v>0.35404999999999998</v>
      </c>
      <c r="AI646" s="151">
        <v>0.36320795813899998</v>
      </c>
      <c r="AJ646" s="152">
        <v>3.23</v>
      </c>
      <c r="AK646" s="153">
        <v>46</v>
      </c>
    </row>
    <row r="647" spans="1:37" x14ac:dyDescent="0.2">
      <c r="A647" s="149" t="s">
        <v>1559</v>
      </c>
      <c r="B647" s="66" t="s">
        <v>1560</v>
      </c>
      <c r="C647" s="67">
        <v>65</v>
      </c>
      <c r="D647" s="84" t="s">
        <v>340</v>
      </c>
      <c r="E647" s="85">
        <v>71.107479996802994</v>
      </c>
      <c r="F647" s="91">
        <v>71.096823465681496</v>
      </c>
      <c r="G647" s="86">
        <v>52.788902998925501</v>
      </c>
      <c r="H647" s="86">
        <v>52.778246467804003</v>
      </c>
      <c r="I647" s="86">
        <v>13.36</v>
      </c>
      <c r="J647" s="86">
        <v>12.44</v>
      </c>
      <c r="K647" s="87">
        <v>0</v>
      </c>
      <c r="L647" s="150">
        <v>1.87999996615</v>
      </c>
      <c r="M647" s="86">
        <v>1.2718130820849599E-2</v>
      </c>
      <c r="N647" s="86">
        <v>65.384856154031894</v>
      </c>
      <c r="O647" s="86">
        <v>90.806073883810498</v>
      </c>
      <c r="P647" s="86">
        <v>0.44400000000000001</v>
      </c>
      <c r="Q647" s="88">
        <v>0.82879999999999998</v>
      </c>
      <c r="R647" s="85">
        <v>4.58557835607016E-2</v>
      </c>
      <c r="S647" s="86">
        <v>0</v>
      </c>
      <c r="T647" s="86">
        <v>1.46</v>
      </c>
      <c r="U647" s="88">
        <v>6.3521805926807398</v>
      </c>
      <c r="V647" s="89">
        <v>4.88</v>
      </c>
      <c r="W647" s="85">
        <v>47.076743518775103</v>
      </c>
      <c r="X647" s="88">
        <v>48.0333333333</v>
      </c>
      <c r="Y647" s="85">
        <v>-100</v>
      </c>
      <c r="Z647" s="88"/>
      <c r="AA647" s="85">
        <v>0</v>
      </c>
      <c r="AB647" s="91">
        <v>0</v>
      </c>
      <c r="AC647" s="86">
        <v>0</v>
      </c>
      <c r="AD647" s="86">
        <v>0</v>
      </c>
      <c r="AE647" s="86">
        <v>0</v>
      </c>
      <c r="AF647" s="88">
        <v>0</v>
      </c>
      <c r="AG647" s="150">
        <v>0.50127298001499998</v>
      </c>
      <c r="AH647" s="86">
        <v>8.0135999999999999E-2</v>
      </c>
      <c r="AI647" s="151">
        <v>5.3801004428699999E-2</v>
      </c>
      <c r="AJ647" s="152">
        <v>3.28</v>
      </c>
      <c r="AK647" s="153">
        <v>45</v>
      </c>
    </row>
    <row r="648" spans="1:37" x14ac:dyDescent="0.2">
      <c r="A648" s="149" t="s">
        <v>1561</v>
      </c>
      <c r="B648" s="66" t="s">
        <v>1562</v>
      </c>
      <c r="C648" s="67">
        <v>65</v>
      </c>
      <c r="D648" s="84" t="s">
        <v>340</v>
      </c>
      <c r="E648" s="85">
        <v>82.231670414011106</v>
      </c>
      <c r="F648" s="91">
        <v>82.126012205636201</v>
      </c>
      <c r="G648" s="86">
        <v>55.8027488039491</v>
      </c>
      <c r="H648" s="86">
        <v>55.762176051933103</v>
      </c>
      <c r="I648" s="86">
        <v>5.61</v>
      </c>
      <c r="J648" s="86">
        <v>5.76</v>
      </c>
      <c r="K648" s="87">
        <v>0</v>
      </c>
      <c r="L648" s="150">
        <v>1.34000002642</v>
      </c>
      <c r="M648" s="86">
        <v>2.7527771529240299E-3</v>
      </c>
      <c r="N648" s="86">
        <v>71.795329087048799</v>
      </c>
      <c r="O648" s="86">
        <v>90.651097479861093</v>
      </c>
      <c r="P648" s="86">
        <v>0.36099999999999999</v>
      </c>
      <c r="Q648" s="88">
        <v>0.61050000000000004</v>
      </c>
      <c r="R648" s="85">
        <v>1.15048320294524E-2</v>
      </c>
      <c r="S648" s="86">
        <v>0</v>
      </c>
      <c r="T648" s="86">
        <v>1.1200000000000001</v>
      </c>
      <c r="U648" s="88">
        <v>4.0615015299308599</v>
      </c>
      <c r="V648" s="89">
        <v>4.67</v>
      </c>
      <c r="W648" s="85">
        <v>52.086806271800803</v>
      </c>
      <c r="X648" s="88">
        <v>53.333333333299997</v>
      </c>
      <c r="Y648" s="85">
        <v>-99.7</v>
      </c>
      <c r="Z648" s="88"/>
      <c r="AA648" s="85">
        <v>0</v>
      </c>
      <c r="AB648" s="91">
        <v>0</v>
      </c>
      <c r="AC648" s="86">
        <v>0</v>
      </c>
      <c r="AD648" s="86">
        <v>0</v>
      </c>
      <c r="AE648" s="86">
        <v>0</v>
      </c>
      <c r="AF648" s="88">
        <v>0</v>
      </c>
      <c r="AG648" s="150">
        <v>6.1834025244400001E-2</v>
      </c>
      <c r="AH648" s="86">
        <v>4.4138999999999998E-2</v>
      </c>
      <c r="AI648" s="151">
        <v>6.2060027100599999E-3</v>
      </c>
      <c r="AJ648" s="152">
        <v>3.34</v>
      </c>
      <c r="AK648" s="153">
        <v>53</v>
      </c>
    </row>
    <row r="649" spans="1:37" x14ac:dyDescent="0.2">
      <c r="A649" s="149" t="s">
        <v>1097</v>
      </c>
      <c r="B649" s="66" t="s">
        <v>1563</v>
      </c>
      <c r="C649" s="67">
        <v>65</v>
      </c>
      <c r="D649" s="84" t="s">
        <v>340</v>
      </c>
      <c r="E649" s="85">
        <v>78.014806874141598</v>
      </c>
      <c r="F649" s="91">
        <v>77.988007101939601</v>
      </c>
      <c r="G649" s="86">
        <v>56.678168235569999</v>
      </c>
      <c r="H649" s="86">
        <v>56.654718434893297</v>
      </c>
      <c r="I649" s="86">
        <v>41.4</v>
      </c>
      <c r="J649" s="86">
        <v>62.74</v>
      </c>
      <c r="K649" s="87">
        <v>0</v>
      </c>
      <c r="L649" s="150">
        <v>0.89000000057600004</v>
      </c>
      <c r="M649" s="86">
        <v>4.2121967550127898E-3</v>
      </c>
      <c r="N649" s="86">
        <v>67.917012112510903</v>
      </c>
      <c r="O649" s="86">
        <v>91.540177357053494</v>
      </c>
      <c r="P649" s="86">
        <v>1.4370000000000001</v>
      </c>
      <c r="Q649" s="88">
        <v>0.82630000000000003</v>
      </c>
      <c r="R649" s="85">
        <v>5.7001710051301502E-2</v>
      </c>
      <c r="S649" s="86">
        <v>0</v>
      </c>
      <c r="T649" s="86">
        <v>1.93</v>
      </c>
      <c r="U649" s="88">
        <v>3.58245954909383</v>
      </c>
      <c r="V649" s="89">
        <v>4.55</v>
      </c>
      <c r="W649" s="85">
        <v>50.367510564992799</v>
      </c>
      <c r="X649" s="88">
        <v>49.9666666667</v>
      </c>
      <c r="Y649" s="85">
        <v>62.56</v>
      </c>
      <c r="Z649" s="88"/>
      <c r="AA649" s="85">
        <v>0</v>
      </c>
      <c r="AB649" s="91">
        <v>0</v>
      </c>
      <c r="AC649" s="86">
        <v>0</v>
      </c>
      <c r="AD649" s="86">
        <v>0</v>
      </c>
      <c r="AE649" s="86">
        <v>0</v>
      </c>
      <c r="AF649" s="88">
        <v>6.1145712438000004E-9</v>
      </c>
      <c r="AG649" s="150">
        <v>1.5136000093799999E-2</v>
      </c>
      <c r="AH649" s="86">
        <v>0.57832099999999997</v>
      </c>
      <c r="AI649" s="151">
        <v>3.1029999658100001E-2</v>
      </c>
      <c r="AJ649" s="152">
        <v>3.25</v>
      </c>
      <c r="AK649" s="153">
        <v>48</v>
      </c>
    </row>
    <row r="650" spans="1:37" x14ac:dyDescent="0.2">
      <c r="A650" s="149" t="s">
        <v>1564</v>
      </c>
      <c r="B650" s="66" t="s">
        <v>1565</v>
      </c>
      <c r="C650" s="67">
        <v>65</v>
      </c>
      <c r="D650" s="84" t="s">
        <v>340</v>
      </c>
      <c r="E650" s="85">
        <v>71.9147205048274</v>
      </c>
      <c r="F650" s="91">
        <v>71.883499921948498</v>
      </c>
      <c r="G650" s="86">
        <v>53.109995789951697</v>
      </c>
      <c r="H650" s="86">
        <v>53.083505598418199</v>
      </c>
      <c r="I650" s="86">
        <v>42.25</v>
      </c>
      <c r="J650" s="86">
        <v>46.44</v>
      </c>
      <c r="K650" s="87">
        <v>0</v>
      </c>
      <c r="L650" s="150">
        <v>1.0099999896</v>
      </c>
      <c r="M650" s="86">
        <v>1.5233912792292E-2</v>
      </c>
      <c r="N650" s="86">
        <v>63.871605457054599</v>
      </c>
      <c r="O650" s="86">
        <v>90.167845275624103</v>
      </c>
      <c r="P650" s="86">
        <v>1.339</v>
      </c>
      <c r="Q650" s="88">
        <v>0.94610000000000005</v>
      </c>
      <c r="R650" s="85">
        <v>4.7151277013752498E-2</v>
      </c>
      <c r="S650" s="86">
        <v>0</v>
      </c>
      <c r="T650" s="86">
        <v>2.0499999999999998</v>
      </c>
      <c r="U650" s="88">
        <v>2.7445730585291299</v>
      </c>
      <c r="V650" s="89">
        <v>4.7</v>
      </c>
      <c r="W650" s="85">
        <v>43.109035740215603</v>
      </c>
      <c r="X650" s="88">
        <v>41.266666666699997</v>
      </c>
      <c r="Y650" s="85"/>
      <c r="Z650" s="88"/>
      <c r="AA650" s="85">
        <v>0</v>
      </c>
      <c r="AB650" s="91">
        <v>0</v>
      </c>
      <c r="AC650" s="86">
        <v>0</v>
      </c>
      <c r="AD650" s="86">
        <v>0</v>
      </c>
      <c r="AE650" s="86">
        <v>0</v>
      </c>
      <c r="AF650" s="88">
        <v>0.94709995275600001</v>
      </c>
      <c r="AG650" s="150">
        <v>0.56891702038900005</v>
      </c>
      <c r="AH650" s="86">
        <v>0.52620900000000004</v>
      </c>
      <c r="AI650" s="151">
        <v>0.57459900539200004</v>
      </c>
      <c r="AJ650" s="152">
        <v>3.36</v>
      </c>
      <c r="AK650" s="153">
        <v>52</v>
      </c>
    </row>
    <row r="651" spans="1:37" x14ac:dyDescent="0.2">
      <c r="A651" s="149" t="s">
        <v>1566</v>
      </c>
      <c r="B651" s="66" t="s">
        <v>1567</v>
      </c>
      <c r="C651" s="67">
        <v>65</v>
      </c>
      <c r="D651" s="84" t="s">
        <v>340</v>
      </c>
      <c r="E651" s="85">
        <v>82.774466799105795</v>
      </c>
      <c r="F651" s="91">
        <v>82.707802798999197</v>
      </c>
      <c r="G651" s="86">
        <v>58.840757480811902</v>
      </c>
      <c r="H651" s="86">
        <v>58.805647774089003</v>
      </c>
      <c r="I651" s="86">
        <v>9.1300000000000008</v>
      </c>
      <c r="J651" s="86">
        <v>11.94</v>
      </c>
      <c r="K651" s="87">
        <v>0</v>
      </c>
      <c r="L651" s="150">
        <v>0.78999999746299998</v>
      </c>
      <c r="M651" s="86">
        <v>6.0782970643243096E-3</v>
      </c>
      <c r="N651" s="86">
        <v>75.324861029188298</v>
      </c>
      <c r="O651" s="86">
        <v>92.710507342617504</v>
      </c>
      <c r="P651" s="86">
        <v>0.36799999999999999</v>
      </c>
      <c r="Q651" s="88">
        <v>0.71109999999999995</v>
      </c>
      <c r="R651" s="85">
        <v>2.28241022519781E-2</v>
      </c>
      <c r="S651" s="86">
        <v>0</v>
      </c>
      <c r="T651" s="86">
        <v>1.51</v>
      </c>
      <c r="U651" s="88">
        <v>2.5710082707802799</v>
      </c>
      <c r="V651" s="89">
        <v>4.91</v>
      </c>
      <c r="W651" s="85">
        <v>41.562238723308901</v>
      </c>
      <c r="X651" s="88"/>
      <c r="Y651" s="85"/>
      <c r="Z651" s="88">
        <v>-100</v>
      </c>
      <c r="AA651" s="85">
        <v>0</v>
      </c>
      <c r="AB651" s="91">
        <v>0</v>
      </c>
      <c r="AC651" s="86">
        <v>0</v>
      </c>
      <c r="AD651" s="86">
        <v>0</v>
      </c>
      <c r="AE651" s="86">
        <v>0</v>
      </c>
      <c r="AF651" s="88">
        <v>1.7280000256200001</v>
      </c>
      <c r="AG651" s="150">
        <v>0.36200700091299998</v>
      </c>
      <c r="AH651" s="86">
        <v>0.15526899999999999</v>
      </c>
      <c r="AI651" s="151">
        <v>0.189035999486</v>
      </c>
      <c r="AJ651" s="152">
        <v>3.26</v>
      </c>
      <c r="AK651" s="153">
        <v>51</v>
      </c>
    </row>
    <row r="652" spans="1:37" x14ac:dyDescent="0.2">
      <c r="A652" s="149" t="s">
        <v>1568</v>
      </c>
      <c r="B652" s="66" t="s">
        <v>1569</v>
      </c>
      <c r="C652" s="67">
        <v>65</v>
      </c>
      <c r="D652" s="84" t="s">
        <v>340</v>
      </c>
      <c r="E652" s="85">
        <v>81.136671547630499</v>
      </c>
      <c r="F652" s="91">
        <v>80.894904182575402</v>
      </c>
      <c r="G652" s="86">
        <v>59.874828367978999</v>
      </c>
      <c r="H652" s="86">
        <v>59.750751531573499</v>
      </c>
      <c r="I652" s="86">
        <v>14.82</v>
      </c>
      <c r="J652" s="86">
        <v>36.96</v>
      </c>
      <c r="K652" s="87">
        <v>0</v>
      </c>
      <c r="L652" s="150">
        <v>0.96999999405000004</v>
      </c>
      <c r="M652" s="86">
        <v>3.0571007293157199E-3</v>
      </c>
      <c r="N652" s="86">
        <v>70.949984849458701</v>
      </c>
      <c r="O652" s="86">
        <v>90.709571601515194</v>
      </c>
      <c r="P652" s="86">
        <v>1.21</v>
      </c>
      <c r="Q652" s="88">
        <v>0.57269999999999999</v>
      </c>
      <c r="R652" s="85">
        <v>2.77373275084946E-2</v>
      </c>
      <c r="S652" s="86">
        <v>0</v>
      </c>
      <c r="T652" s="86">
        <v>1.7</v>
      </c>
      <c r="U652" s="88">
        <v>2.58919163028752</v>
      </c>
      <c r="V652" s="89">
        <v>4.71</v>
      </c>
      <c r="W652" s="85">
        <v>44.778920857171698</v>
      </c>
      <c r="X652" s="88">
        <v>44.8</v>
      </c>
      <c r="Y652" s="85">
        <v>-99.86</v>
      </c>
      <c r="Z652" s="88"/>
      <c r="AA652" s="85">
        <v>0</v>
      </c>
      <c r="AB652" s="91">
        <v>0</v>
      </c>
      <c r="AC652" s="86">
        <v>0</v>
      </c>
      <c r="AD652" s="86">
        <v>0</v>
      </c>
      <c r="AE652" s="86">
        <v>0.03</v>
      </c>
      <c r="AF652" s="88">
        <v>0.54619996052800002</v>
      </c>
      <c r="AG652" s="150">
        <v>4.9323000567099998E-2</v>
      </c>
      <c r="AH652" s="86">
        <v>0.50387700000000002</v>
      </c>
      <c r="AI652" s="151">
        <v>3.1030005082399999E-2</v>
      </c>
      <c r="AJ652" s="152">
        <v>3.24</v>
      </c>
      <c r="AK652" s="153">
        <v>48</v>
      </c>
    </row>
    <row r="653" spans="1:37" x14ac:dyDescent="0.2">
      <c r="A653" s="149" t="s">
        <v>1570</v>
      </c>
      <c r="B653" s="66" t="s">
        <v>1571</v>
      </c>
      <c r="C653" s="67">
        <v>65</v>
      </c>
      <c r="D653" s="84" t="s">
        <v>340</v>
      </c>
      <c r="E653" s="85">
        <v>75.924430808977903</v>
      </c>
      <c r="F653" s="91">
        <v>75.797405673071793</v>
      </c>
      <c r="G653" s="86">
        <v>63.916249529038197</v>
      </c>
      <c r="H653" s="86">
        <v>63.789224393132002</v>
      </c>
      <c r="I653" s="86">
        <v>15.49</v>
      </c>
      <c r="J653" s="86">
        <v>13.94</v>
      </c>
      <c r="K653" s="87">
        <v>0</v>
      </c>
      <c r="L653" s="150">
        <v>1.7500000062300001</v>
      </c>
      <c r="M653" s="86">
        <v>1.48531827427273E-5</v>
      </c>
      <c r="N653" s="86">
        <v>71.110717919228605</v>
      </c>
      <c r="O653" s="86">
        <v>95.431419908525598</v>
      </c>
      <c r="P653" s="86">
        <v>0.67500000000000004</v>
      </c>
      <c r="Q653" s="88">
        <v>0.2392</v>
      </c>
      <c r="R653" s="85">
        <v>2.8506271379703501E-2</v>
      </c>
      <c r="S653" s="86">
        <v>0</v>
      </c>
      <c r="T653" s="86">
        <v>1.57</v>
      </c>
      <c r="U653" s="88">
        <v>4.0723397384143398</v>
      </c>
      <c r="V653" s="89">
        <v>4.59</v>
      </c>
      <c r="W653" s="85">
        <v>63.2121504447042</v>
      </c>
      <c r="X653" s="88">
        <v>61.2</v>
      </c>
      <c r="Y653" s="85">
        <v>-79.8</v>
      </c>
      <c r="Z653" s="88"/>
      <c r="AA653" s="85">
        <v>0</v>
      </c>
      <c r="AB653" s="91">
        <v>0</v>
      </c>
      <c r="AC653" s="86">
        <v>0</v>
      </c>
      <c r="AD653" s="86">
        <v>0</v>
      </c>
      <c r="AE653" s="86">
        <v>0</v>
      </c>
      <c r="AF653" s="88">
        <v>0</v>
      </c>
      <c r="AG653" s="150">
        <v>0.23904799946300001</v>
      </c>
      <c r="AH653" s="86">
        <v>6.1238000000000001E-2</v>
      </c>
      <c r="AI653" s="151">
        <v>5.9716000086899999E-2</v>
      </c>
      <c r="AJ653" s="152">
        <v>2.98</v>
      </c>
      <c r="AK653" s="153">
        <v>36</v>
      </c>
    </row>
    <row r="654" spans="1:37" x14ac:dyDescent="0.2">
      <c r="A654" s="149" t="s">
        <v>1572</v>
      </c>
      <c r="B654" s="66" t="s">
        <v>1573</v>
      </c>
      <c r="C654" s="67">
        <v>65</v>
      </c>
      <c r="D654" s="84" t="s">
        <v>340</v>
      </c>
      <c r="E654" s="85">
        <v>63.412425705795002</v>
      </c>
      <c r="F654" s="91">
        <v>63.306401684001997</v>
      </c>
      <c r="G654" s="86">
        <v>49.332899950470498</v>
      </c>
      <c r="H654" s="86">
        <v>49.283370480435899</v>
      </c>
      <c r="I654" s="86">
        <v>15.78</v>
      </c>
      <c r="J654" s="86">
        <v>18.23</v>
      </c>
      <c r="K654" s="87">
        <v>0</v>
      </c>
      <c r="L654" s="150">
        <v>2.6599999944000001</v>
      </c>
      <c r="M654" s="86">
        <v>0</v>
      </c>
      <c r="N654" s="86">
        <v>57.221825409148799</v>
      </c>
      <c r="O654" s="86">
        <v>90.434559012599607</v>
      </c>
      <c r="P654" s="86">
        <v>0.91900000000000004</v>
      </c>
      <c r="Q654" s="88">
        <v>0.91149999999999998</v>
      </c>
      <c r="R654" s="85">
        <v>0</v>
      </c>
      <c r="S654" s="86">
        <v>0</v>
      </c>
      <c r="T654" s="86">
        <v>1.59</v>
      </c>
      <c r="U654" s="88">
        <v>7.1686168895492797</v>
      </c>
      <c r="V654" s="89">
        <v>4.76</v>
      </c>
      <c r="W654" s="85">
        <v>36.618371925248098</v>
      </c>
      <c r="X654" s="88">
        <v>32.633333333300001</v>
      </c>
      <c r="Y654" s="85">
        <v>-100</v>
      </c>
      <c r="Z654" s="88"/>
      <c r="AA654" s="85">
        <v>0</v>
      </c>
      <c r="AB654" s="91">
        <v>0</v>
      </c>
      <c r="AC654" s="86">
        <v>0</v>
      </c>
      <c r="AD654" s="86">
        <v>0</v>
      </c>
      <c r="AE654" s="86">
        <v>0</v>
      </c>
      <c r="AF654" s="88">
        <v>1.8298850921999999E-11</v>
      </c>
      <c r="AG654" s="150">
        <v>0.217070001683</v>
      </c>
      <c r="AH654" s="86">
        <v>0.13661000000000001</v>
      </c>
      <c r="AI654" s="151">
        <v>0.116990000249</v>
      </c>
      <c r="AJ654" s="152">
        <v>3.23</v>
      </c>
      <c r="AK654" s="153">
        <v>39</v>
      </c>
    </row>
    <row r="655" spans="1:37" x14ac:dyDescent="0.2">
      <c r="A655" s="149" t="s">
        <v>1574</v>
      </c>
      <c r="B655" s="66" t="s">
        <v>1575</v>
      </c>
      <c r="C655" s="67">
        <v>65</v>
      </c>
      <c r="D655" s="84" t="s">
        <v>340</v>
      </c>
      <c r="E655" s="85">
        <v>76.396003022923793</v>
      </c>
      <c r="F655" s="91">
        <v>76.353178268536396</v>
      </c>
      <c r="G655" s="86">
        <v>58.410445881266298</v>
      </c>
      <c r="H655" s="86">
        <v>58.387773952472898</v>
      </c>
      <c r="I655" s="86">
        <v>13.45</v>
      </c>
      <c r="J655" s="86">
        <v>15.55</v>
      </c>
      <c r="K655" s="87">
        <v>0</v>
      </c>
      <c r="L655" s="150">
        <v>2.22999999997</v>
      </c>
      <c r="M655" s="86">
        <v>1.0460253847097299E-3</v>
      </c>
      <c r="N655" s="86">
        <v>70.129892023567706</v>
      </c>
      <c r="O655" s="86">
        <v>94.400918546535195</v>
      </c>
      <c r="P655" s="86">
        <v>0.75900000000000001</v>
      </c>
      <c r="Q655" s="88">
        <v>0.24260000000000001</v>
      </c>
      <c r="R655" s="85">
        <v>3.0367446097783201E-2</v>
      </c>
      <c r="S655" s="86">
        <v>0</v>
      </c>
      <c r="T655" s="86">
        <v>1.69</v>
      </c>
      <c r="U655" s="88">
        <v>4.2228566630279598</v>
      </c>
      <c r="V655" s="89">
        <v>4.59</v>
      </c>
      <c r="W655" s="85">
        <v>38.657823233020501</v>
      </c>
      <c r="X655" s="88">
        <v>40.799999999999997</v>
      </c>
      <c r="Y655" s="85">
        <v>-100</v>
      </c>
      <c r="Z655" s="88"/>
      <c r="AA655" s="85">
        <v>0</v>
      </c>
      <c r="AB655" s="91">
        <v>0</v>
      </c>
      <c r="AC655" s="86">
        <v>0</v>
      </c>
      <c r="AD655" s="86">
        <v>0</v>
      </c>
      <c r="AE655" s="86">
        <v>0</v>
      </c>
      <c r="AF655" s="88">
        <v>0</v>
      </c>
      <c r="AG655" s="150">
        <v>0.21208499983199999</v>
      </c>
      <c r="AH655" s="86">
        <v>9.7069000000000003E-2</v>
      </c>
      <c r="AI655" s="151">
        <v>0</v>
      </c>
      <c r="AJ655" s="152">
        <v>3.19</v>
      </c>
      <c r="AK655" s="153">
        <v>43</v>
      </c>
    </row>
    <row r="656" spans="1:37" x14ac:dyDescent="0.2">
      <c r="A656" s="149" t="s">
        <v>1576</v>
      </c>
      <c r="B656" s="66" t="s">
        <v>1577</v>
      </c>
      <c r="C656" s="67">
        <v>65</v>
      </c>
      <c r="D656" s="84" t="s">
        <v>340</v>
      </c>
      <c r="E656" s="85">
        <v>71.098156446698795</v>
      </c>
      <c r="F656" s="91">
        <v>71.031024253656398</v>
      </c>
      <c r="G656" s="86">
        <v>55.647424017259297</v>
      </c>
      <c r="H656" s="86">
        <v>55.606111898464</v>
      </c>
      <c r="I656" s="86">
        <v>18.79</v>
      </c>
      <c r="J656" s="86">
        <v>22.43</v>
      </c>
      <c r="K656" s="87">
        <v>0</v>
      </c>
      <c r="L656" s="150">
        <v>1.6499999997399999</v>
      </c>
      <c r="M656" s="86">
        <v>1.4103501408558801E-2</v>
      </c>
      <c r="N656" s="86">
        <v>64.9387766861621</v>
      </c>
      <c r="O656" s="86">
        <v>90.9830287914114</v>
      </c>
      <c r="P656" s="86">
        <v>0.73699999999999999</v>
      </c>
      <c r="Q656" s="88">
        <v>0.89890000000000003</v>
      </c>
      <c r="R656" s="85">
        <v>3.05399462496946E-2</v>
      </c>
      <c r="S656" s="86">
        <v>0</v>
      </c>
      <c r="T656" s="86">
        <v>1.65</v>
      </c>
      <c r="U656" s="88">
        <v>4.4083473431143601</v>
      </c>
      <c r="V656" s="89">
        <v>4.8899999999999997</v>
      </c>
      <c r="W656" s="85">
        <v>44.467435809267499</v>
      </c>
      <c r="X656" s="88">
        <v>46.766666666699997</v>
      </c>
      <c r="Y656" s="85">
        <v>-100</v>
      </c>
      <c r="Z656" s="88"/>
      <c r="AA656" s="85">
        <v>0</v>
      </c>
      <c r="AB656" s="91">
        <v>0</v>
      </c>
      <c r="AC656" s="86">
        <v>0</v>
      </c>
      <c r="AD656" s="86">
        <v>0</v>
      </c>
      <c r="AE656" s="86">
        <v>0</v>
      </c>
      <c r="AF656" s="88">
        <v>0</v>
      </c>
      <c r="AG656" s="150">
        <v>0.13730900147700001</v>
      </c>
      <c r="AH656" s="86">
        <v>0.220833</v>
      </c>
      <c r="AI656" s="151">
        <v>4.0542012898000003E-2</v>
      </c>
      <c r="AJ656" s="152">
        <v>3.29</v>
      </c>
      <c r="AK656" s="153">
        <v>46</v>
      </c>
    </row>
    <row r="657" spans="1:37" x14ac:dyDescent="0.2">
      <c r="A657" s="149" t="s">
        <v>1578</v>
      </c>
      <c r="B657" s="66" t="s">
        <v>1579</v>
      </c>
      <c r="C657" s="67">
        <v>65</v>
      </c>
      <c r="D657" s="84" t="s">
        <v>340</v>
      </c>
      <c r="E657" s="85">
        <v>65.447366059409504</v>
      </c>
      <c r="F657" s="91">
        <v>65.273265727362499</v>
      </c>
      <c r="G657" s="86">
        <v>49.797182087409098</v>
      </c>
      <c r="H657" s="86">
        <v>49.734362379969497</v>
      </c>
      <c r="I657" s="86">
        <v>9.69</v>
      </c>
      <c r="J657" s="86">
        <v>12.89</v>
      </c>
      <c r="K657" s="87">
        <v>0</v>
      </c>
      <c r="L657" s="150">
        <v>2.59999999842</v>
      </c>
      <c r="M657" s="86">
        <v>6.46262121896696E-3</v>
      </c>
      <c r="N657" s="86">
        <v>57.873579276591499</v>
      </c>
      <c r="O657" s="86">
        <v>90.142718916303807</v>
      </c>
      <c r="P657" s="86">
        <v>0.82899999999999996</v>
      </c>
      <c r="Q657" s="88">
        <v>0.86750000000000005</v>
      </c>
      <c r="R657" s="85">
        <v>5.0418473328627603E-2</v>
      </c>
      <c r="S657" s="86">
        <v>0</v>
      </c>
      <c r="T657" s="86">
        <v>1.41</v>
      </c>
      <c r="U657" s="88">
        <v>6.5054294175715697</v>
      </c>
      <c r="V657" s="89">
        <v>4.57</v>
      </c>
      <c r="W657" s="85">
        <v>43.625872780462103</v>
      </c>
      <c r="X657" s="88">
        <v>46.866666666699999</v>
      </c>
      <c r="Y657" s="85">
        <v>-100</v>
      </c>
      <c r="Z657" s="88">
        <v>-100</v>
      </c>
      <c r="AA657" s="85">
        <v>0</v>
      </c>
      <c r="AB657" s="91">
        <v>0</v>
      </c>
      <c r="AC657" s="86">
        <v>0</v>
      </c>
      <c r="AD657" s="86">
        <v>0</v>
      </c>
      <c r="AE657" s="86">
        <v>0</v>
      </c>
      <c r="AF657" s="88">
        <v>0</v>
      </c>
      <c r="AG657" s="150">
        <v>0.63260997786999995</v>
      </c>
      <c r="AH657" s="86">
        <v>8.7565000000000004E-2</v>
      </c>
      <c r="AI657" s="151">
        <v>6.2260997822000001E-2</v>
      </c>
      <c r="AJ657" s="152">
        <v>3.21</v>
      </c>
      <c r="AK657" s="153">
        <v>38</v>
      </c>
    </row>
    <row r="658" spans="1:37" x14ac:dyDescent="0.2">
      <c r="A658" s="149" t="s">
        <v>1580</v>
      </c>
      <c r="B658" s="66" t="s">
        <v>1581</v>
      </c>
      <c r="C658" s="67">
        <v>65</v>
      </c>
      <c r="D658" s="84" t="s">
        <v>340</v>
      </c>
      <c r="E658" s="85">
        <v>69.268898065316804</v>
      </c>
      <c r="F658" s="91">
        <v>68.886984656979706</v>
      </c>
      <c r="G658" s="86">
        <v>56.215880801648801</v>
      </c>
      <c r="H658" s="86">
        <v>55.833967393311703</v>
      </c>
      <c r="I658" s="86">
        <v>17.72</v>
      </c>
      <c r="J658" s="86">
        <v>18.100000000000001</v>
      </c>
      <c r="K658" s="87">
        <v>0</v>
      </c>
      <c r="L658" s="150">
        <v>2.6499999971900001</v>
      </c>
      <c r="M658" s="86">
        <v>2.4221258143076299E-5</v>
      </c>
      <c r="N658" s="86">
        <v>64.296282807129401</v>
      </c>
      <c r="O658" s="86">
        <v>94.482115308721703</v>
      </c>
      <c r="P658" s="86">
        <v>1.3919999999999999</v>
      </c>
      <c r="Q658" s="88">
        <v>0.49249999999999999</v>
      </c>
      <c r="R658" s="85">
        <v>3.64431486880466E-2</v>
      </c>
      <c r="S658" s="86">
        <v>0</v>
      </c>
      <c r="T658" s="86">
        <v>1.43</v>
      </c>
      <c r="U658" s="88">
        <v>4.9870356280148602</v>
      </c>
      <c r="V658" s="89">
        <v>4.3499999999999996</v>
      </c>
      <c r="W658" s="85">
        <v>46.614157798664401</v>
      </c>
      <c r="X658" s="88">
        <v>57.7</v>
      </c>
      <c r="Y658" s="85">
        <v>-100</v>
      </c>
      <c r="Z658" s="88"/>
      <c r="AA658" s="85">
        <v>0</v>
      </c>
      <c r="AB658" s="91">
        <v>0</v>
      </c>
      <c r="AC658" s="86">
        <v>0</v>
      </c>
      <c r="AD658" s="86">
        <v>0</v>
      </c>
      <c r="AE658" s="86">
        <v>0</v>
      </c>
      <c r="AF658" s="88">
        <v>9.6000001620799996E-3</v>
      </c>
      <c r="AG658" s="150">
        <v>0.39339502114500002</v>
      </c>
      <c r="AH658" s="86">
        <v>0.12720000000000001</v>
      </c>
      <c r="AI658" s="151">
        <v>0.126879002056</v>
      </c>
      <c r="AJ658" s="152">
        <v>3.06</v>
      </c>
      <c r="AK658" s="153">
        <v>34</v>
      </c>
    </row>
    <row r="659" spans="1:37" x14ac:dyDescent="0.2">
      <c r="A659" s="149" t="s">
        <v>1582</v>
      </c>
      <c r="B659" s="66" t="s">
        <v>1583</v>
      </c>
      <c r="C659" s="67">
        <v>65</v>
      </c>
      <c r="D659" s="84" t="s">
        <v>340</v>
      </c>
      <c r="E659" s="85">
        <v>58.222240622671201</v>
      </c>
      <c r="F659" s="91">
        <v>58.139438602301901</v>
      </c>
      <c r="G659" s="86">
        <v>49.095387927465403</v>
      </c>
      <c r="H659" s="86">
        <v>49.027076260660799</v>
      </c>
      <c r="I659" s="86">
        <v>5.78</v>
      </c>
      <c r="J659" s="86">
        <v>5.9</v>
      </c>
      <c r="K659" s="87">
        <v>0</v>
      </c>
      <c r="L659" s="150">
        <v>2.25000000594</v>
      </c>
      <c r="M659" s="86">
        <v>3.7857880391337001E-2</v>
      </c>
      <c r="N659" s="86">
        <v>50.514561893254502</v>
      </c>
      <c r="O659" s="86">
        <v>92.108474576271206</v>
      </c>
      <c r="P659" s="86">
        <v>0.628</v>
      </c>
      <c r="Q659" s="88">
        <v>0.36799999999999999</v>
      </c>
      <c r="R659" s="85">
        <v>0.15398829688943599</v>
      </c>
      <c r="S659" s="86">
        <v>0</v>
      </c>
      <c r="T659" s="86">
        <v>1.24</v>
      </c>
      <c r="U659" s="88">
        <v>10.6193591123623</v>
      </c>
      <c r="V659" s="89">
        <v>4.7300000000000004</v>
      </c>
      <c r="W659" s="85">
        <v>34.724699479199103</v>
      </c>
      <c r="X659" s="88">
        <v>36.333333333299997</v>
      </c>
      <c r="Y659" s="85"/>
      <c r="Z659" s="88"/>
      <c r="AA659" s="85">
        <v>0</v>
      </c>
      <c r="AB659" s="91">
        <v>0</v>
      </c>
      <c r="AC659" s="86">
        <v>0</v>
      </c>
      <c r="AD659" s="86">
        <v>0</v>
      </c>
      <c r="AE659" s="86">
        <v>0</v>
      </c>
      <c r="AF659" s="88">
        <v>0</v>
      </c>
      <c r="AG659" s="150">
        <v>0.47574999814199997</v>
      </c>
      <c r="AH659" s="86">
        <v>1.6369000000000002E-2</v>
      </c>
      <c r="AI659" s="151">
        <v>0</v>
      </c>
      <c r="AJ659" s="152">
        <v>3.08</v>
      </c>
      <c r="AK659" s="153">
        <v>32</v>
      </c>
    </row>
    <row r="660" spans="1:37" x14ac:dyDescent="0.2">
      <c r="A660" s="149" t="s">
        <v>868</v>
      </c>
      <c r="B660" s="66" t="s">
        <v>1584</v>
      </c>
      <c r="C660" s="67">
        <v>65</v>
      </c>
      <c r="D660" s="84" t="s">
        <v>340</v>
      </c>
      <c r="E660" s="85">
        <v>64.512162992886601</v>
      </c>
      <c r="F660" s="91">
        <v>64.453198509578598</v>
      </c>
      <c r="G660" s="86">
        <v>58.418120914827703</v>
      </c>
      <c r="H660" s="86">
        <v>58.364801967155501</v>
      </c>
      <c r="I660" s="86">
        <v>23.72</v>
      </c>
      <c r="J660" s="86">
        <v>38.299999999999997</v>
      </c>
      <c r="K660" s="87">
        <v>0</v>
      </c>
      <c r="L660" s="150">
        <v>4.1700000073199996</v>
      </c>
      <c r="M660" s="86">
        <v>0</v>
      </c>
      <c r="N660" s="86">
        <v>59.155169048053899</v>
      </c>
      <c r="O660" s="86">
        <v>91.687510151047604</v>
      </c>
      <c r="P660" s="86">
        <v>1.8440000000000001</v>
      </c>
      <c r="Q660" s="88">
        <v>0.70389999999999997</v>
      </c>
      <c r="R660" s="85">
        <v>0</v>
      </c>
      <c r="S660" s="86">
        <v>0</v>
      </c>
      <c r="T660" s="86">
        <v>2.02</v>
      </c>
      <c r="U660" s="88">
        <v>10.3012206902608</v>
      </c>
      <c r="V660" s="89">
        <v>4.32</v>
      </c>
      <c r="W660" s="85">
        <v>25.5757940800824</v>
      </c>
      <c r="X660" s="88">
        <v>28.0333333333</v>
      </c>
      <c r="Y660" s="85"/>
      <c r="Z660" s="88"/>
      <c r="AA660" s="85">
        <v>0.52</v>
      </c>
      <c r="AB660" s="91">
        <v>0.56999999999999995</v>
      </c>
      <c r="AC660" s="86">
        <v>0.15</v>
      </c>
      <c r="AD660" s="86">
        <v>0.2</v>
      </c>
      <c r="AE660" s="86">
        <v>0</v>
      </c>
      <c r="AF660" s="88">
        <v>0</v>
      </c>
      <c r="AG660" s="150">
        <v>0.62300699732800002</v>
      </c>
      <c r="AH660" s="86">
        <v>0.34381800000000001</v>
      </c>
      <c r="AI660" s="151">
        <v>0.22088499905299999</v>
      </c>
      <c r="AJ660" s="152">
        <v>3.12</v>
      </c>
      <c r="AK660" s="153">
        <v>34</v>
      </c>
    </row>
    <row r="661" spans="1:37" x14ac:dyDescent="0.2">
      <c r="A661" s="149" t="s">
        <v>870</v>
      </c>
      <c r="B661" s="66" t="s">
        <v>1585</v>
      </c>
      <c r="C661" s="67">
        <v>65</v>
      </c>
      <c r="D661" s="84" t="s">
        <v>340</v>
      </c>
      <c r="E661" s="85">
        <v>81.357539065423694</v>
      </c>
      <c r="F661" s="91">
        <v>81.212005289113193</v>
      </c>
      <c r="G661" s="86">
        <v>67.623308689613907</v>
      </c>
      <c r="H661" s="86">
        <v>67.567590043826499</v>
      </c>
      <c r="I661" s="86">
        <v>10.9</v>
      </c>
      <c r="J661" s="86">
        <v>11.17</v>
      </c>
      <c r="K661" s="87">
        <v>0</v>
      </c>
      <c r="L661" s="150">
        <v>1.5700000171899999</v>
      </c>
      <c r="M661" s="86">
        <v>0</v>
      </c>
      <c r="N661" s="86">
        <v>71.483210435334499</v>
      </c>
      <c r="O661" s="86">
        <v>92.401830371395107</v>
      </c>
      <c r="P661" s="86">
        <v>0.58799999999999997</v>
      </c>
      <c r="Q661" s="88">
        <v>0.45279999999999998</v>
      </c>
      <c r="R661" s="85">
        <v>0</v>
      </c>
      <c r="S661" s="86">
        <v>0</v>
      </c>
      <c r="T661" s="86">
        <v>1.61</v>
      </c>
      <c r="U661" s="88">
        <v>3.7148535930210298</v>
      </c>
      <c r="V661" s="89">
        <v>4.67</v>
      </c>
      <c r="W661" s="85">
        <v>30.9388197991567</v>
      </c>
      <c r="X661" s="88">
        <v>33.266666666699997</v>
      </c>
      <c r="Y661" s="85">
        <v>-100</v>
      </c>
      <c r="Z661" s="88"/>
      <c r="AA661" s="85">
        <v>0</v>
      </c>
      <c r="AB661" s="91">
        <v>0</v>
      </c>
      <c r="AC661" s="86">
        <v>0</v>
      </c>
      <c r="AD661" s="86">
        <v>0</v>
      </c>
      <c r="AE661" s="86">
        <v>0</v>
      </c>
      <c r="AF661" s="88">
        <v>0</v>
      </c>
      <c r="AG661" s="150">
        <v>7.0587005818099999E-2</v>
      </c>
      <c r="AH661" s="86">
        <v>7.7866000000000005E-2</v>
      </c>
      <c r="AI661" s="151">
        <v>1.25698321973E-9</v>
      </c>
      <c r="AJ661" s="152">
        <v>3.41</v>
      </c>
      <c r="AK661" s="153">
        <v>53</v>
      </c>
    </row>
    <row r="662" spans="1:37" x14ac:dyDescent="0.2">
      <c r="A662" s="149" t="s">
        <v>1586</v>
      </c>
      <c r="B662" s="66" t="s">
        <v>1587</v>
      </c>
      <c r="C662" s="67">
        <v>65</v>
      </c>
      <c r="D662" s="84" t="s">
        <v>340</v>
      </c>
      <c r="E662" s="85">
        <v>76.162803622798606</v>
      </c>
      <c r="F662" s="91">
        <v>75.6132480247567</v>
      </c>
      <c r="G662" s="86">
        <v>66.694974411873204</v>
      </c>
      <c r="H662" s="86">
        <v>66.226340431018798</v>
      </c>
      <c r="I662" s="86">
        <v>7.43</v>
      </c>
      <c r="J662" s="86">
        <v>7.82</v>
      </c>
      <c r="K662" s="87">
        <v>0</v>
      </c>
      <c r="L662" s="150">
        <v>1.5500000000800001</v>
      </c>
      <c r="M662" s="86">
        <v>2.25647317965859E-5</v>
      </c>
      <c r="N662" s="86">
        <v>69.228267541247902</v>
      </c>
      <c r="O662" s="86">
        <v>95.123571055122994</v>
      </c>
      <c r="P662" s="86">
        <v>0.36</v>
      </c>
      <c r="Q662" s="88">
        <v>0.24210000000000001</v>
      </c>
      <c r="R662" s="85">
        <v>3.0712530712530699E-2</v>
      </c>
      <c r="S662" s="86">
        <v>0</v>
      </c>
      <c r="T662" s="86">
        <v>1.28</v>
      </c>
      <c r="U662" s="88">
        <v>4.06431045445047</v>
      </c>
      <c r="V662" s="89">
        <v>4.5599999999999996</v>
      </c>
      <c r="W662" s="85">
        <v>49.868622928053597</v>
      </c>
      <c r="X662" s="88">
        <v>54.566666666700002</v>
      </c>
      <c r="Y662" s="85">
        <v>-100</v>
      </c>
      <c r="Z662" s="88"/>
      <c r="AA662" s="85">
        <v>0</v>
      </c>
      <c r="AB662" s="91">
        <v>0</v>
      </c>
      <c r="AC662" s="86">
        <v>0</v>
      </c>
      <c r="AD662" s="86">
        <v>0</v>
      </c>
      <c r="AE662" s="86">
        <v>0</v>
      </c>
      <c r="AF662" s="88">
        <v>0</v>
      </c>
      <c r="AG662" s="150">
        <v>0.67797499891199997</v>
      </c>
      <c r="AH662" s="86">
        <v>7.8763E-2</v>
      </c>
      <c r="AI662" s="151">
        <v>3.6430999871700002E-2</v>
      </c>
      <c r="AJ662" s="152">
        <v>2.99</v>
      </c>
      <c r="AK662" s="153">
        <v>34</v>
      </c>
    </row>
    <row r="663" spans="1:37" x14ac:dyDescent="0.2">
      <c r="A663" s="149" t="s">
        <v>1588</v>
      </c>
      <c r="B663" s="66" t="s">
        <v>1589</v>
      </c>
      <c r="C663" s="67">
        <v>65</v>
      </c>
      <c r="D663" s="84" t="s">
        <v>340</v>
      </c>
      <c r="E663" s="85">
        <v>79.308728763913294</v>
      </c>
      <c r="F663" s="91">
        <v>79.002636203866402</v>
      </c>
      <c r="G663" s="86">
        <v>65.241652021089607</v>
      </c>
      <c r="H663" s="86">
        <v>65.002929115407099</v>
      </c>
      <c r="I663" s="86">
        <v>5.8</v>
      </c>
      <c r="J663" s="86">
        <v>6.28</v>
      </c>
      <c r="K663" s="87">
        <v>0</v>
      </c>
      <c r="L663" s="150">
        <v>1.4799999967399999</v>
      </c>
      <c r="M663" s="86">
        <v>0</v>
      </c>
      <c r="N663" s="86">
        <v>68.209813180045202</v>
      </c>
      <c r="O663" s="86">
        <v>87.378129117259505</v>
      </c>
      <c r="P663" s="86">
        <v>0.76500000000000001</v>
      </c>
      <c r="Q663" s="88">
        <v>0.4556</v>
      </c>
      <c r="R663" s="85">
        <v>0</v>
      </c>
      <c r="S663" s="86">
        <v>0</v>
      </c>
      <c r="T663" s="86">
        <v>1.55</v>
      </c>
      <c r="U663" s="88">
        <v>5.1142355008787304</v>
      </c>
      <c r="V663" s="89">
        <v>4.7699999999999996</v>
      </c>
      <c r="W663" s="85">
        <v>35.501461622273297</v>
      </c>
      <c r="X663" s="88">
        <v>36.6</v>
      </c>
      <c r="Y663" s="85">
        <v>-100</v>
      </c>
      <c r="Z663" s="88"/>
      <c r="AA663" s="85">
        <v>0</v>
      </c>
      <c r="AB663" s="91">
        <v>0.05</v>
      </c>
      <c r="AC663" s="86">
        <v>0</v>
      </c>
      <c r="AD663" s="86">
        <v>0.05</v>
      </c>
      <c r="AE663" s="86">
        <v>0</v>
      </c>
      <c r="AF663" s="88">
        <v>3.21734871593E-11</v>
      </c>
      <c r="AG663" s="150">
        <v>9.2628000033099997E-2</v>
      </c>
      <c r="AH663" s="86">
        <v>2.5481E-2</v>
      </c>
      <c r="AI663" s="151">
        <v>1.7476950803200001E-9</v>
      </c>
      <c r="AJ663" s="152">
        <v>3.41</v>
      </c>
      <c r="AK663" s="153">
        <v>50</v>
      </c>
    </row>
    <row r="664" spans="1:37" x14ac:dyDescent="0.2">
      <c r="A664" s="149" t="s">
        <v>1590</v>
      </c>
      <c r="B664" s="66" t="s">
        <v>1591</v>
      </c>
      <c r="C664" s="67">
        <v>65</v>
      </c>
      <c r="D664" s="84" t="s">
        <v>340</v>
      </c>
      <c r="E664" s="85">
        <v>79.934240505885398</v>
      </c>
      <c r="F664" s="91">
        <v>79.898486409938201</v>
      </c>
      <c r="G664" s="86">
        <v>77.374667872491102</v>
      </c>
      <c r="H664" s="86">
        <v>77.340315897953602</v>
      </c>
      <c r="I664" s="86">
        <v>11.83</v>
      </c>
      <c r="J664" s="86">
        <v>13.62</v>
      </c>
      <c r="K664" s="87">
        <v>0</v>
      </c>
      <c r="L664" s="150">
        <v>1.87000002839</v>
      </c>
      <c r="M664" s="86">
        <v>0</v>
      </c>
      <c r="N664" s="86">
        <v>72.518311995673898</v>
      </c>
      <c r="O664" s="86">
        <v>94.942657478876995</v>
      </c>
      <c r="P664" s="86">
        <v>0.66900000000000004</v>
      </c>
      <c r="Q664" s="88">
        <v>0.4128</v>
      </c>
      <c r="R664" s="85">
        <v>0</v>
      </c>
      <c r="S664" s="86">
        <v>0</v>
      </c>
      <c r="T664" s="86">
        <v>1.65</v>
      </c>
      <c r="U664" s="88">
        <v>3.6945899145407002</v>
      </c>
      <c r="V664" s="89">
        <v>4.3499999999999996</v>
      </c>
      <c r="W664" s="85">
        <v>31.832489285473301</v>
      </c>
      <c r="X664" s="88"/>
      <c r="Y664" s="85">
        <v>-100</v>
      </c>
      <c r="Z664" s="88"/>
      <c r="AA664" s="85">
        <v>0</v>
      </c>
      <c r="AB664" s="91">
        <v>0</v>
      </c>
      <c r="AC664" s="86">
        <v>0</v>
      </c>
      <c r="AD664" s="86">
        <v>0</v>
      </c>
      <c r="AE664" s="86">
        <v>0</v>
      </c>
      <c r="AF664" s="88">
        <v>3.7972867028800001E-7</v>
      </c>
      <c r="AG664" s="150">
        <v>0.100755027182</v>
      </c>
      <c r="AH664" s="86">
        <v>8.7037000000000003E-2</v>
      </c>
      <c r="AI664" s="151">
        <v>3.0800002305799998E-3</v>
      </c>
      <c r="AJ664" s="152">
        <v>3.16</v>
      </c>
      <c r="AK664" s="153">
        <v>43</v>
      </c>
    </row>
    <row r="665" spans="1:37" x14ac:dyDescent="0.2">
      <c r="A665" s="149" t="s">
        <v>1592</v>
      </c>
      <c r="B665" s="66" t="s">
        <v>1593</v>
      </c>
      <c r="C665" s="67">
        <v>75</v>
      </c>
      <c r="D665" s="84" t="s">
        <v>340</v>
      </c>
      <c r="E665" s="85">
        <v>60.596113878533998</v>
      </c>
      <c r="F665" s="91">
        <v>60.582093491241402</v>
      </c>
      <c r="G665" s="86">
        <v>59.199023521261502</v>
      </c>
      <c r="H665" s="86">
        <v>59.185003133968898</v>
      </c>
      <c r="I665" s="86">
        <v>21.77</v>
      </c>
      <c r="J665" s="86">
        <v>28.8</v>
      </c>
      <c r="K665" s="87">
        <v>0</v>
      </c>
      <c r="L665" s="150">
        <v>5.4600000039700003</v>
      </c>
      <c r="M665" s="86">
        <v>4.1052253779277998E-3</v>
      </c>
      <c r="N665" s="86">
        <v>53.661076626800799</v>
      </c>
      <c r="O665" s="86">
        <v>90.352771778257704</v>
      </c>
      <c r="P665" s="86">
        <v>1.2090000000000001</v>
      </c>
      <c r="Q665" s="88">
        <v>0.95299999999999996</v>
      </c>
      <c r="R665" s="85">
        <v>2.8003360403248401E-2</v>
      </c>
      <c r="S665" s="86">
        <v>0</v>
      </c>
      <c r="T665" s="86">
        <v>2.25</v>
      </c>
      <c r="U665" s="88">
        <v>8.8361429089829393</v>
      </c>
      <c r="V665" s="89">
        <v>4.5</v>
      </c>
      <c r="W665" s="85">
        <v>28.4595312794278</v>
      </c>
      <c r="X665" s="88">
        <v>26.9</v>
      </c>
      <c r="Y665" s="85"/>
      <c r="Z665" s="88"/>
      <c r="AA665" s="85">
        <v>0</v>
      </c>
      <c r="AB665" s="91">
        <v>0</v>
      </c>
      <c r="AC665" s="86">
        <v>0</v>
      </c>
      <c r="AD665" s="86">
        <v>0</v>
      </c>
      <c r="AE665" s="86">
        <v>0</v>
      </c>
      <c r="AF665" s="88">
        <v>1.9467999949300001</v>
      </c>
      <c r="AG665" s="150">
        <v>0.41251499486400001</v>
      </c>
      <c r="AH665" s="86">
        <v>0.19172700000000001</v>
      </c>
      <c r="AI665" s="151">
        <v>0</v>
      </c>
      <c r="AJ665" s="152">
        <v>3.32</v>
      </c>
      <c r="AK665" s="153">
        <v>39</v>
      </c>
    </row>
    <row r="666" spans="1:37" x14ac:dyDescent="0.2">
      <c r="A666" s="149" t="s">
        <v>1594</v>
      </c>
      <c r="B666" s="66" t="s">
        <v>1595</v>
      </c>
      <c r="C666" s="67">
        <v>65</v>
      </c>
      <c r="D666" s="84" t="s">
        <v>340</v>
      </c>
      <c r="E666" s="85">
        <v>50.510040874355802</v>
      </c>
      <c r="F666" s="91">
        <v>50.486937977608001</v>
      </c>
      <c r="G666" s="86">
        <v>48.9052781233339</v>
      </c>
      <c r="H666" s="86">
        <v>48.882175226586099</v>
      </c>
      <c r="I666" s="86">
        <v>46.96</v>
      </c>
      <c r="J666" s="86">
        <v>50.31</v>
      </c>
      <c r="K666" s="87">
        <v>0</v>
      </c>
      <c r="L666" s="150">
        <v>5.0599999925399999</v>
      </c>
      <c r="M666" s="86">
        <v>6.28748224208967E-3</v>
      </c>
      <c r="N666" s="86">
        <v>45.599100546096999</v>
      </c>
      <c r="O666" s="86">
        <v>91.202973642712294</v>
      </c>
      <c r="P666" s="86">
        <v>2.294</v>
      </c>
      <c r="Q666" s="88">
        <v>1.3625</v>
      </c>
      <c r="R666" s="85">
        <v>2.7777777777777801E-2</v>
      </c>
      <c r="S666" s="86">
        <v>0</v>
      </c>
      <c r="T666" s="86">
        <v>2.5099999999999998</v>
      </c>
      <c r="U666" s="88">
        <v>10.9774302470233</v>
      </c>
      <c r="V666" s="89">
        <v>4.47</v>
      </c>
      <c r="W666" s="85">
        <v>28.749452046326098</v>
      </c>
      <c r="X666" s="88">
        <v>26.166666666699999</v>
      </c>
      <c r="Y666" s="85"/>
      <c r="Z666" s="88"/>
      <c r="AA666" s="85">
        <v>0</v>
      </c>
      <c r="AB666" s="91">
        <v>0</v>
      </c>
      <c r="AC666" s="86">
        <v>0</v>
      </c>
      <c r="AD666" s="86">
        <v>0</v>
      </c>
      <c r="AE666" s="86">
        <v>0</v>
      </c>
      <c r="AF666" s="88">
        <v>0</v>
      </c>
      <c r="AG666" s="150">
        <v>0.136484999991</v>
      </c>
      <c r="AH666" s="86">
        <v>0.15426300000000001</v>
      </c>
      <c r="AI666" s="151">
        <v>1.15499999992E-3</v>
      </c>
      <c r="AJ666" s="152">
        <v>3.08</v>
      </c>
      <c r="AK666" s="153">
        <v>26</v>
      </c>
    </row>
    <row r="667" spans="1:37" x14ac:dyDescent="0.2">
      <c r="A667" s="149" t="s">
        <v>1596</v>
      </c>
      <c r="B667" s="66" t="s">
        <v>1597</v>
      </c>
      <c r="C667" s="67">
        <v>65</v>
      </c>
      <c r="D667" s="84" t="s">
        <v>340</v>
      </c>
      <c r="E667" s="85">
        <v>66.507490938814101</v>
      </c>
      <c r="F667" s="91">
        <v>66.292388603878294</v>
      </c>
      <c r="G667" s="86">
        <v>63.703632002925403</v>
      </c>
      <c r="H667" s="86">
        <v>63.503586831435101</v>
      </c>
      <c r="I667" s="86">
        <v>26.03</v>
      </c>
      <c r="J667" s="86">
        <v>54.59</v>
      </c>
      <c r="K667" s="87">
        <v>0</v>
      </c>
      <c r="L667" s="150">
        <v>1.8800000246999999</v>
      </c>
      <c r="M667" s="86">
        <v>9.7268136339108205E-3</v>
      </c>
      <c r="N667" s="86">
        <v>60.0155775034887</v>
      </c>
      <c r="O667" s="86">
        <v>92.080816998053805</v>
      </c>
      <c r="P667" s="86">
        <v>1.726</v>
      </c>
      <c r="Q667" s="88">
        <v>0.97389999999999999</v>
      </c>
      <c r="R667" s="85">
        <v>1.3838915029061699E-2</v>
      </c>
      <c r="S667" s="86">
        <v>0</v>
      </c>
      <c r="T667" s="86">
        <v>2.25</v>
      </c>
      <c r="U667" s="88">
        <v>6.3777842308478299</v>
      </c>
      <c r="V667" s="89">
        <v>4.4000000000000004</v>
      </c>
      <c r="W667" s="85">
        <v>30.079710437677701</v>
      </c>
      <c r="X667" s="88">
        <v>59.633333333300001</v>
      </c>
      <c r="Y667" s="85">
        <v>-100</v>
      </c>
      <c r="Z667" s="88"/>
      <c r="AA667" s="85">
        <v>0.02</v>
      </c>
      <c r="AB667" s="91">
        <v>0.19</v>
      </c>
      <c r="AC667" s="86">
        <v>0</v>
      </c>
      <c r="AD667" s="86">
        <v>0.09</v>
      </c>
      <c r="AE667" s="86">
        <v>0.09</v>
      </c>
      <c r="AF667" s="88">
        <v>9.7124995492200004</v>
      </c>
      <c r="AG667" s="150">
        <v>0.47963999033999999</v>
      </c>
      <c r="AH667" s="86">
        <v>0.47271800000000003</v>
      </c>
      <c r="AI667" s="151">
        <v>6.9299997918999996E-3</v>
      </c>
      <c r="AJ667" s="152">
        <v>3.16</v>
      </c>
      <c r="AK667" s="153">
        <v>36</v>
      </c>
    </row>
    <row r="668" spans="1:37" x14ac:dyDescent="0.2">
      <c r="A668" s="149" t="s">
        <v>1598</v>
      </c>
      <c r="B668" s="66" t="s">
        <v>1599</v>
      </c>
      <c r="C668" s="67">
        <v>75</v>
      </c>
      <c r="D668" s="84" t="s">
        <v>340</v>
      </c>
      <c r="E668" s="85">
        <v>69.314073984817497</v>
      </c>
      <c r="F668" s="91">
        <v>69.172490661525501</v>
      </c>
      <c r="G668" s="86">
        <v>63.750150620556703</v>
      </c>
      <c r="H668" s="86">
        <v>63.631160380768797</v>
      </c>
      <c r="I668" s="86">
        <v>21.96</v>
      </c>
      <c r="J668" s="86">
        <v>22.52</v>
      </c>
      <c r="K668" s="87">
        <v>0</v>
      </c>
      <c r="L668" s="150">
        <v>1.58000000195</v>
      </c>
      <c r="M668" s="86">
        <v>0</v>
      </c>
      <c r="N668" s="86">
        <v>62.641360700967198</v>
      </c>
      <c r="O668" s="86">
        <v>94.967863301457896</v>
      </c>
      <c r="P668" s="86">
        <v>0.85499999999999998</v>
      </c>
      <c r="Q668" s="88">
        <v>0.78659999999999997</v>
      </c>
      <c r="R668" s="85">
        <v>0</v>
      </c>
      <c r="S668" s="86">
        <v>2.1</v>
      </c>
      <c r="T668" s="86">
        <v>1.79</v>
      </c>
      <c r="U668" s="88">
        <v>6.5489818050367496</v>
      </c>
      <c r="V668" s="89">
        <v>4.71</v>
      </c>
      <c r="W668" s="85">
        <v>28.596390443042001</v>
      </c>
      <c r="X668" s="88">
        <v>23.5</v>
      </c>
      <c r="Y668" s="85"/>
      <c r="Z668" s="88"/>
      <c r="AA668" s="85">
        <v>0</v>
      </c>
      <c r="AB668" s="91">
        <v>0</v>
      </c>
      <c r="AC668" s="86">
        <v>0</v>
      </c>
      <c r="AD668" s="86">
        <v>0</v>
      </c>
      <c r="AE668" s="86">
        <v>0</v>
      </c>
      <c r="AF668" s="88">
        <v>0</v>
      </c>
      <c r="AG668" s="150">
        <v>8.8167999760499993E-2</v>
      </c>
      <c r="AH668" s="86">
        <v>7.1320999999999996E-2</v>
      </c>
      <c r="AI668" s="151">
        <v>0.97098399736300001</v>
      </c>
      <c r="AJ668" s="152">
        <v>3.32</v>
      </c>
      <c r="AK668" s="153">
        <v>45</v>
      </c>
    </row>
    <row r="669" spans="1:37" x14ac:dyDescent="0.2">
      <c r="A669" s="149" t="s">
        <v>1600</v>
      </c>
      <c r="B669" s="66" t="s">
        <v>1601</v>
      </c>
      <c r="C669" s="67">
        <v>75</v>
      </c>
      <c r="D669" s="84" t="s">
        <v>340</v>
      </c>
      <c r="E669" s="85">
        <v>67.422142816558207</v>
      </c>
      <c r="F669" s="91">
        <v>67.266838805800504</v>
      </c>
      <c r="G669" s="86">
        <v>63.190424181970798</v>
      </c>
      <c r="H669" s="86">
        <v>63.0868881747991</v>
      </c>
      <c r="I669" s="86">
        <v>45.3</v>
      </c>
      <c r="J669" s="86">
        <v>59.31</v>
      </c>
      <c r="K669" s="87">
        <v>0</v>
      </c>
      <c r="L669" s="150">
        <v>1.87999990471</v>
      </c>
      <c r="M669" s="86">
        <v>0</v>
      </c>
      <c r="N669" s="86">
        <v>61.5491939473117</v>
      </c>
      <c r="O669" s="86">
        <v>94.627625259837998</v>
      </c>
      <c r="P669" s="86">
        <v>1.7549999999999999</v>
      </c>
      <c r="Q669" s="88">
        <v>0.63129999999999997</v>
      </c>
      <c r="R669" s="85">
        <v>0</v>
      </c>
      <c r="S669" s="86">
        <v>1.8</v>
      </c>
      <c r="T669" s="86">
        <v>2.16</v>
      </c>
      <c r="U669" s="88">
        <v>6.6199912878237903</v>
      </c>
      <c r="V669" s="89">
        <v>4.45</v>
      </c>
      <c r="W669" s="85">
        <v>28.955515520154901</v>
      </c>
      <c r="X669" s="88">
        <v>25.366666666699999</v>
      </c>
      <c r="Y669" s="85">
        <v>-100</v>
      </c>
      <c r="Z669" s="88"/>
      <c r="AA669" s="85">
        <v>0</v>
      </c>
      <c r="AB669" s="91">
        <v>0.14000000000000001</v>
      </c>
      <c r="AC669" s="86">
        <v>0</v>
      </c>
      <c r="AD669" s="86">
        <v>0.1</v>
      </c>
      <c r="AE669" s="86">
        <v>0</v>
      </c>
      <c r="AF669" s="88">
        <v>0</v>
      </c>
      <c r="AG669" s="150">
        <v>0.32558300021199998</v>
      </c>
      <c r="AH669" s="86">
        <v>0.44500000000000001</v>
      </c>
      <c r="AI669" s="151">
        <v>6.7968886448100001</v>
      </c>
      <c r="AJ669" s="152">
        <v>3.33</v>
      </c>
      <c r="AK669" s="153">
        <v>43</v>
      </c>
    </row>
    <row r="670" spans="1:37" x14ac:dyDescent="0.2">
      <c r="A670" s="149" t="s">
        <v>1602</v>
      </c>
      <c r="B670" s="66" t="s">
        <v>1603</v>
      </c>
      <c r="C670" s="67">
        <v>65</v>
      </c>
      <c r="D670" s="84" t="s">
        <v>340</v>
      </c>
      <c r="E670" s="85">
        <v>86.634740966478006</v>
      </c>
      <c r="F670" s="91">
        <v>86.085018779100196</v>
      </c>
      <c r="G670" s="86">
        <v>80.849745061723794</v>
      </c>
      <c r="H670" s="86">
        <v>80.404064254775903</v>
      </c>
      <c r="I670" s="86">
        <v>9.5299999999999994</v>
      </c>
      <c r="J670" s="86">
        <v>14.98</v>
      </c>
      <c r="K670" s="87">
        <v>0</v>
      </c>
      <c r="L670" s="150">
        <v>0.390000000515</v>
      </c>
      <c r="M670" s="86">
        <v>7.9048067543341694E-5</v>
      </c>
      <c r="N670" s="86">
        <v>85.338465725728099</v>
      </c>
      <c r="O670" s="86">
        <v>95.933987084429603</v>
      </c>
      <c r="P670" s="86">
        <v>0.22800000000000001</v>
      </c>
      <c r="Q670" s="88">
        <v>0.16400000000000001</v>
      </c>
      <c r="R670" s="85">
        <v>6.12369871402327E-2</v>
      </c>
      <c r="S670" s="86">
        <v>0.3</v>
      </c>
      <c r="T670" s="86">
        <v>1.06</v>
      </c>
      <c r="U670" s="88">
        <v>1.2116024586232601</v>
      </c>
      <c r="V670" s="89">
        <v>4.59</v>
      </c>
      <c r="W670" s="85">
        <v>50.8432213940971</v>
      </c>
      <c r="X670" s="88">
        <v>47.3</v>
      </c>
      <c r="Y670" s="85">
        <v>-100</v>
      </c>
      <c r="Z670" s="88"/>
      <c r="AA670" s="85">
        <v>0</v>
      </c>
      <c r="AB670" s="91">
        <v>0.12</v>
      </c>
      <c r="AC670" s="86">
        <v>0</v>
      </c>
      <c r="AD670" s="86">
        <v>0</v>
      </c>
      <c r="AE670" s="86">
        <v>0</v>
      </c>
      <c r="AF670" s="88">
        <v>8.9999996244599992E-3</v>
      </c>
      <c r="AG670" s="150">
        <v>0</v>
      </c>
      <c r="AH670" s="86">
        <v>4.4683E-2</v>
      </c>
      <c r="AI670" s="151">
        <v>0.97098399863399998</v>
      </c>
      <c r="AJ670" s="152">
        <v>2.62</v>
      </c>
      <c r="AK670" s="153">
        <v>23</v>
      </c>
    </row>
    <row r="671" spans="1:37" x14ac:dyDescent="0.2">
      <c r="A671" s="149" t="s">
        <v>1604</v>
      </c>
      <c r="B671" s="66" t="s">
        <v>1605</v>
      </c>
      <c r="C671" s="67">
        <v>75</v>
      </c>
      <c r="D671" s="84" t="s">
        <v>340</v>
      </c>
      <c r="E671" s="85">
        <v>90.199116002946695</v>
      </c>
      <c r="F671" s="91">
        <v>89.8692421025263</v>
      </c>
      <c r="G671" s="86">
        <v>85.069549768167406</v>
      </c>
      <c r="H671" s="86">
        <v>84.866967110109599</v>
      </c>
      <c r="I671" s="86">
        <v>36.47</v>
      </c>
      <c r="J671" s="86">
        <v>45.71</v>
      </c>
      <c r="K671" s="87">
        <v>0</v>
      </c>
      <c r="L671" s="150">
        <v>0.40999999957099997</v>
      </c>
      <c r="M671" s="86">
        <v>0</v>
      </c>
      <c r="N671" s="86">
        <v>80.553786183655404</v>
      </c>
      <c r="O671" s="86">
        <v>63.140186045428599</v>
      </c>
      <c r="P671" s="86">
        <v>1.5740000000000001</v>
      </c>
      <c r="Q671" s="88">
        <v>0.57779999999999998</v>
      </c>
      <c r="R671" s="85">
        <v>0</v>
      </c>
      <c r="S671" s="86">
        <v>0.1</v>
      </c>
      <c r="T671" s="86">
        <v>1.62</v>
      </c>
      <c r="U671" s="88">
        <v>0.53353988820037301</v>
      </c>
      <c r="V671" s="89">
        <v>4.78</v>
      </c>
      <c r="W671" s="85">
        <v>27.311894643321398</v>
      </c>
      <c r="X671" s="88">
        <v>27.733333333299999</v>
      </c>
      <c r="Y671" s="85"/>
      <c r="Z671" s="88"/>
      <c r="AA671" s="85">
        <v>0.6</v>
      </c>
      <c r="AB671" s="91">
        <v>0.76</v>
      </c>
      <c r="AC671" s="86">
        <v>0.28000000000000003</v>
      </c>
      <c r="AD671" s="86">
        <v>0.34</v>
      </c>
      <c r="AE671" s="86">
        <v>0</v>
      </c>
      <c r="AF671" s="88">
        <v>0</v>
      </c>
      <c r="AG671" s="150">
        <v>0</v>
      </c>
      <c r="AH671" s="86">
        <v>0.34279199999999999</v>
      </c>
      <c r="AI671" s="151">
        <v>7.7678719940400001</v>
      </c>
      <c r="AJ671" s="152">
        <v>3.48</v>
      </c>
      <c r="AK671" s="153">
        <v>65</v>
      </c>
    </row>
    <row r="672" spans="1:37" x14ac:dyDescent="0.2">
      <c r="A672" s="149" t="s">
        <v>1606</v>
      </c>
      <c r="B672" s="66" t="s">
        <v>1607</v>
      </c>
      <c r="C672" s="67">
        <v>75</v>
      </c>
      <c r="D672" s="84" t="s">
        <v>340</v>
      </c>
      <c r="E672" s="85">
        <v>88.749955566893306</v>
      </c>
      <c r="F672" s="91">
        <v>88.728209481711303</v>
      </c>
      <c r="G672" s="86">
        <v>85.216216724830502</v>
      </c>
      <c r="H672" s="86">
        <v>85.1944706396485</v>
      </c>
      <c r="I672" s="86">
        <v>27.92</v>
      </c>
      <c r="J672" s="86">
        <v>43.54</v>
      </c>
      <c r="K672" s="87">
        <v>0</v>
      </c>
      <c r="L672" s="150">
        <v>0.350000000757</v>
      </c>
      <c r="M672" s="86">
        <v>0</v>
      </c>
      <c r="N672" s="86">
        <v>78.162832422281099</v>
      </c>
      <c r="O672" s="86">
        <v>71.367548550933805</v>
      </c>
      <c r="P672" s="86">
        <v>1.673</v>
      </c>
      <c r="Q672" s="88">
        <v>0.57850000000000001</v>
      </c>
      <c r="R672" s="85">
        <v>0</v>
      </c>
      <c r="S672" s="86">
        <v>0.2</v>
      </c>
      <c r="T672" s="86">
        <v>1.86</v>
      </c>
      <c r="U672" s="88">
        <v>0.78620461811574405</v>
      </c>
      <c r="V672" s="89">
        <v>4.57</v>
      </c>
      <c r="W672" s="85">
        <v>26.696814487645899</v>
      </c>
      <c r="X672" s="88">
        <v>24.6</v>
      </c>
      <c r="Y672" s="85"/>
      <c r="Z672" s="88"/>
      <c r="AA672" s="85">
        <v>0.12</v>
      </c>
      <c r="AB672" s="91">
        <v>0.12</v>
      </c>
      <c r="AC672" s="86">
        <v>0.08</v>
      </c>
      <c r="AD672" s="86">
        <v>0.08</v>
      </c>
      <c r="AE672" s="86">
        <v>0.01</v>
      </c>
      <c r="AF672" s="88">
        <v>0</v>
      </c>
      <c r="AG672" s="150">
        <v>1.17419996892E-2</v>
      </c>
      <c r="AH672" s="86">
        <v>0.82337899999999997</v>
      </c>
      <c r="AI672" s="151">
        <v>32.042471171499997</v>
      </c>
      <c r="AJ672" s="152">
        <v>3.33</v>
      </c>
      <c r="AK672" s="153">
        <v>56</v>
      </c>
    </row>
    <row r="673" spans="1:37" x14ac:dyDescent="0.2">
      <c r="A673" s="149" t="s">
        <v>1608</v>
      </c>
      <c r="B673" s="66" t="s">
        <v>1609</v>
      </c>
      <c r="C673" s="67">
        <v>75</v>
      </c>
      <c r="D673" s="84" t="s">
        <v>340</v>
      </c>
      <c r="E673" s="85">
        <v>86.632688366646306</v>
      </c>
      <c r="F673" s="91">
        <v>86.534213397918705</v>
      </c>
      <c r="G673" s="86">
        <v>86.292018204561799</v>
      </c>
      <c r="H673" s="86">
        <v>86.193543235834198</v>
      </c>
      <c r="I673" s="86">
        <v>37.29</v>
      </c>
      <c r="J673" s="86">
        <v>38.01</v>
      </c>
      <c r="K673" s="87">
        <v>0</v>
      </c>
      <c r="L673" s="150">
        <v>0.75000000037400005</v>
      </c>
      <c r="M673" s="86">
        <v>0</v>
      </c>
      <c r="N673" s="86">
        <v>78.659649590300404</v>
      </c>
      <c r="O673" s="86">
        <v>72.201147443333198</v>
      </c>
      <c r="P673" s="86">
        <v>0.47899999999999998</v>
      </c>
      <c r="Q673" s="88">
        <v>0.93149999999999999</v>
      </c>
      <c r="R673" s="85">
        <v>0</v>
      </c>
      <c r="S673" s="86">
        <v>0</v>
      </c>
      <c r="T673" s="86">
        <v>2.38</v>
      </c>
      <c r="U673" s="88">
        <v>2.2529475953477198</v>
      </c>
      <c r="V673" s="89">
        <v>4.6100000000000003</v>
      </c>
      <c r="W673" s="85">
        <v>30.485344757990099</v>
      </c>
      <c r="X673" s="88">
        <v>28.6</v>
      </c>
      <c r="Y673" s="85">
        <v>-100</v>
      </c>
      <c r="Z673" s="88"/>
      <c r="AA673" s="85">
        <v>0</v>
      </c>
      <c r="AB673" s="91">
        <v>0.05</v>
      </c>
      <c r="AC673" s="86">
        <v>0.22</v>
      </c>
      <c r="AD673" s="86">
        <v>0.24</v>
      </c>
      <c r="AE673" s="86">
        <v>0.34</v>
      </c>
      <c r="AF673" s="88">
        <v>0</v>
      </c>
      <c r="AG673" s="150">
        <v>0</v>
      </c>
      <c r="AH673" s="86">
        <v>0.124112</v>
      </c>
      <c r="AI673" s="151">
        <v>0.112891000098</v>
      </c>
      <c r="AJ673" s="152">
        <v>3.64</v>
      </c>
      <c r="AK673" s="153">
        <v>67</v>
      </c>
    </row>
    <row r="674" spans="1:37" x14ac:dyDescent="0.2">
      <c r="A674" s="149" t="s">
        <v>1610</v>
      </c>
      <c r="B674" s="66" t="s">
        <v>1611</v>
      </c>
      <c r="C674" s="67">
        <v>75</v>
      </c>
      <c r="D674" s="84" t="s">
        <v>340</v>
      </c>
      <c r="E674" s="85">
        <v>91.488274234104793</v>
      </c>
      <c r="F674" s="91">
        <v>91.329193821521997</v>
      </c>
      <c r="G674" s="86">
        <v>89.882896289834207</v>
      </c>
      <c r="H674" s="86">
        <v>89.732231744239797</v>
      </c>
      <c r="I674" s="86">
        <v>25.13</v>
      </c>
      <c r="J674" s="86">
        <v>28.88</v>
      </c>
      <c r="K674" s="87">
        <v>2.3E-3</v>
      </c>
      <c r="L674" s="150">
        <v>0.199999999953</v>
      </c>
      <c r="M674" s="86">
        <v>0</v>
      </c>
      <c r="N674" s="86">
        <v>78.999592812105405</v>
      </c>
      <c r="O674" s="86">
        <v>74.092115081668197</v>
      </c>
      <c r="P674" s="86">
        <v>0.64</v>
      </c>
      <c r="Q674" s="88">
        <v>0.48580000000000001</v>
      </c>
      <c r="R674" s="85">
        <v>0</v>
      </c>
      <c r="S674" s="86">
        <v>0</v>
      </c>
      <c r="T674" s="86">
        <v>2.0099999999999998</v>
      </c>
      <c r="U674" s="88">
        <v>0.83891825319443702</v>
      </c>
      <c r="V674" s="89">
        <v>4.63</v>
      </c>
      <c r="W674" s="85">
        <v>29.372957992396799</v>
      </c>
      <c r="X674" s="88">
        <v>27.366666666699999</v>
      </c>
      <c r="Y674" s="85">
        <v>-57.42</v>
      </c>
      <c r="Z674" s="88"/>
      <c r="AA674" s="85">
        <v>0.1</v>
      </c>
      <c r="AB674" s="91">
        <v>0.19</v>
      </c>
      <c r="AC674" s="86">
        <v>0.06</v>
      </c>
      <c r="AD674" s="86">
        <v>0.1</v>
      </c>
      <c r="AE674" s="86">
        <v>0.32</v>
      </c>
      <c r="AF674" s="88">
        <v>0</v>
      </c>
      <c r="AG674" s="150">
        <v>6.3719999532699995E-2</v>
      </c>
      <c r="AH674" s="86">
        <v>0.51195500000000005</v>
      </c>
      <c r="AI674" s="151">
        <v>0.333101027632</v>
      </c>
      <c r="AJ674" s="152">
        <v>3.25</v>
      </c>
      <c r="AK674" s="153">
        <v>53</v>
      </c>
    </row>
    <row r="675" spans="1:37" x14ac:dyDescent="0.2">
      <c r="A675" s="149" t="s">
        <v>1612</v>
      </c>
      <c r="B675" s="66" t="s">
        <v>1613</v>
      </c>
      <c r="C675" s="67">
        <v>75</v>
      </c>
      <c r="D675" s="84" t="s">
        <v>340</v>
      </c>
      <c r="E675" s="85">
        <v>88.4493125502662</v>
      </c>
      <c r="F675" s="91">
        <v>87.857881462109603</v>
      </c>
      <c r="G675" s="86">
        <v>87.578852919130995</v>
      </c>
      <c r="H675" s="86">
        <v>87.025719866285101</v>
      </c>
      <c r="I675" s="86">
        <v>38</v>
      </c>
      <c r="J675" s="86">
        <v>43.43</v>
      </c>
      <c r="K675" s="87">
        <v>6.1000000000000004E-3</v>
      </c>
      <c r="L675" s="150">
        <v>0.209999999721</v>
      </c>
      <c r="M675" s="86">
        <v>0</v>
      </c>
      <c r="N675" s="86">
        <v>84.350472619679493</v>
      </c>
      <c r="O675" s="86">
        <v>89.479475309854806</v>
      </c>
      <c r="P675" s="86">
        <v>1.1359999999999999</v>
      </c>
      <c r="Q675" s="88">
        <v>9.1200000000000003E-2</v>
      </c>
      <c r="R675" s="85">
        <v>0</v>
      </c>
      <c r="S675" s="86">
        <v>0.1</v>
      </c>
      <c r="T675" s="86">
        <v>1.1399999999999999</v>
      </c>
      <c r="U675" s="88">
        <v>0.47434852306362402</v>
      </c>
      <c r="V675" s="89">
        <v>4.6500000000000004</v>
      </c>
      <c r="W675" s="85">
        <v>42.268239702111501</v>
      </c>
      <c r="X675" s="88">
        <v>45.066666666700002</v>
      </c>
      <c r="Y675" s="85">
        <v>-78.06</v>
      </c>
      <c r="Z675" s="88"/>
      <c r="AA675" s="85">
        <v>0.06</v>
      </c>
      <c r="AB675" s="91">
        <v>0.01</v>
      </c>
      <c r="AC675" s="86">
        <v>0.04</v>
      </c>
      <c r="AD675" s="86">
        <v>0</v>
      </c>
      <c r="AE675" s="86">
        <v>0.01</v>
      </c>
      <c r="AF675" s="88">
        <v>0</v>
      </c>
      <c r="AG675" s="150">
        <v>3.0900042255800001E-4</v>
      </c>
      <c r="AH675" s="86">
        <v>0.135518</v>
      </c>
      <c r="AI675" s="151">
        <v>2.91295197023</v>
      </c>
      <c r="AJ675" s="152">
        <v>2.62</v>
      </c>
      <c r="AK675" s="153">
        <v>24</v>
      </c>
    </row>
    <row r="676" spans="1:37" x14ac:dyDescent="0.2">
      <c r="A676" s="149" t="s">
        <v>1614</v>
      </c>
      <c r="B676" s="66" t="s">
        <v>1615</v>
      </c>
      <c r="C676" s="67">
        <v>75</v>
      </c>
      <c r="D676" s="84" t="s">
        <v>340</v>
      </c>
      <c r="E676" s="85">
        <v>93.035849782240405</v>
      </c>
      <c r="F676" s="91">
        <v>92.943860633841595</v>
      </c>
      <c r="G676" s="86">
        <v>90.813558264991102</v>
      </c>
      <c r="H676" s="86">
        <v>90.723647967403593</v>
      </c>
      <c r="I676" s="86">
        <v>2.11</v>
      </c>
      <c r="J676" s="86">
        <v>2.14</v>
      </c>
      <c r="K676" s="87">
        <v>0</v>
      </c>
      <c r="L676" s="150">
        <v>0.12000000007099999</v>
      </c>
      <c r="M676" s="86">
        <v>0</v>
      </c>
      <c r="N676" s="86">
        <v>82.950460510922497</v>
      </c>
      <c r="O676" s="86">
        <v>81.471501431222094</v>
      </c>
      <c r="P676" s="86">
        <v>0.436</v>
      </c>
      <c r="Q676" s="88">
        <v>0.51390000000000002</v>
      </c>
      <c r="R676" s="85">
        <v>0</v>
      </c>
      <c r="S676" s="86">
        <v>0.1</v>
      </c>
      <c r="T676" s="86">
        <v>1.76</v>
      </c>
      <c r="U676" s="88">
        <v>4.8852994064880903E-2</v>
      </c>
      <c r="V676" s="89">
        <v>4.88</v>
      </c>
      <c r="W676" s="85">
        <v>32.450160377785402</v>
      </c>
      <c r="X676" s="88">
        <v>45.5333333333</v>
      </c>
      <c r="Y676" s="85">
        <v>45.300000000000011</v>
      </c>
      <c r="Z676" s="88"/>
      <c r="AA676" s="85">
        <v>0</v>
      </c>
      <c r="AB676" s="91">
        <v>0</v>
      </c>
      <c r="AC676" s="86">
        <v>0</v>
      </c>
      <c r="AD676" s="86">
        <v>0</v>
      </c>
      <c r="AE676" s="86">
        <v>0</v>
      </c>
      <c r="AF676" s="88">
        <v>6.80000887766E-3</v>
      </c>
      <c r="AG676" s="150">
        <v>2.5702295410799999E-11</v>
      </c>
      <c r="AH676" s="86">
        <v>1.3783E-2</v>
      </c>
      <c r="AI676" s="151">
        <v>3.0768004066000001E-10</v>
      </c>
      <c r="AJ676" s="152">
        <v>3.03</v>
      </c>
      <c r="AK676" s="153">
        <v>44</v>
      </c>
    </row>
    <row r="677" spans="1:37" x14ac:dyDescent="0.2">
      <c r="A677" s="149" t="s">
        <v>1616</v>
      </c>
      <c r="B677" s="66" t="s">
        <v>1617</v>
      </c>
      <c r="C677" s="67">
        <v>75</v>
      </c>
      <c r="D677" s="84" t="s">
        <v>340</v>
      </c>
      <c r="E677" s="85">
        <v>88.366909714483299</v>
      </c>
      <c r="F677" s="91">
        <v>88.245916478278104</v>
      </c>
      <c r="G677" s="86">
        <v>88.048961323102006</v>
      </c>
      <c r="H677" s="86">
        <v>87.927968086896797</v>
      </c>
      <c r="I677" s="86">
        <v>26.13</v>
      </c>
      <c r="J677" s="86">
        <v>27.85</v>
      </c>
      <c r="K677" s="87">
        <v>0</v>
      </c>
      <c r="L677" s="150">
        <v>0.27999999972200001</v>
      </c>
      <c r="M677" s="86">
        <v>0</v>
      </c>
      <c r="N677" s="86">
        <v>79.909070516853703</v>
      </c>
      <c r="O677" s="86">
        <v>96.564512011799096</v>
      </c>
      <c r="P677" s="86">
        <v>0.29799999999999999</v>
      </c>
      <c r="Q677" s="88">
        <v>6.0600000000000001E-2</v>
      </c>
      <c r="R677" s="85">
        <v>0</v>
      </c>
      <c r="S677" s="86">
        <v>0</v>
      </c>
      <c r="T677" s="86">
        <v>1.22</v>
      </c>
      <c r="U677" s="88">
        <v>0.139642569605225</v>
      </c>
      <c r="V677" s="89">
        <v>4.9400000000000004</v>
      </c>
      <c r="W677" s="85">
        <v>37.260626738491503</v>
      </c>
      <c r="X677" s="88">
        <v>39.066666666700002</v>
      </c>
      <c r="Y677" s="85">
        <v>100</v>
      </c>
      <c r="Z677" s="88"/>
      <c r="AA677" s="85">
        <v>0</v>
      </c>
      <c r="AB677" s="91">
        <v>0.03</v>
      </c>
      <c r="AC677" s="86">
        <v>0</v>
      </c>
      <c r="AD677" s="86">
        <v>0.03</v>
      </c>
      <c r="AE677" s="86">
        <v>0.04</v>
      </c>
      <c r="AF677" s="88">
        <v>1.61000001271</v>
      </c>
      <c r="AG677" s="150">
        <v>0</v>
      </c>
      <c r="AH677" s="86">
        <v>0.11812300000000001</v>
      </c>
      <c r="AI677" s="151">
        <v>0.41681598740699999</v>
      </c>
      <c r="AJ677" s="152">
        <v>3.05</v>
      </c>
      <c r="AK677" s="153">
        <v>40</v>
      </c>
    </row>
    <row r="678" spans="1:37" x14ac:dyDescent="0.2">
      <c r="A678" s="149" t="s">
        <v>1618</v>
      </c>
      <c r="B678" s="66" t="s">
        <v>1619</v>
      </c>
      <c r="C678" s="67">
        <v>75</v>
      </c>
      <c r="D678" s="84" t="s">
        <v>340</v>
      </c>
      <c r="E678" s="85">
        <v>94.533203492238997</v>
      </c>
      <c r="F678" s="91">
        <v>94.2733342126606</v>
      </c>
      <c r="G678" s="86">
        <v>93.360424097683904</v>
      </c>
      <c r="H678" s="86">
        <v>93.122163818675205</v>
      </c>
      <c r="I678" s="86">
        <v>19.559999999999999</v>
      </c>
      <c r="J678" s="86">
        <v>17</v>
      </c>
      <c r="K678" s="87">
        <v>0</v>
      </c>
      <c r="L678" s="150">
        <v>0.17000000006999999</v>
      </c>
      <c r="M678" s="86">
        <v>0</v>
      </c>
      <c r="N678" s="86">
        <v>83.381829655208705</v>
      </c>
      <c r="O678" s="86">
        <v>94.533896963364</v>
      </c>
      <c r="P678" s="86">
        <v>0.58699999999999997</v>
      </c>
      <c r="Q678" s="88">
        <v>1.0602</v>
      </c>
      <c r="R678" s="85">
        <v>0</v>
      </c>
      <c r="S678" s="86">
        <v>0</v>
      </c>
      <c r="T678" s="86">
        <v>1.92</v>
      </c>
      <c r="U678" s="88">
        <v>0.120393003173997</v>
      </c>
      <c r="V678" s="89">
        <v>4.59</v>
      </c>
      <c r="W678" s="85">
        <v>26.9603211494703</v>
      </c>
      <c r="X678" s="88">
        <v>19.133333333300001</v>
      </c>
      <c r="Y678" s="85"/>
      <c r="Z678" s="88"/>
      <c r="AA678" s="85">
        <v>0.11</v>
      </c>
      <c r="AB678" s="91">
        <v>0.25</v>
      </c>
      <c r="AC678" s="86">
        <v>7.0000000000000007E-2</v>
      </c>
      <c r="AD678" s="86">
        <v>0.15</v>
      </c>
      <c r="AE678" s="86">
        <v>0</v>
      </c>
      <c r="AF678" s="88">
        <v>6.5222001073499998</v>
      </c>
      <c r="AG678" s="150">
        <v>0</v>
      </c>
      <c r="AH678" s="86">
        <v>0.27155800000000002</v>
      </c>
      <c r="AI678" s="151">
        <v>0.237678998645</v>
      </c>
      <c r="AJ678" s="152">
        <v>3.25</v>
      </c>
      <c r="AK678" s="153">
        <v>55</v>
      </c>
    </row>
    <row r="679" spans="1:37" x14ac:dyDescent="0.2">
      <c r="A679" s="149" t="s">
        <v>1620</v>
      </c>
      <c r="B679" s="66" t="s">
        <v>1621</v>
      </c>
      <c r="C679" s="67">
        <v>75</v>
      </c>
      <c r="D679" s="84" t="s">
        <v>340</v>
      </c>
      <c r="E679" s="85">
        <v>74.432942923127698</v>
      </c>
      <c r="F679" s="91">
        <v>71.952841471461596</v>
      </c>
      <c r="G679" s="86">
        <v>74.080336522599794</v>
      </c>
      <c r="H679" s="86">
        <v>71.607967667436498</v>
      </c>
      <c r="I679" s="86">
        <v>65.459999999999994</v>
      </c>
      <c r="J679" s="86">
        <v>152.01</v>
      </c>
      <c r="K679" s="87">
        <v>0</v>
      </c>
      <c r="L679" s="150">
        <v>9.99999995044E-3</v>
      </c>
      <c r="M679" s="86">
        <v>0</v>
      </c>
      <c r="N679" s="86">
        <v>38.983280308671198</v>
      </c>
      <c r="O679" s="86">
        <v>100</v>
      </c>
      <c r="P679" s="86">
        <v>0.61599999999999999</v>
      </c>
      <c r="Q679" s="88">
        <v>0.1203</v>
      </c>
      <c r="R679" s="85">
        <v>0</v>
      </c>
      <c r="S679" s="86">
        <v>0</v>
      </c>
      <c r="T679" s="86">
        <v>0.68</v>
      </c>
      <c r="U679" s="88">
        <v>0.153105410755526</v>
      </c>
      <c r="V679" s="89">
        <v>4.6900000000000004</v>
      </c>
      <c r="W679" s="85">
        <v>23.6495759081172</v>
      </c>
      <c r="X679" s="88"/>
      <c r="Y679" s="85">
        <v>97.22</v>
      </c>
      <c r="Z679" s="88">
        <v>100</v>
      </c>
      <c r="AA679" s="85">
        <v>0.1</v>
      </c>
      <c r="AB679" s="91">
        <v>0.19</v>
      </c>
      <c r="AC679" s="86">
        <v>0.08</v>
      </c>
      <c r="AD679" s="86">
        <v>0.17</v>
      </c>
      <c r="AE679" s="86">
        <v>0.1</v>
      </c>
      <c r="AF679" s="88">
        <v>6.5899998918200003E-2</v>
      </c>
      <c r="AG679" s="150">
        <v>0</v>
      </c>
      <c r="AH679" s="86">
        <v>0.42327900000000002</v>
      </c>
      <c r="AI679" s="151">
        <v>1.8837883278300001</v>
      </c>
      <c r="AJ679" s="152">
        <v>4.46</v>
      </c>
      <c r="AK679" s="153">
        <v>64</v>
      </c>
    </row>
    <row r="680" spans="1:37" x14ac:dyDescent="0.2">
      <c r="A680" s="149" t="s">
        <v>1622</v>
      </c>
      <c r="B680" s="66" t="s">
        <v>1623</v>
      </c>
      <c r="C680" s="67">
        <v>75</v>
      </c>
      <c r="D680" s="84" t="s">
        <v>340</v>
      </c>
      <c r="E680" s="85">
        <v>2.0234817862543002</v>
      </c>
      <c r="F680" s="91">
        <v>0.15843278052541901</v>
      </c>
      <c r="G680" s="86">
        <v>2.0234817862543002</v>
      </c>
      <c r="H680" s="86">
        <v>0.15843278052541901</v>
      </c>
      <c r="I680" s="86">
        <v>0</v>
      </c>
      <c r="J680" s="86">
        <v>0</v>
      </c>
      <c r="K680" s="87">
        <v>0</v>
      </c>
      <c r="L680" s="150">
        <v>0</v>
      </c>
      <c r="M680" s="86">
        <v>0</v>
      </c>
      <c r="N680" s="86"/>
      <c r="O680" s="86"/>
      <c r="P680" s="86">
        <v>0</v>
      </c>
      <c r="Q680" s="88">
        <v>0</v>
      </c>
      <c r="R680" s="85">
        <v>0</v>
      </c>
      <c r="S680" s="86"/>
      <c r="T680" s="86">
        <v>0</v>
      </c>
      <c r="U680" s="88">
        <v>0</v>
      </c>
      <c r="V680" s="89"/>
      <c r="W680" s="85"/>
      <c r="X680" s="88"/>
      <c r="Y680" s="85"/>
      <c r="Z680" s="88"/>
      <c r="AA680" s="85">
        <v>0</v>
      </c>
      <c r="AB680" s="91">
        <v>0.03</v>
      </c>
      <c r="AC680" s="86">
        <v>0</v>
      </c>
      <c r="AD680" s="86">
        <v>0.03</v>
      </c>
      <c r="AE680" s="86">
        <v>0</v>
      </c>
      <c r="AF680" s="88">
        <v>0</v>
      </c>
      <c r="AG680" s="150">
        <v>0</v>
      </c>
      <c r="AH680" s="86">
        <v>0</v>
      </c>
      <c r="AI680" s="151">
        <v>0</v>
      </c>
      <c r="AJ680" s="152">
        <v>2.5</v>
      </c>
      <c r="AK680" s="153">
        <v>0</v>
      </c>
    </row>
    <row r="681" spans="1:37" x14ac:dyDescent="0.2">
      <c r="A681" s="149" t="s">
        <v>1624</v>
      </c>
      <c r="B681" s="66" t="s">
        <v>1625</v>
      </c>
      <c r="C681" s="67">
        <v>65</v>
      </c>
      <c r="D681" s="84" t="s">
        <v>340</v>
      </c>
      <c r="E681" s="85">
        <v>61.110122929760102</v>
      </c>
      <c r="F681" s="91">
        <v>61.043914779240303</v>
      </c>
      <c r="G681" s="86">
        <v>38.461994545238902</v>
      </c>
      <c r="H681" s="86">
        <v>38.404680026878502</v>
      </c>
      <c r="I681" s="86">
        <v>17.03</v>
      </c>
      <c r="J681" s="86">
        <v>31.48</v>
      </c>
      <c r="K681" s="87">
        <v>0</v>
      </c>
      <c r="L681" s="150">
        <v>0.98999999918899995</v>
      </c>
      <c r="M681" s="86">
        <v>1.15952347652481E-2</v>
      </c>
      <c r="N681" s="86">
        <v>55.915751825542699</v>
      </c>
      <c r="O681" s="86">
        <v>91.032164274032297</v>
      </c>
      <c r="P681" s="86">
        <v>0.97</v>
      </c>
      <c r="Q681" s="88">
        <v>1.1418999999999999</v>
      </c>
      <c r="R681" s="85">
        <v>3.3654924837334503E-2</v>
      </c>
      <c r="S681" s="86">
        <v>0</v>
      </c>
      <c r="T681" s="86">
        <v>1.55</v>
      </c>
      <c r="U681" s="88">
        <v>2.4951579113798998</v>
      </c>
      <c r="V681" s="89">
        <v>4.79</v>
      </c>
      <c r="W681" s="85">
        <v>40.190657625153101</v>
      </c>
      <c r="X681" s="88">
        <v>45.133333333300001</v>
      </c>
      <c r="Y681" s="85"/>
      <c r="Z681" s="88"/>
      <c r="AA681" s="85">
        <v>0</v>
      </c>
      <c r="AB681" s="91">
        <v>0</v>
      </c>
      <c r="AC681" s="86">
        <v>0</v>
      </c>
      <c r="AD681" s="86">
        <v>0</v>
      </c>
      <c r="AE681" s="86">
        <v>0</v>
      </c>
      <c r="AF681" s="88">
        <v>0</v>
      </c>
      <c r="AG681" s="150">
        <v>0.98436900012799999</v>
      </c>
      <c r="AH681" s="86">
        <v>0.204127</v>
      </c>
      <c r="AI681" s="151">
        <v>2.3062500002999999</v>
      </c>
      <c r="AJ681" s="152">
        <v>3</v>
      </c>
      <c r="AK681" s="153">
        <v>31</v>
      </c>
    </row>
    <row r="682" spans="1:37" x14ac:dyDescent="0.2">
      <c r="A682" s="149" t="s">
        <v>1626</v>
      </c>
      <c r="B682" s="66" t="s">
        <v>1627</v>
      </c>
      <c r="C682" s="67">
        <v>65</v>
      </c>
      <c r="D682" s="84" t="s">
        <v>340</v>
      </c>
      <c r="E682" s="85">
        <v>68.718883779927097</v>
      </c>
      <c r="F682" s="91">
        <v>68.7101633106073</v>
      </c>
      <c r="G682" s="86">
        <v>40.794355478040302</v>
      </c>
      <c r="H682" s="86">
        <v>40.7872205485968</v>
      </c>
      <c r="I682" s="86">
        <v>12.61</v>
      </c>
      <c r="J682" s="86">
        <v>14.77</v>
      </c>
      <c r="K682" s="87">
        <v>0</v>
      </c>
      <c r="L682" s="150">
        <v>1.3200000012199999</v>
      </c>
      <c r="M682" s="86">
        <v>8.0124325516867708E-3</v>
      </c>
      <c r="N682" s="86">
        <v>60.760268797964102</v>
      </c>
      <c r="O682" s="86">
        <v>87.862712514380704</v>
      </c>
      <c r="P682" s="86">
        <v>0.45300000000000001</v>
      </c>
      <c r="Q682" s="88">
        <v>0.91610000000000003</v>
      </c>
      <c r="R682" s="85">
        <v>4.1740582281122797E-2</v>
      </c>
      <c r="S682" s="86">
        <v>0</v>
      </c>
      <c r="T682" s="86">
        <v>1.23</v>
      </c>
      <c r="U682" s="88">
        <v>1.6473759315046801</v>
      </c>
      <c r="V682" s="89">
        <v>4.7300000000000004</v>
      </c>
      <c r="W682" s="85">
        <v>41.931112442681503</v>
      </c>
      <c r="X682" s="88">
        <v>43.5</v>
      </c>
      <c r="Y682" s="85">
        <v>-99.36</v>
      </c>
      <c r="Z682" s="88"/>
      <c r="AA682" s="85">
        <v>0</v>
      </c>
      <c r="AB682" s="91">
        <v>0</v>
      </c>
      <c r="AC682" s="86">
        <v>0</v>
      </c>
      <c r="AD682" s="86">
        <v>0</v>
      </c>
      <c r="AE682" s="86">
        <v>0.01</v>
      </c>
      <c r="AF682" s="88">
        <v>0</v>
      </c>
      <c r="AG682" s="150">
        <v>0.39148999948699997</v>
      </c>
      <c r="AH682" s="86">
        <v>0.111471</v>
      </c>
      <c r="AI682" s="151">
        <v>0.463591999393</v>
      </c>
      <c r="AJ682" s="152">
        <v>3.04</v>
      </c>
      <c r="AK682" s="153">
        <v>34</v>
      </c>
    </row>
    <row r="683" spans="1:37" x14ac:dyDescent="0.2">
      <c r="A683" s="149" t="s">
        <v>874</v>
      </c>
      <c r="B683" s="66" t="s">
        <v>1628</v>
      </c>
      <c r="C683" s="67">
        <v>65</v>
      </c>
      <c r="D683" s="84" t="s">
        <v>340</v>
      </c>
      <c r="E683" s="85">
        <v>69.914095740378201</v>
      </c>
      <c r="F683" s="91">
        <v>69.902771261708693</v>
      </c>
      <c r="G683" s="86">
        <v>41.371556145147501</v>
      </c>
      <c r="H683" s="86">
        <v>41.361849449144998</v>
      </c>
      <c r="I683" s="86">
        <v>10.85</v>
      </c>
      <c r="J683" s="86">
        <v>17.100000000000001</v>
      </c>
      <c r="K683" s="87">
        <v>0</v>
      </c>
      <c r="L683" s="150">
        <v>0.64999999996500002</v>
      </c>
      <c r="M683" s="86">
        <v>2.31925281870832E-2</v>
      </c>
      <c r="N683" s="86">
        <v>60.999006530838301</v>
      </c>
      <c r="O683" s="86">
        <v>86.925434116445402</v>
      </c>
      <c r="P683" s="86">
        <v>0.378</v>
      </c>
      <c r="Q683" s="88">
        <v>0.93469999999999998</v>
      </c>
      <c r="R683" s="85">
        <v>0.111607142857143</v>
      </c>
      <c r="S683" s="86">
        <v>0</v>
      </c>
      <c r="T683" s="86">
        <v>1.59</v>
      </c>
      <c r="U683" s="88">
        <v>2.3344603885913999</v>
      </c>
      <c r="V683" s="89">
        <v>4.91</v>
      </c>
      <c r="W683" s="85">
        <v>48.844003346697399</v>
      </c>
      <c r="X683" s="88">
        <v>47.733333333300003</v>
      </c>
      <c r="Y683" s="85"/>
      <c r="Z683" s="88"/>
      <c r="AA683" s="85">
        <v>0</v>
      </c>
      <c r="AB683" s="91">
        <v>0</v>
      </c>
      <c r="AC683" s="86">
        <v>0</v>
      </c>
      <c r="AD683" s="86">
        <v>0</v>
      </c>
      <c r="AE683" s="86">
        <v>0</v>
      </c>
      <c r="AF683" s="88">
        <v>0</v>
      </c>
      <c r="AG683" s="150">
        <v>0.16885799997600001</v>
      </c>
      <c r="AH683" s="86">
        <v>6.6650000000000001E-2</v>
      </c>
      <c r="AI683" s="151">
        <v>0</v>
      </c>
      <c r="AJ683" s="152">
        <v>3.16</v>
      </c>
      <c r="AK683" s="153">
        <v>40</v>
      </c>
    </row>
    <row r="684" spans="1:37" x14ac:dyDescent="0.2">
      <c r="A684" s="149" t="s">
        <v>1629</v>
      </c>
      <c r="B684" s="66" t="s">
        <v>1630</v>
      </c>
      <c r="C684" s="67">
        <v>65</v>
      </c>
      <c r="D684" s="84" t="s">
        <v>340</v>
      </c>
      <c r="E684" s="85">
        <v>75.1722974601186</v>
      </c>
      <c r="F684" s="91">
        <v>75.128921875753093</v>
      </c>
      <c r="G684" s="86">
        <v>44.197310713769298</v>
      </c>
      <c r="H684" s="86">
        <v>44.188876572364897</v>
      </c>
      <c r="I684" s="86">
        <v>53.52</v>
      </c>
      <c r="J684" s="86">
        <v>61.82</v>
      </c>
      <c r="K684" s="87">
        <v>0</v>
      </c>
      <c r="L684" s="150">
        <v>0.92000000118500003</v>
      </c>
      <c r="M684" s="86">
        <v>3.3211794797274202E-3</v>
      </c>
      <c r="N684" s="86">
        <v>63.491430367200898</v>
      </c>
      <c r="O684" s="86">
        <v>85.811130379946405</v>
      </c>
      <c r="P684" s="86">
        <v>1.31</v>
      </c>
      <c r="Q684" s="88">
        <v>1.0576000000000001</v>
      </c>
      <c r="R684" s="85">
        <v>2.9985007496251902E-2</v>
      </c>
      <c r="S684" s="86">
        <v>0</v>
      </c>
      <c r="T684" s="86">
        <v>1.37</v>
      </c>
      <c r="U684" s="88">
        <v>0.77594100920526299</v>
      </c>
      <c r="V684" s="89">
        <v>4.83</v>
      </c>
      <c r="W684" s="85">
        <v>52.276916455211499</v>
      </c>
      <c r="X684" s="88">
        <v>46.133333333300001</v>
      </c>
      <c r="Y684" s="85"/>
      <c r="Z684" s="88"/>
      <c r="AA684" s="85">
        <v>0</v>
      </c>
      <c r="AB684" s="91">
        <v>0</v>
      </c>
      <c r="AC684" s="86">
        <v>0</v>
      </c>
      <c r="AD684" s="86">
        <v>0</v>
      </c>
      <c r="AE684" s="86">
        <v>0.18</v>
      </c>
      <c r="AF684" s="88">
        <v>0</v>
      </c>
      <c r="AG684" s="150">
        <v>7.8678000041800006E-2</v>
      </c>
      <c r="AH684" s="86">
        <v>0.29233900000000002</v>
      </c>
      <c r="AI684" s="151">
        <v>0.32045300017</v>
      </c>
      <c r="AJ684" s="152">
        <v>3.18</v>
      </c>
      <c r="AK684" s="153">
        <v>42</v>
      </c>
    </row>
    <row r="685" spans="1:37" x14ac:dyDescent="0.2">
      <c r="A685" s="149" t="s">
        <v>1631</v>
      </c>
      <c r="B685" s="66" t="s">
        <v>1632</v>
      </c>
      <c r="C685" s="67">
        <v>65</v>
      </c>
      <c r="D685" s="84" t="s">
        <v>340</v>
      </c>
      <c r="E685" s="85">
        <v>76.203391153343304</v>
      </c>
      <c r="F685" s="91">
        <v>76.159164374028506</v>
      </c>
      <c r="G685" s="86">
        <v>45.8787796010484</v>
      </c>
      <c r="H685" s="86">
        <v>45.856666211391001</v>
      </c>
      <c r="I685" s="86">
        <v>10.57</v>
      </c>
      <c r="J685" s="86">
        <v>9.6199999999999992</v>
      </c>
      <c r="K685" s="87">
        <v>0</v>
      </c>
      <c r="L685" s="150">
        <v>1.1199999998300001</v>
      </c>
      <c r="M685" s="86">
        <v>1.4767914386615901E-2</v>
      </c>
      <c r="N685" s="86">
        <v>66.862170087976494</v>
      </c>
      <c r="O685" s="86">
        <v>93.026545334527796</v>
      </c>
      <c r="P685" s="86">
        <v>0.27300000000000002</v>
      </c>
      <c r="Q685" s="88">
        <v>0.83109999999999995</v>
      </c>
      <c r="R685" s="85">
        <v>3.0111412225233398E-2</v>
      </c>
      <c r="S685" s="86">
        <v>0</v>
      </c>
      <c r="T685" s="86">
        <v>1.07</v>
      </c>
      <c r="U685" s="88">
        <v>1.5973672058431401</v>
      </c>
      <c r="V685" s="89">
        <v>4.8899999999999997</v>
      </c>
      <c r="W685" s="85">
        <v>46.987651341716699</v>
      </c>
      <c r="X685" s="88">
        <v>46.133333333300001</v>
      </c>
      <c r="Y685" s="85">
        <v>99.16</v>
      </c>
      <c r="Z685" s="88"/>
      <c r="AA685" s="85">
        <v>0</v>
      </c>
      <c r="AB685" s="91">
        <v>0</v>
      </c>
      <c r="AC685" s="86">
        <v>0</v>
      </c>
      <c r="AD685" s="86">
        <v>0</v>
      </c>
      <c r="AE685" s="86">
        <v>0</v>
      </c>
      <c r="AF685" s="88">
        <v>0</v>
      </c>
      <c r="AG685" s="150">
        <v>0.22832599992700001</v>
      </c>
      <c r="AH685" s="86">
        <v>8.5842000000000002E-2</v>
      </c>
      <c r="AI685" s="151">
        <v>0</v>
      </c>
      <c r="AJ685" s="152">
        <v>3.31</v>
      </c>
      <c r="AK685" s="153">
        <v>48</v>
      </c>
    </row>
    <row r="686" spans="1:37" x14ac:dyDescent="0.2">
      <c r="A686" s="149" t="s">
        <v>1633</v>
      </c>
      <c r="B686" s="66" t="s">
        <v>1634</v>
      </c>
      <c r="C686" s="67">
        <v>65</v>
      </c>
      <c r="D686" s="84" t="s">
        <v>340</v>
      </c>
      <c r="E686" s="85">
        <v>79.998910418217804</v>
      </c>
      <c r="F686" s="91">
        <v>79.989830570032893</v>
      </c>
      <c r="G686" s="86">
        <v>41.977954128607003</v>
      </c>
      <c r="H686" s="86">
        <v>41.970690250059</v>
      </c>
      <c r="I686" s="86">
        <v>5.01</v>
      </c>
      <c r="J686" s="86">
        <v>6.5</v>
      </c>
      <c r="K686" s="87">
        <v>0</v>
      </c>
      <c r="L686" s="150">
        <v>0.89999999837199995</v>
      </c>
      <c r="M686" s="86">
        <v>0</v>
      </c>
      <c r="N686" s="86">
        <v>65.182864636456401</v>
      </c>
      <c r="O686" s="86">
        <v>88.233970753655797</v>
      </c>
      <c r="P686" s="86">
        <v>0.34200000000000003</v>
      </c>
      <c r="Q686" s="88">
        <v>0.72640000000000005</v>
      </c>
      <c r="R686" s="85">
        <v>0</v>
      </c>
      <c r="S686" s="86">
        <v>0</v>
      </c>
      <c r="T686" s="86">
        <v>0.92</v>
      </c>
      <c r="U686" s="88">
        <v>1.3601612581037601</v>
      </c>
      <c r="V686" s="89">
        <v>4.9800000000000004</v>
      </c>
      <c r="W686" s="85">
        <v>49.577754844062397</v>
      </c>
      <c r="X686" s="88">
        <v>47.933333333299998</v>
      </c>
      <c r="Y686" s="85">
        <v>100</v>
      </c>
      <c r="Z686" s="88"/>
      <c r="AA686" s="85">
        <v>0</v>
      </c>
      <c r="AB686" s="91">
        <v>0</v>
      </c>
      <c r="AC686" s="86">
        <v>0</v>
      </c>
      <c r="AD686" s="86">
        <v>0</v>
      </c>
      <c r="AE686" s="86">
        <v>0</v>
      </c>
      <c r="AF686" s="88">
        <v>0</v>
      </c>
      <c r="AG686" s="150">
        <v>3.9104000024000003E-2</v>
      </c>
      <c r="AH686" s="86">
        <v>2.0636999999999999E-2</v>
      </c>
      <c r="AI686" s="151">
        <v>0</v>
      </c>
      <c r="AJ686" s="152">
        <v>3.38</v>
      </c>
      <c r="AK686" s="153">
        <v>53</v>
      </c>
    </row>
    <row r="687" spans="1:37" x14ac:dyDescent="0.2">
      <c r="A687" s="149" t="s">
        <v>1635</v>
      </c>
      <c r="B687" s="66" t="s">
        <v>1636</v>
      </c>
      <c r="C687" s="67">
        <v>65</v>
      </c>
      <c r="D687" s="84" t="s">
        <v>340</v>
      </c>
      <c r="E687" s="85">
        <v>82.564886334516999</v>
      </c>
      <c r="F687" s="91">
        <v>82.564886334516999</v>
      </c>
      <c r="G687" s="86">
        <v>42.721565325621398</v>
      </c>
      <c r="H687" s="86">
        <v>42.721565325621398</v>
      </c>
      <c r="I687" s="86">
        <v>10.27</v>
      </c>
      <c r="J687" s="86">
        <v>13.75</v>
      </c>
      <c r="K687" s="87">
        <v>0</v>
      </c>
      <c r="L687" s="150">
        <v>0.45000000601899998</v>
      </c>
      <c r="M687" s="86">
        <v>1.7765492957891799E-3</v>
      </c>
      <c r="N687" s="86">
        <v>70.701409434205004</v>
      </c>
      <c r="O687" s="86">
        <v>93.466440859256593</v>
      </c>
      <c r="P687" s="86">
        <v>0.46300000000000002</v>
      </c>
      <c r="Q687" s="88">
        <v>0.7016</v>
      </c>
      <c r="R687" s="85">
        <v>4.1174855888004402E-2</v>
      </c>
      <c r="S687" s="86">
        <v>0</v>
      </c>
      <c r="T687" s="86">
        <v>1.26</v>
      </c>
      <c r="U687" s="88">
        <v>0.55917560493465601</v>
      </c>
      <c r="V687" s="89">
        <v>4.76</v>
      </c>
      <c r="W687" s="85">
        <v>53.172058387893401</v>
      </c>
      <c r="X687" s="88">
        <v>48.633333333300001</v>
      </c>
      <c r="Y687" s="85">
        <v>-100</v>
      </c>
      <c r="Z687" s="88"/>
      <c r="AA687" s="85">
        <v>0</v>
      </c>
      <c r="AB687" s="91">
        <v>0</v>
      </c>
      <c r="AC687" s="86">
        <v>0</v>
      </c>
      <c r="AD687" s="86">
        <v>0</v>
      </c>
      <c r="AE687" s="86">
        <v>0</v>
      </c>
      <c r="AF687" s="88">
        <v>0</v>
      </c>
      <c r="AG687" s="150">
        <v>6.1116002216999997E-2</v>
      </c>
      <c r="AH687" s="86">
        <v>9.3699000000000005E-2</v>
      </c>
      <c r="AI687" s="151">
        <v>1.6897000736900002E-2</v>
      </c>
      <c r="AJ687" s="152">
        <v>3.42</v>
      </c>
      <c r="AK687" s="153">
        <v>57</v>
      </c>
    </row>
    <row r="688" spans="1:37" x14ac:dyDescent="0.2">
      <c r="A688" s="149" t="s">
        <v>1637</v>
      </c>
      <c r="B688" s="66" t="s">
        <v>1638</v>
      </c>
      <c r="C688" s="67">
        <v>65</v>
      </c>
      <c r="D688" s="84" t="s">
        <v>340</v>
      </c>
      <c r="E688" s="85">
        <v>82.762728793366904</v>
      </c>
      <c r="F688" s="91">
        <v>82.705568057377306</v>
      </c>
      <c r="G688" s="86">
        <v>49.1570295671428</v>
      </c>
      <c r="H688" s="86">
        <v>49.1137077461823</v>
      </c>
      <c r="I688" s="86">
        <v>8.4600000000000009</v>
      </c>
      <c r="J688" s="86">
        <v>8.3000000000000007</v>
      </c>
      <c r="K688" s="87">
        <v>0</v>
      </c>
      <c r="L688" s="150">
        <v>0.75999999873699997</v>
      </c>
      <c r="M688" s="86">
        <v>5.3452331179598802E-3</v>
      </c>
      <c r="N688" s="86">
        <v>74.694487464911404</v>
      </c>
      <c r="O688" s="86">
        <v>93.214862681744705</v>
      </c>
      <c r="P688" s="86">
        <v>0.34300000000000003</v>
      </c>
      <c r="Q688" s="88">
        <v>0.80230000000000001</v>
      </c>
      <c r="R688" s="85">
        <v>2.1877050973528801E-2</v>
      </c>
      <c r="S688" s="86">
        <v>0</v>
      </c>
      <c r="T688" s="86">
        <v>1.32</v>
      </c>
      <c r="U688" s="88">
        <v>1.62637336189364</v>
      </c>
      <c r="V688" s="89">
        <v>4.83</v>
      </c>
      <c r="W688" s="85">
        <v>47.296692705053403</v>
      </c>
      <c r="X688" s="88">
        <v>50.833333333299997</v>
      </c>
      <c r="Y688" s="85">
        <v>-99.06</v>
      </c>
      <c r="Z688" s="88"/>
      <c r="AA688" s="85">
        <v>0</v>
      </c>
      <c r="AB688" s="91">
        <v>0</v>
      </c>
      <c r="AC688" s="86">
        <v>0</v>
      </c>
      <c r="AD688" s="86">
        <v>0</v>
      </c>
      <c r="AE688" s="86">
        <v>0</v>
      </c>
      <c r="AF688" s="88">
        <v>0</v>
      </c>
      <c r="AG688" s="150">
        <v>0.19546999731299999</v>
      </c>
      <c r="AH688" s="86">
        <v>9.0801000000000007E-2</v>
      </c>
      <c r="AI688" s="151">
        <v>6.4110999111100006E-2</v>
      </c>
      <c r="AJ688" s="152">
        <v>3.36</v>
      </c>
      <c r="AK688" s="153">
        <v>55</v>
      </c>
    </row>
    <row r="689" spans="1:37" x14ac:dyDescent="0.2">
      <c r="A689" s="149" t="s">
        <v>1639</v>
      </c>
      <c r="B689" s="66" t="s">
        <v>1640</v>
      </c>
      <c r="C689" s="67">
        <v>65</v>
      </c>
      <c r="D689" s="84" t="s">
        <v>340</v>
      </c>
      <c r="E689" s="85">
        <v>77.455814477091096</v>
      </c>
      <c r="F689" s="91">
        <v>77.370257795789698</v>
      </c>
      <c r="G689" s="86">
        <v>41.778678374423102</v>
      </c>
      <c r="H689" s="86">
        <v>41.734774287965799</v>
      </c>
      <c r="I689" s="86">
        <v>5.41</v>
      </c>
      <c r="J689" s="86">
        <v>7.96</v>
      </c>
      <c r="K689" s="87">
        <v>0</v>
      </c>
      <c r="L689" s="150">
        <v>0.95000000735500001</v>
      </c>
      <c r="M689" s="86">
        <v>9.4297707711624192E-3</v>
      </c>
      <c r="N689" s="86">
        <v>66.6824912399684</v>
      </c>
      <c r="O689" s="86">
        <v>90.564102564102598</v>
      </c>
      <c r="P689" s="86">
        <v>0.28499999999999998</v>
      </c>
      <c r="Q689" s="88">
        <v>0.72550000000000003</v>
      </c>
      <c r="R689" s="85">
        <v>1.43698807299899E-2</v>
      </c>
      <c r="S689" s="86">
        <v>0</v>
      </c>
      <c r="T689" s="86">
        <v>1.01</v>
      </c>
      <c r="U689" s="88">
        <v>2.1749408983451501</v>
      </c>
      <c r="V689" s="89">
        <v>4.8899999999999997</v>
      </c>
      <c r="W689" s="85">
        <v>48.427201730063302</v>
      </c>
      <c r="X689" s="88">
        <v>47.133333333300001</v>
      </c>
      <c r="Y689" s="85">
        <v>-100</v>
      </c>
      <c r="Z689" s="88"/>
      <c r="AA689" s="85">
        <v>0</v>
      </c>
      <c r="AB689" s="91">
        <v>0</v>
      </c>
      <c r="AC689" s="86">
        <v>0</v>
      </c>
      <c r="AD689" s="86">
        <v>0</v>
      </c>
      <c r="AE689" s="86">
        <v>0</v>
      </c>
      <c r="AF689" s="88">
        <v>0</v>
      </c>
      <c r="AG689" s="150">
        <v>5.7876005744600001E-2</v>
      </c>
      <c r="AH689" s="86">
        <v>4.5218000000000001E-2</v>
      </c>
      <c r="AI689" s="151">
        <v>0.76875000114000003</v>
      </c>
      <c r="AJ689" s="152">
        <v>3.12</v>
      </c>
      <c r="AK689" s="153">
        <v>43</v>
      </c>
    </row>
    <row r="690" spans="1:37" x14ac:dyDescent="0.2">
      <c r="A690" s="149" t="s">
        <v>1641</v>
      </c>
      <c r="B690" s="66" t="s">
        <v>1642</v>
      </c>
      <c r="C690" s="67">
        <v>65</v>
      </c>
      <c r="D690" s="84" t="s">
        <v>340</v>
      </c>
      <c r="E690" s="85">
        <v>82.137219186399506</v>
      </c>
      <c r="F690" s="91">
        <v>82.083788706739497</v>
      </c>
      <c r="G690" s="86">
        <v>49.244687310261099</v>
      </c>
      <c r="H690" s="86">
        <v>49.236187006678797</v>
      </c>
      <c r="I690" s="86">
        <v>5.56</v>
      </c>
      <c r="J690" s="86">
        <v>6.21</v>
      </c>
      <c r="K690" s="87">
        <v>0</v>
      </c>
      <c r="L690" s="150">
        <v>1.0099999986899999</v>
      </c>
      <c r="M690" s="86">
        <v>1.3357540233919899E-3</v>
      </c>
      <c r="N690" s="86">
        <v>75.789204462415398</v>
      </c>
      <c r="O690" s="86">
        <v>90.982121761045903</v>
      </c>
      <c r="P690" s="86">
        <v>0.13100000000000001</v>
      </c>
      <c r="Q690" s="88">
        <v>0.86350000000000005</v>
      </c>
      <c r="R690" s="85">
        <v>1.4094432699083901E-2</v>
      </c>
      <c r="S690" s="86">
        <v>0</v>
      </c>
      <c r="T690" s="86">
        <v>1.08</v>
      </c>
      <c r="U690" s="88">
        <v>1.3139040680024301</v>
      </c>
      <c r="V690" s="89">
        <v>4.93</v>
      </c>
      <c r="W690" s="85">
        <v>45.529453887047403</v>
      </c>
      <c r="X690" s="88">
        <v>45.733333333300003</v>
      </c>
      <c r="Y690" s="85">
        <v>12.680000000000007</v>
      </c>
      <c r="Z690" s="88"/>
      <c r="AA690" s="85">
        <v>0</v>
      </c>
      <c r="AB690" s="91">
        <v>0</v>
      </c>
      <c r="AC690" s="86">
        <v>0</v>
      </c>
      <c r="AD690" s="86">
        <v>0</v>
      </c>
      <c r="AE690" s="86">
        <v>0</v>
      </c>
      <c r="AF690" s="88">
        <v>0</v>
      </c>
      <c r="AG690" s="150">
        <v>6.9323994435499997E-2</v>
      </c>
      <c r="AH690" s="86">
        <v>3.0025E-2</v>
      </c>
      <c r="AI690" s="151">
        <v>0</v>
      </c>
      <c r="AJ690" s="152">
        <v>3.21</v>
      </c>
      <c r="AK690" s="153">
        <v>47</v>
      </c>
    </row>
    <row r="691" spans="1:37" x14ac:dyDescent="0.2">
      <c r="A691" s="149" t="s">
        <v>1643</v>
      </c>
      <c r="B691" s="66" t="s">
        <v>1644</v>
      </c>
      <c r="C691" s="67">
        <v>65</v>
      </c>
      <c r="D691" s="84" t="s">
        <v>340</v>
      </c>
      <c r="E691" s="85">
        <v>74.694589877835995</v>
      </c>
      <c r="F691" s="91">
        <v>74.658511209558299</v>
      </c>
      <c r="G691" s="86">
        <v>53.088501812323798</v>
      </c>
      <c r="H691" s="86">
        <v>53.057457376829099</v>
      </c>
      <c r="I691" s="86">
        <v>4.34</v>
      </c>
      <c r="J691" s="86">
        <v>5.32</v>
      </c>
      <c r="K691" s="87">
        <v>0</v>
      </c>
      <c r="L691" s="150">
        <v>1.28999998338</v>
      </c>
      <c r="M691" s="86">
        <v>1.2939531667957201E-3</v>
      </c>
      <c r="N691" s="86">
        <v>62.4228408039694</v>
      </c>
      <c r="O691" s="86">
        <v>91.343651554581598</v>
      </c>
      <c r="P691" s="86">
        <v>0.36699999999999999</v>
      </c>
      <c r="Q691" s="88">
        <v>0.80169999999999997</v>
      </c>
      <c r="R691" s="85">
        <v>1.04297037964122E-2</v>
      </c>
      <c r="S691" s="86">
        <v>0</v>
      </c>
      <c r="T691" s="86">
        <v>1.1599999999999999</v>
      </c>
      <c r="U691" s="88">
        <v>2.9794267686937799</v>
      </c>
      <c r="V691" s="89">
        <v>4.76</v>
      </c>
      <c r="W691" s="85">
        <v>45.478602377661502</v>
      </c>
      <c r="X691" s="88">
        <v>39.799999999999997</v>
      </c>
      <c r="Y691" s="85">
        <v>-100</v>
      </c>
      <c r="Z691" s="88"/>
      <c r="AA691" s="85">
        <v>0</v>
      </c>
      <c r="AB691" s="91">
        <v>0</v>
      </c>
      <c r="AC691" s="86">
        <v>0</v>
      </c>
      <c r="AD691" s="86">
        <v>0</v>
      </c>
      <c r="AE691" s="86">
        <v>0</v>
      </c>
      <c r="AF691" s="88">
        <v>0</v>
      </c>
      <c r="AG691" s="150">
        <v>0.21094502596299999</v>
      </c>
      <c r="AH691" s="86">
        <v>3.4064999999999998E-2</v>
      </c>
      <c r="AI691" s="151">
        <v>1.8708344293700001E-8</v>
      </c>
      <c r="AJ691" s="152">
        <v>3.21</v>
      </c>
      <c r="AK691" s="153">
        <v>43</v>
      </c>
    </row>
    <row r="692" spans="1:37" x14ac:dyDescent="0.2">
      <c r="A692" s="149" t="s">
        <v>1645</v>
      </c>
      <c r="B692" s="66" t="s">
        <v>1646</v>
      </c>
      <c r="C692" s="67">
        <v>65</v>
      </c>
      <c r="D692" s="84" t="s">
        <v>340</v>
      </c>
      <c r="E692" s="85">
        <v>72.244897959183703</v>
      </c>
      <c r="F692" s="91">
        <v>72.139455782312893</v>
      </c>
      <c r="G692" s="86">
        <v>45.623582766439903</v>
      </c>
      <c r="H692" s="86">
        <v>45.565759637188201</v>
      </c>
      <c r="I692" s="86">
        <v>8.39</v>
      </c>
      <c r="J692" s="86">
        <v>9.2899999999999991</v>
      </c>
      <c r="K692" s="87">
        <v>0</v>
      </c>
      <c r="L692" s="150">
        <v>1.37999999652</v>
      </c>
      <c r="M692" s="86">
        <v>2.1040990086594699E-2</v>
      </c>
      <c r="N692" s="86">
        <v>59.578142275820397</v>
      </c>
      <c r="O692" s="86">
        <v>78.024966011617806</v>
      </c>
      <c r="P692" s="86">
        <v>0.38</v>
      </c>
      <c r="Q692" s="88">
        <v>0.92589999999999995</v>
      </c>
      <c r="R692" s="85">
        <v>4.2970708300508503E-2</v>
      </c>
      <c r="S692" s="86">
        <v>0</v>
      </c>
      <c r="T692" s="86">
        <v>1.25</v>
      </c>
      <c r="U692" s="88">
        <v>3.1371882086167799</v>
      </c>
      <c r="V692" s="89">
        <v>4.84</v>
      </c>
      <c r="W692" s="85">
        <v>47.038102730197799</v>
      </c>
      <c r="X692" s="88">
        <v>48.1</v>
      </c>
      <c r="Y692" s="85">
        <v>50.52000000000001</v>
      </c>
      <c r="Z692" s="88"/>
      <c r="AA692" s="85">
        <v>0</v>
      </c>
      <c r="AB692" s="91">
        <v>0</v>
      </c>
      <c r="AC692" s="86">
        <v>0</v>
      </c>
      <c r="AD692" s="86">
        <v>0</v>
      </c>
      <c r="AE692" s="86">
        <v>0</v>
      </c>
      <c r="AF692" s="88">
        <v>0</v>
      </c>
      <c r="AG692" s="150">
        <v>0.27438599815600001</v>
      </c>
      <c r="AH692" s="86">
        <v>0.10018100000000001</v>
      </c>
      <c r="AI692" s="151">
        <v>0.185833999163</v>
      </c>
      <c r="AJ692" s="152">
        <v>3.3</v>
      </c>
      <c r="AK692" s="153">
        <v>43</v>
      </c>
    </row>
    <row r="693" spans="1:37" x14ac:dyDescent="0.2">
      <c r="A693" s="149" t="s">
        <v>1647</v>
      </c>
      <c r="B693" s="66" t="s">
        <v>1648</v>
      </c>
      <c r="C693" s="67">
        <v>65</v>
      </c>
      <c r="D693" s="84" t="s">
        <v>340</v>
      </c>
      <c r="E693" s="85">
        <v>79.767275984473997</v>
      </c>
      <c r="F693" s="91">
        <v>79.571542314965299</v>
      </c>
      <c r="G693" s="86">
        <v>51.678665030023602</v>
      </c>
      <c r="H693" s="86">
        <v>51.588262614869102</v>
      </c>
      <c r="I693" s="86">
        <v>6.96</v>
      </c>
      <c r="J693" s="86">
        <v>6.91</v>
      </c>
      <c r="K693" s="87">
        <v>0</v>
      </c>
      <c r="L693" s="150">
        <v>0.85999999938000005</v>
      </c>
      <c r="M693" s="86">
        <v>3.69978883381235E-4</v>
      </c>
      <c r="N693" s="86">
        <v>69.737647463254703</v>
      </c>
      <c r="O693" s="86">
        <v>92.911173546574503</v>
      </c>
      <c r="P693" s="86">
        <v>0.57899999999999996</v>
      </c>
      <c r="Q693" s="88">
        <v>0.87549999999999994</v>
      </c>
      <c r="R693" s="85">
        <v>9.7153405226853198E-3</v>
      </c>
      <c r="S693" s="86">
        <v>0</v>
      </c>
      <c r="T693" s="86">
        <v>1.38</v>
      </c>
      <c r="U693" s="88">
        <v>2.1829280429950599</v>
      </c>
      <c r="V693" s="89">
        <v>4.83</v>
      </c>
      <c r="W693" s="85">
        <v>47.499131758792998</v>
      </c>
      <c r="X693" s="88">
        <v>49.2</v>
      </c>
      <c r="Y693" s="85">
        <v>-12.420000000000002</v>
      </c>
      <c r="Z693" s="88"/>
      <c r="AA693" s="85">
        <v>0</v>
      </c>
      <c r="AB693" s="91">
        <v>0</v>
      </c>
      <c r="AC693" s="86">
        <v>0</v>
      </c>
      <c r="AD693" s="86">
        <v>0</v>
      </c>
      <c r="AE693" s="86">
        <v>0</v>
      </c>
      <c r="AF693" s="88">
        <v>0</v>
      </c>
      <c r="AG693" s="150">
        <v>5.6951999542899999E-2</v>
      </c>
      <c r="AH693" s="86">
        <v>5.6793999999999997E-2</v>
      </c>
      <c r="AI693" s="151">
        <v>5.0690999593199997E-2</v>
      </c>
      <c r="AJ693" s="152">
        <v>3.41</v>
      </c>
      <c r="AK693" s="153">
        <v>54</v>
      </c>
    </row>
    <row r="694" spans="1:37" x14ac:dyDescent="0.2">
      <c r="A694" s="149" t="s">
        <v>1649</v>
      </c>
      <c r="B694" s="66" t="s">
        <v>1650</v>
      </c>
      <c r="C694" s="67">
        <v>65</v>
      </c>
      <c r="D694" s="84" t="s">
        <v>340</v>
      </c>
      <c r="E694" s="85">
        <v>78.978375591410895</v>
      </c>
      <c r="F694" s="91">
        <v>78.954870799466207</v>
      </c>
      <c r="G694" s="86">
        <v>49.767984956933198</v>
      </c>
      <c r="H694" s="86">
        <v>49.758128108698301</v>
      </c>
      <c r="I694" s="86">
        <v>7.9</v>
      </c>
      <c r="J694" s="86">
        <v>7.92</v>
      </c>
      <c r="K694" s="87">
        <v>0</v>
      </c>
      <c r="L694" s="150">
        <v>1.02999999703</v>
      </c>
      <c r="M694" s="86">
        <v>1.7288238004476201E-3</v>
      </c>
      <c r="N694" s="86">
        <v>71.173543153697494</v>
      </c>
      <c r="O694" s="86">
        <v>93.678247734139006</v>
      </c>
      <c r="P694" s="86">
        <v>0.47399999999999998</v>
      </c>
      <c r="Q694" s="88">
        <v>0.74139999999999995</v>
      </c>
      <c r="R694" s="85">
        <v>4.1446482229820697E-2</v>
      </c>
      <c r="S694" s="86">
        <v>0</v>
      </c>
      <c r="T694" s="86">
        <v>1.45</v>
      </c>
      <c r="U694" s="88">
        <v>2.0123134781026302</v>
      </c>
      <c r="V694" s="89">
        <v>4.78</v>
      </c>
      <c r="W694" s="85">
        <v>45.416617394525801</v>
      </c>
      <c r="X694" s="88">
        <v>46.4666666667</v>
      </c>
      <c r="Y694" s="85">
        <v>-100</v>
      </c>
      <c r="Z694" s="88"/>
      <c r="AA694" s="85">
        <v>0</v>
      </c>
      <c r="AB694" s="91">
        <v>0</v>
      </c>
      <c r="AC694" s="86">
        <v>0</v>
      </c>
      <c r="AD694" s="86">
        <v>0</v>
      </c>
      <c r="AE694" s="86">
        <v>0</v>
      </c>
      <c r="AF694" s="88">
        <v>0</v>
      </c>
      <c r="AG694" s="150">
        <v>2.5116006168099999E-2</v>
      </c>
      <c r="AH694" s="86">
        <v>7.0792999999999995E-2</v>
      </c>
      <c r="AI694" s="151">
        <v>3.3794001645600001E-2</v>
      </c>
      <c r="AJ694" s="152">
        <v>3.31</v>
      </c>
      <c r="AK694" s="153">
        <v>49</v>
      </c>
    </row>
    <row r="695" spans="1:37" x14ac:dyDescent="0.2">
      <c r="A695" s="149" t="s">
        <v>1651</v>
      </c>
      <c r="B695" s="66" t="s">
        <v>1652</v>
      </c>
      <c r="C695" s="67">
        <v>65</v>
      </c>
      <c r="D695" s="84" t="s">
        <v>340</v>
      </c>
      <c r="E695" s="85">
        <v>71.925979898658994</v>
      </c>
      <c r="F695" s="91">
        <v>71.798052161144497</v>
      </c>
      <c r="G695" s="86">
        <v>57.779953167323903</v>
      </c>
      <c r="H695" s="86">
        <v>57.727669657209297</v>
      </c>
      <c r="I695" s="86">
        <v>36.58</v>
      </c>
      <c r="J695" s="86">
        <v>55.33</v>
      </c>
      <c r="K695" s="87">
        <v>0</v>
      </c>
      <c r="L695" s="150">
        <v>1.18000000087</v>
      </c>
      <c r="M695" s="86">
        <v>1.25248959117803E-2</v>
      </c>
      <c r="N695" s="86">
        <v>63.370481321678497</v>
      </c>
      <c r="O695" s="86">
        <v>91.110396225403505</v>
      </c>
      <c r="P695" s="86">
        <v>2.9319999999999999</v>
      </c>
      <c r="Q695" s="88">
        <v>0.74780000000000002</v>
      </c>
      <c r="R695" s="85">
        <v>4.8480930833871998E-2</v>
      </c>
      <c r="S695" s="86">
        <v>0</v>
      </c>
      <c r="T695" s="86">
        <v>2.0499999999999998</v>
      </c>
      <c r="U695" s="88">
        <v>3.49743310213639</v>
      </c>
      <c r="V695" s="89">
        <v>4.58</v>
      </c>
      <c r="W695" s="85">
        <v>47.6662374143568</v>
      </c>
      <c r="X695" s="88">
        <v>47.666666666700003</v>
      </c>
      <c r="Y695" s="85">
        <v>-100</v>
      </c>
      <c r="Z695" s="88"/>
      <c r="AA695" s="85">
        <v>0</v>
      </c>
      <c r="AB695" s="91">
        <v>0</v>
      </c>
      <c r="AC695" s="86">
        <v>0</v>
      </c>
      <c r="AD695" s="86">
        <v>0</v>
      </c>
      <c r="AE695" s="86">
        <v>0</v>
      </c>
      <c r="AF695" s="88">
        <v>0</v>
      </c>
      <c r="AG695" s="150">
        <v>0.17816400019799999</v>
      </c>
      <c r="AH695" s="86">
        <v>0.61695999999999995</v>
      </c>
      <c r="AI695" s="151">
        <v>0.439322000489</v>
      </c>
      <c r="AJ695" s="152">
        <v>3.21</v>
      </c>
      <c r="AK695" s="153">
        <v>40</v>
      </c>
    </row>
    <row r="696" spans="1:37" x14ac:dyDescent="0.2">
      <c r="A696" s="149" t="s">
        <v>1653</v>
      </c>
      <c r="B696" s="66" t="s">
        <v>1654</v>
      </c>
      <c r="C696" s="67">
        <v>65</v>
      </c>
      <c r="D696" s="84" t="s">
        <v>340</v>
      </c>
      <c r="E696" s="85">
        <v>80.959761855881794</v>
      </c>
      <c r="F696" s="91">
        <v>80.7503592691439</v>
      </c>
      <c r="G696" s="86">
        <v>67.002668856497607</v>
      </c>
      <c r="H696" s="86">
        <v>66.849722849517605</v>
      </c>
      <c r="I696" s="86">
        <v>5.79</v>
      </c>
      <c r="J696" s="86">
        <v>7.16</v>
      </c>
      <c r="K696" s="87">
        <v>0</v>
      </c>
      <c r="L696" s="150">
        <v>0.81000000396500005</v>
      </c>
      <c r="M696" s="86">
        <v>5.2240469613366403E-4</v>
      </c>
      <c r="N696" s="86">
        <v>70.364294778544703</v>
      </c>
      <c r="O696" s="86">
        <v>95.385540357733404</v>
      </c>
      <c r="P696" s="86">
        <v>1.167</v>
      </c>
      <c r="Q696" s="88">
        <v>0.51319999999999999</v>
      </c>
      <c r="R696" s="85">
        <v>3.8961038961039002E-2</v>
      </c>
      <c r="S696" s="86">
        <v>0</v>
      </c>
      <c r="T696" s="86">
        <v>1.28</v>
      </c>
      <c r="U696" s="88">
        <v>2.1802504619174701</v>
      </c>
      <c r="V696" s="89">
        <v>4.75</v>
      </c>
      <c r="W696" s="85">
        <v>45.252693967299003</v>
      </c>
      <c r="X696" s="88">
        <v>41.666666666700003</v>
      </c>
      <c r="Y696" s="85">
        <v>-100</v>
      </c>
      <c r="Z696" s="88"/>
      <c r="AA696" s="85">
        <v>0</v>
      </c>
      <c r="AB696" s="91">
        <v>0</v>
      </c>
      <c r="AC696" s="86">
        <v>0</v>
      </c>
      <c r="AD696" s="86">
        <v>0</v>
      </c>
      <c r="AE696" s="86">
        <v>0</v>
      </c>
      <c r="AF696" s="88">
        <v>0</v>
      </c>
      <c r="AG696" s="150">
        <v>0.107351996733</v>
      </c>
      <c r="AH696" s="86">
        <v>3.7214999999999998E-2</v>
      </c>
      <c r="AI696" s="151">
        <v>0</v>
      </c>
      <c r="AJ696" s="152">
        <v>3.19</v>
      </c>
      <c r="AK696" s="153">
        <v>45</v>
      </c>
    </row>
    <row r="697" spans="1:37" x14ac:dyDescent="0.2">
      <c r="A697" s="149" t="s">
        <v>1655</v>
      </c>
      <c r="B697" s="66" t="s">
        <v>1656</v>
      </c>
      <c r="C697" s="67">
        <v>65</v>
      </c>
      <c r="D697" s="84" t="s">
        <v>340</v>
      </c>
      <c r="E697" s="85">
        <v>71.606441288895695</v>
      </c>
      <c r="F697" s="91">
        <v>71.564442128878994</v>
      </c>
      <c r="G697" s="86">
        <v>60.740354813156898</v>
      </c>
      <c r="H697" s="86">
        <v>60.701013827824703</v>
      </c>
      <c r="I697" s="86">
        <v>9.23</v>
      </c>
      <c r="J697" s="86">
        <v>10.82</v>
      </c>
      <c r="K697" s="87">
        <v>0</v>
      </c>
      <c r="L697" s="150">
        <v>1.8600000051500001</v>
      </c>
      <c r="M697" s="86">
        <v>4.1262791816014102E-3</v>
      </c>
      <c r="N697" s="86">
        <v>61.769416387281403</v>
      </c>
      <c r="O697" s="86">
        <v>89.846032372680597</v>
      </c>
      <c r="P697" s="86">
        <v>1.0429999999999999</v>
      </c>
      <c r="Q697" s="88">
        <v>1.2464</v>
      </c>
      <c r="R697" s="85">
        <v>1.7110591456111299E-2</v>
      </c>
      <c r="S697" s="86">
        <v>0</v>
      </c>
      <c r="T697" s="86">
        <v>1.63</v>
      </c>
      <c r="U697" s="88">
        <v>7.03884656484085</v>
      </c>
      <c r="V697" s="89">
        <v>4.79</v>
      </c>
      <c r="W697" s="85">
        <v>44.3227487432572</v>
      </c>
      <c r="X697" s="88">
        <v>39.733333333300003</v>
      </c>
      <c r="Y697" s="85">
        <v>-100</v>
      </c>
      <c r="Z697" s="88"/>
      <c r="AA697" s="85">
        <v>0</v>
      </c>
      <c r="AB697" s="91">
        <v>0</v>
      </c>
      <c r="AC697" s="86">
        <v>0</v>
      </c>
      <c r="AD697" s="86">
        <v>0</v>
      </c>
      <c r="AE697" s="86">
        <v>0</v>
      </c>
      <c r="AF697" s="88">
        <v>0</v>
      </c>
      <c r="AG697" s="150">
        <v>0.30585299747599998</v>
      </c>
      <c r="AH697" s="86">
        <v>0.11545800000000001</v>
      </c>
      <c r="AI697" s="151">
        <v>1.6897000343199998E-2</v>
      </c>
      <c r="AJ697" s="152">
        <v>3.22</v>
      </c>
      <c r="AK697" s="153">
        <v>40</v>
      </c>
    </row>
    <row r="698" spans="1:37" x14ac:dyDescent="0.2">
      <c r="A698" s="149" t="s">
        <v>1657</v>
      </c>
      <c r="B698" s="66" t="s">
        <v>1658</v>
      </c>
      <c r="C698" s="67">
        <v>65</v>
      </c>
      <c r="D698" s="84" t="s">
        <v>340</v>
      </c>
      <c r="E698" s="85">
        <v>71.189358524237207</v>
      </c>
      <c r="F698" s="91">
        <v>71.091401082381196</v>
      </c>
      <c r="G698" s="86">
        <v>60.012996333869999</v>
      </c>
      <c r="H698" s="86">
        <v>59.927162337788303</v>
      </c>
      <c r="I698" s="86">
        <v>10.96</v>
      </c>
      <c r="J698" s="86">
        <v>11.78</v>
      </c>
      <c r="K698" s="87">
        <v>0</v>
      </c>
      <c r="L698" s="150">
        <v>2.2699999952500001</v>
      </c>
      <c r="M698" s="86">
        <v>4.3163092803712199E-4</v>
      </c>
      <c r="N698" s="86">
        <v>62.808418527781399</v>
      </c>
      <c r="O698" s="86">
        <v>92.891751359016794</v>
      </c>
      <c r="P698" s="86">
        <v>0.61499999999999999</v>
      </c>
      <c r="Q698" s="88">
        <v>0.9214</v>
      </c>
      <c r="R698" s="85">
        <v>1.14922714474516E-2</v>
      </c>
      <c r="S698" s="86">
        <v>0</v>
      </c>
      <c r="T698" s="86">
        <v>2.0499999999999998</v>
      </c>
      <c r="U698" s="88">
        <v>5.4439120904699996</v>
      </c>
      <c r="V698" s="89">
        <v>4.7300000000000004</v>
      </c>
      <c r="W698" s="85">
        <v>41.370912159923101</v>
      </c>
      <c r="X698" s="88">
        <v>39.333333333299997</v>
      </c>
      <c r="Y698" s="85">
        <v>-100</v>
      </c>
      <c r="Z698" s="88"/>
      <c r="AA698" s="85">
        <v>0.02</v>
      </c>
      <c r="AB698" s="91">
        <v>0.06</v>
      </c>
      <c r="AC698" s="86">
        <v>0</v>
      </c>
      <c r="AD698" s="86">
        <v>0.03</v>
      </c>
      <c r="AE698" s="86">
        <v>0</v>
      </c>
      <c r="AF698" s="88">
        <v>0</v>
      </c>
      <c r="AG698" s="150">
        <v>0.17130100236699999</v>
      </c>
      <c r="AH698" s="86">
        <v>0.12536600000000001</v>
      </c>
      <c r="AI698" s="151">
        <v>4.6769999638199999E-2</v>
      </c>
      <c r="AJ698" s="152">
        <v>3.18</v>
      </c>
      <c r="AK698" s="153">
        <v>40</v>
      </c>
    </row>
    <row r="699" spans="1:37" x14ac:dyDescent="0.2">
      <c r="A699" s="149" t="s">
        <v>1659</v>
      </c>
      <c r="B699" s="66" t="s">
        <v>1660</v>
      </c>
      <c r="C699" s="67">
        <v>65</v>
      </c>
      <c r="D699" s="84" t="s">
        <v>340</v>
      </c>
      <c r="E699" s="85">
        <v>78.869246943384496</v>
      </c>
      <c r="F699" s="91">
        <v>78.869246943384496</v>
      </c>
      <c r="G699" s="86">
        <v>50.890896347636499</v>
      </c>
      <c r="H699" s="86">
        <v>50.890896347636499</v>
      </c>
      <c r="I699" s="86">
        <v>6.7</v>
      </c>
      <c r="J699" s="86">
        <v>7.1</v>
      </c>
      <c r="K699" s="87">
        <v>0</v>
      </c>
      <c r="L699" s="150">
        <v>0.97000000028400002</v>
      </c>
      <c r="M699" s="86">
        <v>2.6613105905116199E-2</v>
      </c>
      <c r="N699" s="86">
        <v>70.877237028958803</v>
      </c>
      <c r="O699" s="86">
        <v>92.287150486962005</v>
      </c>
      <c r="P699" s="86">
        <v>0.49199999999999999</v>
      </c>
      <c r="Q699" s="88">
        <v>1.0643</v>
      </c>
      <c r="R699" s="85">
        <v>9.7818644233590903E-3</v>
      </c>
      <c r="S699" s="86">
        <v>0</v>
      </c>
      <c r="T699" s="86">
        <v>1.64</v>
      </c>
      <c r="U699" s="88">
        <v>3.20613659372323</v>
      </c>
      <c r="V699" s="89">
        <v>4.8600000000000003</v>
      </c>
      <c r="W699" s="85">
        <v>45.114263083745001</v>
      </c>
      <c r="X699" s="88">
        <v>48.333333333299997</v>
      </c>
      <c r="Y699" s="85"/>
      <c r="Z699" s="88">
        <v>-100</v>
      </c>
      <c r="AA699" s="85">
        <v>0</v>
      </c>
      <c r="AB699" s="91">
        <v>0</v>
      </c>
      <c r="AC699" s="86">
        <v>0</v>
      </c>
      <c r="AD699" s="86">
        <v>0</v>
      </c>
      <c r="AE699" s="86">
        <v>0.01</v>
      </c>
      <c r="AF699" s="88">
        <v>0</v>
      </c>
      <c r="AG699" s="150">
        <v>7.6146000362000005E-2</v>
      </c>
      <c r="AH699" s="86">
        <v>5.7029000000000003E-2</v>
      </c>
      <c r="AI699" s="151">
        <v>7.3880283109800003E-11</v>
      </c>
      <c r="AJ699" s="152">
        <v>3.29</v>
      </c>
      <c r="AK699" s="153">
        <v>53</v>
      </c>
    </row>
    <row r="700" spans="1:37" x14ac:dyDescent="0.2">
      <c r="A700" s="149" t="s">
        <v>1661</v>
      </c>
      <c r="B700" s="66" t="s">
        <v>1662</v>
      </c>
      <c r="C700" s="67">
        <v>65</v>
      </c>
      <c r="D700" s="84" t="s">
        <v>340</v>
      </c>
      <c r="E700" s="85">
        <v>75.558467829642794</v>
      </c>
      <c r="F700" s="91">
        <v>75.456236133466703</v>
      </c>
      <c r="G700" s="86">
        <v>56.609714186279199</v>
      </c>
      <c r="H700" s="86">
        <v>56.512920346282698</v>
      </c>
      <c r="I700" s="86">
        <v>7.52</v>
      </c>
      <c r="J700" s="86">
        <v>8.0399999999999991</v>
      </c>
      <c r="K700" s="87">
        <v>0</v>
      </c>
      <c r="L700" s="150">
        <v>1.58000002616</v>
      </c>
      <c r="M700" s="86">
        <v>1.1543434142463199E-2</v>
      </c>
      <c r="N700" s="86">
        <v>67.318118223154997</v>
      </c>
      <c r="O700" s="86">
        <v>92.803773232464707</v>
      </c>
      <c r="P700" s="86">
        <v>0.73399999999999999</v>
      </c>
      <c r="Q700" s="88">
        <v>1.2989999999999999</v>
      </c>
      <c r="R700" s="85">
        <v>1.16191250798815E-2</v>
      </c>
      <c r="S700" s="86">
        <v>0</v>
      </c>
      <c r="T700" s="86">
        <v>1.65</v>
      </c>
      <c r="U700" s="88">
        <v>4.5422412668029803</v>
      </c>
      <c r="V700" s="89">
        <v>4.82</v>
      </c>
      <c r="W700" s="85">
        <v>43.509185398322998</v>
      </c>
      <c r="X700" s="88">
        <v>44.066666666700002</v>
      </c>
      <c r="Y700" s="85">
        <v>-100</v>
      </c>
      <c r="Z700" s="88"/>
      <c r="AA700" s="85">
        <v>0</v>
      </c>
      <c r="AB700" s="91">
        <v>0</v>
      </c>
      <c r="AC700" s="86">
        <v>0</v>
      </c>
      <c r="AD700" s="86">
        <v>0</v>
      </c>
      <c r="AE700" s="86">
        <v>0.01</v>
      </c>
      <c r="AF700" s="88">
        <v>0</v>
      </c>
      <c r="AG700" s="150">
        <v>0.190792022369</v>
      </c>
      <c r="AH700" s="86">
        <v>8.7590000000000001E-2</v>
      </c>
      <c r="AI700" s="151">
        <v>1.0653411124E-8</v>
      </c>
      <c r="AJ700" s="152">
        <v>3.33</v>
      </c>
      <c r="AK700" s="153">
        <v>49</v>
      </c>
    </row>
    <row r="701" spans="1:37" x14ac:dyDescent="0.2">
      <c r="A701" s="149" t="s">
        <v>351</v>
      </c>
      <c r="B701" s="66" t="s">
        <v>1663</v>
      </c>
      <c r="C701" s="67">
        <v>65</v>
      </c>
      <c r="D701" s="84" t="s">
        <v>340</v>
      </c>
      <c r="E701" s="85">
        <v>78.173804239806003</v>
      </c>
      <c r="F701" s="91">
        <v>78.161446291843205</v>
      </c>
      <c r="G701" s="86">
        <v>58.553502190961197</v>
      </c>
      <c r="H701" s="86">
        <v>58.541144242998499</v>
      </c>
      <c r="I701" s="86">
        <v>18.420000000000002</v>
      </c>
      <c r="J701" s="86">
        <v>18.829999999999998</v>
      </c>
      <c r="K701" s="87">
        <v>0</v>
      </c>
      <c r="L701" s="150">
        <v>1.5200000033800001</v>
      </c>
      <c r="M701" s="86">
        <v>1.09235261415076E-2</v>
      </c>
      <c r="N701" s="86">
        <v>69.394622884483397</v>
      </c>
      <c r="O701" s="86">
        <v>91.809615849238995</v>
      </c>
      <c r="P701" s="86">
        <v>0.622</v>
      </c>
      <c r="Q701" s="88">
        <v>0.88109999999999999</v>
      </c>
      <c r="R701" s="85">
        <v>3.4119988626670497E-2</v>
      </c>
      <c r="S701" s="86">
        <v>0</v>
      </c>
      <c r="T701" s="86">
        <v>1.55</v>
      </c>
      <c r="U701" s="88">
        <v>3.93291693914226</v>
      </c>
      <c r="V701" s="89">
        <v>4.88</v>
      </c>
      <c r="W701" s="85">
        <v>46.9187194506342</v>
      </c>
      <c r="X701" s="88">
        <v>45.566666666700002</v>
      </c>
      <c r="Y701" s="85">
        <v>-100</v>
      </c>
      <c r="Z701" s="88">
        <v>-100</v>
      </c>
      <c r="AA701" s="85">
        <v>0</v>
      </c>
      <c r="AB701" s="91">
        <v>0</v>
      </c>
      <c r="AC701" s="86">
        <v>0</v>
      </c>
      <c r="AD701" s="86">
        <v>0</v>
      </c>
      <c r="AE701" s="86">
        <v>0.01</v>
      </c>
      <c r="AF701" s="88">
        <v>0</v>
      </c>
      <c r="AG701" s="150">
        <v>0.215529001523</v>
      </c>
      <c r="AH701" s="86">
        <v>0.21557799999999999</v>
      </c>
      <c r="AI701" s="151">
        <v>0.24653800383999999</v>
      </c>
      <c r="AJ701" s="152">
        <v>3.36</v>
      </c>
      <c r="AK701" s="153">
        <v>50</v>
      </c>
    </row>
    <row r="702" spans="1:37" x14ac:dyDescent="0.2">
      <c r="A702" s="149" t="s">
        <v>1664</v>
      </c>
      <c r="B702" s="66" t="s">
        <v>1665</v>
      </c>
      <c r="C702" s="67">
        <v>65</v>
      </c>
      <c r="D702" s="84" t="s">
        <v>340</v>
      </c>
      <c r="E702" s="85">
        <v>61.352965225040002</v>
      </c>
      <c r="F702" s="91">
        <v>61.293499671700602</v>
      </c>
      <c r="G702" s="86">
        <v>49.137749476579202</v>
      </c>
      <c r="H702" s="86">
        <v>49.087575415949203</v>
      </c>
      <c r="I702" s="86">
        <v>66.739999999999995</v>
      </c>
      <c r="J702" s="86">
        <v>81.45</v>
      </c>
      <c r="K702" s="87">
        <v>0</v>
      </c>
      <c r="L702" s="150">
        <v>2.3399999981200001</v>
      </c>
      <c r="M702" s="86">
        <v>1.0730089115155101E-3</v>
      </c>
      <c r="N702" s="86">
        <v>54.787002622844902</v>
      </c>
      <c r="O702" s="86">
        <v>93.946161984248306</v>
      </c>
      <c r="P702" s="86">
        <v>2.6739999999999999</v>
      </c>
      <c r="Q702" s="88">
        <v>1.3972</v>
      </c>
      <c r="R702" s="85">
        <v>7.0136063964090301E-3</v>
      </c>
      <c r="S702" s="86">
        <v>0</v>
      </c>
      <c r="T702" s="86">
        <v>2.4900000000000002</v>
      </c>
      <c r="U702" s="88">
        <v>5.6956850307858096</v>
      </c>
      <c r="V702" s="89">
        <v>4.6500000000000004</v>
      </c>
      <c r="W702" s="85">
        <v>35.939623070221899</v>
      </c>
      <c r="X702" s="88">
        <v>34.733333333300003</v>
      </c>
      <c r="Y702" s="85"/>
      <c r="Z702" s="88">
        <v>-100</v>
      </c>
      <c r="AA702" s="85">
        <v>0</v>
      </c>
      <c r="AB702" s="91">
        <v>0</v>
      </c>
      <c r="AC702" s="86">
        <v>0</v>
      </c>
      <c r="AD702" s="86">
        <v>0.01</v>
      </c>
      <c r="AE702" s="86">
        <v>0.01</v>
      </c>
      <c r="AF702" s="88">
        <v>0</v>
      </c>
      <c r="AG702" s="150">
        <v>0.227297000502</v>
      </c>
      <c r="AH702" s="86">
        <v>0.77428699999999995</v>
      </c>
      <c r="AI702" s="151">
        <v>0.58084999686299998</v>
      </c>
      <c r="AJ702" s="152">
        <v>3.2</v>
      </c>
      <c r="AK702" s="153">
        <v>38</v>
      </c>
    </row>
    <row r="703" spans="1:37" x14ac:dyDescent="0.2">
      <c r="A703" s="149" t="s">
        <v>1666</v>
      </c>
      <c r="B703" s="66" t="s">
        <v>1667</v>
      </c>
      <c r="C703" s="67">
        <v>65</v>
      </c>
      <c r="D703" s="84" t="s">
        <v>340</v>
      </c>
      <c r="E703" s="85">
        <v>62.282560295938197</v>
      </c>
      <c r="F703" s="91">
        <v>62.264455611718098</v>
      </c>
      <c r="G703" s="86">
        <v>52.270180606457998</v>
      </c>
      <c r="H703" s="86">
        <v>52.252565238027699</v>
      </c>
      <c r="I703" s="86">
        <v>24.5</v>
      </c>
      <c r="J703" s="86">
        <v>32.43</v>
      </c>
      <c r="K703" s="87">
        <v>0</v>
      </c>
      <c r="L703" s="150">
        <v>2.2400000021799999</v>
      </c>
      <c r="M703" s="86">
        <v>3.0930325191442398E-4</v>
      </c>
      <c r="N703" s="86">
        <v>56.125529843333602</v>
      </c>
      <c r="O703" s="86">
        <v>93.6436746056294</v>
      </c>
      <c r="P703" s="86">
        <v>1.3979999999999999</v>
      </c>
      <c r="Q703" s="88">
        <v>0.83179999999999998</v>
      </c>
      <c r="R703" s="85">
        <v>5.9115630172617596E-3</v>
      </c>
      <c r="S703" s="86">
        <v>0</v>
      </c>
      <c r="T703" s="86">
        <v>1.59</v>
      </c>
      <c r="U703" s="88">
        <v>7.3803500565159696</v>
      </c>
      <c r="V703" s="89">
        <v>4.54</v>
      </c>
      <c r="W703" s="85">
        <v>38.861127581768201</v>
      </c>
      <c r="X703" s="88">
        <v>40.6</v>
      </c>
      <c r="Y703" s="85">
        <v>-100</v>
      </c>
      <c r="Z703" s="88"/>
      <c r="AA703" s="85">
        <v>0</v>
      </c>
      <c r="AB703" s="91">
        <v>0</v>
      </c>
      <c r="AC703" s="86">
        <v>0</v>
      </c>
      <c r="AD703" s="86">
        <v>0</v>
      </c>
      <c r="AE703" s="86">
        <v>0</v>
      </c>
      <c r="AF703" s="88">
        <v>0</v>
      </c>
      <c r="AG703" s="150">
        <v>0.65395597512100001</v>
      </c>
      <c r="AH703" s="86">
        <v>0.38949899999999998</v>
      </c>
      <c r="AI703" s="151">
        <v>0.30285198847799999</v>
      </c>
      <c r="AJ703" s="152">
        <v>3.17</v>
      </c>
      <c r="AK703" s="153">
        <v>36</v>
      </c>
    </row>
    <row r="704" spans="1:37" x14ac:dyDescent="0.2">
      <c r="A704" s="149" t="s">
        <v>1668</v>
      </c>
      <c r="B704" s="66" t="s">
        <v>1669</v>
      </c>
      <c r="C704" s="67">
        <v>65</v>
      </c>
      <c r="D704" s="84" t="s">
        <v>340</v>
      </c>
      <c r="E704" s="85">
        <v>53.397899776919303</v>
      </c>
      <c r="F704" s="91">
        <v>53.347842646498698</v>
      </c>
      <c r="G704" s="86">
        <v>48.091843952336902</v>
      </c>
      <c r="H704" s="86">
        <v>48.046139615865897</v>
      </c>
      <c r="I704" s="86">
        <v>28.19</v>
      </c>
      <c r="J704" s="86">
        <v>61.72</v>
      </c>
      <c r="K704" s="87">
        <v>0</v>
      </c>
      <c r="L704" s="150">
        <v>3.47999998895</v>
      </c>
      <c r="M704" s="86">
        <v>1.48823791415539E-2</v>
      </c>
      <c r="N704" s="86">
        <v>49.405530862035</v>
      </c>
      <c r="O704" s="86">
        <v>93.963011889035698</v>
      </c>
      <c r="P704" s="86">
        <v>1.8879999999999999</v>
      </c>
      <c r="Q704" s="88">
        <v>0.99150000000000005</v>
      </c>
      <c r="R704" s="85">
        <v>3.1060723714862602E-2</v>
      </c>
      <c r="S704" s="86">
        <v>0</v>
      </c>
      <c r="T704" s="86">
        <v>2.66</v>
      </c>
      <c r="U704" s="88">
        <v>11.789542412536001</v>
      </c>
      <c r="V704" s="89">
        <v>4.49</v>
      </c>
      <c r="W704" s="85">
        <v>31.8542990745491</v>
      </c>
      <c r="X704" s="88">
        <v>32.433333333299998</v>
      </c>
      <c r="Y704" s="85">
        <v>-100</v>
      </c>
      <c r="Z704" s="88">
        <v>-100</v>
      </c>
      <c r="AA704" s="85">
        <v>0</v>
      </c>
      <c r="AB704" s="91">
        <v>0.01</v>
      </c>
      <c r="AC704" s="86">
        <v>0</v>
      </c>
      <c r="AD704" s="86">
        <v>0.01</v>
      </c>
      <c r="AE704" s="86">
        <v>0</v>
      </c>
      <c r="AF704" s="88">
        <v>2.2980999873600001</v>
      </c>
      <c r="AG704" s="150">
        <v>0.306854999239</v>
      </c>
      <c r="AH704" s="86">
        <v>0.284246</v>
      </c>
      <c r="AI704" s="151">
        <v>3.46499999141E-3</v>
      </c>
      <c r="AJ704" s="152">
        <v>3.07</v>
      </c>
      <c r="AK704" s="153">
        <v>27</v>
      </c>
    </row>
    <row r="705" spans="1:37" x14ac:dyDescent="0.2">
      <c r="A705" s="149" t="s">
        <v>1670</v>
      </c>
      <c r="B705" s="66" t="s">
        <v>1671</v>
      </c>
      <c r="C705" s="67">
        <v>65</v>
      </c>
      <c r="D705" s="84" t="s">
        <v>340</v>
      </c>
      <c r="E705" s="85">
        <v>68.181675671721294</v>
      </c>
      <c r="F705" s="91">
        <v>68.108520488676604</v>
      </c>
      <c r="G705" s="86">
        <v>53.447176732471497</v>
      </c>
      <c r="H705" s="86">
        <v>53.375066623470303</v>
      </c>
      <c r="I705" s="86">
        <v>10.35</v>
      </c>
      <c r="J705" s="86">
        <v>21.9</v>
      </c>
      <c r="K705" s="87">
        <v>0</v>
      </c>
      <c r="L705" s="150">
        <v>1.3899999993400001</v>
      </c>
      <c r="M705" s="86">
        <v>5.9058886484848804E-4</v>
      </c>
      <c r="N705" s="86">
        <v>60.032359059485998</v>
      </c>
      <c r="O705" s="86">
        <v>92.323526889098503</v>
      </c>
      <c r="P705" s="86">
        <v>0.91400000000000003</v>
      </c>
      <c r="Q705" s="88">
        <v>0.80120000000000002</v>
      </c>
      <c r="R705" s="85">
        <v>7.3346046648085694E-2</v>
      </c>
      <c r="S705" s="86">
        <v>0</v>
      </c>
      <c r="T705" s="86">
        <v>2.0699999999999998</v>
      </c>
      <c r="U705" s="88">
        <v>4.3840856124656398</v>
      </c>
      <c r="V705" s="89">
        <v>4.63</v>
      </c>
      <c r="W705" s="85">
        <v>40.784740466462203</v>
      </c>
      <c r="X705" s="88">
        <v>38.9</v>
      </c>
      <c r="Y705" s="85">
        <v>-100</v>
      </c>
      <c r="Z705" s="88">
        <v>-100</v>
      </c>
      <c r="AA705" s="85">
        <v>0</v>
      </c>
      <c r="AB705" s="91">
        <v>0</v>
      </c>
      <c r="AC705" s="86">
        <v>0</v>
      </c>
      <c r="AD705" s="86">
        <v>0</v>
      </c>
      <c r="AE705" s="86">
        <v>0</v>
      </c>
      <c r="AF705" s="88">
        <v>0</v>
      </c>
      <c r="AG705" s="150">
        <v>7.7585000039399998E-2</v>
      </c>
      <c r="AH705" s="86">
        <v>0.11494</v>
      </c>
      <c r="AI705" s="151">
        <v>2.2119000011199999E-2</v>
      </c>
      <c r="AJ705" s="152">
        <v>3.26</v>
      </c>
      <c r="AK705" s="153">
        <v>42</v>
      </c>
    </row>
    <row r="706" spans="1:37" x14ac:dyDescent="0.2">
      <c r="A706" s="149" t="s">
        <v>714</v>
      </c>
      <c r="B706" s="66" t="s">
        <v>1672</v>
      </c>
      <c r="C706" s="67">
        <v>65</v>
      </c>
      <c r="D706" s="84" t="s">
        <v>340</v>
      </c>
      <c r="E706" s="85">
        <v>58.569230051765103</v>
      </c>
      <c r="F706" s="91">
        <v>58.459170824977797</v>
      </c>
      <c r="G706" s="86">
        <v>46.626871240031697</v>
      </c>
      <c r="H706" s="86">
        <v>46.555052931026403</v>
      </c>
      <c r="I706" s="86">
        <v>80.37</v>
      </c>
      <c r="J706" s="86">
        <v>110.61</v>
      </c>
      <c r="K706" s="87">
        <v>0</v>
      </c>
      <c r="L706" s="150">
        <v>1.6599999997299999</v>
      </c>
      <c r="M706" s="86">
        <v>1.1224577518957101E-2</v>
      </c>
      <c r="N706" s="86">
        <v>53.495606409473197</v>
      </c>
      <c r="O706" s="86">
        <v>92.393896041964695</v>
      </c>
      <c r="P706" s="86">
        <v>4.9610000000000003</v>
      </c>
      <c r="Q706" s="88">
        <v>1.482</v>
      </c>
      <c r="R706" s="85">
        <v>4.995004995005E-2</v>
      </c>
      <c r="S706" s="86">
        <v>0</v>
      </c>
      <c r="T706" s="86">
        <v>2.67</v>
      </c>
      <c r="U706" s="88">
        <v>4.7465373315301003</v>
      </c>
      <c r="V706" s="89">
        <v>4.5199999999999996</v>
      </c>
      <c r="W706" s="85">
        <v>48.009919794508299</v>
      </c>
      <c r="X706" s="88">
        <v>49.433333333299998</v>
      </c>
      <c r="Y706" s="85">
        <v>-100</v>
      </c>
      <c r="Z706" s="88"/>
      <c r="AA706" s="85">
        <v>0.06</v>
      </c>
      <c r="AB706" s="91">
        <v>0</v>
      </c>
      <c r="AC706" s="86">
        <v>0.01</v>
      </c>
      <c r="AD706" s="86">
        <v>0</v>
      </c>
      <c r="AE706" s="86">
        <v>0</v>
      </c>
      <c r="AF706" s="88">
        <v>0</v>
      </c>
      <c r="AG706" s="150">
        <v>0.12831199812999999</v>
      </c>
      <c r="AH706" s="86">
        <v>0.70618899999999996</v>
      </c>
      <c r="AI706" s="151">
        <v>0.80829398702999999</v>
      </c>
      <c r="AJ706" s="152">
        <v>3.27</v>
      </c>
      <c r="AK706" s="153">
        <v>39</v>
      </c>
    </row>
    <row r="707" spans="1:37" x14ac:dyDescent="0.2">
      <c r="A707" s="149" t="s">
        <v>716</v>
      </c>
      <c r="B707" s="66" t="s">
        <v>1673</v>
      </c>
      <c r="C707" s="67">
        <v>65</v>
      </c>
      <c r="D707" s="84" t="s">
        <v>340</v>
      </c>
      <c r="E707" s="85">
        <v>60.0299012847995</v>
      </c>
      <c r="F707" s="91">
        <v>60.008738275009897</v>
      </c>
      <c r="G707" s="86">
        <v>49.574009093267399</v>
      </c>
      <c r="H707" s="86">
        <v>49.570595704591703</v>
      </c>
      <c r="I707" s="86">
        <v>19.75</v>
      </c>
      <c r="J707" s="86">
        <v>21.72</v>
      </c>
      <c r="K707" s="87">
        <v>0</v>
      </c>
      <c r="L707" s="150">
        <v>2.5900000007799999</v>
      </c>
      <c r="M707" s="86">
        <v>2.0682555593894902E-3</v>
      </c>
      <c r="N707" s="86">
        <v>54.355541825421298</v>
      </c>
      <c r="O707" s="86">
        <v>91.149736884069497</v>
      </c>
      <c r="P707" s="86">
        <v>1.6</v>
      </c>
      <c r="Q707" s="88">
        <v>0.99370000000000003</v>
      </c>
      <c r="R707" s="85">
        <v>1.5274171376202799E-2</v>
      </c>
      <c r="S707" s="86">
        <v>0</v>
      </c>
      <c r="T707" s="86">
        <v>1.72</v>
      </c>
      <c r="U707" s="88">
        <v>7.7975450908644097</v>
      </c>
      <c r="V707" s="89">
        <v>4.59</v>
      </c>
      <c r="W707" s="85">
        <v>43.916412762195897</v>
      </c>
      <c r="X707" s="88">
        <v>47.366666666699999</v>
      </c>
      <c r="Y707" s="85">
        <v>-100</v>
      </c>
      <c r="Z707" s="88"/>
      <c r="AA707" s="85">
        <v>0</v>
      </c>
      <c r="AB707" s="91">
        <v>0</v>
      </c>
      <c r="AC707" s="86">
        <v>0</v>
      </c>
      <c r="AD707" s="86">
        <v>0</v>
      </c>
      <c r="AE707" s="86">
        <v>0</v>
      </c>
      <c r="AF707" s="88">
        <v>0</v>
      </c>
      <c r="AG707" s="150">
        <v>0.52195000062600005</v>
      </c>
      <c r="AH707" s="86">
        <v>0.18499199999999999</v>
      </c>
      <c r="AI707" s="151">
        <v>0.15557100018700001</v>
      </c>
      <c r="AJ707" s="152">
        <v>3.2</v>
      </c>
      <c r="AK707" s="153">
        <v>36</v>
      </c>
    </row>
    <row r="708" spans="1:37" x14ac:dyDescent="0.2">
      <c r="A708" s="149" t="s">
        <v>1674</v>
      </c>
      <c r="B708" s="66" t="s">
        <v>1675</v>
      </c>
      <c r="C708" s="67">
        <v>65</v>
      </c>
      <c r="D708" s="84" t="s">
        <v>340</v>
      </c>
      <c r="E708" s="85">
        <v>69.813361325158496</v>
      </c>
      <c r="F708" s="91">
        <v>69.770419320721103</v>
      </c>
      <c r="G708" s="86">
        <v>63.393531661776002</v>
      </c>
      <c r="H708" s="86">
        <v>63.362517991904603</v>
      </c>
      <c r="I708" s="86">
        <v>22.32</v>
      </c>
      <c r="J708" s="86">
        <v>34.74</v>
      </c>
      <c r="K708" s="87">
        <v>0</v>
      </c>
      <c r="L708" s="150">
        <v>2.7500000037099999</v>
      </c>
      <c r="M708" s="86">
        <v>7.2623421113195401E-3</v>
      </c>
      <c r="N708" s="86">
        <v>60.056507997318299</v>
      </c>
      <c r="O708" s="86">
        <v>91.956068541211195</v>
      </c>
      <c r="P708" s="86">
        <v>1.286</v>
      </c>
      <c r="Q708" s="88">
        <v>0.74219999999999997</v>
      </c>
      <c r="R708" s="85">
        <v>5.2362874721822203E-2</v>
      </c>
      <c r="S708" s="86">
        <v>0</v>
      </c>
      <c r="T708" s="86">
        <v>2.34</v>
      </c>
      <c r="U708" s="88">
        <v>5.6874299210344299</v>
      </c>
      <c r="V708" s="89">
        <v>4.62</v>
      </c>
      <c r="W708" s="85">
        <v>38.440901595151701</v>
      </c>
      <c r="X708" s="88">
        <v>36</v>
      </c>
      <c r="Y708" s="85">
        <v>-100</v>
      </c>
      <c r="Z708" s="88">
        <v>-100</v>
      </c>
      <c r="AA708" s="85">
        <v>0</v>
      </c>
      <c r="AB708" s="91">
        <v>0</v>
      </c>
      <c r="AC708" s="86">
        <v>0</v>
      </c>
      <c r="AD708" s="86">
        <v>0</v>
      </c>
      <c r="AE708" s="86">
        <v>0</v>
      </c>
      <c r="AF708" s="88">
        <v>0</v>
      </c>
      <c r="AG708" s="150">
        <v>0.12753000014499999</v>
      </c>
      <c r="AH708" s="86">
        <v>0.23001199999999999</v>
      </c>
      <c r="AI708" s="151">
        <v>3.85000000439E-4</v>
      </c>
      <c r="AJ708" s="152">
        <v>3.27</v>
      </c>
      <c r="AK708" s="153">
        <v>40</v>
      </c>
    </row>
    <row r="709" spans="1:37" x14ac:dyDescent="0.2">
      <c r="A709" s="149" t="s">
        <v>1676</v>
      </c>
      <c r="B709" s="66" t="s">
        <v>1677</v>
      </c>
      <c r="C709" s="67">
        <v>65</v>
      </c>
      <c r="D709" s="84" t="s">
        <v>340</v>
      </c>
      <c r="E709" s="85">
        <v>64.607234554259193</v>
      </c>
      <c r="F709" s="91">
        <v>64.366191079766395</v>
      </c>
      <c r="G709" s="86">
        <v>59.561571711787799</v>
      </c>
      <c r="H709" s="86">
        <v>59.350320127400998</v>
      </c>
      <c r="I709" s="86">
        <v>15.52</v>
      </c>
      <c r="J709" s="86">
        <v>30.54</v>
      </c>
      <c r="K709" s="87">
        <v>0</v>
      </c>
      <c r="L709" s="150">
        <v>3.0899999982400002</v>
      </c>
      <c r="M709" s="86">
        <v>9.5391161868123905E-4</v>
      </c>
      <c r="N709" s="86">
        <v>56.546062666143698</v>
      </c>
      <c r="O709" s="86">
        <v>94.392305299180805</v>
      </c>
      <c r="P709" s="86">
        <v>1.4239999999999999</v>
      </c>
      <c r="Q709" s="88">
        <v>0.45739999999999997</v>
      </c>
      <c r="R709" s="85">
        <v>6.6247101689301105E-2</v>
      </c>
      <c r="S709" s="86">
        <v>0</v>
      </c>
      <c r="T709" s="86">
        <v>2.15</v>
      </c>
      <c r="U709" s="88">
        <v>6.6408831399568804</v>
      </c>
      <c r="V709" s="89">
        <v>4.32</v>
      </c>
      <c r="W709" s="85">
        <v>34.786045486070698</v>
      </c>
      <c r="X709" s="88">
        <v>41.233333333300003</v>
      </c>
      <c r="Y709" s="85">
        <v>-100</v>
      </c>
      <c r="Z709" s="88"/>
      <c r="AA709" s="85">
        <v>0</v>
      </c>
      <c r="AB709" s="91">
        <v>0</v>
      </c>
      <c r="AC709" s="86">
        <v>0</v>
      </c>
      <c r="AD709" s="86">
        <v>0</v>
      </c>
      <c r="AE709" s="86">
        <v>0</v>
      </c>
      <c r="AF709" s="88">
        <v>0</v>
      </c>
      <c r="AG709" s="150">
        <v>0.75050998716399997</v>
      </c>
      <c r="AH709" s="86">
        <v>0.28309899999999999</v>
      </c>
      <c r="AI709" s="151">
        <v>1.15499998025E-3</v>
      </c>
      <c r="AJ709" s="152">
        <v>3.21</v>
      </c>
      <c r="AK709" s="153">
        <v>35</v>
      </c>
    </row>
    <row r="710" spans="1:37" x14ac:dyDescent="0.2">
      <c r="A710" s="149" t="s">
        <v>1678</v>
      </c>
      <c r="B710" s="66" t="s">
        <v>1679</v>
      </c>
      <c r="C710" s="67">
        <v>65</v>
      </c>
      <c r="D710" s="84" t="s">
        <v>340</v>
      </c>
      <c r="E710" s="85">
        <v>47.730593641876702</v>
      </c>
      <c r="F710" s="91">
        <v>47.660183369547902</v>
      </c>
      <c r="G710" s="86">
        <v>41.4534800087824</v>
      </c>
      <c r="H710" s="86">
        <v>41.386098135263403</v>
      </c>
      <c r="I710" s="86">
        <v>5.71</v>
      </c>
      <c r="J710" s="86">
        <v>9.6999999999999993</v>
      </c>
      <c r="K710" s="87">
        <v>0</v>
      </c>
      <c r="L710" s="150">
        <v>4.6099999952299999</v>
      </c>
      <c r="M710" s="86">
        <v>1.5091404667969901E-2</v>
      </c>
      <c r="N710" s="86">
        <v>43.040371670832101</v>
      </c>
      <c r="O710" s="86">
        <v>87.853179249605503</v>
      </c>
      <c r="P710" s="86">
        <v>0.97899999999999998</v>
      </c>
      <c r="Q710" s="88">
        <v>0.74029999999999996</v>
      </c>
      <c r="R710" s="85">
        <v>6.4488392089423904E-2</v>
      </c>
      <c r="S710" s="86">
        <v>0</v>
      </c>
      <c r="T710" s="86">
        <v>1.3</v>
      </c>
      <c r="U710" s="88">
        <v>14.3803517485218</v>
      </c>
      <c r="V710" s="89">
        <v>4.47</v>
      </c>
      <c r="W710" s="85">
        <v>26.646799242642501</v>
      </c>
      <c r="X710" s="88">
        <v>29.3</v>
      </c>
      <c r="Y710" s="85"/>
      <c r="Z710" s="88"/>
      <c r="AA710" s="85">
        <v>0</v>
      </c>
      <c r="AB710" s="91">
        <v>0</v>
      </c>
      <c r="AC710" s="86">
        <v>0</v>
      </c>
      <c r="AD710" s="86">
        <v>0</v>
      </c>
      <c r="AE710" s="86">
        <v>0</v>
      </c>
      <c r="AF710" s="88">
        <v>0</v>
      </c>
      <c r="AG710" s="150">
        <v>2.3994040010300002</v>
      </c>
      <c r="AH710" s="86">
        <v>0.107811</v>
      </c>
      <c r="AI710" s="151">
        <v>0.105620000045</v>
      </c>
      <c r="AJ710" s="152">
        <v>2.99</v>
      </c>
      <c r="AK710" s="153">
        <v>22</v>
      </c>
    </row>
    <row r="711" spans="1:37" x14ac:dyDescent="0.2">
      <c r="A711" s="149" t="s">
        <v>1680</v>
      </c>
      <c r="B711" s="66" t="s">
        <v>1681</v>
      </c>
      <c r="C711" s="67">
        <v>65</v>
      </c>
      <c r="D711" s="84" t="s">
        <v>340</v>
      </c>
      <c r="E711" s="85">
        <v>66.324865103596593</v>
      </c>
      <c r="F711" s="91">
        <v>66.257656931082806</v>
      </c>
      <c r="G711" s="86">
        <v>50.0720087562648</v>
      </c>
      <c r="H711" s="86">
        <v>50.004800583750999</v>
      </c>
      <c r="I711" s="86">
        <v>3.26</v>
      </c>
      <c r="J711" s="86">
        <v>3.46</v>
      </c>
      <c r="K711" s="87">
        <v>0</v>
      </c>
      <c r="L711" s="150">
        <v>3.58999999651</v>
      </c>
      <c r="M711" s="86">
        <v>2.6324703746879699E-3</v>
      </c>
      <c r="N711" s="86">
        <v>59.235210637842897</v>
      </c>
      <c r="O711" s="86">
        <v>89.992800575953893</v>
      </c>
      <c r="P711" s="86">
        <v>0.24199999999999999</v>
      </c>
      <c r="Q711" s="88">
        <v>0.7681</v>
      </c>
      <c r="R711" s="85">
        <v>4.77668975400048E-2</v>
      </c>
      <c r="S711" s="86">
        <v>0</v>
      </c>
      <c r="T711" s="86">
        <v>1.18</v>
      </c>
      <c r="U711" s="88">
        <v>8.9943737158438495</v>
      </c>
      <c r="V711" s="89">
        <v>4.72</v>
      </c>
      <c r="W711" s="85">
        <v>30.967497537971202</v>
      </c>
      <c r="X711" s="88">
        <v>31.1</v>
      </c>
      <c r="Y711" s="85">
        <v>-100</v>
      </c>
      <c r="Z711" s="88"/>
      <c r="AA711" s="85">
        <v>0</v>
      </c>
      <c r="AB711" s="91">
        <v>0</v>
      </c>
      <c r="AC711" s="86">
        <v>0</v>
      </c>
      <c r="AD711" s="86">
        <v>0</v>
      </c>
      <c r="AE711" s="86">
        <v>0</v>
      </c>
      <c r="AF711" s="88">
        <v>0</v>
      </c>
      <c r="AG711" s="150">
        <v>0.39353999988600002</v>
      </c>
      <c r="AH711" s="86">
        <v>9.3559999999999997E-3</v>
      </c>
      <c r="AI711" s="151">
        <v>1.74219999949E-2</v>
      </c>
      <c r="AJ711" s="152">
        <v>3.03</v>
      </c>
      <c r="AK711" s="153">
        <v>31</v>
      </c>
    </row>
    <row r="712" spans="1:37" x14ac:dyDescent="0.2">
      <c r="A712" s="149" t="s">
        <v>1682</v>
      </c>
      <c r="B712" s="66" t="s">
        <v>1683</v>
      </c>
      <c r="C712" s="67">
        <v>65</v>
      </c>
      <c r="D712" s="84" t="s">
        <v>340</v>
      </c>
      <c r="E712" s="85">
        <v>58.331421360559801</v>
      </c>
      <c r="F712" s="91">
        <v>58.331421360559801</v>
      </c>
      <c r="G712" s="86">
        <v>50.032503537149601</v>
      </c>
      <c r="H712" s="86">
        <v>50.032503537149601</v>
      </c>
      <c r="I712" s="86">
        <v>8.94</v>
      </c>
      <c r="J712" s="86">
        <v>9.2100000000000009</v>
      </c>
      <c r="K712" s="87">
        <v>0</v>
      </c>
      <c r="L712" s="150">
        <v>5.5600000064500001</v>
      </c>
      <c r="M712" s="86">
        <v>1.9163656230487901E-2</v>
      </c>
      <c r="N712" s="86">
        <v>52.4886877828054</v>
      </c>
      <c r="O712" s="86">
        <v>86.473256924546305</v>
      </c>
      <c r="P712" s="86">
        <v>0.45300000000000001</v>
      </c>
      <c r="Q712" s="88">
        <v>0.94540000000000002</v>
      </c>
      <c r="R712" s="85">
        <v>7.9850944902847998E-2</v>
      </c>
      <c r="S712" s="86">
        <v>0</v>
      </c>
      <c r="T712" s="86">
        <v>1.42</v>
      </c>
      <c r="U712" s="88">
        <v>14.2002217888417</v>
      </c>
      <c r="V712" s="89">
        <v>4.72</v>
      </c>
      <c r="W712" s="85">
        <v>28.955065097516101</v>
      </c>
      <c r="X712" s="88">
        <v>34.133333333300001</v>
      </c>
      <c r="Y712" s="85"/>
      <c r="Z712" s="88"/>
      <c r="AA712" s="85">
        <v>0</v>
      </c>
      <c r="AB712" s="91">
        <v>0</v>
      </c>
      <c r="AC712" s="86">
        <v>0</v>
      </c>
      <c r="AD712" s="86">
        <v>0</v>
      </c>
      <c r="AE712" s="86">
        <v>0.01</v>
      </c>
      <c r="AF712" s="88">
        <v>0</v>
      </c>
      <c r="AG712" s="150">
        <v>1.06339100011</v>
      </c>
      <c r="AH712" s="86">
        <v>5.8592999999999999E-2</v>
      </c>
      <c r="AI712" s="151">
        <v>0</v>
      </c>
      <c r="AJ712" s="152">
        <v>3.06</v>
      </c>
      <c r="AK712" s="153">
        <v>28</v>
      </c>
    </row>
    <row r="713" spans="1:37" x14ac:dyDescent="0.2">
      <c r="A713" s="149" t="s">
        <v>1684</v>
      </c>
      <c r="B713" s="66" t="s">
        <v>1685</v>
      </c>
      <c r="C713" s="67">
        <v>65</v>
      </c>
      <c r="D713" s="84" t="s">
        <v>340</v>
      </c>
      <c r="E713" s="85">
        <v>66.312729861193503</v>
      </c>
      <c r="F713" s="91">
        <v>66.304820658836604</v>
      </c>
      <c r="G713" s="86">
        <v>54.033693202040602</v>
      </c>
      <c r="H713" s="86">
        <v>54.025783999683597</v>
      </c>
      <c r="I713" s="86">
        <v>7.89</v>
      </c>
      <c r="J713" s="86">
        <v>7.26</v>
      </c>
      <c r="K713" s="87">
        <v>0</v>
      </c>
      <c r="L713" s="150">
        <v>4.1099999955199999</v>
      </c>
      <c r="M713" s="86">
        <v>3.26221674586039E-3</v>
      </c>
      <c r="N713" s="86">
        <v>62.269653718999997</v>
      </c>
      <c r="O713" s="86">
        <v>91.460187635313901</v>
      </c>
      <c r="P713" s="86">
        <v>0.33800000000000002</v>
      </c>
      <c r="Q713" s="88">
        <v>0.85680000000000001</v>
      </c>
      <c r="R713" s="85">
        <v>3.2254596279969898E-2</v>
      </c>
      <c r="S713" s="86">
        <v>0</v>
      </c>
      <c r="T713" s="86">
        <v>1.19</v>
      </c>
      <c r="U713" s="88">
        <v>9.7629216593506492</v>
      </c>
      <c r="V713" s="89">
        <v>4.57</v>
      </c>
      <c r="W713" s="85">
        <v>30.978873834204499</v>
      </c>
      <c r="X713" s="88">
        <v>32.299999999999997</v>
      </c>
      <c r="Y713" s="85">
        <v>-100</v>
      </c>
      <c r="Z713" s="88"/>
      <c r="AA713" s="85">
        <v>0</v>
      </c>
      <c r="AB713" s="91">
        <v>0</v>
      </c>
      <c r="AC713" s="86">
        <v>0</v>
      </c>
      <c r="AD713" s="86">
        <v>0</v>
      </c>
      <c r="AE713" s="86">
        <v>0</v>
      </c>
      <c r="AF713" s="88">
        <v>0</v>
      </c>
      <c r="AG713" s="150">
        <v>0.41038500013500001</v>
      </c>
      <c r="AH713" s="86">
        <v>4.0658E-2</v>
      </c>
      <c r="AI713" s="151">
        <v>3.3394000011E-2</v>
      </c>
      <c r="AJ713" s="152">
        <v>3.11</v>
      </c>
      <c r="AK713" s="153">
        <v>36</v>
      </c>
    </row>
    <row r="714" spans="1:37" x14ac:dyDescent="0.2">
      <c r="A714" s="149" t="s">
        <v>581</v>
      </c>
      <c r="B714" s="66" t="s">
        <v>1686</v>
      </c>
      <c r="C714" s="67">
        <v>65</v>
      </c>
      <c r="D714" s="84" t="s">
        <v>340</v>
      </c>
      <c r="E714" s="85">
        <v>64.547740185694806</v>
      </c>
      <c r="F714" s="91">
        <v>64.513095638746506</v>
      </c>
      <c r="G714" s="86">
        <v>51.629283550769102</v>
      </c>
      <c r="H714" s="86">
        <v>51.595628848019302</v>
      </c>
      <c r="I714" s="86">
        <v>10.68</v>
      </c>
      <c r="J714" s="86">
        <v>12.64</v>
      </c>
      <c r="K714" s="87">
        <v>0</v>
      </c>
      <c r="L714" s="150">
        <v>4.7300000144999998</v>
      </c>
      <c r="M714" s="86">
        <v>4.0510378640381001E-3</v>
      </c>
      <c r="N714" s="86">
        <v>58.388804916867699</v>
      </c>
      <c r="O714" s="86">
        <v>88.847691748455105</v>
      </c>
      <c r="P714" s="86">
        <v>0.33100000000000002</v>
      </c>
      <c r="Q714" s="88">
        <v>0.68189999999999995</v>
      </c>
      <c r="R714" s="85">
        <v>5.2770448548812701E-2</v>
      </c>
      <c r="S714" s="86">
        <v>0</v>
      </c>
      <c r="T714" s="86">
        <v>1.6</v>
      </c>
      <c r="U714" s="88">
        <v>10.550749312058301</v>
      </c>
      <c r="V714" s="89">
        <v>4.6900000000000004</v>
      </c>
      <c r="W714" s="85">
        <v>30.329842767997398</v>
      </c>
      <c r="X714" s="88">
        <v>30.7</v>
      </c>
      <c r="Y714" s="85"/>
      <c r="Z714" s="88"/>
      <c r="AA714" s="85">
        <v>0</v>
      </c>
      <c r="AB714" s="91">
        <v>0</v>
      </c>
      <c r="AC714" s="86">
        <v>0</v>
      </c>
      <c r="AD714" s="86">
        <v>0</v>
      </c>
      <c r="AE714" s="86">
        <v>0.01</v>
      </c>
      <c r="AF714" s="88">
        <v>0</v>
      </c>
      <c r="AG714" s="150">
        <v>0.618684005712</v>
      </c>
      <c r="AH714" s="86">
        <v>7.3622999999999994E-2</v>
      </c>
      <c r="AI714" s="151">
        <v>1.72030009567E-2</v>
      </c>
      <c r="AJ714" s="152">
        <v>3.14</v>
      </c>
      <c r="AK714" s="153">
        <v>36</v>
      </c>
    </row>
    <row r="715" spans="1:37" x14ac:dyDescent="0.2">
      <c r="A715" s="149" t="s">
        <v>986</v>
      </c>
      <c r="B715" s="66" t="s">
        <v>1687</v>
      </c>
      <c r="C715" s="67">
        <v>65</v>
      </c>
      <c r="D715" s="84" t="s">
        <v>340</v>
      </c>
      <c r="E715" s="85">
        <v>47.446540282105602</v>
      </c>
      <c r="F715" s="91">
        <v>47.394210413643798</v>
      </c>
      <c r="G715" s="86">
        <v>39.513807949382702</v>
      </c>
      <c r="H715" s="86">
        <v>39.463856711305603</v>
      </c>
      <c r="I715" s="86">
        <v>55.22</v>
      </c>
      <c r="J715" s="86">
        <v>53.48</v>
      </c>
      <c r="K715" s="87">
        <v>0</v>
      </c>
      <c r="L715" s="150">
        <v>6.05999998335</v>
      </c>
      <c r="M715" s="86">
        <v>7.7786065385124004E-2</v>
      </c>
      <c r="N715" s="86">
        <v>41.904216147674902</v>
      </c>
      <c r="O715" s="86">
        <v>88.522392062215104</v>
      </c>
      <c r="P715" s="86">
        <v>1.1950000000000001</v>
      </c>
      <c r="Q715" s="88">
        <v>1.48</v>
      </c>
      <c r="R715" s="85">
        <v>6.4609917622355004E-2</v>
      </c>
      <c r="S715" s="86">
        <v>0</v>
      </c>
      <c r="T715" s="86">
        <v>2.31</v>
      </c>
      <c r="U715" s="88">
        <v>15.2291810375586</v>
      </c>
      <c r="V715" s="89">
        <v>4.4800000000000004</v>
      </c>
      <c r="W715" s="85">
        <v>26.697742893859701</v>
      </c>
      <c r="X715" s="88">
        <v>28.4666666667</v>
      </c>
      <c r="Y715" s="85"/>
      <c r="Z715" s="88"/>
      <c r="AA715" s="85">
        <v>0</v>
      </c>
      <c r="AB715" s="91">
        <v>0</v>
      </c>
      <c r="AC715" s="86">
        <v>0</v>
      </c>
      <c r="AD715" s="86">
        <v>0</v>
      </c>
      <c r="AE715" s="86">
        <v>0.12</v>
      </c>
      <c r="AF715" s="88">
        <v>0</v>
      </c>
      <c r="AG715" s="150">
        <v>0.92166199296499995</v>
      </c>
      <c r="AH715" s="86">
        <v>0.27053700000000003</v>
      </c>
      <c r="AI715" s="151">
        <v>0.168345998715</v>
      </c>
      <c r="AJ715" s="152">
        <v>3.13</v>
      </c>
      <c r="AK715" s="153">
        <v>26</v>
      </c>
    </row>
    <row r="716" spans="1:37" x14ac:dyDescent="0.2">
      <c r="A716" s="149" t="s">
        <v>1688</v>
      </c>
      <c r="B716" s="66" t="s">
        <v>1689</v>
      </c>
      <c r="C716" s="67">
        <v>65</v>
      </c>
      <c r="D716" s="84" t="s">
        <v>340</v>
      </c>
      <c r="E716" s="85">
        <v>53.709537744863802</v>
      </c>
      <c r="F716" s="91">
        <v>53.6565336837076</v>
      </c>
      <c r="G716" s="86">
        <v>46.616698518872397</v>
      </c>
      <c r="H716" s="86">
        <v>46.573399426660302</v>
      </c>
      <c r="I716" s="86">
        <v>78.03</v>
      </c>
      <c r="J716" s="86">
        <v>79.97</v>
      </c>
      <c r="K716" s="87">
        <v>0</v>
      </c>
      <c r="L716" s="150">
        <v>5.8399999785499999</v>
      </c>
      <c r="M716" s="86">
        <v>2.2971246674700998E-3</v>
      </c>
      <c r="N716" s="86">
        <v>48.253153505735</v>
      </c>
      <c r="O716" s="86">
        <v>92.722399231275006</v>
      </c>
      <c r="P716" s="86">
        <v>2.3410000000000002</v>
      </c>
      <c r="Q716" s="88">
        <v>0.90410000000000001</v>
      </c>
      <c r="R716" s="85">
        <v>3.5289965886366299E-2</v>
      </c>
      <c r="S716" s="86">
        <v>0</v>
      </c>
      <c r="T716" s="86">
        <v>2.58</v>
      </c>
      <c r="U716" s="88">
        <v>10.9203296703297</v>
      </c>
      <c r="V716" s="89">
        <v>4.3499999999999996</v>
      </c>
      <c r="W716" s="85">
        <v>30.401102792420701</v>
      </c>
      <c r="X716" s="88">
        <v>30.266666666700001</v>
      </c>
      <c r="Y716" s="85"/>
      <c r="Z716" s="88"/>
      <c r="AA716" s="85">
        <v>0</v>
      </c>
      <c r="AB716" s="91">
        <v>0</v>
      </c>
      <c r="AC716" s="86">
        <v>0</v>
      </c>
      <c r="AD716" s="86">
        <v>0</v>
      </c>
      <c r="AE716" s="86">
        <v>0.17</v>
      </c>
      <c r="AF716" s="88">
        <v>0</v>
      </c>
      <c r="AG716" s="150">
        <v>0.81337001464699998</v>
      </c>
      <c r="AH716" s="86">
        <v>0.608012</v>
      </c>
      <c r="AI716" s="151">
        <v>0.25487602968900003</v>
      </c>
      <c r="AJ716" s="152">
        <v>3.18</v>
      </c>
      <c r="AK716" s="153">
        <v>33</v>
      </c>
    </row>
    <row r="717" spans="1:37" x14ac:dyDescent="0.2">
      <c r="A717" s="149" t="s">
        <v>1690</v>
      </c>
      <c r="B717" s="66" t="s">
        <v>1691</v>
      </c>
      <c r="C717" s="67">
        <v>75</v>
      </c>
      <c r="D717" s="84" t="s">
        <v>340</v>
      </c>
      <c r="E717" s="85">
        <v>56.061151222944503</v>
      </c>
      <c r="F717" s="91">
        <v>56.003582080005103</v>
      </c>
      <c r="G717" s="86">
        <v>53.991060791415798</v>
      </c>
      <c r="H717" s="86">
        <v>53.935890362765598</v>
      </c>
      <c r="I717" s="86">
        <v>9.58</v>
      </c>
      <c r="J717" s="86">
        <v>10.72</v>
      </c>
      <c r="K717" s="87">
        <v>0</v>
      </c>
      <c r="L717" s="150">
        <v>5.5800000019800002</v>
      </c>
      <c r="M717" s="86">
        <v>0</v>
      </c>
      <c r="N717" s="86">
        <v>48.7009237875289</v>
      </c>
      <c r="O717" s="86">
        <v>86.704556042113097</v>
      </c>
      <c r="P717" s="86">
        <v>0.998</v>
      </c>
      <c r="Q717" s="88">
        <v>0.43530000000000002</v>
      </c>
      <c r="R717" s="85">
        <v>0</v>
      </c>
      <c r="S717" s="86">
        <v>0</v>
      </c>
      <c r="T717" s="86">
        <v>1.51</v>
      </c>
      <c r="U717" s="88">
        <v>14.4498548777855</v>
      </c>
      <c r="V717" s="89">
        <v>4.2699999999999996</v>
      </c>
      <c r="W717" s="85">
        <v>24.007989951401999</v>
      </c>
      <c r="X717" s="88">
        <v>24.733333333299999</v>
      </c>
      <c r="Y717" s="85"/>
      <c r="Z717" s="88"/>
      <c r="AA717" s="85">
        <v>0</v>
      </c>
      <c r="AB717" s="91">
        <v>0</v>
      </c>
      <c r="AC717" s="86">
        <v>0</v>
      </c>
      <c r="AD717" s="86">
        <v>0</v>
      </c>
      <c r="AE717" s="86">
        <v>0.03</v>
      </c>
      <c r="AF717" s="88">
        <v>0</v>
      </c>
      <c r="AG717" s="150">
        <v>1.2384059996400001</v>
      </c>
      <c r="AH717" s="86">
        <v>6.6972000000000004E-2</v>
      </c>
      <c r="AI717" s="151">
        <v>2.88449999917E-2</v>
      </c>
      <c r="AJ717" s="152">
        <v>3.21</v>
      </c>
      <c r="AK717" s="153">
        <v>32</v>
      </c>
    </row>
    <row r="718" spans="1:37" x14ac:dyDescent="0.2">
      <c r="A718" s="149" t="s">
        <v>1692</v>
      </c>
      <c r="B718" s="66" t="s">
        <v>1693</v>
      </c>
      <c r="C718" s="67">
        <v>65</v>
      </c>
      <c r="D718" s="84" t="s">
        <v>340</v>
      </c>
      <c r="E718" s="85">
        <v>64.618105865306802</v>
      </c>
      <c r="F718" s="91">
        <v>64.592702707788405</v>
      </c>
      <c r="G718" s="86">
        <v>57.792183354345802</v>
      </c>
      <c r="H718" s="86">
        <v>57.771484485256799</v>
      </c>
      <c r="I718" s="86">
        <v>17.98</v>
      </c>
      <c r="J718" s="86">
        <v>14.54</v>
      </c>
      <c r="K718" s="87">
        <v>0</v>
      </c>
      <c r="L718" s="150">
        <v>3.3500000137299999</v>
      </c>
      <c r="M718" s="86">
        <v>0</v>
      </c>
      <c r="N718" s="86">
        <v>59.0852100792805</v>
      </c>
      <c r="O718" s="86">
        <v>90.586745462220307</v>
      </c>
      <c r="P718" s="86">
        <v>0.65500000000000003</v>
      </c>
      <c r="Q718" s="88">
        <v>0.8468</v>
      </c>
      <c r="R718" s="85">
        <v>0</v>
      </c>
      <c r="S718" s="86">
        <v>0</v>
      </c>
      <c r="T718" s="86">
        <v>1.85</v>
      </c>
      <c r="U718" s="88">
        <v>11.826581111341101</v>
      </c>
      <c r="V718" s="89">
        <v>4.66</v>
      </c>
      <c r="W718" s="85">
        <v>24.539903007870901</v>
      </c>
      <c r="X718" s="88">
        <v>24.433333333299998</v>
      </c>
      <c r="Y718" s="85">
        <v>-100</v>
      </c>
      <c r="Z718" s="88"/>
      <c r="AA718" s="85">
        <v>0</v>
      </c>
      <c r="AB718" s="91">
        <v>0</v>
      </c>
      <c r="AC718" s="86">
        <v>0</v>
      </c>
      <c r="AD718" s="86">
        <v>0</v>
      </c>
      <c r="AE718" s="86">
        <v>0.01</v>
      </c>
      <c r="AF718" s="88">
        <v>0</v>
      </c>
      <c r="AG718" s="150">
        <v>0.379208002165</v>
      </c>
      <c r="AH718" s="86">
        <v>8.072E-2</v>
      </c>
      <c r="AI718" s="151">
        <v>3.96198594804E-10</v>
      </c>
      <c r="AJ718" s="152">
        <v>3.32</v>
      </c>
      <c r="AK718" s="153">
        <v>42</v>
      </c>
    </row>
    <row r="719" spans="1:37" x14ac:dyDescent="0.2">
      <c r="A719" s="149" t="s">
        <v>1694</v>
      </c>
      <c r="B719" s="66" t="s">
        <v>1695</v>
      </c>
      <c r="C719" s="67">
        <v>75</v>
      </c>
      <c r="D719" s="84" t="s">
        <v>340</v>
      </c>
      <c r="E719" s="85">
        <v>70.699998365380907</v>
      </c>
      <c r="F719" s="91">
        <v>70.647145682698607</v>
      </c>
      <c r="G719" s="86">
        <v>65.750916748851694</v>
      </c>
      <c r="H719" s="86">
        <v>65.709506399533595</v>
      </c>
      <c r="I719" s="86">
        <v>16.89</v>
      </c>
      <c r="J719" s="86">
        <v>24.65</v>
      </c>
      <c r="K719" s="87">
        <v>0</v>
      </c>
      <c r="L719" s="150">
        <v>3.6099999938299998</v>
      </c>
      <c r="M719" s="86">
        <v>0</v>
      </c>
      <c r="N719" s="86">
        <v>65.1034904147254</v>
      </c>
      <c r="O719" s="86">
        <v>92.4354194759525</v>
      </c>
      <c r="P719" s="86">
        <v>1.181</v>
      </c>
      <c r="Q719" s="88">
        <v>0.26029999999999998</v>
      </c>
      <c r="R719" s="85">
        <v>0</v>
      </c>
      <c r="S719" s="86">
        <v>0</v>
      </c>
      <c r="T719" s="86">
        <v>1.51</v>
      </c>
      <c r="U719" s="88">
        <v>8.2929673239651507</v>
      </c>
      <c r="V719" s="89">
        <v>4.1399999999999997</v>
      </c>
      <c r="W719" s="85">
        <v>26.2053727179471</v>
      </c>
      <c r="X719" s="88">
        <v>27.4</v>
      </c>
      <c r="Y719" s="85">
        <v>-13.280000000000001</v>
      </c>
      <c r="Z719" s="88"/>
      <c r="AA719" s="85">
        <v>0</v>
      </c>
      <c r="AB719" s="91">
        <v>0</v>
      </c>
      <c r="AC719" s="86">
        <v>0</v>
      </c>
      <c r="AD719" s="86">
        <v>0</v>
      </c>
      <c r="AE719" s="86">
        <v>0.02</v>
      </c>
      <c r="AF719" s="88">
        <v>0</v>
      </c>
      <c r="AG719" s="150">
        <v>0.20895999776900001</v>
      </c>
      <c r="AH719" s="86">
        <v>0.21675900000000001</v>
      </c>
      <c r="AI719" s="151">
        <v>4.61519995071E-2</v>
      </c>
      <c r="AJ719" s="152">
        <v>3.3</v>
      </c>
      <c r="AK719" s="153">
        <v>45</v>
      </c>
    </row>
    <row r="720" spans="1:37" x14ac:dyDescent="0.2">
      <c r="A720" s="149" t="s">
        <v>1696</v>
      </c>
      <c r="B720" s="66" t="s">
        <v>1697</v>
      </c>
      <c r="C720" s="67">
        <v>75</v>
      </c>
      <c r="D720" s="84" t="s">
        <v>340</v>
      </c>
      <c r="E720" s="85">
        <v>80.7745876298318</v>
      </c>
      <c r="F720" s="91">
        <v>80.723373159870306</v>
      </c>
      <c r="G720" s="86">
        <v>78.779097001455199</v>
      </c>
      <c r="H720" s="86">
        <v>78.737875598803299</v>
      </c>
      <c r="I720" s="86">
        <v>16.82</v>
      </c>
      <c r="J720" s="86">
        <v>16.440000000000001</v>
      </c>
      <c r="K720" s="87">
        <v>0</v>
      </c>
      <c r="L720" s="150">
        <v>2.9599999975800002</v>
      </c>
      <c r="M720" s="86">
        <v>0</v>
      </c>
      <c r="N720" s="86">
        <v>65.971724337446403</v>
      </c>
      <c r="O720" s="86">
        <v>83.157727956904097</v>
      </c>
      <c r="P720" s="86">
        <v>0.71299999999999997</v>
      </c>
      <c r="Q720" s="88">
        <v>0.11799999999999999</v>
      </c>
      <c r="R720" s="85">
        <v>0</v>
      </c>
      <c r="S720" s="86">
        <v>0</v>
      </c>
      <c r="T720" s="86">
        <v>1.07</v>
      </c>
      <c r="U720" s="88">
        <v>5.8809201116725296</v>
      </c>
      <c r="V720" s="89">
        <v>4.3</v>
      </c>
      <c r="W720" s="85">
        <v>29.333267727118798</v>
      </c>
      <c r="X720" s="88">
        <v>26.266666666700001</v>
      </c>
      <c r="Y720" s="85">
        <v>-100</v>
      </c>
      <c r="Z720" s="88"/>
      <c r="AA720" s="85">
        <v>0</v>
      </c>
      <c r="AB720" s="91">
        <v>0</v>
      </c>
      <c r="AC720" s="86">
        <v>0</v>
      </c>
      <c r="AD720" s="86">
        <v>0</v>
      </c>
      <c r="AE720" s="86">
        <v>0.02</v>
      </c>
      <c r="AF720" s="88">
        <v>0</v>
      </c>
      <c r="AG720" s="150">
        <v>0.27216000005399998</v>
      </c>
      <c r="AH720" s="86">
        <v>0.110238</v>
      </c>
      <c r="AI720" s="151">
        <v>1.7307000003399999E-2</v>
      </c>
      <c r="AJ720" s="152">
        <v>3.24</v>
      </c>
      <c r="AK720" s="153">
        <v>45</v>
      </c>
    </row>
    <row r="721" spans="1:37" x14ac:dyDescent="0.2">
      <c r="A721" s="149" t="s">
        <v>1292</v>
      </c>
      <c r="B721" s="66" t="s">
        <v>1698</v>
      </c>
      <c r="C721" s="67">
        <v>75</v>
      </c>
      <c r="D721" s="84" t="s">
        <v>340</v>
      </c>
      <c r="E721" s="85">
        <v>82.423399842406994</v>
      </c>
      <c r="F721" s="91">
        <v>82.4098142395232</v>
      </c>
      <c r="G721" s="86">
        <v>80.1940024091802</v>
      </c>
      <c r="H721" s="86">
        <v>80.180416806296506</v>
      </c>
      <c r="I721" s="86">
        <v>5.24</v>
      </c>
      <c r="J721" s="86">
        <v>6.15</v>
      </c>
      <c r="K721" s="87">
        <v>0</v>
      </c>
      <c r="L721" s="150">
        <v>1.7400000209599999</v>
      </c>
      <c r="M721" s="86">
        <v>2.5854591129412598E-2</v>
      </c>
      <c r="N721" s="86">
        <v>71.747402312307898</v>
      </c>
      <c r="O721" s="86">
        <v>92.514646679540505</v>
      </c>
      <c r="P721" s="86">
        <v>0.71199999999999997</v>
      </c>
      <c r="Q721" s="88">
        <v>0.30690000000000001</v>
      </c>
      <c r="R721" s="85">
        <v>1.59515074174509E-2</v>
      </c>
      <c r="S721" s="86">
        <v>0</v>
      </c>
      <c r="T721" s="86">
        <v>1.1599999999999999</v>
      </c>
      <c r="U721" s="88">
        <v>3.9393719828640301</v>
      </c>
      <c r="V721" s="89">
        <v>4.4400000000000004</v>
      </c>
      <c r="W721" s="85">
        <v>29.491706118302702</v>
      </c>
      <c r="X721" s="88">
        <v>28.666666666699999</v>
      </c>
      <c r="Y721" s="85">
        <v>-100</v>
      </c>
      <c r="Z721" s="88"/>
      <c r="AA721" s="85">
        <v>0</v>
      </c>
      <c r="AB721" s="91">
        <v>0</v>
      </c>
      <c r="AC721" s="86">
        <v>0</v>
      </c>
      <c r="AD721" s="86">
        <v>0</v>
      </c>
      <c r="AE721" s="86">
        <v>0.01</v>
      </c>
      <c r="AF721" s="88">
        <v>0</v>
      </c>
      <c r="AG721" s="150">
        <v>0.28720000763800002</v>
      </c>
      <c r="AH721" s="86">
        <v>5.9524000000000001E-2</v>
      </c>
      <c r="AI721" s="151">
        <v>5.7690000893600001E-3</v>
      </c>
      <c r="AJ721" s="152">
        <v>3.27</v>
      </c>
      <c r="AK721" s="153">
        <v>46</v>
      </c>
    </row>
    <row r="722" spans="1:37" x14ac:dyDescent="0.2">
      <c r="A722" s="149" t="s">
        <v>1699</v>
      </c>
      <c r="B722" s="66" t="s">
        <v>1700</v>
      </c>
      <c r="C722" s="67">
        <v>75</v>
      </c>
      <c r="D722" s="84" t="s">
        <v>340</v>
      </c>
      <c r="E722" s="85">
        <v>79.379838525559904</v>
      </c>
      <c r="F722" s="91">
        <v>79.370844662142105</v>
      </c>
      <c r="G722" s="86">
        <v>75.149955376600701</v>
      </c>
      <c r="H722" s="86">
        <v>75.140961513182901</v>
      </c>
      <c r="I722" s="86">
        <v>5.79</v>
      </c>
      <c r="J722" s="86">
        <v>6.58</v>
      </c>
      <c r="K722" s="87">
        <v>0</v>
      </c>
      <c r="L722" s="150">
        <v>3.2900000019900002</v>
      </c>
      <c r="M722" s="86">
        <v>0</v>
      </c>
      <c r="N722" s="86">
        <v>71.385060534531306</v>
      </c>
      <c r="O722" s="86">
        <v>91.5379070423418</v>
      </c>
      <c r="P722" s="86">
        <v>0.755</v>
      </c>
      <c r="Q722" s="88">
        <v>0.29980000000000001</v>
      </c>
      <c r="R722" s="85">
        <v>0</v>
      </c>
      <c r="S722" s="86">
        <v>0</v>
      </c>
      <c r="T722" s="86">
        <v>1.45</v>
      </c>
      <c r="U722" s="88">
        <v>4.9722227987519299</v>
      </c>
      <c r="V722" s="89">
        <v>4.43</v>
      </c>
      <c r="W722" s="85">
        <v>27.9150614529118</v>
      </c>
      <c r="X722" s="88">
        <v>28.066666666700002</v>
      </c>
      <c r="Y722" s="85"/>
      <c r="Z722" s="88"/>
      <c r="AA722" s="85">
        <v>0</v>
      </c>
      <c r="AB722" s="91">
        <v>0</v>
      </c>
      <c r="AC722" s="86">
        <v>0</v>
      </c>
      <c r="AD722" s="86">
        <v>0</v>
      </c>
      <c r="AE722" s="86">
        <v>0.01</v>
      </c>
      <c r="AF722" s="88">
        <v>0</v>
      </c>
      <c r="AG722" s="150">
        <v>0.44687196188599998</v>
      </c>
      <c r="AH722" s="86">
        <v>4.3778999999999998E-2</v>
      </c>
      <c r="AI722" s="151">
        <v>0</v>
      </c>
      <c r="AJ722" s="152">
        <v>3.49</v>
      </c>
      <c r="AK722" s="153">
        <v>54</v>
      </c>
    </row>
    <row r="723" spans="1:37" x14ac:dyDescent="0.2">
      <c r="A723" s="149" t="s">
        <v>1701</v>
      </c>
      <c r="B723" s="66" t="s">
        <v>1702</v>
      </c>
      <c r="C723" s="67">
        <v>65</v>
      </c>
      <c r="D723" s="84" t="s">
        <v>340</v>
      </c>
      <c r="E723" s="85">
        <v>54.686675998567701</v>
      </c>
      <c r="F723" s="91">
        <v>54.550603860802802</v>
      </c>
      <c r="G723" s="86">
        <v>45.4441876363163</v>
      </c>
      <c r="H723" s="86">
        <v>45.318532504313303</v>
      </c>
      <c r="I723" s="86">
        <v>10.07</v>
      </c>
      <c r="J723" s="86">
        <v>12.86</v>
      </c>
      <c r="K723" s="87">
        <v>0</v>
      </c>
      <c r="L723" s="150">
        <v>4.3899999928</v>
      </c>
      <c r="M723" s="86">
        <v>7.2453276327295304E-3</v>
      </c>
      <c r="N723" s="86">
        <v>51.013586867124999</v>
      </c>
      <c r="O723" s="86">
        <v>90.204275534441805</v>
      </c>
      <c r="P723" s="86">
        <v>0.58199999999999996</v>
      </c>
      <c r="Q723" s="88">
        <v>1.0417000000000001</v>
      </c>
      <c r="R723" s="85">
        <v>3.8825904643578199E-2</v>
      </c>
      <c r="S723" s="86">
        <v>0</v>
      </c>
      <c r="T723" s="86">
        <v>1.57</v>
      </c>
      <c r="U723" s="88">
        <v>13.986783423939601</v>
      </c>
      <c r="V723" s="89">
        <v>4.57</v>
      </c>
      <c r="W723" s="85">
        <v>29.26253296953</v>
      </c>
      <c r="X723" s="88">
        <v>32.233333333300003</v>
      </c>
      <c r="Y723" s="85"/>
      <c r="Z723" s="88"/>
      <c r="AA723" s="85">
        <v>0</v>
      </c>
      <c r="AB723" s="91">
        <v>0</v>
      </c>
      <c r="AC723" s="86">
        <v>0</v>
      </c>
      <c r="AD723" s="86">
        <v>0</v>
      </c>
      <c r="AE723" s="86">
        <v>0.04</v>
      </c>
      <c r="AF723" s="88">
        <v>0</v>
      </c>
      <c r="AG723" s="150">
        <v>1.5856920002599999</v>
      </c>
      <c r="AH723" s="86">
        <v>0.116102</v>
      </c>
      <c r="AI723" s="151">
        <v>8.6768000026700001E-2</v>
      </c>
      <c r="AJ723" s="152">
        <v>3.15</v>
      </c>
      <c r="AK723" s="153">
        <v>30</v>
      </c>
    </row>
    <row r="724" spans="1:37" x14ac:dyDescent="0.2">
      <c r="A724" s="149" t="s">
        <v>1703</v>
      </c>
      <c r="B724" s="66" t="s">
        <v>1704</v>
      </c>
      <c r="C724" s="67">
        <v>65</v>
      </c>
      <c r="D724" s="84" t="s">
        <v>340</v>
      </c>
      <c r="E724" s="85">
        <v>58.752243383108798</v>
      </c>
      <c r="F724" s="91">
        <v>58.733947831541499</v>
      </c>
      <c r="G724" s="86">
        <v>49.611437333379797</v>
      </c>
      <c r="H724" s="86">
        <v>49.596626648777701</v>
      </c>
      <c r="I724" s="86">
        <v>17.21</v>
      </c>
      <c r="J724" s="86">
        <v>16.760000000000002</v>
      </c>
      <c r="K724" s="87">
        <v>0</v>
      </c>
      <c r="L724" s="150">
        <v>5.2199999992899997</v>
      </c>
      <c r="M724" s="86">
        <v>1.62737121149139E-3</v>
      </c>
      <c r="N724" s="86">
        <v>54.373933990962001</v>
      </c>
      <c r="O724" s="86">
        <v>89.340560072267394</v>
      </c>
      <c r="P724" s="86">
        <v>0.57399999999999995</v>
      </c>
      <c r="Q724" s="88">
        <v>1.0164</v>
      </c>
      <c r="R724" s="85">
        <v>1.2233912405187199E-2</v>
      </c>
      <c r="S724" s="86">
        <v>0</v>
      </c>
      <c r="T724" s="86">
        <v>1.85</v>
      </c>
      <c r="U724" s="88">
        <v>15.036329738112199</v>
      </c>
      <c r="V724" s="89">
        <v>4.55</v>
      </c>
      <c r="W724" s="85">
        <v>26.685593327432901</v>
      </c>
      <c r="X724" s="88">
        <v>28.733333333299999</v>
      </c>
      <c r="Y724" s="85"/>
      <c r="Z724" s="88"/>
      <c r="AA724" s="85">
        <v>0</v>
      </c>
      <c r="AB724" s="91">
        <v>0</v>
      </c>
      <c r="AC724" s="86">
        <v>0</v>
      </c>
      <c r="AD724" s="86">
        <v>0</v>
      </c>
      <c r="AE724" s="86">
        <v>0.02</v>
      </c>
      <c r="AF724" s="88">
        <v>0</v>
      </c>
      <c r="AG724" s="150">
        <v>0.95895499892299996</v>
      </c>
      <c r="AH724" s="86">
        <v>0.113306</v>
      </c>
      <c r="AI724" s="151">
        <v>1.50339999831E-2</v>
      </c>
      <c r="AJ724" s="152">
        <v>3.12</v>
      </c>
      <c r="AK724" s="153">
        <v>32</v>
      </c>
    </row>
    <row r="725" spans="1:37" x14ac:dyDescent="0.2">
      <c r="A725" s="149" t="s">
        <v>1024</v>
      </c>
      <c r="B725" s="66" t="s">
        <v>1705</v>
      </c>
      <c r="C725" s="67">
        <v>65</v>
      </c>
      <c r="D725" s="84" t="s">
        <v>340</v>
      </c>
      <c r="E725" s="85">
        <v>51.304893053189502</v>
      </c>
      <c r="F725" s="91">
        <v>51.262303615370101</v>
      </c>
      <c r="G725" s="86">
        <v>43.1927881885292</v>
      </c>
      <c r="H725" s="86">
        <v>43.154930910467499</v>
      </c>
      <c r="I725" s="86">
        <v>28.93</v>
      </c>
      <c r="J725" s="86">
        <v>27.13</v>
      </c>
      <c r="K725" s="87">
        <v>0</v>
      </c>
      <c r="L725" s="150">
        <v>5.2999999941900002</v>
      </c>
      <c r="M725" s="86">
        <v>5.3989876817338803E-3</v>
      </c>
      <c r="N725" s="86">
        <v>47.947756710643297</v>
      </c>
      <c r="O725" s="86">
        <v>90.352391591347597</v>
      </c>
      <c r="P725" s="86">
        <v>0.748</v>
      </c>
      <c r="Q725" s="88">
        <v>1.2356</v>
      </c>
      <c r="R725" s="85">
        <v>5.3163211057947898E-2</v>
      </c>
      <c r="S725" s="86">
        <v>0</v>
      </c>
      <c r="T725" s="86">
        <v>1.77</v>
      </c>
      <c r="U725" s="88">
        <v>13.929112246829501</v>
      </c>
      <c r="V725" s="89">
        <v>4.38</v>
      </c>
      <c r="W725" s="85">
        <v>29.512217378635999</v>
      </c>
      <c r="X725" s="88">
        <v>30.166666666699999</v>
      </c>
      <c r="Y725" s="85">
        <v>-100</v>
      </c>
      <c r="Z725" s="88"/>
      <c r="AA725" s="85">
        <v>0</v>
      </c>
      <c r="AB725" s="91">
        <v>0</v>
      </c>
      <c r="AC725" s="86">
        <v>0</v>
      </c>
      <c r="AD725" s="86">
        <v>0</v>
      </c>
      <c r="AE725" s="86">
        <v>0.11</v>
      </c>
      <c r="AF725" s="88">
        <v>0</v>
      </c>
      <c r="AG725" s="150">
        <v>1.02192598565</v>
      </c>
      <c r="AH725" s="86">
        <v>0.13830899999999999</v>
      </c>
      <c r="AI725" s="151">
        <v>1.0201999856700001E-2</v>
      </c>
      <c r="AJ725" s="152">
        <v>3.09</v>
      </c>
      <c r="AK725" s="153">
        <v>27</v>
      </c>
    </row>
    <row r="726" spans="1:37" x14ac:dyDescent="0.2">
      <c r="A726" s="149" t="s">
        <v>1706</v>
      </c>
      <c r="B726" s="66" t="s">
        <v>1707</v>
      </c>
      <c r="C726" s="67">
        <v>65</v>
      </c>
      <c r="D726" s="84" t="s">
        <v>340</v>
      </c>
      <c r="E726" s="85">
        <v>44.184861369897902</v>
      </c>
      <c r="F726" s="91">
        <v>44.047903428726102</v>
      </c>
      <c r="G726" s="86">
        <v>38.569585781854698</v>
      </c>
      <c r="H726" s="86">
        <v>38.4342203748825</v>
      </c>
      <c r="I726" s="86">
        <v>85.74</v>
      </c>
      <c r="J726" s="86">
        <v>150.82</v>
      </c>
      <c r="K726" s="87">
        <v>0</v>
      </c>
      <c r="L726" s="150">
        <v>5.3599999835999999</v>
      </c>
      <c r="M726" s="86">
        <v>0</v>
      </c>
      <c r="N726" s="86">
        <v>41.446587299040502</v>
      </c>
      <c r="O726" s="86">
        <v>85.983002832861203</v>
      </c>
      <c r="P726" s="86">
        <v>7.601</v>
      </c>
      <c r="Q726" s="88">
        <v>1.6987000000000001</v>
      </c>
      <c r="R726" s="85">
        <v>0</v>
      </c>
      <c r="S726" s="86">
        <v>0</v>
      </c>
      <c r="T726" s="86">
        <v>2.74</v>
      </c>
      <c r="U726" s="88">
        <v>13.8518624687465</v>
      </c>
      <c r="V726" s="89">
        <v>4.03</v>
      </c>
      <c r="W726" s="85">
        <v>30.6152747697463</v>
      </c>
      <c r="X726" s="88">
        <v>31.366666666699999</v>
      </c>
      <c r="Y726" s="85"/>
      <c r="Z726" s="88"/>
      <c r="AA726" s="85">
        <v>1.1399999999999999</v>
      </c>
      <c r="AB726" s="91">
        <v>1.22</v>
      </c>
      <c r="AC726" s="86">
        <v>0.49</v>
      </c>
      <c r="AD726" s="86">
        <v>0.56999999999999995</v>
      </c>
      <c r="AE726" s="86">
        <v>0.4</v>
      </c>
      <c r="AF726" s="88">
        <v>2.1580851940400001E-8</v>
      </c>
      <c r="AG726" s="150">
        <v>0.246131986252</v>
      </c>
      <c r="AH726" s="86">
        <v>0.56020800000000004</v>
      </c>
      <c r="AI726" s="151">
        <v>0.29026296652299999</v>
      </c>
      <c r="AJ726" s="152">
        <v>3.07</v>
      </c>
      <c r="AK726" s="153">
        <v>25</v>
      </c>
    </row>
    <row r="727" spans="1:37" x14ac:dyDescent="0.2">
      <c r="A727" s="149" t="s">
        <v>1526</v>
      </c>
      <c r="B727" s="66" t="s">
        <v>1708</v>
      </c>
      <c r="C727" s="67">
        <v>65</v>
      </c>
      <c r="D727" s="84" t="s">
        <v>340</v>
      </c>
      <c r="E727" s="85">
        <v>64.4286406662644</v>
      </c>
      <c r="F727" s="91">
        <v>64.366326742564397</v>
      </c>
      <c r="G727" s="86">
        <v>58.574099168158597</v>
      </c>
      <c r="H727" s="86">
        <v>58.513763464258503</v>
      </c>
      <c r="I727" s="86">
        <v>22.24</v>
      </c>
      <c r="J727" s="86">
        <v>23.61</v>
      </c>
      <c r="K727" s="87">
        <v>0</v>
      </c>
      <c r="L727" s="150">
        <v>4.0700000005000003</v>
      </c>
      <c r="M727" s="86">
        <v>0</v>
      </c>
      <c r="N727" s="86">
        <v>58.8803165973777</v>
      </c>
      <c r="O727" s="86">
        <v>90.281636172047101</v>
      </c>
      <c r="P727" s="86">
        <v>0.52800000000000002</v>
      </c>
      <c r="Q727" s="88">
        <v>0.71440000000000003</v>
      </c>
      <c r="R727" s="85">
        <v>0</v>
      </c>
      <c r="S727" s="86">
        <v>0</v>
      </c>
      <c r="T727" s="86">
        <v>1.82</v>
      </c>
      <c r="U727" s="88">
        <v>15.2431726689152</v>
      </c>
      <c r="V727" s="89">
        <v>4.72</v>
      </c>
      <c r="W727" s="85">
        <v>27.528196815565401</v>
      </c>
      <c r="X727" s="88">
        <v>25.733333333299999</v>
      </c>
      <c r="Y727" s="85"/>
      <c r="Z727" s="88"/>
      <c r="AA727" s="85">
        <v>0</v>
      </c>
      <c r="AB727" s="91">
        <v>0</v>
      </c>
      <c r="AC727" s="86">
        <v>0</v>
      </c>
      <c r="AD727" s="86">
        <v>0</v>
      </c>
      <c r="AE727" s="86">
        <v>0</v>
      </c>
      <c r="AF727" s="88">
        <v>0.84030002366000001</v>
      </c>
      <c r="AG727" s="150">
        <v>0.34012999033800001</v>
      </c>
      <c r="AH727" s="86">
        <v>0.124027</v>
      </c>
      <c r="AI727" s="151">
        <v>3.7268998941300001E-2</v>
      </c>
      <c r="AJ727" s="152">
        <v>3.13</v>
      </c>
      <c r="AK727" s="153">
        <v>35</v>
      </c>
    </row>
    <row r="728" spans="1:37" x14ac:dyDescent="0.2">
      <c r="A728" s="149" t="s">
        <v>1709</v>
      </c>
      <c r="B728" s="66" t="s">
        <v>1710</v>
      </c>
      <c r="C728" s="67">
        <v>65</v>
      </c>
      <c r="D728" s="84" t="s">
        <v>340</v>
      </c>
      <c r="E728" s="85">
        <v>57.4355399246665</v>
      </c>
      <c r="F728" s="91">
        <v>57.419932158241899</v>
      </c>
      <c r="G728" s="86">
        <v>49.490146296797299</v>
      </c>
      <c r="H728" s="86">
        <v>49.4755790481343</v>
      </c>
      <c r="I728" s="86">
        <v>96.43</v>
      </c>
      <c r="J728" s="86">
        <v>159.19999999999999</v>
      </c>
      <c r="K728" s="87">
        <v>0</v>
      </c>
      <c r="L728" s="150">
        <v>3.30000002894</v>
      </c>
      <c r="M728" s="86">
        <v>1.34355418043306E-3</v>
      </c>
      <c r="N728" s="86">
        <v>52.179475080478603</v>
      </c>
      <c r="O728" s="86">
        <v>90.338692055564195</v>
      </c>
      <c r="P728" s="86">
        <v>3.6629999999999998</v>
      </c>
      <c r="Q728" s="88">
        <v>0.3468</v>
      </c>
      <c r="R728" s="85">
        <v>4.2202996412745303E-2</v>
      </c>
      <c r="S728" s="86">
        <v>0</v>
      </c>
      <c r="T728" s="86">
        <v>2.85</v>
      </c>
      <c r="U728" s="88">
        <v>9.9286204815516204</v>
      </c>
      <c r="V728" s="89">
        <v>4.26</v>
      </c>
      <c r="W728" s="85">
        <v>30.7525711246636</v>
      </c>
      <c r="X728" s="88">
        <v>28.9666666667</v>
      </c>
      <c r="Y728" s="85">
        <v>-44.76</v>
      </c>
      <c r="Z728" s="88"/>
      <c r="AA728" s="85">
        <v>0.43</v>
      </c>
      <c r="AB728" s="91">
        <v>0.43</v>
      </c>
      <c r="AC728" s="86">
        <v>0.03</v>
      </c>
      <c r="AD728" s="86">
        <v>0.03</v>
      </c>
      <c r="AE728" s="86">
        <v>0.09</v>
      </c>
      <c r="AF728" s="88">
        <v>5.7937997377899997</v>
      </c>
      <c r="AG728" s="150">
        <v>0.35105200935300002</v>
      </c>
      <c r="AH728" s="86">
        <v>0.843665</v>
      </c>
      <c r="AI728" s="151">
        <v>0.163851000882</v>
      </c>
      <c r="AJ728" s="152">
        <v>3.01</v>
      </c>
      <c r="AK728" s="153">
        <v>28</v>
      </c>
    </row>
    <row r="729" spans="1:37" x14ac:dyDescent="0.2">
      <c r="A729" s="149" t="s">
        <v>1711</v>
      </c>
      <c r="B729" s="66" t="s">
        <v>1712</v>
      </c>
      <c r="C729" s="67">
        <v>75</v>
      </c>
      <c r="D729" s="84" t="s">
        <v>340</v>
      </c>
      <c r="E729" s="85">
        <v>66.856446888925404</v>
      </c>
      <c r="F729" s="91">
        <v>66.8342145708679</v>
      </c>
      <c r="G729" s="86">
        <v>58.981373183957899</v>
      </c>
      <c r="H729" s="86">
        <v>58.965907223570099</v>
      </c>
      <c r="I729" s="86">
        <v>25.06</v>
      </c>
      <c r="J729" s="86">
        <v>28.6</v>
      </c>
      <c r="K729" s="87">
        <v>0</v>
      </c>
      <c r="L729" s="150">
        <v>4.0900000489500004</v>
      </c>
      <c r="M729" s="86">
        <v>4.3973222563026802E-4</v>
      </c>
      <c r="N729" s="86">
        <v>59.656406724417202</v>
      </c>
      <c r="O729" s="86">
        <v>91.822959604286893</v>
      </c>
      <c r="P729" s="86">
        <v>0.65500000000000003</v>
      </c>
      <c r="Q729" s="88">
        <v>0.16109999999999999</v>
      </c>
      <c r="R729" s="85">
        <v>2.5733401955738599E-2</v>
      </c>
      <c r="S729" s="86">
        <v>0</v>
      </c>
      <c r="T729" s="86">
        <v>1.48</v>
      </c>
      <c r="U729" s="88">
        <v>7.5812204575991</v>
      </c>
      <c r="V729" s="89">
        <v>4.34</v>
      </c>
      <c r="W729" s="85">
        <v>27.989016878491199</v>
      </c>
      <c r="X729" s="88">
        <v>28.0333333333</v>
      </c>
      <c r="Y729" s="85">
        <v>-3.8199999999999932</v>
      </c>
      <c r="Z729" s="88"/>
      <c r="AA729" s="85">
        <v>0</v>
      </c>
      <c r="AB729" s="91">
        <v>0</v>
      </c>
      <c r="AC729" s="86">
        <v>0</v>
      </c>
      <c r="AD729" s="86">
        <v>0</v>
      </c>
      <c r="AE729" s="86">
        <v>0.03</v>
      </c>
      <c r="AF729" s="88">
        <v>0</v>
      </c>
      <c r="AG729" s="150">
        <v>8.9524014740300001E-2</v>
      </c>
      <c r="AH729" s="86">
        <v>0.167439</v>
      </c>
      <c r="AI729" s="151">
        <v>1.85400046266E-2</v>
      </c>
      <c r="AJ729" s="152">
        <v>3.14</v>
      </c>
      <c r="AK729" s="153">
        <v>36</v>
      </c>
    </row>
    <row r="730" spans="1:37" x14ac:dyDescent="0.2">
      <c r="A730" s="149" t="s">
        <v>1713</v>
      </c>
      <c r="B730" s="66" t="s">
        <v>1714</v>
      </c>
      <c r="C730" s="67">
        <v>75</v>
      </c>
      <c r="D730" s="84" t="s">
        <v>340</v>
      </c>
      <c r="E730" s="85">
        <v>71.213207373075605</v>
      </c>
      <c r="F730" s="91">
        <v>71.197592465097102</v>
      </c>
      <c r="G730" s="86">
        <v>65.681981105961398</v>
      </c>
      <c r="H730" s="86">
        <v>65.674173651972097</v>
      </c>
      <c r="I730" s="86">
        <v>4.9000000000000004</v>
      </c>
      <c r="J730" s="86">
        <v>5.74</v>
      </c>
      <c r="K730" s="87">
        <v>0</v>
      </c>
      <c r="L730" s="150">
        <v>5.1999999635899998</v>
      </c>
      <c r="M730" s="86">
        <v>0</v>
      </c>
      <c r="N730" s="86">
        <v>66.516956138605394</v>
      </c>
      <c r="O730" s="86">
        <v>88.811825697071598</v>
      </c>
      <c r="P730" s="86">
        <v>0.61799999999999999</v>
      </c>
      <c r="Q730" s="88">
        <v>0.1656</v>
      </c>
      <c r="R730" s="85">
        <v>0</v>
      </c>
      <c r="S730" s="86">
        <v>0</v>
      </c>
      <c r="T730" s="86">
        <v>1.47</v>
      </c>
      <c r="U730" s="88">
        <v>8.5527109609556309</v>
      </c>
      <c r="V730" s="89">
        <v>4.32</v>
      </c>
      <c r="W730" s="85">
        <v>26.7242323005954</v>
      </c>
      <c r="X730" s="88">
        <v>29.4</v>
      </c>
      <c r="Y730" s="85">
        <v>-100</v>
      </c>
      <c r="Z730" s="88"/>
      <c r="AA730" s="85">
        <v>0</v>
      </c>
      <c r="AB730" s="91">
        <v>0</v>
      </c>
      <c r="AC730" s="86">
        <v>0</v>
      </c>
      <c r="AD730" s="86">
        <v>0</v>
      </c>
      <c r="AE730" s="86">
        <v>0</v>
      </c>
      <c r="AF730" s="88">
        <v>0</v>
      </c>
      <c r="AG730" s="150">
        <v>0.25328200602099998</v>
      </c>
      <c r="AH730" s="86">
        <v>4.2335999999999999E-2</v>
      </c>
      <c r="AI730" s="151">
        <v>5.7168677557899996E-9</v>
      </c>
      <c r="AJ730" s="152">
        <v>3.36</v>
      </c>
      <c r="AK730" s="153">
        <v>47</v>
      </c>
    </row>
    <row r="731" spans="1:37" x14ac:dyDescent="0.2">
      <c r="A731" s="149" t="s">
        <v>1715</v>
      </c>
      <c r="B731" s="66" t="s">
        <v>1716</v>
      </c>
      <c r="C731" s="67">
        <v>75</v>
      </c>
      <c r="D731" s="84" t="s">
        <v>340</v>
      </c>
      <c r="E731" s="85">
        <v>67.017670805088002</v>
      </c>
      <c r="F731" s="91">
        <v>67.007515169979996</v>
      </c>
      <c r="G731" s="86">
        <v>58.7370198288775</v>
      </c>
      <c r="H731" s="86">
        <v>58.726864193769501</v>
      </c>
      <c r="I731" s="86">
        <v>13.33</v>
      </c>
      <c r="J731" s="86">
        <v>20.49</v>
      </c>
      <c r="K731" s="87">
        <v>0</v>
      </c>
      <c r="L731" s="150">
        <v>6.3599999726899998</v>
      </c>
      <c r="M731" s="86">
        <v>2.9438696316284002E-3</v>
      </c>
      <c r="N731" s="86">
        <v>61.162583518931001</v>
      </c>
      <c r="O731" s="86">
        <v>88.855096242346605</v>
      </c>
      <c r="P731" s="86">
        <v>0.91100000000000003</v>
      </c>
      <c r="Q731" s="88">
        <v>0.86040000000000005</v>
      </c>
      <c r="R731" s="85">
        <v>2.04855065041483E-2</v>
      </c>
      <c r="S731" s="86">
        <v>0</v>
      </c>
      <c r="T731" s="86">
        <v>1.63</v>
      </c>
      <c r="U731" s="88">
        <v>12.272450300860701</v>
      </c>
      <c r="V731" s="89">
        <v>4.6100000000000003</v>
      </c>
      <c r="W731" s="85">
        <v>26.736145167367201</v>
      </c>
      <c r="X731" s="88">
        <v>26.433333333299998</v>
      </c>
      <c r="Y731" s="85">
        <v>-100</v>
      </c>
      <c r="Z731" s="88"/>
      <c r="AA731" s="85">
        <v>0</v>
      </c>
      <c r="AB731" s="91">
        <v>0</v>
      </c>
      <c r="AC731" s="86">
        <v>0</v>
      </c>
      <c r="AD731" s="86">
        <v>0</v>
      </c>
      <c r="AE731" s="86">
        <v>0.05</v>
      </c>
      <c r="AF731" s="88">
        <v>0</v>
      </c>
      <c r="AG731" s="150">
        <v>0.22147800107599999</v>
      </c>
      <c r="AH731" s="86">
        <v>0.19109799999999999</v>
      </c>
      <c r="AI731" s="151">
        <v>0.14222499959099999</v>
      </c>
      <c r="AJ731" s="152">
        <v>3.38</v>
      </c>
      <c r="AK731" s="153">
        <v>44</v>
      </c>
    </row>
    <row r="732" spans="1:37" x14ac:dyDescent="0.2">
      <c r="A732" s="149" t="s">
        <v>1717</v>
      </c>
      <c r="B732" s="66" t="s">
        <v>1718</v>
      </c>
      <c r="C732" s="67">
        <v>75</v>
      </c>
      <c r="D732" s="84" t="s">
        <v>340</v>
      </c>
      <c r="E732" s="85">
        <v>65.249763191619806</v>
      </c>
      <c r="F732" s="91">
        <v>65.239315763080199</v>
      </c>
      <c r="G732" s="86">
        <v>59.225079400456899</v>
      </c>
      <c r="H732" s="86">
        <v>59.214631971917299</v>
      </c>
      <c r="I732" s="86">
        <v>14.32</v>
      </c>
      <c r="J732" s="86">
        <v>25.15</v>
      </c>
      <c r="K732" s="87">
        <v>0</v>
      </c>
      <c r="L732" s="150">
        <v>6.3800000046800003</v>
      </c>
      <c r="M732" s="86">
        <v>0</v>
      </c>
      <c r="N732" s="86">
        <v>58.351358517422803</v>
      </c>
      <c r="O732" s="86">
        <v>92.898608349900599</v>
      </c>
      <c r="P732" s="86">
        <v>0.68899999999999995</v>
      </c>
      <c r="Q732" s="88">
        <v>0.54949999999999999</v>
      </c>
      <c r="R732" s="85">
        <v>0</v>
      </c>
      <c r="S732" s="86">
        <v>0</v>
      </c>
      <c r="T732" s="86">
        <v>1.54</v>
      </c>
      <c r="U732" s="88">
        <v>14.136763804535599</v>
      </c>
      <c r="V732" s="89">
        <v>4.41</v>
      </c>
      <c r="W732" s="85">
        <v>25.596854074975401</v>
      </c>
      <c r="X732" s="88">
        <v>27.4666666667</v>
      </c>
      <c r="Y732" s="85">
        <v>-100</v>
      </c>
      <c r="Z732" s="88"/>
      <c r="AA732" s="85">
        <v>0</v>
      </c>
      <c r="AB732" s="91">
        <v>0</v>
      </c>
      <c r="AC732" s="86">
        <v>0</v>
      </c>
      <c r="AD732" s="86">
        <v>0</v>
      </c>
      <c r="AE732" s="86">
        <v>0.02</v>
      </c>
      <c r="AF732" s="88">
        <v>0</v>
      </c>
      <c r="AG732" s="150">
        <v>0.54513199714299998</v>
      </c>
      <c r="AH732" s="86">
        <v>0.200187</v>
      </c>
      <c r="AI732" s="151">
        <v>0</v>
      </c>
      <c r="AJ732" s="152">
        <v>3.3</v>
      </c>
      <c r="AK732" s="153">
        <v>41</v>
      </c>
    </row>
    <row r="733" spans="1:37" x14ac:dyDescent="0.2">
      <c r="A733" s="149" t="s">
        <v>1719</v>
      </c>
      <c r="B733" s="66" t="s">
        <v>1720</v>
      </c>
      <c r="C733" s="67">
        <v>75</v>
      </c>
      <c r="D733" s="84" t="s">
        <v>340</v>
      </c>
      <c r="E733" s="85">
        <v>72.425581210462397</v>
      </c>
      <c r="F733" s="91">
        <v>72.323365398812001</v>
      </c>
      <c r="G733" s="86">
        <v>68.464150643391704</v>
      </c>
      <c r="H733" s="86">
        <v>68.3801065315904</v>
      </c>
      <c r="I733" s="86">
        <v>8.6999999999999993</v>
      </c>
      <c r="J733" s="86">
        <v>7.74</v>
      </c>
      <c r="K733" s="87">
        <v>0</v>
      </c>
      <c r="L733" s="150">
        <v>4.6900000339699996</v>
      </c>
      <c r="M733" s="86">
        <v>0</v>
      </c>
      <c r="N733" s="86">
        <v>66.477744773350594</v>
      </c>
      <c r="O733" s="86">
        <v>60.849056603773597</v>
      </c>
      <c r="P733" s="86">
        <v>0.59399999999999997</v>
      </c>
      <c r="Q733" s="88">
        <v>0.26500000000000001</v>
      </c>
      <c r="R733" s="85">
        <v>0</v>
      </c>
      <c r="S733" s="86">
        <v>0</v>
      </c>
      <c r="T733" s="86">
        <v>1.63</v>
      </c>
      <c r="U733" s="88">
        <v>12.4885007211893</v>
      </c>
      <c r="V733" s="89">
        <v>4.45</v>
      </c>
      <c r="W733" s="85">
        <v>27.475825106845299</v>
      </c>
      <c r="X733" s="88">
        <v>26.333333333300001</v>
      </c>
      <c r="Y733" s="85">
        <v>-100</v>
      </c>
      <c r="Z733" s="88"/>
      <c r="AA733" s="85">
        <v>0</v>
      </c>
      <c r="AB733" s="91">
        <v>0</v>
      </c>
      <c r="AC733" s="86">
        <v>0</v>
      </c>
      <c r="AD733" s="86">
        <v>0</v>
      </c>
      <c r="AE733" s="86">
        <v>0</v>
      </c>
      <c r="AF733" s="88">
        <v>0</v>
      </c>
      <c r="AG733" s="150">
        <v>0.10587800183</v>
      </c>
      <c r="AH733" s="86">
        <v>3.4096000000000001E-2</v>
      </c>
      <c r="AI733" s="151">
        <v>1.4286000811399999E-2</v>
      </c>
      <c r="AJ733" s="152">
        <v>3.27</v>
      </c>
      <c r="AK733" s="153">
        <v>46</v>
      </c>
    </row>
    <row r="734" spans="1:37" x14ac:dyDescent="0.2">
      <c r="A734" s="149" t="s">
        <v>1721</v>
      </c>
      <c r="B734" s="66" t="s">
        <v>1722</v>
      </c>
      <c r="C734" s="67">
        <v>75</v>
      </c>
      <c r="D734" s="84" t="s">
        <v>340</v>
      </c>
      <c r="E734" s="85">
        <v>78.695803023798703</v>
      </c>
      <c r="F734" s="91">
        <v>78.668752315481797</v>
      </c>
      <c r="G734" s="86">
        <v>74.2612510364538</v>
      </c>
      <c r="H734" s="86">
        <v>74.241845093530799</v>
      </c>
      <c r="I734" s="86">
        <v>4.5999999999999996</v>
      </c>
      <c r="J734" s="86">
        <v>4.3</v>
      </c>
      <c r="K734" s="87">
        <v>0</v>
      </c>
      <c r="L734" s="150">
        <v>4.1899999980400002</v>
      </c>
      <c r="M734" s="86">
        <v>1.02388538785699E-3</v>
      </c>
      <c r="N734" s="86">
        <v>69.698238990000306</v>
      </c>
      <c r="O734" s="86">
        <v>74.872518858780396</v>
      </c>
      <c r="P734" s="86">
        <v>0.57199999999999995</v>
      </c>
      <c r="Q734" s="88">
        <v>0.42470000000000002</v>
      </c>
      <c r="R734" s="85">
        <v>1.56201187129022E-2</v>
      </c>
      <c r="S734" s="86">
        <v>0</v>
      </c>
      <c r="T734" s="86">
        <v>1.69</v>
      </c>
      <c r="U734" s="88">
        <v>6.5021669969597404</v>
      </c>
      <c r="V734" s="89">
        <v>4.38</v>
      </c>
      <c r="W734" s="85">
        <v>28.282592006979499</v>
      </c>
      <c r="X734" s="88">
        <v>27.766666666700001</v>
      </c>
      <c r="Y734" s="85">
        <v>-100</v>
      </c>
      <c r="Z734" s="88"/>
      <c r="AA734" s="85">
        <v>0</v>
      </c>
      <c r="AB734" s="91">
        <v>0</v>
      </c>
      <c r="AC734" s="86">
        <v>0</v>
      </c>
      <c r="AD734" s="86">
        <v>0</v>
      </c>
      <c r="AE734" s="86">
        <v>0</v>
      </c>
      <c r="AF734" s="88">
        <v>0</v>
      </c>
      <c r="AG734" s="150">
        <v>0.16549099578099999</v>
      </c>
      <c r="AH734" s="86">
        <v>3.3035000000000002E-2</v>
      </c>
      <c r="AI734" s="151">
        <v>0.247855993681</v>
      </c>
      <c r="AJ734" s="152">
        <v>3.34</v>
      </c>
      <c r="AK734" s="153">
        <v>50</v>
      </c>
    </row>
    <row r="735" spans="1:37" x14ac:dyDescent="0.2">
      <c r="A735" s="149" t="s">
        <v>1723</v>
      </c>
      <c r="B735" s="66" t="s">
        <v>1724</v>
      </c>
      <c r="C735" s="67">
        <v>75</v>
      </c>
      <c r="D735" s="84" t="s">
        <v>340</v>
      </c>
      <c r="E735" s="85">
        <v>88.541956658705601</v>
      </c>
      <c r="F735" s="91">
        <v>88.417412709343694</v>
      </c>
      <c r="G735" s="86">
        <v>84.672302890884794</v>
      </c>
      <c r="H735" s="86">
        <v>84.621020088206393</v>
      </c>
      <c r="I735" s="86">
        <v>6.99</v>
      </c>
      <c r="J735" s="86">
        <v>7</v>
      </c>
      <c r="K735" s="87">
        <v>0</v>
      </c>
      <c r="L735" s="150">
        <v>1.18000029344</v>
      </c>
      <c r="M735" s="86">
        <v>0</v>
      </c>
      <c r="N735" s="86">
        <v>77.7931034482759</v>
      </c>
      <c r="O735" s="86">
        <v>88.2519895375369</v>
      </c>
      <c r="P735" s="86">
        <v>0.88900000000000001</v>
      </c>
      <c r="Q735" s="88">
        <v>0.2442</v>
      </c>
      <c r="R735" s="85">
        <v>0</v>
      </c>
      <c r="S735" s="86">
        <v>0</v>
      </c>
      <c r="T735" s="86">
        <v>1.83</v>
      </c>
      <c r="U735" s="88">
        <v>1.5589972014242</v>
      </c>
      <c r="V735" s="89">
        <v>4.51</v>
      </c>
      <c r="W735" s="85">
        <v>26.8573743430177</v>
      </c>
      <c r="X735" s="88">
        <v>27.733333333299999</v>
      </c>
      <c r="Y735" s="85"/>
      <c r="Z735" s="88"/>
      <c r="AA735" s="85">
        <v>0</v>
      </c>
      <c r="AB735" s="91">
        <v>0</v>
      </c>
      <c r="AC735" s="86">
        <v>0</v>
      </c>
      <c r="AD735" s="86">
        <v>0</v>
      </c>
      <c r="AE735" s="86">
        <v>0</v>
      </c>
      <c r="AF735" s="88">
        <v>0</v>
      </c>
      <c r="AG735" s="150">
        <v>2.9371444180699998E-8</v>
      </c>
      <c r="AH735" s="86">
        <v>2.0648E-2</v>
      </c>
      <c r="AI735" s="151">
        <v>3.3166999976799998E-2</v>
      </c>
      <c r="AJ735" s="152">
        <v>3.4</v>
      </c>
      <c r="AK735" s="153">
        <v>58</v>
      </c>
    </row>
    <row r="736" spans="1:37" x14ac:dyDescent="0.2">
      <c r="A736" s="149" t="s">
        <v>1725</v>
      </c>
      <c r="B736" s="66" t="s">
        <v>1726</v>
      </c>
      <c r="C736" s="67">
        <v>75</v>
      </c>
      <c r="D736" s="84" t="s">
        <v>340</v>
      </c>
      <c r="E736" s="85">
        <v>77.801932367149803</v>
      </c>
      <c r="F736" s="91">
        <v>77.718162195497996</v>
      </c>
      <c r="G736" s="86">
        <v>74.158700791448297</v>
      </c>
      <c r="H736" s="86">
        <v>74.082639531298199</v>
      </c>
      <c r="I736" s="86">
        <v>15.04</v>
      </c>
      <c r="J736" s="86">
        <v>16.03</v>
      </c>
      <c r="K736" s="87">
        <v>0</v>
      </c>
      <c r="L736" s="150">
        <v>4.2300000026499998</v>
      </c>
      <c r="M736" s="86">
        <v>0</v>
      </c>
      <c r="N736" s="86">
        <v>65.831712438668305</v>
      </c>
      <c r="O736" s="86">
        <v>64.106286179610194</v>
      </c>
      <c r="P736" s="86">
        <v>0.93200000000000005</v>
      </c>
      <c r="Q736" s="88">
        <v>0.28549999999999998</v>
      </c>
      <c r="R736" s="85">
        <v>0</v>
      </c>
      <c r="S736" s="86">
        <v>0</v>
      </c>
      <c r="T736" s="86">
        <v>1.93</v>
      </c>
      <c r="U736" s="88">
        <v>5.0652687840476904</v>
      </c>
      <c r="V736" s="89">
        <v>4.18</v>
      </c>
      <c r="W736" s="85">
        <v>26.612257110226398</v>
      </c>
      <c r="X736" s="88">
        <v>25.4666666667</v>
      </c>
      <c r="Y736" s="85"/>
      <c r="Z736" s="88"/>
      <c r="AA736" s="85">
        <v>0</v>
      </c>
      <c r="AB736" s="91">
        <v>0</v>
      </c>
      <c r="AC736" s="86">
        <v>0</v>
      </c>
      <c r="AD736" s="86">
        <v>0</v>
      </c>
      <c r="AE736" s="86">
        <v>0</v>
      </c>
      <c r="AF736" s="88">
        <v>0</v>
      </c>
      <c r="AG736" s="150">
        <v>0.12446500003700001</v>
      </c>
      <c r="AH736" s="86">
        <v>0.14356099999999999</v>
      </c>
      <c r="AI736" s="151">
        <v>0.20692700006199999</v>
      </c>
      <c r="AJ736" s="152">
        <v>3.38</v>
      </c>
      <c r="AK736" s="153">
        <v>49</v>
      </c>
    </row>
    <row r="737" spans="1:37" x14ac:dyDescent="0.2">
      <c r="A737" s="149" t="s">
        <v>1727</v>
      </c>
      <c r="B737" s="66" t="s">
        <v>1728</v>
      </c>
      <c r="C737" s="67">
        <v>75</v>
      </c>
      <c r="D737" s="84" t="s">
        <v>340</v>
      </c>
      <c r="E737" s="85">
        <v>70.423073858656693</v>
      </c>
      <c r="F737" s="91">
        <v>70.298780973627601</v>
      </c>
      <c r="G737" s="86">
        <v>68.815632220540195</v>
      </c>
      <c r="H737" s="86">
        <v>68.699306828141204</v>
      </c>
      <c r="I737" s="86">
        <v>37.369999999999997</v>
      </c>
      <c r="J737" s="86">
        <v>72.099999999999994</v>
      </c>
      <c r="K737" s="87">
        <v>0</v>
      </c>
      <c r="L737" s="150">
        <v>4.1999999852499998</v>
      </c>
      <c r="M737" s="86">
        <v>1.4694115422332E-4</v>
      </c>
      <c r="N737" s="86">
        <v>56.950573874876902</v>
      </c>
      <c r="O737" s="86">
        <v>78.814285243633293</v>
      </c>
      <c r="P737" s="86">
        <v>3.3010000000000002</v>
      </c>
      <c r="Q737" s="88">
        <v>8.8499999999999995E-2</v>
      </c>
      <c r="R737" s="85">
        <v>2.15285252960172E-2</v>
      </c>
      <c r="S737" s="86">
        <v>0</v>
      </c>
      <c r="T737" s="86">
        <v>2.02</v>
      </c>
      <c r="U737" s="88">
        <v>3.5586805832204602</v>
      </c>
      <c r="V737" s="89">
        <v>3.88</v>
      </c>
      <c r="W737" s="85">
        <v>27.749269977610801</v>
      </c>
      <c r="X737" s="88">
        <v>25.066666666700002</v>
      </c>
      <c r="Y737" s="85"/>
      <c r="Z737" s="88"/>
      <c r="AA737" s="85">
        <v>0.15</v>
      </c>
      <c r="AB737" s="91">
        <v>0.18</v>
      </c>
      <c r="AC737" s="86">
        <v>0</v>
      </c>
      <c r="AD737" s="86">
        <v>0</v>
      </c>
      <c r="AE737" s="86">
        <v>0</v>
      </c>
      <c r="AF737" s="88">
        <v>0</v>
      </c>
      <c r="AG737" s="150">
        <v>0.175875000251</v>
      </c>
      <c r="AH737" s="86">
        <v>0.82947499999999996</v>
      </c>
      <c r="AI737" s="151">
        <v>0.82271000902000002</v>
      </c>
      <c r="AJ737" s="152">
        <v>3.34</v>
      </c>
      <c r="AK737" s="153">
        <v>43</v>
      </c>
    </row>
    <row r="738" spans="1:37" x14ac:dyDescent="0.2">
      <c r="A738" s="149" t="s">
        <v>648</v>
      </c>
      <c r="B738" s="66" t="s">
        <v>1729</v>
      </c>
      <c r="C738" s="67">
        <v>75</v>
      </c>
      <c r="D738" s="84" t="s">
        <v>340</v>
      </c>
      <c r="E738" s="85">
        <v>79.728535830249996</v>
      </c>
      <c r="F738" s="91">
        <v>79.663973419919998</v>
      </c>
      <c r="G738" s="86">
        <v>76.088122026731099</v>
      </c>
      <c r="H738" s="86">
        <v>76.023559616401101</v>
      </c>
      <c r="I738" s="86">
        <v>19.149999999999999</v>
      </c>
      <c r="J738" s="86">
        <v>26.7</v>
      </c>
      <c r="K738" s="87">
        <v>0</v>
      </c>
      <c r="L738" s="150">
        <v>0.96000000226600002</v>
      </c>
      <c r="M738" s="86">
        <v>1.65292991745448E-2</v>
      </c>
      <c r="N738" s="86">
        <v>73.165889047913694</v>
      </c>
      <c r="O738" s="86">
        <v>81.619065692507206</v>
      </c>
      <c r="P738" s="86">
        <v>1.3109999999999999</v>
      </c>
      <c r="Q738" s="88">
        <v>0.28949999999999998</v>
      </c>
      <c r="R738" s="85">
        <v>3.3904051534158298E-2</v>
      </c>
      <c r="S738" s="86">
        <v>0</v>
      </c>
      <c r="T738" s="86">
        <v>1.93</v>
      </c>
      <c r="U738" s="88">
        <v>1.57743713660047</v>
      </c>
      <c r="V738" s="89">
        <v>4.1399999999999997</v>
      </c>
      <c r="W738" s="85">
        <v>27.650328034437202</v>
      </c>
      <c r="X738" s="88">
        <v>27.1</v>
      </c>
      <c r="Y738" s="85">
        <v>-100</v>
      </c>
      <c r="Z738" s="88"/>
      <c r="AA738" s="85">
        <v>0</v>
      </c>
      <c r="AB738" s="91">
        <v>0</v>
      </c>
      <c r="AC738" s="86">
        <v>0</v>
      </c>
      <c r="AD738" s="86">
        <v>0</v>
      </c>
      <c r="AE738" s="86">
        <v>0</v>
      </c>
      <c r="AF738" s="88">
        <v>1.1216000311000001</v>
      </c>
      <c r="AG738" s="150">
        <v>1.07419999929E-2</v>
      </c>
      <c r="AH738" s="86">
        <v>0.33989599999999998</v>
      </c>
      <c r="AI738" s="151">
        <v>0.60943999550700001</v>
      </c>
      <c r="AJ738" s="152">
        <v>3.6</v>
      </c>
      <c r="AK738" s="153">
        <v>62</v>
      </c>
    </row>
    <row r="739" spans="1:37" x14ac:dyDescent="0.2">
      <c r="A739" s="149" t="s">
        <v>1730</v>
      </c>
      <c r="B739" s="66" t="s">
        <v>1731</v>
      </c>
      <c r="C739" s="67">
        <v>75</v>
      </c>
      <c r="D739" s="84" t="s">
        <v>340</v>
      </c>
      <c r="E739" s="85">
        <v>61.994110830030301</v>
      </c>
      <c r="F739" s="91">
        <v>61.917001483565798</v>
      </c>
      <c r="G739" s="86">
        <v>59.091011575420602</v>
      </c>
      <c r="H739" s="86">
        <v>59.0152550245081</v>
      </c>
      <c r="I739" s="86">
        <v>74.33</v>
      </c>
      <c r="J739" s="86">
        <v>189.36</v>
      </c>
      <c r="K739" s="87">
        <v>0</v>
      </c>
      <c r="L739" s="150">
        <v>1.8499999929499999</v>
      </c>
      <c r="M739" s="86">
        <v>0</v>
      </c>
      <c r="N739" s="86">
        <v>57.573395098381397</v>
      </c>
      <c r="O739" s="86">
        <v>91.111542465898495</v>
      </c>
      <c r="P739" s="86">
        <v>5.7309999999999999</v>
      </c>
      <c r="Q739" s="88">
        <v>0.26550000000000001</v>
      </c>
      <c r="R739" s="85">
        <v>0</v>
      </c>
      <c r="S739" s="86">
        <v>0</v>
      </c>
      <c r="T739" s="86">
        <v>2.0299999999999998</v>
      </c>
      <c r="U739" s="88">
        <v>3.5637144158403302</v>
      </c>
      <c r="V739" s="89">
        <v>3.73</v>
      </c>
      <c r="W739" s="85">
        <v>26.267266820201801</v>
      </c>
      <c r="X739" s="88">
        <v>29.633333333300001</v>
      </c>
      <c r="Y739" s="85">
        <v>-75.819999999999993</v>
      </c>
      <c r="Z739" s="88"/>
      <c r="AA739" s="85">
        <v>0.48</v>
      </c>
      <c r="AB739" s="91">
        <v>0.48</v>
      </c>
      <c r="AC739" s="86">
        <v>0.12</v>
      </c>
      <c r="AD739" s="86">
        <v>0.13</v>
      </c>
      <c r="AE739" s="86">
        <v>0</v>
      </c>
      <c r="AF739" s="88">
        <v>7.9660312244999995E-9</v>
      </c>
      <c r="AG739" s="150">
        <v>7.2840999546900001E-2</v>
      </c>
      <c r="AH739" s="86">
        <v>1.8834610000000001</v>
      </c>
      <c r="AI739" s="151">
        <v>1.9544759897499999</v>
      </c>
      <c r="AJ739" s="152">
        <v>3.3</v>
      </c>
      <c r="AK739" s="153">
        <v>40</v>
      </c>
    </row>
    <row r="740" spans="1:37" x14ac:dyDescent="0.2">
      <c r="A740" s="149" t="s">
        <v>1732</v>
      </c>
      <c r="B740" s="66" t="s">
        <v>1733</v>
      </c>
      <c r="C740" s="67">
        <v>75</v>
      </c>
      <c r="D740" s="84" t="s">
        <v>340</v>
      </c>
      <c r="E740" s="85">
        <v>55.4180715566049</v>
      </c>
      <c r="F740" s="91">
        <v>55.376220971091499</v>
      </c>
      <c r="G740" s="86">
        <v>46.011955054050397</v>
      </c>
      <c r="H740" s="86">
        <v>45.979580072804197</v>
      </c>
      <c r="I740" s="86">
        <v>12.81</v>
      </c>
      <c r="J740" s="86">
        <v>11.72</v>
      </c>
      <c r="K740" s="87">
        <v>0</v>
      </c>
      <c r="L740" s="150">
        <v>7.4199999982299998</v>
      </c>
      <c r="M740" s="86">
        <v>1.66646664964799E-3</v>
      </c>
      <c r="N740" s="86">
        <v>49.927014248088099</v>
      </c>
      <c r="O740" s="86">
        <v>90.713383838383805</v>
      </c>
      <c r="P740" s="86">
        <v>1.042</v>
      </c>
      <c r="Q740" s="88">
        <v>0.43869999999999998</v>
      </c>
      <c r="R740" s="85">
        <v>2.2598870056497199E-2</v>
      </c>
      <c r="S740" s="86">
        <v>0</v>
      </c>
      <c r="T740" s="86">
        <v>1.64</v>
      </c>
      <c r="U740" s="88">
        <v>12.7502151751802</v>
      </c>
      <c r="V740" s="89">
        <v>4.04</v>
      </c>
      <c r="W740" s="85">
        <v>21.6026405314242</v>
      </c>
      <c r="X740" s="88">
        <v>21.933333333299998</v>
      </c>
      <c r="Y740" s="85"/>
      <c r="Z740" s="88"/>
      <c r="AA740" s="85">
        <v>0</v>
      </c>
      <c r="AB740" s="91">
        <v>0</v>
      </c>
      <c r="AC740" s="86">
        <v>0</v>
      </c>
      <c r="AD740" s="86">
        <v>0</v>
      </c>
      <c r="AE740" s="86">
        <v>0</v>
      </c>
      <c r="AF740" s="88">
        <v>0</v>
      </c>
      <c r="AG740" s="150">
        <v>0.76853599931600003</v>
      </c>
      <c r="AH740" s="86">
        <v>8.2608000000000001E-2</v>
      </c>
      <c r="AI740" s="151">
        <v>4.5296999959699998E-2</v>
      </c>
      <c r="AJ740" s="152">
        <v>3.18</v>
      </c>
      <c r="AK740" s="153">
        <v>32</v>
      </c>
    </row>
    <row r="741" spans="1:37" x14ac:dyDescent="0.2">
      <c r="A741" s="149" t="s">
        <v>1734</v>
      </c>
      <c r="B741" s="66" t="s">
        <v>1735</v>
      </c>
      <c r="C741" s="67">
        <v>75</v>
      </c>
      <c r="D741" s="84" t="s">
        <v>340</v>
      </c>
      <c r="E741" s="85">
        <v>66.429641714027298</v>
      </c>
      <c r="F741" s="91">
        <v>66.403929530885605</v>
      </c>
      <c r="G741" s="86">
        <v>52.330499082341099</v>
      </c>
      <c r="H741" s="86">
        <v>52.304786899199399</v>
      </c>
      <c r="I741" s="86">
        <v>6.2</v>
      </c>
      <c r="J741" s="86">
        <v>7.29</v>
      </c>
      <c r="K741" s="87">
        <v>0</v>
      </c>
      <c r="L741" s="150">
        <v>7.1099999949299999</v>
      </c>
      <c r="M741" s="86">
        <v>0</v>
      </c>
      <c r="N741" s="86">
        <v>56.000391368544598</v>
      </c>
      <c r="O741" s="86">
        <v>88.886419204267597</v>
      </c>
      <c r="P741" s="86">
        <v>0.61599999999999999</v>
      </c>
      <c r="Q741" s="88">
        <v>0.68959999999999999</v>
      </c>
      <c r="R741" s="85">
        <v>0</v>
      </c>
      <c r="S741" s="86">
        <v>0</v>
      </c>
      <c r="T741" s="86">
        <v>1.56</v>
      </c>
      <c r="U741" s="88">
        <v>10.828375610664301</v>
      </c>
      <c r="V741" s="89">
        <v>4.53</v>
      </c>
      <c r="W741" s="85">
        <v>23.620503142706099</v>
      </c>
      <c r="X741" s="88">
        <v>25.9666666667</v>
      </c>
      <c r="Y741" s="85"/>
      <c r="Z741" s="88"/>
      <c r="AA741" s="85">
        <v>0</v>
      </c>
      <c r="AB741" s="91">
        <v>0</v>
      </c>
      <c r="AC741" s="86">
        <v>0</v>
      </c>
      <c r="AD741" s="86">
        <v>0</v>
      </c>
      <c r="AE741" s="86">
        <v>0</v>
      </c>
      <c r="AF741" s="88">
        <v>0</v>
      </c>
      <c r="AG741" s="150">
        <v>0.72991199947399998</v>
      </c>
      <c r="AH741" s="86">
        <v>4.5352000000000003E-2</v>
      </c>
      <c r="AI741" s="151">
        <v>1.29419999907E-2</v>
      </c>
      <c r="AJ741" s="152">
        <v>3.29</v>
      </c>
      <c r="AK741" s="153">
        <v>40</v>
      </c>
    </row>
    <row r="742" spans="1:37" x14ac:dyDescent="0.2">
      <c r="A742" s="149" t="s">
        <v>1736</v>
      </c>
      <c r="B742" s="66" t="s">
        <v>1737</v>
      </c>
      <c r="C742" s="67">
        <v>75</v>
      </c>
      <c r="D742" s="84" t="s">
        <v>340</v>
      </c>
      <c r="E742" s="85">
        <v>65.728742094167202</v>
      </c>
      <c r="F742" s="91">
        <v>65.713750292808598</v>
      </c>
      <c r="G742" s="86">
        <v>55.887561489810302</v>
      </c>
      <c r="H742" s="86">
        <v>55.8781916139611</v>
      </c>
      <c r="I742" s="86">
        <v>5.97</v>
      </c>
      <c r="J742" s="86">
        <v>6.25</v>
      </c>
      <c r="K742" s="87">
        <v>0</v>
      </c>
      <c r="L742" s="150">
        <v>4.7299999999200004</v>
      </c>
      <c r="M742" s="86">
        <v>0</v>
      </c>
      <c r="N742" s="86">
        <v>58.907664964595</v>
      </c>
      <c r="O742" s="86">
        <v>92.521221582593398</v>
      </c>
      <c r="P742" s="86">
        <v>0.58199999999999996</v>
      </c>
      <c r="Q742" s="88">
        <v>0.54139999999999999</v>
      </c>
      <c r="R742" s="85">
        <v>0</v>
      </c>
      <c r="S742" s="86">
        <v>0</v>
      </c>
      <c r="T742" s="86">
        <v>1.4</v>
      </c>
      <c r="U742" s="88">
        <v>9.9386273131880998</v>
      </c>
      <c r="V742" s="89">
        <v>4.62</v>
      </c>
      <c r="W742" s="85">
        <v>24.898303132220299</v>
      </c>
      <c r="X742" s="88">
        <v>30.2</v>
      </c>
      <c r="Y742" s="85">
        <v>71.680000000000007</v>
      </c>
      <c r="Z742" s="88"/>
      <c r="AA742" s="85">
        <v>0</v>
      </c>
      <c r="AB742" s="91">
        <v>0</v>
      </c>
      <c r="AC742" s="86">
        <v>0</v>
      </c>
      <c r="AD742" s="86">
        <v>0</v>
      </c>
      <c r="AE742" s="86">
        <v>0</v>
      </c>
      <c r="AF742" s="88">
        <v>0</v>
      </c>
      <c r="AG742" s="150">
        <v>0.52300799975199996</v>
      </c>
      <c r="AH742" s="86">
        <v>3.4178E-2</v>
      </c>
      <c r="AI742" s="151">
        <v>1.29419999939E-2</v>
      </c>
      <c r="AJ742" s="152">
        <v>3.25</v>
      </c>
      <c r="AK742" s="153">
        <v>39</v>
      </c>
    </row>
    <row r="743" spans="1:37" x14ac:dyDescent="0.2">
      <c r="A743" s="149" t="s">
        <v>1738</v>
      </c>
      <c r="B743" s="66" t="s">
        <v>1739</v>
      </c>
      <c r="C743" s="67">
        <v>75</v>
      </c>
      <c r="D743" s="84" t="s">
        <v>340</v>
      </c>
      <c r="E743" s="85">
        <v>68.115942028985501</v>
      </c>
      <c r="F743" s="91">
        <v>68.115942028985501</v>
      </c>
      <c r="G743" s="86">
        <v>57.655330750466298</v>
      </c>
      <c r="H743" s="86">
        <v>57.655330750466298</v>
      </c>
      <c r="I743" s="86">
        <v>1.85</v>
      </c>
      <c r="J743" s="86">
        <v>2.16</v>
      </c>
      <c r="K743" s="87">
        <v>0</v>
      </c>
      <c r="L743" s="150">
        <v>7.4899999900500003</v>
      </c>
      <c r="M743" s="86">
        <v>0</v>
      </c>
      <c r="N743" s="86">
        <v>58.363479758828603</v>
      </c>
      <c r="O743" s="86">
        <v>88.549326711870904</v>
      </c>
      <c r="P743" s="86">
        <v>0.47199999999999998</v>
      </c>
      <c r="Q743" s="88">
        <v>0.4783</v>
      </c>
      <c r="R743" s="85">
        <v>0</v>
      </c>
      <c r="S743" s="86">
        <v>0</v>
      </c>
      <c r="T743" s="86">
        <v>1.27</v>
      </c>
      <c r="U743" s="88">
        <v>12.244224422442199</v>
      </c>
      <c r="V743" s="89">
        <v>4.74</v>
      </c>
      <c r="W743" s="85">
        <v>25.7873669270239</v>
      </c>
      <c r="X743" s="88">
        <v>25.0333333333</v>
      </c>
      <c r="Y743" s="85"/>
      <c r="Z743" s="88"/>
      <c r="AA743" s="85">
        <v>0</v>
      </c>
      <c r="AB743" s="91">
        <v>0</v>
      </c>
      <c r="AC743" s="86">
        <v>0</v>
      </c>
      <c r="AD743" s="86">
        <v>0</v>
      </c>
      <c r="AE743" s="86">
        <v>0</v>
      </c>
      <c r="AF743" s="88">
        <v>0</v>
      </c>
      <c r="AG743" s="150">
        <v>0.249782006551</v>
      </c>
      <c r="AH743" s="86">
        <v>7.7970000000000001E-3</v>
      </c>
      <c r="AI743" s="151">
        <v>1.7344502044500001E-10</v>
      </c>
      <c r="AJ743" s="152">
        <v>3.35</v>
      </c>
      <c r="AK743" s="153">
        <v>43</v>
      </c>
    </row>
    <row r="744" spans="1:37" x14ac:dyDescent="0.2">
      <c r="A744" s="149" t="s">
        <v>1740</v>
      </c>
      <c r="B744" s="66" t="s">
        <v>1741</v>
      </c>
      <c r="C744" s="67">
        <v>75</v>
      </c>
      <c r="D744" s="84" t="s">
        <v>340</v>
      </c>
      <c r="E744" s="85">
        <v>57.046803917032904</v>
      </c>
      <c r="F744" s="91">
        <v>57.046803917032904</v>
      </c>
      <c r="G744" s="86">
        <v>53.576991286915003</v>
      </c>
      <c r="H744" s="86">
        <v>53.576991286915003</v>
      </c>
      <c r="I744" s="86">
        <v>14.82</v>
      </c>
      <c r="J744" s="86">
        <v>15.2</v>
      </c>
      <c r="K744" s="87">
        <v>0</v>
      </c>
      <c r="L744" s="150">
        <v>6.3899999795599998</v>
      </c>
      <c r="M744" s="86">
        <v>0</v>
      </c>
      <c r="N744" s="86">
        <v>49.877879115783003</v>
      </c>
      <c r="O744" s="86">
        <v>85.514208389715805</v>
      </c>
      <c r="P744" s="86">
        <v>0.96499999999999997</v>
      </c>
      <c r="Q744" s="88">
        <v>0.3256</v>
      </c>
      <c r="R744" s="85">
        <v>0</v>
      </c>
      <c r="S744" s="86">
        <v>0</v>
      </c>
      <c r="T744" s="86">
        <v>1.86</v>
      </c>
      <c r="U744" s="88">
        <v>15.353535353535401</v>
      </c>
      <c r="V744" s="89">
        <v>4.3</v>
      </c>
      <c r="W744" s="85">
        <v>23.437472502711501</v>
      </c>
      <c r="X744" s="88">
        <v>23.266666666700001</v>
      </c>
      <c r="Y744" s="85"/>
      <c r="Z744" s="88"/>
      <c r="AA744" s="85">
        <v>0</v>
      </c>
      <c r="AB744" s="91">
        <v>0</v>
      </c>
      <c r="AC744" s="86">
        <v>0</v>
      </c>
      <c r="AD744" s="86">
        <v>0</v>
      </c>
      <c r="AE744" s="86">
        <v>0</v>
      </c>
      <c r="AF744" s="88">
        <v>0</v>
      </c>
      <c r="AG744" s="150">
        <v>0.26009599335700001</v>
      </c>
      <c r="AH744" s="86">
        <v>5.5385999999999998E-2</v>
      </c>
      <c r="AI744" s="151">
        <v>7.1429998175799999E-3</v>
      </c>
      <c r="AJ744" s="152">
        <v>3.09</v>
      </c>
      <c r="AK744" s="153">
        <v>30</v>
      </c>
    </row>
    <row r="745" spans="1:37" x14ac:dyDescent="0.2">
      <c r="A745" s="149" t="s">
        <v>1742</v>
      </c>
      <c r="B745" s="66" t="s">
        <v>1743</v>
      </c>
      <c r="C745" s="67">
        <v>75</v>
      </c>
      <c r="D745" s="84" t="s">
        <v>340</v>
      </c>
      <c r="E745" s="85">
        <v>56.532569814158002</v>
      </c>
      <c r="F745" s="91">
        <v>56.448268791153701</v>
      </c>
      <c r="G745" s="86">
        <v>53.997463374623102</v>
      </c>
      <c r="H745" s="86">
        <v>53.913162351618801</v>
      </c>
      <c r="I745" s="86">
        <v>26.06</v>
      </c>
      <c r="J745" s="86">
        <v>39.520000000000003</v>
      </c>
      <c r="K745" s="87">
        <v>0</v>
      </c>
      <c r="L745" s="150">
        <v>7.2600000102699997</v>
      </c>
      <c r="M745" s="86">
        <v>4.1969622381089998E-3</v>
      </c>
      <c r="N745" s="86">
        <v>51.033877613306899</v>
      </c>
      <c r="O745" s="86">
        <v>38.240071783288698</v>
      </c>
      <c r="P745" s="86">
        <v>2.5720000000000001</v>
      </c>
      <c r="Q745" s="88">
        <v>0.32069999999999999</v>
      </c>
      <c r="R745" s="85">
        <v>7.1208165202943305E-2</v>
      </c>
      <c r="S745" s="86">
        <v>0</v>
      </c>
      <c r="T745" s="86">
        <v>1.74</v>
      </c>
      <c r="U745" s="88">
        <v>11.59708667816</v>
      </c>
      <c r="V745" s="89">
        <v>4.28</v>
      </c>
      <c r="W745" s="85">
        <v>25.301913145117499</v>
      </c>
      <c r="X745" s="88">
        <v>23.433333333299998</v>
      </c>
      <c r="Y745" s="85">
        <v>-75.36</v>
      </c>
      <c r="Z745" s="88"/>
      <c r="AA745" s="85">
        <v>0</v>
      </c>
      <c r="AB745" s="91">
        <v>0</v>
      </c>
      <c r="AC745" s="86">
        <v>0</v>
      </c>
      <c r="AD745" s="86">
        <v>0</v>
      </c>
      <c r="AE745" s="86">
        <v>0</v>
      </c>
      <c r="AF745" s="88">
        <v>0</v>
      </c>
      <c r="AG745" s="150">
        <v>0.40486400047999999</v>
      </c>
      <c r="AH745" s="86">
        <v>0.29997000000000001</v>
      </c>
      <c r="AI745" s="151">
        <v>0.107145000127</v>
      </c>
      <c r="AJ745" s="152">
        <v>3.12</v>
      </c>
      <c r="AK745" s="153">
        <v>33</v>
      </c>
    </row>
    <row r="746" spans="1:37" x14ac:dyDescent="0.2">
      <c r="A746" s="149" t="s">
        <v>1744</v>
      </c>
      <c r="B746" s="66" t="s">
        <v>1745</v>
      </c>
      <c r="C746" s="67">
        <v>75</v>
      </c>
      <c r="D746" s="84" t="s">
        <v>340</v>
      </c>
      <c r="E746" s="85">
        <v>71.6043975296746</v>
      </c>
      <c r="F746" s="91">
        <v>71.583123197156795</v>
      </c>
      <c r="G746" s="86">
        <v>69.237315179236205</v>
      </c>
      <c r="H746" s="86">
        <v>69.2160408467184</v>
      </c>
      <c r="I746" s="86">
        <v>6.11</v>
      </c>
      <c r="J746" s="86">
        <v>7.16</v>
      </c>
      <c r="K746" s="87">
        <v>0</v>
      </c>
      <c r="L746" s="150">
        <v>3.8299999970699998</v>
      </c>
      <c r="M746" s="86">
        <v>0</v>
      </c>
      <c r="N746" s="86">
        <v>63.440751972417601</v>
      </c>
      <c r="O746" s="86">
        <v>75.316254095376806</v>
      </c>
      <c r="P746" s="86">
        <v>0.79500000000000004</v>
      </c>
      <c r="Q746" s="88">
        <v>0.41710000000000003</v>
      </c>
      <c r="R746" s="85">
        <v>0</v>
      </c>
      <c r="S746" s="86">
        <v>0</v>
      </c>
      <c r="T746" s="86">
        <v>1.64</v>
      </c>
      <c r="U746" s="88">
        <v>8.6480161684927097</v>
      </c>
      <c r="V746" s="89">
        <v>4.58</v>
      </c>
      <c r="W746" s="85">
        <v>25.768406127589401</v>
      </c>
      <c r="X746" s="88">
        <v>22.066666666700002</v>
      </c>
      <c r="Y746" s="85">
        <v>-100</v>
      </c>
      <c r="Z746" s="88"/>
      <c r="AA746" s="85">
        <v>0</v>
      </c>
      <c r="AB746" s="91">
        <v>0</v>
      </c>
      <c r="AC746" s="86">
        <v>0</v>
      </c>
      <c r="AD746" s="86">
        <v>0</v>
      </c>
      <c r="AE746" s="86">
        <v>0</v>
      </c>
      <c r="AF746" s="88">
        <v>0</v>
      </c>
      <c r="AG746" s="150">
        <v>0.16826799994300001</v>
      </c>
      <c r="AH746" s="86">
        <v>5.7707000000000001E-2</v>
      </c>
      <c r="AI746" s="151">
        <v>7.7434999973900007E-2</v>
      </c>
      <c r="AJ746" s="152">
        <v>3.32</v>
      </c>
      <c r="AK746" s="153">
        <v>44</v>
      </c>
    </row>
    <row r="747" spans="1:37" x14ac:dyDescent="0.2">
      <c r="A747" s="149" t="s">
        <v>1746</v>
      </c>
      <c r="B747" s="66" t="s">
        <v>1747</v>
      </c>
      <c r="C747" s="67">
        <v>75</v>
      </c>
      <c r="D747" s="84" t="s">
        <v>340</v>
      </c>
      <c r="E747" s="85">
        <v>66.339218549493296</v>
      </c>
      <c r="F747" s="91">
        <v>66.313774945794094</v>
      </c>
      <c r="G747" s="86">
        <v>57.669587149873898</v>
      </c>
      <c r="H747" s="86">
        <v>57.644143546174597</v>
      </c>
      <c r="I747" s="86">
        <v>26.91</v>
      </c>
      <c r="J747" s="86">
        <v>36.5</v>
      </c>
      <c r="K747" s="87">
        <v>0</v>
      </c>
      <c r="L747" s="150">
        <v>4.0500006235599999</v>
      </c>
      <c r="M747" s="86">
        <v>1.31603925808652E-2</v>
      </c>
      <c r="N747" s="86">
        <v>59.641874812084502</v>
      </c>
      <c r="O747" s="86">
        <v>67.951003071788804</v>
      </c>
      <c r="P747" s="86">
        <v>1.464</v>
      </c>
      <c r="Q747" s="88">
        <v>0.18440000000000001</v>
      </c>
      <c r="R747" s="85">
        <v>4.2105263157894701E-2</v>
      </c>
      <c r="S747" s="86">
        <v>0</v>
      </c>
      <c r="T747" s="86">
        <v>1.71</v>
      </c>
      <c r="U747" s="88">
        <v>6.5257312270454504</v>
      </c>
      <c r="V747" s="89">
        <v>4.25</v>
      </c>
      <c r="W747" s="85">
        <v>27.1102122714404</v>
      </c>
      <c r="X747" s="88">
        <v>26.2</v>
      </c>
      <c r="Y747" s="85">
        <v>-100</v>
      </c>
      <c r="Z747" s="88"/>
      <c r="AA747" s="85">
        <v>0</v>
      </c>
      <c r="AB747" s="91">
        <v>0</v>
      </c>
      <c r="AC747" s="86">
        <v>0</v>
      </c>
      <c r="AD747" s="86">
        <v>0</v>
      </c>
      <c r="AE747" s="86">
        <v>0.04</v>
      </c>
      <c r="AF747" s="88">
        <v>0</v>
      </c>
      <c r="AG747" s="150">
        <v>0.20608020973999999</v>
      </c>
      <c r="AH747" s="86">
        <v>0.19237099999999999</v>
      </c>
      <c r="AI747" s="151">
        <v>4.28580163872E-2</v>
      </c>
      <c r="AJ747" s="152">
        <v>3.29</v>
      </c>
      <c r="AK747" s="153">
        <v>43</v>
      </c>
    </row>
    <row r="748" spans="1:37" x14ac:dyDescent="0.2">
      <c r="A748" s="149" t="s">
        <v>1748</v>
      </c>
      <c r="B748" s="66" t="s">
        <v>1749</v>
      </c>
      <c r="C748" s="67">
        <v>75</v>
      </c>
      <c r="D748" s="84" t="s">
        <v>340</v>
      </c>
      <c r="E748" s="85">
        <v>64.328297883090002</v>
      </c>
      <c r="F748" s="91">
        <v>64.313646238569206</v>
      </c>
      <c r="G748" s="86">
        <v>59.810539079472498</v>
      </c>
      <c r="H748" s="86">
        <v>59.797403122315998</v>
      </c>
      <c r="I748" s="86">
        <v>13.98</v>
      </c>
      <c r="J748" s="86">
        <v>23.79</v>
      </c>
      <c r="K748" s="87">
        <v>0</v>
      </c>
      <c r="L748" s="150">
        <v>4.9099999465000002</v>
      </c>
      <c r="M748" s="86">
        <v>1.2494651301160301E-3</v>
      </c>
      <c r="N748" s="86">
        <v>56.949753054459997</v>
      </c>
      <c r="O748" s="86">
        <v>78.640413965739498</v>
      </c>
      <c r="P748" s="86">
        <v>1.498</v>
      </c>
      <c r="Q748" s="88">
        <v>0.4884</v>
      </c>
      <c r="R748" s="85">
        <v>1.11061750333185E-2</v>
      </c>
      <c r="S748" s="86">
        <v>0</v>
      </c>
      <c r="T748" s="86">
        <v>1.8</v>
      </c>
      <c r="U748" s="88">
        <v>7.9871671803162698</v>
      </c>
      <c r="V748" s="89">
        <v>4.42</v>
      </c>
      <c r="W748" s="85">
        <v>26.574252456790902</v>
      </c>
      <c r="X748" s="88">
        <v>24.833333333300001</v>
      </c>
      <c r="Y748" s="85">
        <v>-100</v>
      </c>
      <c r="Z748" s="88"/>
      <c r="AA748" s="85">
        <v>0</v>
      </c>
      <c r="AB748" s="91">
        <v>0</v>
      </c>
      <c r="AC748" s="86">
        <v>0</v>
      </c>
      <c r="AD748" s="86">
        <v>0</v>
      </c>
      <c r="AE748" s="86">
        <v>0</v>
      </c>
      <c r="AF748" s="88">
        <v>0</v>
      </c>
      <c r="AG748" s="150">
        <v>1.2063999753500001</v>
      </c>
      <c r="AH748" s="86">
        <v>0.25833899999999999</v>
      </c>
      <c r="AI748" s="151">
        <v>7.8572997214599996E-2</v>
      </c>
      <c r="AJ748" s="152">
        <v>3.3</v>
      </c>
      <c r="AK748" s="153">
        <v>41</v>
      </c>
    </row>
    <row r="749" spans="1:37" x14ac:dyDescent="0.2">
      <c r="A749" s="149" t="s">
        <v>1750</v>
      </c>
      <c r="B749" s="66" t="s">
        <v>1751</v>
      </c>
      <c r="C749" s="67">
        <v>75</v>
      </c>
      <c r="D749" s="84" t="s">
        <v>340</v>
      </c>
      <c r="E749" s="85">
        <v>61.521443865174398</v>
      </c>
      <c r="F749" s="91">
        <v>61.491788402341598</v>
      </c>
      <c r="G749" s="86">
        <v>58.762892712466602</v>
      </c>
      <c r="H749" s="86">
        <v>58.737389014430299</v>
      </c>
      <c r="I749" s="86">
        <v>8.5399999999999991</v>
      </c>
      <c r="J749" s="86">
        <v>10.27</v>
      </c>
      <c r="K749" s="87">
        <v>0</v>
      </c>
      <c r="L749" s="150">
        <v>3.2400000678600001</v>
      </c>
      <c r="M749" s="86">
        <v>4.3311751498065502E-4</v>
      </c>
      <c r="N749" s="86">
        <v>56.499064239649996</v>
      </c>
      <c r="O749" s="86">
        <v>92.517248526842593</v>
      </c>
      <c r="P749" s="86">
        <v>0.79300000000000004</v>
      </c>
      <c r="Q749" s="88">
        <v>0.52059999999999995</v>
      </c>
      <c r="R749" s="85">
        <v>1.32432790358893E-2</v>
      </c>
      <c r="S749" s="86">
        <v>0</v>
      </c>
      <c r="T749" s="86">
        <v>1.72</v>
      </c>
      <c r="U749" s="88">
        <v>7.9085188282533503</v>
      </c>
      <c r="V749" s="89">
        <v>4.42</v>
      </c>
      <c r="W749" s="85">
        <v>21.452699394131599</v>
      </c>
      <c r="X749" s="88">
        <v>22.2</v>
      </c>
      <c r="Y749" s="85"/>
      <c r="Z749" s="88"/>
      <c r="AA749" s="85">
        <v>0</v>
      </c>
      <c r="AB749" s="91">
        <v>0</v>
      </c>
      <c r="AC749" s="86">
        <v>0</v>
      </c>
      <c r="AD749" s="86">
        <v>0.02</v>
      </c>
      <c r="AE749" s="86">
        <v>0</v>
      </c>
      <c r="AF749" s="88">
        <v>0</v>
      </c>
      <c r="AG749" s="150">
        <v>0.467928017892</v>
      </c>
      <c r="AH749" s="86">
        <v>9.4390000000000002E-2</v>
      </c>
      <c r="AI749" s="151">
        <v>3.7700289143100001E-4</v>
      </c>
      <c r="AJ749" s="152">
        <v>3.29</v>
      </c>
      <c r="AK749" s="153">
        <v>39</v>
      </c>
    </row>
    <row r="750" spans="1:37" x14ac:dyDescent="0.2">
      <c r="A750" s="149" t="s">
        <v>1752</v>
      </c>
      <c r="B750" s="66" t="s">
        <v>1753</v>
      </c>
      <c r="C750" s="67">
        <v>75</v>
      </c>
      <c r="D750" s="84" t="s">
        <v>340</v>
      </c>
      <c r="E750" s="85">
        <v>58.037825059101699</v>
      </c>
      <c r="F750" s="91">
        <v>57.938091016548498</v>
      </c>
      <c r="G750" s="86">
        <v>54.410460992907801</v>
      </c>
      <c r="H750" s="86">
        <v>54.323655437352201</v>
      </c>
      <c r="I750" s="86">
        <v>74.319999999999993</v>
      </c>
      <c r="J750" s="86">
        <v>99.42</v>
      </c>
      <c r="K750" s="87">
        <v>0</v>
      </c>
      <c r="L750" s="150">
        <v>1.4100000537599999</v>
      </c>
      <c r="M750" s="86">
        <v>1.25848392909426E-3</v>
      </c>
      <c r="N750" s="86">
        <v>52.223500807364701</v>
      </c>
      <c r="O750" s="86">
        <v>90.107470511140207</v>
      </c>
      <c r="P750" s="86">
        <v>2.8180000000000001</v>
      </c>
      <c r="Q750" s="88">
        <v>0.29759999999999998</v>
      </c>
      <c r="R750" s="85">
        <v>2.82965478211658E-2</v>
      </c>
      <c r="S750" s="86">
        <v>0</v>
      </c>
      <c r="T750" s="86">
        <v>2.64</v>
      </c>
      <c r="U750" s="88">
        <v>7.70353132387707</v>
      </c>
      <c r="V750" s="89">
        <v>4.1100000000000003</v>
      </c>
      <c r="W750" s="85">
        <v>23.392730494337801</v>
      </c>
      <c r="X750" s="88">
        <v>22.2</v>
      </c>
      <c r="Y750" s="85">
        <v>-76.960000000000008</v>
      </c>
      <c r="Z750" s="88"/>
      <c r="AA750" s="85">
        <v>0</v>
      </c>
      <c r="AB750" s="91">
        <v>0</v>
      </c>
      <c r="AC750" s="86">
        <v>0</v>
      </c>
      <c r="AD750" s="86">
        <v>0</v>
      </c>
      <c r="AE750" s="86">
        <v>0</v>
      </c>
      <c r="AF750" s="88">
        <v>0</v>
      </c>
      <c r="AG750" s="150">
        <v>0.13200000838000001</v>
      </c>
      <c r="AH750" s="86">
        <v>0.56111699999999998</v>
      </c>
      <c r="AI750" s="151">
        <v>7.9169999815899995E-3</v>
      </c>
      <c r="AJ750" s="152">
        <v>3.26</v>
      </c>
      <c r="AK750" s="153">
        <v>38</v>
      </c>
    </row>
    <row r="751" spans="1:37" x14ac:dyDescent="0.2">
      <c r="A751" s="149" t="s">
        <v>1754</v>
      </c>
      <c r="B751" s="66" t="s">
        <v>1755</v>
      </c>
      <c r="C751" s="67">
        <v>75</v>
      </c>
      <c r="D751" s="84" t="s">
        <v>340</v>
      </c>
      <c r="E751" s="85">
        <v>87.233355466779898</v>
      </c>
      <c r="F751" s="91">
        <v>87.177114741963905</v>
      </c>
      <c r="G751" s="86">
        <v>85.027993367222905</v>
      </c>
      <c r="H751" s="86">
        <v>84.972478329178799</v>
      </c>
      <c r="I751" s="86">
        <v>14.3</v>
      </c>
      <c r="J751" s="86">
        <v>19.71</v>
      </c>
      <c r="K751" s="87">
        <v>0</v>
      </c>
      <c r="L751" s="150">
        <v>0.53000000015000004</v>
      </c>
      <c r="M751" s="86">
        <v>4.8116126616393902E-5</v>
      </c>
      <c r="N751" s="86">
        <v>80.273728273728295</v>
      </c>
      <c r="O751" s="86">
        <v>82.897826136510403</v>
      </c>
      <c r="P751" s="86">
        <v>0.53200000000000003</v>
      </c>
      <c r="Q751" s="88">
        <v>0.60470000000000002</v>
      </c>
      <c r="R751" s="85">
        <v>9.8580441640378508E-3</v>
      </c>
      <c r="S751" s="86">
        <v>0</v>
      </c>
      <c r="T751" s="86">
        <v>1.66</v>
      </c>
      <c r="U751" s="88">
        <v>1.8407044967180799</v>
      </c>
      <c r="V751" s="89">
        <v>4.53</v>
      </c>
      <c r="W751" s="85">
        <v>27.661204841737099</v>
      </c>
      <c r="X751" s="88">
        <v>24.166666666699999</v>
      </c>
      <c r="Y751" s="85">
        <v>-96.92</v>
      </c>
      <c r="Z751" s="88"/>
      <c r="AA751" s="85">
        <v>0</v>
      </c>
      <c r="AB751" s="91">
        <v>0.02</v>
      </c>
      <c r="AC751" s="86">
        <v>0</v>
      </c>
      <c r="AD751" s="86">
        <v>0.01</v>
      </c>
      <c r="AE751" s="86">
        <v>0.03</v>
      </c>
      <c r="AF751" s="88">
        <v>0</v>
      </c>
      <c r="AG751" s="150">
        <v>5.0684000037700003E-2</v>
      </c>
      <c r="AH751" s="86">
        <v>0.17829100000000001</v>
      </c>
      <c r="AI751" s="151">
        <v>0.22075400016400001</v>
      </c>
      <c r="AJ751" s="152">
        <v>3.2</v>
      </c>
      <c r="AK751" s="153">
        <v>50</v>
      </c>
    </row>
    <row r="752" spans="1:37" x14ac:dyDescent="0.2">
      <c r="A752" s="149" t="s">
        <v>1756</v>
      </c>
      <c r="B752" s="66" t="s">
        <v>1757</v>
      </c>
      <c r="C752" s="67">
        <v>75</v>
      </c>
      <c r="D752" s="84" t="s">
        <v>340</v>
      </c>
      <c r="E752" s="85">
        <v>92.565151506076404</v>
      </c>
      <c r="F752" s="91">
        <v>92.359110429631599</v>
      </c>
      <c r="G752" s="86">
        <v>90.532292746036404</v>
      </c>
      <c r="H752" s="86">
        <v>90.336134453781497</v>
      </c>
      <c r="I752" s="86">
        <v>24.84</v>
      </c>
      <c r="J752" s="86">
        <v>23.91</v>
      </c>
      <c r="K752" s="87">
        <v>6.7000000000000002E-3</v>
      </c>
      <c r="L752" s="150">
        <v>0.25999999970100002</v>
      </c>
      <c r="M752" s="86">
        <v>0</v>
      </c>
      <c r="N752" s="86">
        <v>83.986413993466201</v>
      </c>
      <c r="O752" s="86">
        <v>68.187288106175401</v>
      </c>
      <c r="P752" s="86">
        <v>0.55800000000000005</v>
      </c>
      <c r="Q752" s="88">
        <v>0.20960000000000001</v>
      </c>
      <c r="R752" s="85">
        <v>0</v>
      </c>
      <c r="S752" s="86">
        <v>0</v>
      </c>
      <c r="T752" s="86">
        <v>1.89</v>
      </c>
      <c r="U752" s="88">
        <v>0.49743347089370299</v>
      </c>
      <c r="V752" s="89">
        <v>4.5999999999999996</v>
      </c>
      <c r="W752" s="85">
        <v>25.6553447978349</v>
      </c>
      <c r="X752" s="88">
        <v>21.2</v>
      </c>
      <c r="Y752" s="85">
        <v>91.56</v>
      </c>
      <c r="Z752" s="88"/>
      <c r="AA752" s="85">
        <v>0</v>
      </c>
      <c r="AB752" s="91">
        <v>0.04</v>
      </c>
      <c r="AC752" s="86">
        <v>0</v>
      </c>
      <c r="AD752" s="86">
        <v>0.01</v>
      </c>
      <c r="AE752" s="86">
        <v>0.01</v>
      </c>
      <c r="AF752" s="88">
        <v>0</v>
      </c>
      <c r="AG752" s="150">
        <v>0</v>
      </c>
      <c r="AH752" s="86">
        <v>0.26976299999999998</v>
      </c>
      <c r="AI752" s="151">
        <v>7.76705740142E-11</v>
      </c>
      <c r="AJ752" s="152">
        <v>3.22</v>
      </c>
      <c r="AK752" s="153">
        <v>53</v>
      </c>
    </row>
    <row r="753" spans="1:37" x14ac:dyDescent="0.2">
      <c r="A753" s="149" t="s">
        <v>1758</v>
      </c>
      <c r="B753" s="66" t="s">
        <v>1759</v>
      </c>
      <c r="C753" s="67">
        <v>75</v>
      </c>
      <c r="D753" s="84" t="s">
        <v>340</v>
      </c>
      <c r="E753" s="85">
        <v>92.287477098118401</v>
      </c>
      <c r="F753" s="91">
        <v>92.205270821581806</v>
      </c>
      <c r="G753" s="86">
        <v>86.906464124393807</v>
      </c>
      <c r="H753" s="86">
        <v>86.835189533566805</v>
      </c>
      <c r="I753" s="86">
        <v>12.5</v>
      </c>
      <c r="J753" s="86">
        <v>13.09</v>
      </c>
      <c r="K753" s="87">
        <v>0</v>
      </c>
      <c r="L753" s="150">
        <v>0.25000000019800001</v>
      </c>
      <c r="M753" s="86">
        <v>0</v>
      </c>
      <c r="N753" s="86">
        <v>84.253886192586293</v>
      </c>
      <c r="O753" s="86">
        <v>70.224125969050704</v>
      </c>
      <c r="P753" s="86">
        <v>0.71099999999999997</v>
      </c>
      <c r="Q753" s="88">
        <v>0.34010000000000001</v>
      </c>
      <c r="R753" s="85">
        <v>0</v>
      </c>
      <c r="S753" s="86">
        <v>0</v>
      </c>
      <c r="T753" s="86">
        <v>1.36</v>
      </c>
      <c r="U753" s="88">
        <v>0.49629853121870798</v>
      </c>
      <c r="V753" s="89">
        <v>4.59</v>
      </c>
      <c r="W753" s="85">
        <v>26.861172462469199</v>
      </c>
      <c r="X753" s="88">
        <v>29.166666666699999</v>
      </c>
      <c r="Y753" s="85"/>
      <c r="Z753" s="88"/>
      <c r="AA753" s="85">
        <v>0</v>
      </c>
      <c r="AB753" s="91">
        <v>0</v>
      </c>
      <c r="AC753" s="86">
        <v>0</v>
      </c>
      <c r="AD753" s="86">
        <v>0</v>
      </c>
      <c r="AE753" s="86">
        <v>0.08</v>
      </c>
      <c r="AF753" s="88">
        <v>0</v>
      </c>
      <c r="AG753" s="150">
        <v>0</v>
      </c>
      <c r="AH753" s="86">
        <v>0.12676699999999999</v>
      </c>
      <c r="AI753" s="151">
        <v>0.109999999935</v>
      </c>
      <c r="AJ753" s="152">
        <v>3.38</v>
      </c>
      <c r="AK753" s="153">
        <v>60</v>
      </c>
    </row>
    <row r="754" spans="1:37" x14ac:dyDescent="0.2">
      <c r="A754" s="149" t="s">
        <v>1760</v>
      </c>
      <c r="B754" s="66" t="s">
        <v>1761</v>
      </c>
      <c r="C754" s="67">
        <v>75</v>
      </c>
      <c r="D754" s="84" t="s">
        <v>340</v>
      </c>
      <c r="E754" s="85">
        <v>88.665831853918306</v>
      </c>
      <c r="F754" s="91">
        <v>88.5184187167132</v>
      </c>
      <c r="G754" s="86">
        <v>86.850906670048204</v>
      </c>
      <c r="H754" s="86">
        <v>86.705871164088293</v>
      </c>
      <c r="I754" s="86">
        <v>10.09</v>
      </c>
      <c r="J754" s="86">
        <v>10.3</v>
      </c>
      <c r="K754" s="87">
        <v>0</v>
      </c>
      <c r="L754" s="150">
        <v>0.729999999181</v>
      </c>
      <c r="M754" s="86">
        <v>0</v>
      </c>
      <c r="N754" s="86">
        <v>80.4832003058835</v>
      </c>
      <c r="O754" s="86">
        <v>60.358409493929898</v>
      </c>
      <c r="P754" s="86">
        <v>0.74099999999999999</v>
      </c>
      <c r="Q754" s="88">
        <v>0.35659999999999997</v>
      </c>
      <c r="R754" s="85">
        <v>0</v>
      </c>
      <c r="S754" s="86">
        <v>0</v>
      </c>
      <c r="T754" s="86">
        <v>1.67</v>
      </c>
      <c r="U754" s="88">
        <v>0.63997907684504196</v>
      </c>
      <c r="V754" s="89">
        <v>4.43</v>
      </c>
      <c r="W754" s="85">
        <v>26.824663626026101</v>
      </c>
      <c r="X754" s="88">
        <v>30.266666666700001</v>
      </c>
      <c r="Y754" s="85">
        <v>-100</v>
      </c>
      <c r="Z754" s="88"/>
      <c r="AA754" s="85">
        <v>0.04</v>
      </c>
      <c r="AB754" s="91">
        <v>0.17</v>
      </c>
      <c r="AC754" s="86">
        <v>0.01</v>
      </c>
      <c r="AD754" s="86">
        <v>7.0000000000000007E-2</v>
      </c>
      <c r="AE754" s="86">
        <v>0.02</v>
      </c>
      <c r="AF754" s="88">
        <v>0</v>
      </c>
      <c r="AG754" s="150">
        <v>0</v>
      </c>
      <c r="AH754" s="86">
        <v>0.112716</v>
      </c>
      <c r="AI754" s="151">
        <v>0.109999997653</v>
      </c>
      <c r="AJ754" s="152">
        <v>3.35</v>
      </c>
      <c r="AK754" s="153">
        <v>56</v>
      </c>
    </row>
    <row r="755" spans="1:37" x14ac:dyDescent="0.2">
      <c r="A755" s="149" t="s">
        <v>1762</v>
      </c>
      <c r="B755" s="66" t="s">
        <v>1763</v>
      </c>
      <c r="C755" s="67">
        <v>75</v>
      </c>
      <c r="D755" s="84" t="s">
        <v>340</v>
      </c>
      <c r="E755" s="85">
        <v>93.250413251800396</v>
      </c>
      <c r="F755" s="91">
        <v>93.086268480736095</v>
      </c>
      <c r="G755" s="86">
        <v>89.787189772162407</v>
      </c>
      <c r="H755" s="86">
        <v>89.640769553842205</v>
      </c>
      <c r="I755" s="86">
        <v>6.33</v>
      </c>
      <c r="J755" s="86">
        <v>6.73</v>
      </c>
      <c r="K755" s="87">
        <v>0</v>
      </c>
      <c r="L755" s="150">
        <v>0.110000018417</v>
      </c>
      <c r="M755" s="86">
        <v>0</v>
      </c>
      <c r="N755" s="86">
        <v>85.518987341772203</v>
      </c>
      <c r="O755" s="86">
        <v>62.654758834150101</v>
      </c>
      <c r="P755" s="86">
        <v>0.26100000000000001</v>
      </c>
      <c r="Q755" s="88">
        <v>0.34250000000000003</v>
      </c>
      <c r="R755" s="85">
        <v>0</v>
      </c>
      <c r="S755" s="86">
        <v>0</v>
      </c>
      <c r="T755" s="86">
        <v>1.88</v>
      </c>
      <c r="U755" s="88">
        <v>0.10788858192018599</v>
      </c>
      <c r="V755" s="89">
        <v>4.4400000000000004</v>
      </c>
      <c r="W755" s="85">
        <v>25.8841699636085</v>
      </c>
      <c r="X755" s="88">
        <v>25.366666666699999</v>
      </c>
      <c r="Y755" s="85">
        <v>99.6</v>
      </c>
      <c r="Z755" s="88"/>
      <c r="AA755" s="85">
        <v>0</v>
      </c>
      <c r="AB755" s="91">
        <v>0.11</v>
      </c>
      <c r="AC755" s="86">
        <v>0</v>
      </c>
      <c r="AD755" s="86">
        <v>7.0000000000000007E-2</v>
      </c>
      <c r="AE755" s="86">
        <v>0.02</v>
      </c>
      <c r="AF755" s="88">
        <v>0</v>
      </c>
      <c r="AG755" s="150">
        <v>0</v>
      </c>
      <c r="AH755" s="86">
        <v>8.1891000000000005E-2</v>
      </c>
      <c r="AI755" s="151">
        <v>4.7083000891400002E-2</v>
      </c>
      <c r="AJ755" s="152">
        <v>3.13</v>
      </c>
      <c r="AK755" s="153">
        <v>51</v>
      </c>
    </row>
    <row r="756" spans="1:37" x14ac:dyDescent="0.2">
      <c r="A756" s="149" t="s">
        <v>1764</v>
      </c>
      <c r="B756" s="66" t="s">
        <v>1765</v>
      </c>
      <c r="C756" s="67">
        <v>75</v>
      </c>
      <c r="D756" s="84" t="s">
        <v>340</v>
      </c>
      <c r="E756" s="85">
        <v>94.141435269919299</v>
      </c>
      <c r="F756" s="91">
        <v>94.035541843155698</v>
      </c>
      <c r="G756" s="86">
        <v>92.760462967804898</v>
      </c>
      <c r="H756" s="86">
        <v>92.658927295229105</v>
      </c>
      <c r="I756" s="86">
        <v>7.94</v>
      </c>
      <c r="J756" s="86">
        <v>9.2899999999999991</v>
      </c>
      <c r="K756" s="87">
        <v>0</v>
      </c>
      <c r="L756" s="150">
        <v>0.17999999400399999</v>
      </c>
      <c r="M756" s="86">
        <v>0</v>
      </c>
      <c r="N756" s="86">
        <v>85.824437724059194</v>
      </c>
      <c r="O756" s="86">
        <v>96.0105836726311</v>
      </c>
      <c r="P756" s="86">
        <v>0.34</v>
      </c>
      <c r="Q756" s="88">
        <v>0.35830000000000001</v>
      </c>
      <c r="R756" s="85">
        <v>0</v>
      </c>
      <c r="S756" s="86">
        <v>0</v>
      </c>
      <c r="T756" s="86">
        <v>2.0499999999999998</v>
      </c>
      <c r="U756" s="88">
        <v>8.3668880405794094E-2</v>
      </c>
      <c r="V756" s="89">
        <v>4.53</v>
      </c>
      <c r="W756" s="85">
        <v>27.9434702834372</v>
      </c>
      <c r="X756" s="88">
        <v>22.766666666700001</v>
      </c>
      <c r="Y756" s="85"/>
      <c r="Z756" s="88"/>
      <c r="AA756" s="85">
        <v>0</v>
      </c>
      <c r="AB756" s="91">
        <v>0.06</v>
      </c>
      <c r="AC756" s="86">
        <v>0</v>
      </c>
      <c r="AD756" s="86">
        <v>0.05</v>
      </c>
      <c r="AE756" s="86">
        <v>7.0000000000000007E-2</v>
      </c>
      <c r="AF756" s="88">
        <v>0</v>
      </c>
      <c r="AG756" s="150">
        <v>0</v>
      </c>
      <c r="AH756" s="86">
        <v>8.5330000000000003E-2</v>
      </c>
      <c r="AI756" s="151">
        <v>1.47400080391E-3</v>
      </c>
      <c r="AJ756" s="152">
        <v>3.37</v>
      </c>
      <c r="AK756" s="153">
        <v>57</v>
      </c>
    </row>
    <row r="757" spans="1:37" x14ac:dyDescent="0.2">
      <c r="A757" s="149" t="s">
        <v>1766</v>
      </c>
      <c r="B757" s="66" t="s">
        <v>1767</v>
      </c>
      <c r="C757" s="67">
        <v>75</v>
      </c>
      <c r="D757" s="84" t="s">
        <v>340</v>
      </c>
      <c r="E757" s="85">
        <v>93.677501345419401</v>
      </c>
      <c r="F757" s="91">
        <v>93.3537361594706</v>
      </c>
      <c r="G757" s="86">
        <v>92.612836922199094</v>
      </c>
      <c r="H757" s="86">
        <v>92.307875188304706</v>
      </c>
      <c r="I757" s="86">
        <v>17.72</v>
      </c>
      <c r="J757" s="86">
        <v>16.68</v>
      </c>
      <c r="K757" s="87">
        <v>0</v>
      </c>
      <c r="L757" s="150">
        <v>0.16999999952</v>
      </c>
      <c r="M757" s="86">
        <v>0</v>
      </c>
      <c r="N757" s="86">
        <v>83.898657764159793</v>
      </c>
      <c r="O757" s="86">
        <v>96.822839176936199</v>
      </c>
      <c r="P757" s="86">
        <v>0.317</v>
      </c>
      <c r="Q757" s="88">
        <v>0.1249</v>
      </c>
      <c r="R757" s="85">
        <v>0</v>
      </c>
      <c r="S757" s="86">
        <v>0</v>
      </c>
      <c r="T757" s="86">
        <v>1.9</v>
      </c>
      <c r="U757" s="88">
        <v>9.7043103131531194E-2</v>
      </c>
      <c r="V757" s="89">
        <v>4.29</v>
      </c>
      <c r="W757" s="85">
        <v>28.795728000085798</v>
      </c>
      <c r="X757" s="88">
        <v>23.766666666700001</v>
      </c>
      <c r="Y757" s="85">
        <v>-46.64</v>
      </c>
      <c r="Z757" s="88"/>
      <c r="AA757" s="85">
        <v>0</v>
      </c>
      <c r="AB757" s="91">
        <v>0.2</v>
      </c>
      <c r="AC757" s="86">
        <v>0</v>
      </c>
      <c r="AD757" s="86">
        <v>0.15</v>
      </c>
      <c r="AE757" s="86">
        <v>0.64</v>
      </c>
      <c r="AF757" s="88">
        <v>0</v>
      </c>
      <c r="AG757" s="150">
        <v>0</v>
      </c>
      <c r="AH757" s="86">
        <v>0.27822200000000002</v>
      </c>
      <c r="AI757" s="151">
        <v>4.4220007139799998E-3</v>
      </c>
      <c r="AJ757" s="152">
        <v>3.02</v>
      </c>
      <c r="AK757" s="153">
        <v>47</v>
      </c>
    </row>
    <row r="758" spans="1:37" x14ac:dyDescent="0.2">
      <c r="A758" s="149" t="s">
        <v>1768</v>
      </c>
      <c r="B758" s="66" t="s">
        <v>1769</v>
      </c>
      <c r="C758" s="67">
        <v>75</v>
      </c>
      <c r="D758" s="84" t="s">
        <v>340</v>
      </c>
      <c r="E758" s="85">
        <v>55.012077910164798</v>
      </c>
      <c r="F758" s="91">
        <v>54.959077798049201</v>
      </c>
      <c r="G758" s="86">
        <v>51.379531764394102</v>
      </c>
      <c r="H758" s="86">
        <v>51.326531652278497</v>
      </c>
      <c r="I758" s="86">
        <v>29.03</v>
      </c>
      <c r="J758" s="86">
        <v>32.5</v>
      </c>
      <c r="K758" s="87">
        <v>0</v>
      </c>
      <c r="L758" s="150">
        <v>8.5600000140599999</v>
      </c>
      <c r="M758" s="86">
        <v>4.6602135478050598E-3</v>
      </c>
      <c r="N758" s="86">
        <v>50.022756910174103</v>
      </c>
      <c r="O758" s="86">
        <v>88.744099273539305</v>
      </c>
      <c r="P758" s="86">
        <v>2.044</v>
      </c>
      <c r="Q758" s="88">
        <v>0.3624</v>
      </c>
      <c r="R758" s="85">
        <v>4.5024763619990998E-2</v>
      </c>
      <c r="S758" s="86">
        <v>0</v>
      </c>
      <c r="T758" s="86">
        <v>1.99</v>
      </c>
      <c r="U758" s="88">
        <v>15.7068889953421</v>
      </c>
      <c r="V758" s="89">
        <v>4.1900000000000004</v>
      </c>
      <c r="W758" s="85">
        <v>24.933705346134801</v>
      </c>
      <c r="X758" s="88">
        <v>24.9</v>
      </c>
      <c r="Y758" s="85">
        <v>-100</v>
      </c>
      <c r="Z758" s="88"/>
      <c r="AA758" s="85">
        <v>0</v>
      </c>
      <c r="AB758" s="91">
        <v>0</v>
      </c>
      <c r="AC758" s="86">
        <v>0</v>
      </c>
      <c r="AD758" s="86">
        <v>0</v>
      </c>
      <c r="AE758" s="86">
        <v>0</v>
      </c>
      <c r="AF758" s="88">
        <v>0</v>
      </c>
      <c r="AG758" s="150">
        <v>1.77013899031</v>
      </c>
      <c r="AH758" s="86">
        <v>0.32295800000000002</v>
      </c>
      <c r="AI758" s="151">
        <v>5.8239000154100003E-2</v>
      </c>
      <c r="AJ758" s="152">
        <v>3.12</v>
      </c>
      <c r="AK758" s="153">
        <v>29</v>
      </c>
    </row>
    <row r="759" spans="1:37" x14ac:dyDescent="0.2">
      <c r="A759" s="149" t="s">
        <v>1770</v>
      </c>
      <c r="B759" s="66" t="s">
        <v>1771</v>
      </c>
      <c r="C759" s="67">
        <v>75</v>
      </c>
      <c r="D759" s="84" t="s">
        <v>340</v>
      </c>
      <c r="E759" s="85">
        <v>51.402858192377003</v>
      </c>
      <c r="F759" s="91">
        <v>51.3661249978135</v>
      </c>
      <c r="G759" s="86">
        <v>49.512847872098497</v>
      </c>
      <c r="H759" s="86">
        <v>49.476114677535001</v>
      </c>
      <c r="I759" s="86">
        <v>26.57</v>
      </c>
      <c r="J759" s="86">
        <v>26.63</v>
      </c>
      <c r="K759" s="87">
        <v>0</v>
      </c>
      <c r="L759" s="150">
        <v>9.6499999479199996</v>
      </c>
      <c r="M759" s="86">
        <v>3.22971903817783E-2</v>
      </c>
      <c r="N759" s="86">
        <v>45.513380835077101</v>
      </c>
      <c r="O759" s="86">
        <v>91.914424349360402</v>
      </c>
      <c r="P759" s="86">
        <v>2.234</v>
      </c>
      <c r="Q759" s="88">
        <v>0.8649</v>
      </c>
      <c r="R759" s="85">
        <v>2.1978021978022001E-2</v>
      </c>
      <c r="S759" s="86">
        <v>0</v>
      </c>
      <c r="T759" s="86">
        <v>1.88</v>
      </c>
      <c r="U759" s="88">
        <v>16.748587521209</v>
      </c>
      <c r="V759" s="89">
        <v>4.2</v>
      </c>
      <c r="W759" s="85">
        <v>22.603624187875699</v>
      </c>
      <c r="X759" s="88">
        <v>22.666666666699999</v>
      </c>
      <c r="Y759" s="85">
        <v>100</v>
      </c>
      <c r="Z759" s="88"/>
      <c r="AA759" s="85">
        <v>0</v>
      </c>
      <c r="AB759" s="91">
        <v>0</v>
      </c>
      <c r="AC759" s="86">
        <v>0</v>
      </c>
      <c r="AD759" s="86">
        <v>0</v>
      </c>
      <c r="AE759" s="86">
        <v>0</v>
      </c>
      <c r="AF759" s="88">
        <v>0</v>
      </c>
      <c r="AG759" s="150">
        <v>1.3166939821300001</v>
      </c>
      <c r="AH759" s="86">
        <v>0.16555600000000001</v>
      </c>
      <c r="AI759" s="151">
        <v>9.1161997927699995E-2</v>
      </c>
      <c r="AJ759" s="152">
        <v>3.09</v>
      </c>
      <c r="AK759" s="153">
        <v>27</v>
      </c>
    </row>
    <row r="760" spans="1:37" x14ac:dyDescent="0.2">
      <c r="A760" s="149" t="s">
        <v>1772</v>
      </c>
      <c r="B760" s="66" t="s">
        <v>1773</v>
      </c>
      <c r="C760" s="67">
        <v>75</v>
      </c>
      <c r="D760" s="84" t="s">
        <v>340</v>
      </c>
      <c r="E760" s="85">
        <v>60.185831531720801</v>
      </c>
      <c r="F760" s="91">
        <v>60.132291447818801</v>
      </c>
      <c r="G760" s="86">
        <v>56.581025123176097</v>
      </c>
      <c r="H760" s="86">
        <v>56.538328600570601</v>
      </c>
      <c r="I760" s="86">
        <v>12.17</v>
      </c>
      <c r="J760" s="86">
        <v>13.36</v>
      </c>
      <c r="K760" s="87">
        <v>0</v>
      </c>
      <c r="L760" s="150">
        <v>6.02000002686</v>
      </c>
      <c r="M760" s="86">
        <v>0</v>
      </c>
      <c r="N760" s="86">
        <v>53.342356926174297</v>
      </c>
      <c r="O760" s="86">
        <v>91.411390611718005</v>
      </c>
      <c r="P760" s="86">
        <v>1.425</v>
      </c>
      <c r="Q760" s="88">
        <v>0.73040000000000005</v>
      </c>
      <c r="R760" s="85">
        <v>0</v>
      </c>
      <c r="S760" s="86">
        <v>0</v>
      </c>
      <c r="T760" s="86">
        <v>1.85</v>
      </c>
      <c r="U760" s="88">
        <v>12.718819678352901</v>
      </c>
      <c r="V760" s="89">
        <v>4.26</v>
      </c>
      <c r="W760" s="85">
        <v>22.6852109254114</v>
      </c>
      <c r="X760" s="88">
        <v>24.7</v>
      </c>
      <c r="Y760" s="85">
        <v>-100</v>
      </c>
      <c r="Z760" s="88"/>
      <c r="AA760" s="85">
        <v>0</v>
      </c>
      <c r="AB760" s="91">
        <v>0</v>
      </c>
      <c r="AC760" s="86">
        <v>0</v>
      </c>
      <c r="AD760" s="86">
        <v>0</v>
      </c>
      <c r="AE760" s="86">
        <v>0</v>
      </c>
      <c r="AF760" s="88">
        <v>0</v>
      </c>
      <c r="AG760" s="150">
        <v>1.0835057991199999</v>
      </c>
      <c r="AH760" s="86">
        <v>0.109943</v>
      </c>
      <c r="AI760" s="151">
        <v>8.4839984148099998E-2</v>
      </c>
      <c r="AJ760" s="152">
        <v>3.16</v>
      </c>
      <c r="AK760" s="153">
        <v>35</v>
      </c>
    </row>
    <row r="761" spans="1:37" x14ac:dyDescent="0.2">
      <c r="A761" s="149" t="s">
        <v>1774</v>
      </c>
      <c r="B761" s="66" t="s">
        <v>1775</v>
      </c>
      <c r="C761" s="67">
        <v>75</v>
      </c>
      <c r="D761" s="84" t="s">
        <v>340</v>
      </c>
      <c r="E761" s="85">
        <v>59.018982581751501</v>
      </c>
      <c r="F761" s="91">
        <v>59.006949249420899</v>
      </c>
      <c r="G761" s="86">
        <v>52.153966487169498</v>
      </c>
      <c r="H761" s="86">
        <v>52.1449414879215</v>
      </c>
      <c r="I761" s="86">
        <v>11.29</v>
      </c>
      <c r="J761" s="86">
        <v>11.18</v>
      </c>
      <c r="K761" s="87">
        <v>0</v>
      </c>
      <c r="L761" s="150">
        <v>4.2200000002299998</v>
      </c>
      <c r="M761" s="86">
        <v>0</v>
      </c>
      <c r="N761" s="86">
        <v>54.124341539251098</v>
      </c>
      <c r="O761" s="86">
        <v>91.6246359309512</v>
      </c>
      <c r="P761" s="86">
        <v>1.129</v>
      </c>
      <c r="Q761" s="88">
        <v>0.21729999999999999</v>
      </c>
      <c r="R761" s="85">
        <v>0</v>
      </c>
      <c r="S761" s="86">
        <v>0</v>
      </c>
      <c r="T761" s="86">
        <v>1.59</v>
      </c>
      <c r="U761" s="88">
        <v>11.786649017779199</v>
      </c>
      <c r="V761" s="89">
        <v>4.17</v>
      </c>
      <c r="W761" s="85">
        <v>23.6080562365388</v>
      </c>
      <c r="X761" s="88">
        <v>25.133333333300001</v>
      </c>
      <c r="Y761" s="85">
        <v>-100</v>
      </c>
      <c r="Z761" s="88"/>
      <c r="AA761" s="85">
        <v>0</v>
      </c>
      <c r="AB761" s="91">
        <v>0</v>
      </c>
      <c r="AC761" s="86">
        <v>0</v>
      </c>
      <c r="AD761" s="86">
        <v>0</v>
      </c>
      <c r="AE761" s="86">
        <v>0</v>
      </c>
      <c r="AF761" s="88">
        <v>0</v>
      </c>
      <c r="AG761" s="150">
        <v>0.69334100006499999</v>
      </c>
      <c r="AH761" s="86">
        <v>4.0772999999999997E-2</v>
      </c>
      <c r="AI761" s="151">
        <v>5.5588000005199999E-2</v>
      </c>
      <c r="AJ761" s="152">
        <v>3.15</v>
      </c>
      <c r="AK761" s="153">
        <v>34</v>
      </c>
    </row>
    <row r="762" spans="1:37" x14ac:dyDescent="0.2">
      <c r="A762" s="149" t="s">
        <v>1776</v>
      </c>
      <c r="B762" s="66" t="s">
        <v>1777</v>
      </c>
      <c r="C762" s="67">
        <v>75</v>
      </c>
      <c r="D762" s="84" t="s">
        <v>340</v>
      </c>
      <c r="E762" s="85">
        <v>60.886482528960897</v>
      </c>
      <c r="F762" s="91">
        <v>60.758948076945799</v>
      </c>
      <c r="G762" s="86">
        <v>59.725682840711798</v>
      </c>
      <c r="H762" s="86">
        <v>59.603462324197302</v>
      </c>
      <c r="I762" s="86">
        <v>41.58</v>
      </c>
      <c r="J762" s="86">
        <v>61.73</v>
      </c>
      <c r="K762" s="87">
        <v>0</v>
      </c>
      <c r="L762" s="150">
        <v>4.3700000475199996</v>
      </c>
      <c r="M762" s="86">
        <v>0</v>
      </c>
      <c r="N762" s="86">
        <v>56.082475449499498</v>
      </c>
      <c r="O762" s="86">
        <v>92.292329314298399</v>
      </c>
      <c r="P762" s="86">
        <v>3.496</v>
      </c>
      <c r="Q762" s="88">
        <v>0.92500000000000004</v>
      </c>
      <c r="R762" s="85">
        <v>0</v>
      </c>
      <c r="S762" s="86">
        <v>0</v>
      </c>
      <c r="T762" s="86">
        <v>2.06</v>
      </c>
      <c r="U762" s="88">
        <v>12.023664726096101</v>
      </c>
      <c r="V762" s="89">
        <v>4.03</v>
      </c>
      <c r="W762" s="85">
        <v>25.877400541396302</v>
      </c>
      <c r="X762" s="88">
        <v>26.1</v>
      </c>
      <c r="Y762" s="85"/>
      <c r="Z762" s="88"/>
      <c r="AA762" s="85">
        <v>0</v>
      </c>
      <c r="AB762" s="91">
        <v>0</v>
      </c>
      <c r="AC762" s="86">
        <v>0</v>
      </c>
      <c r="AD762" s="86">
        <v>0</v>
      </c>
      <c r="AE762" s="86">
        <v>0</v>
      </c>
      <c r="AF762" s="88">
        <v>0</v>
      </c>
      <c r="AG762" s="150">
        <v>0.90896299011899995</v>
      </c>
      <c r="AH762" s="86">
        <v>0.56500499999999998</v>
      </c>
      <c r="AI762" s="151">
        <v>0.84891097428600004</v>
      </c>
      <c r="AJ762" s="152">
        <v>3.18</v>
      </c>
      <c r="AK762" s="153">
        <v>36</v>
      </c>
    </row>
    <row r="763" spans="1:37" x14ac:dyDescent="0.2">
      <c r="A763" s="149" t="s">
        <v>1778</v>
      </c>
      <c r="B763" s="66" t="s">
        <v>1779</v>
      </c>
      <c r="C763" s="67">
        <v>75</v>
      </c>
      <c r="D763" s="84" t="s">
        <v>340</v>
      </c>
      <c r="E763" s="85">
        <v>54.9775609278893</v>
      </c>
      <c r="F763" s="91">
        <v>54.934761607787003</v>
      </c>
      <c r="G763" s="86">
        <v>51.584186262641097</v>
      </c>
      <c r="H763" s="86">
        <v>51.559729508297004</v>
      </c>
      <c r="I763" s="86">
        <v>7.34</v>
      </c>
      <c r="J763" s="86">
        <v>11.57</v>
      </c>
      <c r="K763" s="87">
        <v>0</v>
      </c>
      <c r="L763" s="150">
        <v>5.1299996550399998</v>
      </c>
      <c r="M763" s="86">
        <v>0</v>
      </c>
      <c r="N763" s="86">
        <v>47.6867455113671</v>
      </c>
      <c r="O763" s="86">
        <v>87.829169480081006</v>
      </c>
      <c r="P763" s="86">
        <v>1.8680000000000001</v>
      </c>
      <c r="Q763" s="88">
        <v>0.3669</v>
      </c>
      <c r="R763" s="85">
        <v>0</v>
      </c>
      <c r="S763" s="86">
        <v>0</v>
      </c>
      <c r="T763" s="86">
        <v>1.79</v>
      </c>
      <c r="U763" s="88">
        <v>16.289421230908399</v>
      </c>
      <c r="V763" s="89">
        <v>4.37</v>
      </c>
      <c r="W763" s="85">
        <v>24.7711129113484</v>
      </c>
      <c r="X763" s="88">
        <v>26.7</v>
      </c>
      <c r="Y763" s="85">
        <v>-100</v>
      </c>
      <c r="Z763" s="88"/>
      <c r="AA763" s="85">
        <v>0</v>
      </c>
      <c r="AB763" s="91">
        <v>0</v>
      </c>
      <c r="AC763" s="86">
        <v>0</v>
      </c>
      <c r="AD763" s="86">
        <v>0</v>
      </c>
      <c r="AE763" s="86">
        <v>0</v>
      </c>
      <c r="AF763" s="88">
        <v>0</v>
      </c>
      <c r="AG763" s="150">
        <v>0.98105717047700003</v>
      </c>
      <c r="AH763" s="86">
        <v>5.1707999999999997E-2</v>
      </c>
      <c r="AI763" s="151">
        <v>7.7022026903199994E-2</v>
      </c>
      <c r="AJ763" s="152">
        <v>3.12</v>
      </c>
      <c r="AK763" s="153">
        <v>29</v>
      </c>
    </row>
    <row r="764" spans="1:37" x14ac:dyDescent="0.2">
      <c r="A764" s="149" t="s">
        <v>1780</v>
      </c>
      <c r="B764" s="66" t="s">
        <v>1781</v>
      </c>
      <c r="C764" s="67">
        <v>75</v>
      </c>
      <c r="D764" s="84" t="s">
        <v>340</v>
      </c>
      <c r="E764" s="85">
        <v>62.203562416067797</v>
      </c>
      <c r="F764" s="91">
        <v>62.197659489692001</v>
      </c>
      <c r="G764" s="86">
        <v>57.152871035815998</v>
      </c>
      <c r="H764" s="86">
        <v>57.146968109440301</v>
      </c>
      <c r="I764" s="86">
        <v>5.94</v>
      </c>
      <c r="J764" s="86">
        <v>7.44</v>
      </c>
      <c r="K764" s="87">
        <v>0</v>
      </c>
      <c r="L764" s="150">
        <v>3.2199999951699998</v>
      </c>
      <c r="M764" s="86">
        <v>1.8968615570685999E-3</v>
      </c>
      <c r="N764" s="86">
        <v>57.186360807326402</v>
      </c>
      <c r="O764" s="86">
        <v>91.364199716713898</v>
      </c>
      <c r="P764" s="86">
        <v>1.0469999999999999</v>
      </c>
      <c r="Q764" s="88">
        <v>0.39350000000000002</v>
      </c>
      <c r="R764" s="85">
        <v>2.4437927663734101E-2</v>
      </c>
      <c r="S764" s="86">
        <v>0</v>
      </c>
      <c r="T764" s="86">
        <v>1.71</v>
      </c>
      <c r="U764" s="88">
        <v>9.6911293773888403</v>
      </c>
      <c r="V764" s="89">
        <v>4.26</v>
      </c>
      <c r="W764" s="85">
        <v>23.824670571499698</v>
      </c>
      <c r="X764" s="88">
        <v>21.933333333299998</v>
      </c>
      <c r="Y764" s="85"/>
      <c r="Z764" s="88"/>
      <c r="AA764" s="85">
        <v>0</v>
      </c>
      <c r="AB764" s="91">
        <v>0</v>
      </c>
      <c r="AC764" s="86">
        <v>0</v>
      </c>
      <c r="AD764" s="86">
        <v>0</v>
      </c>
      <c r="AE764" s="86">
        <v>0</v>
      </c>
      <c r="AF764" s="88">
        <v>0</v>
      </c>
      <c r="AG764" s="150">
        <v>0.69877096439899999</v>
      </c>
      <c r="AH764" s="86">
        <v>5.8527999999999997E-2</v>
      </c>
      <c r="AI764" s="151">
        <v>3.7699998079200001E-4</v>
      </c>
      <c r="AJ764" s="152">
        <v>3.31</v>
      </c>
      <c r="AK764" s="153">
        <v>40</v>
      </c>
    </row>
    <row r="765" spans="1:37" x14ac:dyDescent="0.2">
      <c r="A765" s="149" t="s">
        <v>1782</v>
      </c>
      <c r="B765" s="66" t="s">
        <v>1783</v>
      </c>
      <c r="C765" s="67">
        <v>75</v>
      </c>
      <c r="D765" s="84" t="s">
        <v>340</v>
      </c>
      <c r="E765" s="85">
        <v>79.580192508407706</v>
      </c>
      <c r="F765" s="91">
        <v>79.556225598206296</v>
      </c>
      <c r="G765" s="86">
        <v>78.777687579728607</v>
      </c>
      <c r="H765" s="86">
        <v>78.753720669527198</v>
      </c>
      <c r="I765" s="86">
        <v>7.31</v>
      </c>
      <c r="J765" s="86">
        <v>8.26</v>
      </c>
      <c r="K765" s="87">
        <v>0</v>
      </c>
      <c r="L765" s="150">
        <v>2.8599999999899999</v>
      </c>
      <c r="M765" s="86">
        <v>0</v>
      </c>
      <c r="N765" s="86">
        <v>71.190518555193705</v>
      </c>
      <c r="O765" s="86">
        <v>90.027860831747802</v>
      </c>
      <c r="P765" s="86">
        <v>1.0609999999999999</v>
      </c>
      <c r="Q765" s="88">
        <v>0.62709999999999999</v>
      </c>
      <c r="R765" s="85">
        <v>0</v>
      </c>
      <c r="S765" s="86">
        <v>0</v>
      </c>
      <c r="T765" s="86">
        <v>1.82</v>
      </c>
      <c r="U765" s="88">
        <v>6.2623216977849898</v>
      </c>
      <c r="V765" s="89">
        <v>4.47</v>
      </c>
      <c r="W765" s="85">
        <v>28.990582665634701</v>
      </c>
      <c r="X765" s="88">
        <v>24.833333333300001</v>
      </c>
      <c r="Y765" s="85"/>
      <c r="Z765" s="88"/>
      <c r="AA765" s="85">
        <v>0.01</v>
      </c>
      <c r="AB765" s="91">
        <v>0.02</v>
      </c>
      <c r="AC765" s="86">
        <v>0.01</v>
      </c>
      <c r="AD765" s="86">
        <v>0.02</v>
      </c>
      <c r="AE765" s="86">
        <v>0</v>
      </c>
      <c r="AF765" s="88">
        <v>0</v>
      </c>
      <c r="AG765" s="150">
        <v>0.57511199940400004</v>
      </c>
      <c r="AH765" s="86">
        <v>5.5667000000000001E-2</v>
      </c>
      <c r="AI765" s="151">
        <v>9.9820999896500007E-2</v>
      </c>
      <c r="AJ765" s="152">
        <v>3.53</v>
      </c>
      <c r="AK765" s="153">
        <v>56</v>
      </c>
    </row>
    <row r="766" spans="1:37" x14ac:dyDescent="0.2">
      <c r="A766" s="149" t="s">
        <v>1784</v>
      </c>
      <c r="B766" s="66" t="s">
        <v>1785</v>
      </c>
      <c r="C766" s="67">
        <v>75</v>
      </c>
      <c r="D766" s="84" t="s">
        <v>340</v>
      </c>
      <c r="E766" s="85">
        <v>46.547424003673299</v>
      </c>
      <c r="F766" s="91">
        <v>46.375238711427897</v>
      </c>
      <c r="G766" s="86">
        <v>43.8154173667129</v>
      </c>
      <c r="H766" s="86">
        <v>43.695409435754001</v>
      </c>
      <c r="I766" s="86">
        <v>6.07</v>
      </c>
      <c r="J766" s="86">
        <v>8.6199999999999992</v>
      </c>
      <c r="K766" s="87">
        <v>0</v>
      </c>
      <c r="L766" s="150">
        <v>3.9700000000700002</v>
      </c>
      <c r="M766" s="86">
        <v>0</v>
      </c>
      <c r="N766" s="86">
        <v>43.325747962961003</v>
      </c>
      <c r="O766" s="86">
        <v>95.261593972195698</v>
      </c>
      <c r="P766" s="86">
        <v>1.9410000000000001</v>
      </c>
      <c r="Q766" s="88">
        <v>0.10440000000000001</v>
      </c>
      <c r="R766" s="85">
        <v>0</v>
      </c>
      <c r="S766" s="86">
        <v>0.9</v>
      </c>
      <c r="T766" s="86">
        <v>1.81</v>
      </c>
      <c r="U766" s="88">
        <v>14.628445010278901</v>
      </c>
      <c r="V766" s="89">
        <v>4.05</v>
      </c>
      <c r="W766" s="85">
        <v>22.587097480035901</v>
      </c>
      <c r="X766" s="88">
        <v>19.733333333299999</v>
      </c>
      <c r="Y766" s="85">
        <v>-100</v>
      </c>
      <c r="Z766" s="88"/>
      <c r="AA766" s="85">
        <v>0</v>
      </c>
      <c r="AB766" s="91">
        <v>0</v>
      </c>
      <c r="AC766" s="86">
        <v>0</v>
      </c>
      <c r="AD766" s="86">
        <v>0.03</v>
      </c>
      <c r="AE766" s="86">
        <v>0</v>
      </c>
      <c r="AF766" s="88">
        <v>0</v>
      </c>
      <c r="AG766" s="150">
        <v>2.0060349986400001</v>
      </c>
      <c r="AH766" s="86">
        <v>4.6859999999999999E-2</v>
      </c>
      <c r="AI766" s="151">
        <v>0.102687999931</v>
      </c>
      <c r="AJ766" s="152">
        <v>3.13</v>
      </c>
      <c r="AK766" s="153">
        <v>26</v>
      </c>
    </row>
    <row r="767" spans="1:37" x14ac:dyDescent="0.2">
      <c r="A767" s="149" t="s">
        <v>1786</v>
      </c>
      <c r="B767" s="66" t="s">
        <v>1787</v>
      </c>
      <c r="C767" s="67">
        <v>75</v>
      </c>
      <c r="D767" s="84" t="s">
        <v>340</v>
      </c>
      <c r="E767" s="85">
        <v>59.0634487647757</v>
      </c>
      <c r="F767" s="91">
        <v>58.964815756623103</v>
      </c>
      <c r="G767" s="86">
        <v>54.675050472359601</v>
      </c>
      <c r="H767" s="86">
        <v>54.588746590226101</v>
      </c>
      <c r="I767" s="86">
        <v>5.0199999999999996</v>
      </c>
      <c r="J767" s="86">
        <v>7.35</v>
      </c>
      <c r="K767" s="87">
        <v>0</v>
      </c>
      <c r="L767" s="150">
        <v>2.6399999738600002</v>
      </c>
      <c r="M767" s="86">
        <v>0</v>
      </c>
      <c r="N767" s="86">
        <v>53.937020064404301</v>
      </c>
      <c r="O767" s="86">
        <v>93.850955483765006</v>
      </c>
      <c r="P767" s="86">
        <v>1.1379999999999999</v>
      </c>
      <c r="Q767" s="88">
        <v>0.13700000000000001</v>
      </c>
      <c r="R767" s="85">
        <v>0</v>
      </c>
      <c r="S767" s="86">
        <v>0.2</v>
      </c>
      <c r="T767" s="86">
        <v>1.3</v>
      </c>
      <c r="U767" s="88">
        <v>11.5238799759582</v>
      </c>
      <c r="V767" s="89">
        <v>4.3600000000000003</v>
      </c>
      <c r="W767" s="85">
        <v>23.567492839055099</v>
      </c>
      <c r="X767" s="88">
        <v>24.0333333333</v>
      </c>
      <c r="Y767" s="85">
        <v>-100</v>
      </c>
      <c r="Z767" s="88"/>
      <c r="AA767" s="85">
        <v>0</v>
      </c>
      <c r="AB767" s="91">
        <v>0</v>
      </c>
      <c r="AC767" s="86">
        <v>0</v>
      </c>
      <c r="AD767" s="86">
        <v>0</v>
      </c>
      <c r="AE767" s="86">
        <v>0</v>
      </c>
      <c r="AF767" s="88">
        <v>8.7784819677900002E-11</v>
      </c>
      <c r="AG767" s="150">
        <v>1.93069589892</v>
      </c>
      <c r="AH767" s="86">
        <v>4.7737000000000002E-2</v>
      </c>
      <c r="AI767" s="151">
        <v>3.7700321361599999E-4</v>
      </c>
      <c r="AJ767" s="152">
        <v>3.12</v>
      </c>
      <c r="AK767" s="153">
        <v>32</v>
      </c>
    </row>
    <row r="768" spans="1:37" x14ac:dyDescent="0.2">
      <c r="A768" s="149" t="s">
        <v>1788</v>
      </c>
      <c r="B768" s="66" t="s">
        <v>1789</v>
      </c>
      <c r="C768" s="67">
        <v>75</v>
      </c>
      <c r="D768" s="84" t="s">
        <v>340</v>
      </c>
      <c r="E768" s="85">
        <v>91.301812012035896</v>
      </c>
      <c r="F768" s="91">
        <v>91.287893850823806</v>
      </c>
      <c r="G768" s="86">
        <v>88.626211211410293</v>
      </c>
      <c r="H768" s="86">
        <v>88.612293050198204</v>
      </c>
      <c r="I768" s="86">
        <v>1.46</v>
      </c>
      <c r="J768" s="86">
        <v>2.2200000000000002</v>
      </c>
      <c r="K768" s="87">
        <v>0</v>
      </c>
      <c r="L768" s="150">
        <v>2.3599999985100002</v>
      </c>
      <c r="M768" s="86">
        <v>0</v>
      </c>
      <c r="N768" s="86">
        <v>81.628073716076301</v>
      </c>
      <c r="O768" s="86">
        <v>93.321235411329397</v>
      </c>
      <c r="P768" s="86">
        <v>0.63200000000000001</v>
      </c>
      <c r="Q768" s="88">
        <v>0.57440000000000002</v>
      </c>
      <c r="R768" s="85">
        <v>0</v>
      </c>
      <c r="S768" s="86">
        <v>0.1</v>
      </c>
      <c r="T768" s="86">
        <v>1.73</v>
      </c>
      <c r="U768" s="88">
        <v>1.3334923980329001</v>
      </c>
      <c r="V768" s="89">
        <v>4.7</v>
      </c>
      <c r="W768" s="85">
        <v>31.8723446356369</v>
      </c>
      <c r="X768" s="88">
        <v>33.233333333300003</v>
      </c>
      <c r="Y768" s="85"/>
      <c r="Z768" s="88"/>
      <c r="AA768" s="85">
        <v>0</v>
      </c>
      <c r="AB768" s="91">
        <v>0</v>
      </c>
      <c r="AC768" s="86">
        <v>0</v>
      </c>
      <c r="AD768" s="86">
        <v>0</v>
      </c>
      <c r="AE768" s="86">
        <v>0</v>
      </c>
      <c r="AF768" s="88">
        <v>0</v>
      </c>
      <c r="AG768" s="150">
        <v>4.44320000023E-2</v>
      </c>
      <c r="AH768" s="86">
        <v>1.7038999999999999E-2</v>
      </c>
      <c r="AI768" s="151">
        <v>0.20599500001000001</v>
      </c>
      <c r="AJ768" s="152">
        <v>3.74</v>
      </c>
      <c r="AK768" s="153">
        <v>71</v>
      </c>
    </row>
    <row r="769" spans="1:37" x14ac:dyDescent="0.2">
      <c r="A769" s="149" t="s">
        <v>1790</v>
      </c>
      <c r="B769" s="66" t="s">
        <v>1791</v>
      </c>
      <c r="C769" s="67">
        <v>75</v>
      </c>
      <c r="D769" s="84" t="s">
        <v>340</v>
      </c>
      <c r="E769" s="85">
        <v>70.668341299468494</v>
      </c>
      <c r="F769" s="91">
        <v>70.625894009698897</v>
      </c>
      <c r="G769" s="86">
        <v>67.906360115828804</v>
      </c>
      <c r="H769" s="86">
        <v>67.8656572352278</v>
      </c>
      <c r="I769" s="86">
        <v>17.43</v>
      </c>
      <c r="J769" s="86">
        <v>19.07</v>
      </c>
      <c r="K769" s="87">
        <v>0</v>
      </c>
      <c r="L769" s="150">
        <v>1.7499999996</v>
      </c>
      <c r="M769" s="86">
        <v>0</v>
      </c>
      <c r="N769" s="86">
        <v>62.753697569168999</v>
      </c>
      <c r="O769" s="86">
        <v>87.132389592264005</v>
      </c>
      <c r="P769" s="86">
        <v>0.755</v>
      </c>
      <c r="Q769" s="88">
        <v>0.2326</v>
      </c>
      <c r="R769" s="85">
        <v>0</v>
      </c>
      <c r="S769" s="86">
        <v>1.6</v>
      </c>
      <c r="T769" s="86">
        <v>1.6</v>
      </c>
      <c r="U769" s="88">
        <v>6.3508123132028498</v>
      </c>
      <c r="V769" s="89">
        <v>4.22</v>
      </c>
      <c r="W769" s="85">
        <v>31.185273885668298</v>
      </c>
      <c r="X769" s="88">
        <v>30.333333333300001</v>
      </c>
      <c r="Y769" s="85">
        <v>-100</v>
      </c>
      <c r="Z769" s="88"/>
      <c r="AA769" s="85">
        <v>0</v>
      </c>
      <c r="AB769" s="91">
        <v>0</v>
      </c>
      <c r="AC769" s="86">
        <v>0</v>
      </c>
      <c r="AD769" s="86">
        <v>0</v>
      </c>
      <c r="AE769" s="86">
        <v>0</v>
      </c>
      <c r="AF769" s="88">
        <v>0</v>
      </c>
      <c r="AG769" s="150">
        <v>0.45319999995499999</v>
      </c>
      <c r="AH769" s="86">
        <v>0.15528500000000001</v>
      </c>
      <c r="AI769" s="151">
        <v>1.9419679998099999</v>
      </c>
      <c r="AJ769" s="152">
        <v>3.39</v>
      </c>
      <c r="AK769" s="153">
        <v>47</v>
      </c>
    </row>
    <row r="770" spans="1:37" x14ac:dyDescent="0.2">
      <c r="A770" s="149" t="s">
        <v>1792</v>
      </c>
      <c r="B770" s="66" t="s">
        <v>1793</v>
      </c>
      <c r="C770" s="67">
        <v>75</v>
      </c>
      <c r="D770" s="84" t="s">
        <v>340</v>
      </c>
      <c r="E770" s="85">
        <v>73.561137355281303</v>
      </c>
      <c r="F770" s="91">
        <v>73.511886181230494</v>
      </c>
      <c r="G770" s="86">
        <v>70.017133859141694</v>
      </c>
      <c r="H770" s="86">
        <v>69.992161432862304</v>
      </c>
      <c r="I770" s="86">
        <v>5.75</v>
      </c>
      <c r="J770" s="86">
        <v>7.04</v>
      </c>
      <c r="K770" s="87">
        <v>0</v>
      </c>
      <c r="L770" s="150">
        <v>2.0000000007700001</v>
      </c>
      <c r="M770" s="86">
        <v>6.1048868159171703E-2</v>
      </c>
      <c r="N770" s="86">
        <v>65.163232941406605</v>
      </c>
      <c r="O770" s="86">
        <v>90.011877766979794</v>
      </c>
      <c r="P770" s="86">
        <v>0.60699999999999998</v>
      </c>
      <c r="Q770" s="88">
        <v>0.40079999999999999</v>
      </c>
      <c r="R770" s="85">
        <v>2.22271615914648E-2</v>
      </c>
      <c r="S770" s="86">
        <v>1.3</v>
      </c>
      <c r="T770" s="86">
        <v>2</v>
      </c>
      <c r="U770" s="88">
        <v>5.0728709272400598</v>
      </c>
      <c r="V770" s="89">
        <v>4.04</v>
      </c>
      <c r="W770" s="85">
        <v>31.3683773913287</v>
      </c>
      <c r="X770" s="88">
        <v>26.8</v>
      </c>
      <c r="Y770" s="85">
        <v>-100</v>
      </c>
      <c r="Z770" s="88"/>
      <c r="AA770" s="85">
        <v>0</v>
      </c>
      <c r="AB770" s="91">
        <v>0</v>
      </c>
      <c r="AC770" s="86">
        <v>0</v>
      </c>
      <c r="AD770" s="86">
        <v>0</v>
      </c>
      <c r="AE770" s="86">
        <v>0</v>
      </c>
      <c r="AF770" s="88">
        <v>0</v>
      </c>
      <c r="AG770" s="150">
        <v>0.99848199934399995</v>
      </c>
      <c r="AH770" s="86">
        <v>5.0908000000000002E-2</v>
      </c>
      <c r="AI770" s="151">
        <v>0.97098399936199997</v>
      </c>
      <c r="AJ770" s="152">
        <v>3.58</v>
      </c>
      <c r="AK770" s="153">
        <v>54</v>
      </c>
    </row>
    <row r="771" spans="1:37" x14ac:dyDescent="0.2">
      <c r="A771" s="149" t="s">
        <v>581</v>
      </c>
      <c r="B771" s="66" t="s">
        <v>1794</v>
      </c>
      <c r="C771" s="67">
        <v>75</v>
      </c>
      <c r="D771" s="84" t="s">
        <v>340</v>
      </c>
      <c r="E771" s="85">
        <v>63.769259893857999</v>
      </c>
      <c r="F771" s="91">
        <v>63.720488484171803</v>
      </c>
      <c r="G771" s="86">
        <v>61.661179883076997</v>
      </c>
      <c r="H771" s="86">
        <v>61.620109222288498</v>
      </c>
      <c r="I771" s="86">
        <v>17.77</v>
      </c>
      <c r="J771" s="86">
        <v>17.88</v>
      </c>
      <c r="K771" s="87">
        <v>0</v>
      </c>
      <c r="L771" s="150">
        <v>2.50000000012</v>
      </c>
      <c r="M771" s="86">
        <v>0</v>
      </c>
      <c r="N771" s="86">
        <v>56.548196603329799</v>
      </c>
      <c r="O771" s="86">
        <v>84.528016834381006</v>
      </c>
      <c r="P771" s="86">
        <v>1.302</v>
      </c>
      <c r="Q771" s="88">
        <v>0.32800000000000001</v>
      </c>
      <c r="R771" s="85">
        <v>0</v>
      </c>
      <c r="S771" s="86">
        <v>1.3</v>
      </c>
      <c r="T771" s="86">
        <v>1.86</v>
      </c>
      <c r="U771" s="88">
        <v>9.5624049438807894</v>
      </c>
      <c r="V771" s="89">
        <v>4.3499999999999996</v>
      </c>
      <c r="W771" s="85">
        <v>24.717973358227798</v>
      </c>
      <c r="X771" s="88">
        <v>29.9</v>
      </c>
      <c r="Y771" s="85">
        <v>-100</v>
      </c>
      <c r="Z771" s="88"/>
      <c r="AA771" s="85">
        <v>0</v>
      </c>
      <c r="AB771" s="91">
        <v>0</v>
      </c>
      <c r="AC771" s="86">
        <v>0</v>
      </c>
      <c r="AD771" s="86">
        <v>0</v>
      </c>
      <c r="AE771" s="86">
        <v>0</v>
      </c>
      <c r="AF771" s="88">
        <v>6.5284241781199998E-12</v>
      </c>
      <c r="AG771" s="150">
        <v>1.40284800147</v>
      </c>
      <c r="AH771" s="86">
        <v>0.136597</v>
      </c>
      <c r="AI771" s="151">
        <v>2.91295200329</v>
      </c>
      <c r="AJ771" s="152">
        <v>3.36</v>
      </c>
      <c r="AK771" s="153">
        <v>41</v>
      </c>
    </row>
    <row r="772" spans="1:37" x14ac:dyDescent="0.2">
      <c r="A772" s="149" t="s">
        <v>1795</v>
      </c>
      <c r="B772" s="66" t="s">
        <v>1796</v>
      </c>
      <c r="C772" s="67">
        <v>75</v>
      </c>
      <c r="D772" s="84" t="s">
        <v>340</v>
      </c>
      <c r="E772" s="85">
        <v>72.914955065750704</v>
      </c>
      <c r="F772" s="91">
        <v>72.860519856250704</v>
      </c>
      <c r="G772" s="86">
        <v>70.247125770535405</v>
      </c>
      <c r="H772" s="86">
        <v>70.193194590753095</v>
      </c>
      <c r="I772" s="86">
        <v>10.91</v>
      </c>
      <c r="J772" s="86">
        <v>18.739999999999998</v>
      </c>
      <c r="K772" s="87">
        <v>0</v>
      </c>
      <c r="L772" s="150">
        <v>2.3500000028699999</v>
      </c>
      <c r="M772" s="86">
        <v>0</v>
      </c>
      <c r="N772" s="86">
        <v>67.052192594464799</v>
      </c>
      <c r="O772" s="86">
        <v>89.379140191969697</v>
      </c>
      <c r="P772" s="86">
        <v>0.94599999999999995</v>
      </c>
      <c r="Q772" s="88">
        <v>0.38080000000000003</v>
      </c>
      <c r="R772" s="85">
        <v>0</v>
      </c>
      <c r="S772" s="86">
        <v>0</v>
      </c>
      <c r="T772" s="86">
        <v>1.89</v>
      </c>
      <c r="U772" s="88">
        <v>5.1920101209167298</v>
      </c>
      <c r="V772" s="89">
        <v>4.22</v>
      </c>
      <c r="W772" s="85">
        <v>24.2742081737311</v>
      </c>
      <c r="X772" s="88">
        <v>26.0333333333</v>
      </c>
      <c r="Y772" s="85"/>
      <c r="Z772" s="88"/>
      <c r="AA772" s="85">
        <v>0</v>
      </c>
      <c r="AB772" s="91">
        <v>0</v>
      </c>
      <c r="AC772" s="86">
        <v>0</v>
      </c>
      <c r="AD772" s="86">
        <v>0</v>
      </c>
      <c r="AE772" s="86">
        <v>0</v>
      </c>
      <c r="AF772" s="88">
        <v>0</v>
      </c>
      <c r="AG772" s="150">
        <v>0.27139199281100002</v>
      </c>
      <c r="AH772" s="86">
        <v>0.176292</v>
      </c>
      <c r="AI772" s="151">
        <v>4.1469998901499999E-3</v>
      </c>
      <c r="AJ772" s="152">
        <v>3.3</v>
      </c>
      <c r="AK772" s="153">
        <v>46</v>
      </c>
    </row>
    <row r="773" spans="1:37" x14ac:dyDescent="0.2">
      <c r="A773" s="149" t="s">
        <v>1797</v>
      </c>
      <c r="B773" s="66" t="s">
        <v>1798</v>
      </c>
      <c r="C773" s="67">
        <v>75</v>
      </c>
      <c r="D773" s="84" t="s">
        <v>340</v>
      </c>
      <c r="E773" s="85">
        <v>88.074926364110993</v>
      </c>
      <c r="F773" s="91">
        <v>87.7207845300602</v>
      </c>
      <c r="G773" s="86">
        <v>86.028883000206903</v>
      </c>
      <c r="H773" s="86">
        <v>85.792952626757199</v>
      </c>
      <c r="I773" s="86">
        <v>16.510000000000002</v>
      </c>
      <c r="J773" s="86">
        <v>18.3</v>
      </c>
      <c r="K773" s="87">
        <v>5.4999999999999997E-3</v>
      </c>
      <c r="L773" s="150">
        <v>0.259999999983</v>
      </c>
      <c r="M773" s="86">
        <v>0</v>
      </c>
      <c r="N773" s="86">
        <v>77.2904126405829</v>
      </c>
      <c r="O773" s="86">
        <v>80.325917106927605</v>
      </c>
      <c r="P773" s="86">
        <v>0.54700000000000004</v>
      </c>
      <c r="Q773" s="88">
        <v>0.36120000000000002</v>
      </c>
      <c r="R773" s="85">
        <v>0</v>
      </c>
      <c r="S773" s="86">
        <v>0</v>
      </c>
      <c r="T773" s="86">
        <v>1.95</v>
      </c>
      <c r="U773" s="88">
        <v>1.8657708864874401</v>
      </c>
      <c r="V773" s="89">
        <v>4.66</v>
      </c>
      <c r="W773" s="85">
        <v>24.945603821822299</v>
      </c>
      <c r="X773" s="88">
        <v>21.433333333299998</v>
      </c>
      <c r="Y773" s="85">
        <v>-9.9000000000000057</v>
      </c>
      <c r="Z773" s="88"/>
      <c r="AA773" s="85">
        <v>0</v>
      </c>
      <c r="AB773" s="91">
        <v>0.32</v>
      </c>
      <c r="AC773" s="86">
        <v>0</v>
      </c>
      <c r="AD773" s="86">
        <v>0.12</v>
      </c>
      <c r="AE773" s="86">
        <v>0</v>
      </c>
      <c r="AF773" s="88">
        <v>4.9999998879200003E-3</v>
      </c>
      <c r="AG773" s="150">
        <v>2.1794999717599999E-2</v>
      </c>
      <c r="AH773" s="86">
        <v>0.113064</v>
      </c>
      <c r="AI773" s="151">
        <v>0.27688499641199998</v>
      </c>
      <c r="AJ773" s="152">
        <v>3.23</v>
      </c>
      <c r="AK773" s="153">
        <v>51</v>
      </c>
    </row>
    <row r="774" spans="1:37" x14ac:dyDescent="0.2">
      <c r="A774" s="149" t="s">
        <v>1191</v>
      </c>
      <c r="B774" s="66" t="s">
        <v>1799</v>
      </c>
      <c r="C774" s="67">
        <v>75</v>
      </c>
      <c r="D774" s="84" t="s">
        <v>340</v>
      </c>
      <c r="E774" s="85">
        <v>91.508662798811699</v>
      </c>
      <c r="F774" s="91">
        <v>91.449847478916197</v>
      </c>
      <c r="G774" s="86">
        <v>89.8831003980833</v>
      </c>
      <c r="H774" s="86">
        <v>89.831927746874797</v>
      </c>
      <c r="I774" s="86">
        <v>18.61</v>
      </c>
      <c r="J774" s="86">
        <v>20.420000000000002</v>
      </c>
      <c r="K774" s="87">
        <v>0</v>
      </c>
      <c r="L774" s="150">
        <v>0.47999999583699998</v>
      </c>
      <c r="M774" s="86">
        <v>0</v>
      </c>
      <c r="N774" s="86">
        <v>77.981667243168403</v>
      </c>
      <c r="O774" s="86">
        <v>84.756143289253302</v>
      </c>
      <c r="P774" s="86">
        <v>0.58199999999999996</v>
      </c>
      <c r="Q774" s="88">
        <v>0.40239999999999998</v>
      </c>
      <c r="R774" s="85">
        <v>0</v>
      </c>
      <c r="S774" s="86">
        <v>0</v>
      </c>
      <c r="T774" s="86">
        <v>1.78</v>
      </c>
      <c r="U774" s="88">
        <v>0.17544908985784599</v>
      </c>
      <c r="V774" s="89">
        <v>4.45</v>
      </c>
      <c r="W774" s="85">
        <v>28.3287786533303</v>
      </c>
      <c r="X774" s="88">
        <v>20.233333333299999</v>
      </c>
      <c r="Y774" s="85"/>
      <c r="Z774" s="88"/>
      <c r="AA774" s="85">
        <v>7.0000000000000007E-2</v>
      </c>
      <c r="AB774" s="91">
        <v>0.09</v>
      </c>
      <c r="AC774" s="86">
        <v>7.0000000000000007E-2</v>
      </c>
      <c r="AD774" s="86">
        <v>0.09</v>
      </c>
      <c r="AE774" s="86">
        <v>0.03</v>
      </c>
      <c r="AF774" s="88">
        <v>0</v>
      </c>
      <c r="AG774" s="150">
        <v>8.0766983469199997E-11</v>
      </c>
      <c r="AH774" s="86">
        <v>0.25692100000000001</v>
      </c>
      <c r="AI774" s="151">
        <v>2.5671922103</v>
      </c>
      <c r="AJ774" s="152">
        <v>3.15</v>
      </c>
      <c r="AK774" s="153">
        <v>47</v>
      </c>
    </row>
    <row r="775" spans="1:37" x14ac:dyDescent="0.2">
      <c r="A775" s="149" t="s">
        <v>1800</v>
      </c>
      <c r="B775" s="66" t="s">
        <v>1801</v>
      </c>
      <c r="C775" s="67">
        <v>75</v>
      </c>
      <c r="D775" s="84" t="s">
        <v>340</v>
      </c>
      <c r="E775" s="85">
        <v>90.2020183037979</v>
      </c>
      <c r="F775" s="91">
        <v>89.947945051021406</v>
      </c>
      <c r="G775" s="86">
        <v>88.948189352225995</v>
      </c>
      <c r="H775" s="86">
        <v>88.715915283859204</v>
      </c>
      <c r="I775" s="86">
        <v>17.05</v>
      </c>
      <c r="J775" s="86">
        <v>19.52</v>
      </c>
      <c r="K775" s="87">
        <v>0</v>
      </c>
      <c r="L775" s="150">
        <v>0.30000000165099999</v>
      </c>
      <c r="M775" s="86">
        <v>0</v>
      </c>
      <c r="N775" s="86">
        <v>83.706215048549495</v>
      </c>
      <c r="O775" s="86">
        <v>93.366041746481002</v>
      </c>
      <c r="P775" s="86">
        <v>0.47599999999999998</v>
      </c>
      <c r="Q775" s="88">
        <v>0.20050000000000001</v>
      </c>
      <c r="R775" s="85">
        <v>0</v>
      </c>
      <c r="S775" s="86">
        <v>0</v>
      </c>
      <c r="T775" s="86">
        <v>2.0699999999999998</v>
      </c>
      <c r="U775" s="88">
        <v>0.12816417040948599</v>
      </c>
      <c r="V775" s="89">
        <v>3.61</v>
      </c>
      <c r="W775" s="85">
        <v>26.8521986685382</v>
      </c>
      <c r="X775" s="88"/>
      <c r="Y775" s="85"/>
      <c r="Z775" s="88"/>
      <c r="AA775" s="85">
        <v>0.06</v>
      </c>
      <c r="AB775" s="91">
        <v>0.31</v>
      </c>
      <c r="AC775" s="86">
        <v>0.01</v>
      </c>
      <c r="AD775" s="86">
        <v>0.12</v>
      </c>
      <c r="AE775" s="86">
        <v>0.01</v>
      </c>
      <c r="AF775" s="88">
        <v>0</v>
      </c>
      <c r="AG775" s="150">
        <v>0</v>
      </c>
      <c r="AH775" s="86">
        <v>0.225022</v>
      </c>
      <c r="AI775" s="151">
        <v>0.47181599134000002</v>
      </c>
      <c r="AJ775" s="152">
        <v>3.18</v>
      </c>
      <c r="AK775" s="153">
        <v>50</v>
      </c>
    </row>
    <row r="776" spans="1:37" x14ac:dyDescent="0.2">
      <c r="A776" s="149" t="s">
        <v>1802</v>
      </c>
      <c r="B776" s="66" t="s">
        <v>1803</v>
      </c>
      <c r="C776" s="67">
        <v>75</v>
      </c>
      <c r="D776" s="84" t="s">
        <v>340</v>
      </c>
      <c r="E776" s="85">
        <v>57.418804956292</v>
      </c>
      <c r="F776" s="91">
        <v>55.9801439945863</v>
      </c>
      <c r="G776" s="86">
        <v>56.957097151374199</v>
      </c>
      <c r="H776" s="86">
        <v>55.527430497556601</v>
      </c>
      <c r="I776" s="86">
        <v>165.36</v>
      </c>
      <c r="J776" s="86">
        <v>306.88</v>
      </c>
      <c r="K776" s="87">
        <v>4.7999999999999996E-3</v>
      </c>
      <c r="L776" s="150">
        <v>0.24000000116100001</v>
      </c>
      <c r="M776" s="86">
        <v>0</v>
      </c>
      <c r="N776" s="86">
        <v>51.585365129684703</v>
      </c>
      <c r="O776" s="86">
        <v>100</v>
      </c>
      <c r="P776" s="86">
        <v>7.2469999999999999</v>
      </c>
      <c r="Q776" s="88">
        <v>0.88039999999999996</v>
      </c>
      <c r="R776" s="85">
        <v>0</v>
      </c>
      <c r="S776" s="86">
        <v>0</v>
      </c>
      <c r="T776" s="86">
        <v>3</v>
      </c>
      <c r="U776" s="88">
        <v>1.59327739730428</v>
      </c>
      <c r="V776" s="89">
        <v>3.67</v>
      </c>
      <c r="W776" s="85">
        <v>21.165422770502499</v>
      </c>
      <c r="X776" s="88"/>
      <c r="Y776" s="85">
        <v>-93.66</v>
      </c>
      <c r="Z776" s="88"/>
      <c r="AA776" s="85">
        <v>2.78</v>
      </c>
      <c r="AB776" s="91">
        <v>3.4</v>
      </c>
      <c r="AC776" s="86">
        <v>1.52</v>
      </c>
      <c r="AD776" s="86">
        <v>1.91</v>
      </c>
      <c r="AE776" s="86">
        <v>0.7</v>
      </c>
      <c r="AF776" s="88">
        <v>1.48000441793E-2</v>
      </c>
      <c r="AG776" s="150">
        <v>0</v>
      </c>
      <c r="AH776" s="86">
        <v>3.1543350000000001</v>
      </c>
      <c r="AI776" s="151">
        <v>17.714680006799998</v>
      </c>
      <c r="AJ776" s="152">
        <v>3.28</v>
      </c>
      <c r="AK776" s="153">
        <v>38</v>
      </c>
    </row>
    <row r="777" spans="1:37" x14ac:dyDescent="0.2">
      <c r="A777" s="149" t="s">
        <v>1804</v>
      </c>
      <c r="B777" s="66" t="s">
        <v>1805</v>
      </c>
      <c r="C777" s="67">
        <v>75</v>
      </c>
      <c r="D777" s="84" t="s">
        <v>340</v>
      </c>
      <c r="E777" s="85">
        <v>67.5770020533881</v>
      </c>
      <c r="F777" s="91">
        <v>61.878850102669396</v>
      </c>
      <c r="G777" s="86">
        <v>66.442505133470206</v>
      </c>
      <c r="H777" s="86">
        <v>60.744353182751503</v>
      </c>
      <c r="I777" s="86">
        <v>0</v>
      </c>
      <c r="J777" s="86">
        <v>441.55</v>
      </c>
      <c r="K777" s="87">
        <v>0</v>
      </c>
      <c r="L777" s="150">
        <v>1.0000002140899999E-2</v>
      </c>
      <c r="M777" s="86">
        <v>0</v>
      </c>
      <c r="N777" s="86">
        <v>17.520215633423199</v>
      </c>
      <c r="O777" s="86">
        <v>100</v>
      </c>
      <c r="P777" s="86">
        <v>6.8460000000000001</v>
      </c>
      <c r="Q777" s="88">
        <v>0.1711</v>
      </c>
      <c r="R777" s="85">
        <v>0</v>
      </c>
      <c r="S777" s="86">
        <v>0</v>
      </c>
      <c r="T777" s="86">
        <v>2.69</v>
      </c>
      <c r="U777" s="88">
        <v>1.64271047227926</v>
      </c>
      <c r="V777" s="89">
        <v>4.18</v>
      </c>
      <c r="W777" s="85">
        <v>21.119751451352201</v>
      </c>
      <c r="X777" s="88"/>
      <c r="Y777" s="85"/>
      <c r="Z777" s="88"/>
      <c r="AA777" s="85">
        <v>0.23</v>
      </c>
      <c r="AB777" s="91">
        <v>0.26</v>
      </c>
      <c r="AC777" s="86">
        <v>0.13</v>
      </c>
      <c r="AD777" s="86">
        <v>0.16</v>
      </c>
      <c r="AE777" s="86">
        <v>2.06</v>
      </c>
      <c r="AF777" s="88">
        <v>0.17320004308</v>
      </c>
      <c r="AG777" s="150">
        <v>3.7280851460299998E-13</v>
      </c>
      <c r="AH777" s="86">
        <v>0.29914000000000002</v>
      </c>
      <c r="AI777" s="151">
        <v>2.7093037239600002</v>
      </c>
      <c r="AJ777" s="152">
        <v>4.25</v>
      </c>
      <c r="AK777" s="153">
        <v>52</v>
      </c>
    </row>
    <row r="778" spans="1:37" x14ac:dyDescent="0.2">
      <c r="A778" s="149" t="s">
        <v>1806</v>
      </c>
      <c r="B778" s="66" t="s">
        <v>1807</v>
      </c>
      <c r="C778" s="67">
        <v>75</v>
      </c>
      <c r="D778" s="84" t="s">
        <v>340</v>
      </c>
      <c r="E778" s="85">
        <v>63.712048840194598</v>
      </c>
      <c r="F778" s="91">
        <v>62.808982893990503</v>
      </c>
      <c r="G778" s="86">
        <v>63.310893512851898</v>
      </c>
      <c r="H778" s="86">
        <v>62.411186076364999</v>
      </c>
      <c r="I778" s="86">
        <v>158.29</v>
      </c>
      <c r="J778" s="86">
        <v>438.51</v>
      </c>
      <c r="K778" s="87">
        <v>0</v>
      </c>
      <c r="L778" s="150">
        <v>5.9999996742600002E-2</v>
      </c>
      <c r="M778" s="86">
        <v>0</v>
      </c>
      <c r="N778" s="86">
        <v>35.616628909820797</v>
      </c>
      <c r="O778" s="86">
        <v>100</v>
      </c>
      <c r="P778" s="86">
        <v>4.7060000000000004</v>
      </c>
      <c r="Q778" s="88">
        <v>0.61370000000000002</v>
      </c>
      <c r="R778" s="85">
        <v>0</v>
      </c>
      <c r="S778" s="86">
        <v>0</v>
      </c>
      <c r="T778" s="86">
        <v>1.54</v>
      </c>
      <c r="U778" s="88">
        <v>0.77992058990357305</v>
      </c>
      <c r="V778" s="89">
        <v>4.2300000000000004</v>
      </c>
      <c r="W778" s="85">
        <v>21.6375554909106</v>
      </c>
      <c r="X778" s="88"/>
      <c r="Y778" s="85">
        <v>-52.32</v>
      </c>
      <c r="Z778" s="88"/>
      <c r="AA778" s="85">
        <v>1.68</v>
      </c>
      <c r="AB778" s="91">
        <v>1.81</v>
      </c>
      <c r="AC778" s="86">
        <v>0.78</v>
      </c>
      <c r="AD778" s="86">
        <v>0.88</v>
      </c>
      <c r="AE778" s="86">
        <v>0.81</v>
      </c>
      <c r="AF778" s="88">
        <v>1.2631998625800001</v>
      </c>
      <c r="AG778" s="150">
        <v>1.1899999950199999E-4</v>
      </c>
      <c r="AH778" s="86">
        <v>3.130871</v>
      </c>
      <c r="AI778" s="151">
        <v>16.672640152</v>
      </c>
      <c r="AJ778" s="152">
        <v>4.1500000000000004</v>
      </c>
      <c r="AK778" s="153">
        <v>54</v>
      </c>
    </row>
    <row r="779" spans="1:37" x14ac:dyDescent="0.2">
      <c r="A779" s="149" t="s">
        <v>1808</v>
      </c>
      <c r="B779" s="66" t="s">
        <v>1809</v>
      </c>
      <c r="C779" s="67">
        <v>75</v>
      </c>
      <c r="D779" s="84" t="s">
        <v>340</v>
      </c>
      <c r="E779" s="85">
        <v>0.28163030908533099</v>
      </c>
      <c r="F779" s="91">
        <v>0</v>
      </c>
      <c r="G779" s="86">
        <v>0.28163030908533099</v>
      </c>
      <c r="H779" s="86">
        <v>0</v>
      </c>
      <c r="I779" s="86">
        <v>0</v>
      </c>
      <c r="J779" s="86">
        <v>0</v>
      </c>
      <c r="K779" s="87">
        <v>0</v>
      </c>
      <c r="L779" s="150">
        <v>0</v>
      </c>
      <c r="M779" s="86">
        <v>0</v>
      </c>
      <c r="N779" s="86"/>
      <c r="O779" s="86"/>
      <c r="P779" s="86">
        <v>0</v>
      </c>
      <c r="Q779" s="88">
        <v>0</v>
      </c>
      <c r="R779" s="85">
        <v>0</v>
      </c>
      <c r="S779" s="86"/>
      <c r="T779" s="86">
        <v>0</v>
      </c>
      <c r="U779" s="88">
        <v>0</v>
      </c>
      <c r="V779" s="89"/>
      <c r="W779" s="85"/>
      <c r="X779" s="88"/>
      <c r="Y779" s="85"/>
      <c r="Z779" s="88"/>
      <c r="AA779" s="85">
        <v>0</v>
      </c>
      <c r="AB779" s="91">
        <v>0</v>
      </c>
      <c r="AC779" s="86">
        <v>0</v>
      </c>
      <c r="AD779" s="86">
        <v>0</v>
      </c>
      <c r="AE779" s="86">
        <v>0.02</v>
      </c>
      <c r="AF779" s="88">
        <v>0</v>
      </c>
      <c r="AG779" s="150">
        <v>0</v>
      </c>
      <c r="AH779" s="86">
        <v>0</v>
      </c>
      <c r="AI779" s="151">
        <v>0</v>
      </c>
      <c r="AJ779" s="152"/>
      <c r="AK779" s="153">
        <v>0</v>
      </c>
    </row>
    <row r="780" spans="1:37" x14ac:dyDescent="0.2">
      <c r="A780" s="149" t="s">
        <v>1810</v>
      </c>
      <c r="B780" s="66" t="s">
        <v>1811</v>
      </c>
      <c r="C780" s="67">
        <v>75</v>
      </c>
      <c r="D780" s="84" t="s">
        <v>340</v>
      </c>
      <c r="E780" s="85">
        <v>93.378501402162001</v>
      </c>
      <c r="F780" s="91">
        <v>92.792932920385596</v>
      </c>
      <c r="G780" s="86">
        <v>91.522523800156407</v>
      </c>
      <c r="H780" s="86">
        <v>90.962116464081305</v>
      </c>
      <c r="I780" s="86">
        <v>13.33</v>
      </c>
      <c r="J780" s="86">
        <v>18.38</v>
      </c>
      <c r="K780" s="87">
        <v>0</v>
      </c>
      <c r="L780" s="150">
        <v>0.45000000026499998</v>
      </c>
      <c r="M780" s="86">
        <v>0</v>
      </c>
      <c r="N780" s="86">
        <v>82.010607475286093</v>
      </c>
      <c r="O780" s="86">
        <v>95.857153354397795</v>
      </c>
      <c r="P780" s="86">
        <v>0.378</v>
      </c>
      <c r="Q780" s="88">
        <v>2.0299999999999999E-2</v>
      </c>
      <c r="R780" s="85">
        <v>0</v>
      </c>
      <c r="S780" s="86">
        <v>0</v>
      </c>
      <c r="T780" s="86">
        <v>2.0099999999999998</v>
      </c>
      <c r="U780" s="88">
        <v>0.17063831539267399</v>
      </c>
      <c r="V780" s="89">
        <v>4.34</v>
      </c>
      <c r="W780" s="85">
        <v>28.339314405180701</v>
      </c>
      <c r="X780" s="88">
        <v>26</v>
      </c>
      <c r="Y780" s="85"/>
      <c r="Z780" s="88"/>
      <c r="AA780" s="85">
        <v>0.2</v>
      </c>
      <c r="AB780" s="91">
        <v>0.79</v>
      </c>
      <c r="AC780" s="86">
        <v>0.15</v>
      </c>
      <c r="AD780" s="86">
        <v>0.56999999999999995</v>
      </c>
      <c r="AE780" s="86">
        <v>0.02</v>
      </c>
      <c r="AF780" s="88">
        <v>0</v>
      </c>
      <c r="AG780" s="150">
        <v>0</v>
      </c>
      <c r="AH780" s="86">
        <v>0.18627299999999999</v>
      </c>
      <c r="AI780" s="151">
        <v>7.3699999165499999E-4</v>
      </c>
      <c r="AJ780" s="152">
        <v>3.27</v>
      </c>
      <c r="AK780" s="153">
        <v>57</v>
      </c>
    </row>
    <row r="781" spans="1:37" x14ac:dyDescent="0.2">
      <c r="A781" s="149" t="s">
        <v>1812</v>
      </c>
      <c r="B781" s="66" t="s">
        <v>1813</v>
      </c>
      <c r="C781" s="67">
        <v>75</v>
      </c>
      <c r="D781" s="84" t="s">
        <v>340</v>
      </c>
      <c r="E781" s="85">
        <v>77.387211843787398</v>
      </c>
      <c r="F781" s="91">
        <v>76.629964122231797</v>
      </c>
      <c r="G781" s="86">
        <v>77.119159552971297</v>
      </c>
      <c r="H781" s="86">
        <v>76.385108664274796</v>
      </c>
      <c r="I781" s="86">
        <v>54.57</v>
      </c>
      <c r="J781" s="86">
        <v>76.48</v>
      </c>
      <c r="K781" s="87">
        <v>0</v>
      </c>
      <c r="L781" s="150">
        <v>6.9999999919499997E-2</v>
      </c>
      <c r="M781" s="86">
        <v>0</v>
      </c>
      <c r="N781" s="86">
        <v>70.725930646274804</v>
      </c>
      <c r="O781" s="86">
        <v>100</v>
      </c>
      <c r="P781" s="86">
        <v>1.5229999999999999</v>
      </c>
      <c r="Q781" s="88">
        <v>0.1203</v>
      </c>
      <c r="R781" s="85">
        <v>0</v>
      </c>
      <c r="S781" s="86">
        <v>0</v>
      </c>
      <c r="T781" s="86">
        <v>1.67</v>
      </c>
      <c r="U781" s="88">
        <v>0.32887954142438902</v>
      </c>
      <c r="V781" s="89">
        <v>4.5599999999999996</v>
      </c>
      <c r="W781" s="85">
        <v>22.8771428074581</v>
      </c>
      <c r="X781" s="88"/>
      <c r="Y781" s="85">
        <v>100</v>
      </c>
      <c r="Z781" s="88"/>
      <c r="AA781" s="85">
        <v>1.21</v>
      </c>
      <c r="AB781" s="91">
        <v>1.72</v>
      </c>
      <c r="AC781" s="86">
        <v>0.63</v>
      </c>
      <c r="AD781" s="86">
        <v>1.07</v>
      </c>
      <c r="AE781" s="86">
        <v>0.06</v>
      </c>
      <c r="AF781" s="88">
        <v>0</v>
      </c>
      <c r="AG781" s="150">
        <v>0</v>
      </c>
      <c r="AH781" s="86">
        <v>0.37848999999999999</v>
      </c>
      <c r="AI781" s="151">
        <v>2.0855537759899998</v>
      </c>
      <c r="AJ781" s="152">
        <v>3.94</v>
      </c>
      <c r="AK781" s="153">
        <v>59</v>
      </c>
    </row>
    <row r="782" spans="1:37" x14ac:dyDescent="0.2">
      <c r="A782" s="149" t="s">
        <v>1814</v>
      </c>
      <c r="B782" s="66" t="s">
        <v>1815</v>
      </c>
      <c r="C782" s="67">
        <v>75</v>
      </c>
      <c r="D782" s="84" t="s">
        <v>340</v>
      </c>
      <c r="E782" s="85">
        <v>81.450383794718306</v>
      </c>
      <c r="F782" s="91">
        <v>80.9599024579489</v>
      </c>
      <c r="G782" s="86">
        <v>80.646770305095998</v>
      </c>
      <c r="H782" s="86">
        <v>80.156288968326507</v>
      </c>
      <c r="I782" s="86">
        <v>0</v>
      </c>
      <c r="J782" s="86">
        <v>0.05</v>
      </c>
      <c r="K782" s="87">
        <v>0</v>
      </c>
      <c r="L782" s="150">
        <v>0</v>
      </c>
      <c r="M782" s="86">
        <v>0</v>
      </c>
      <c r="N782" s="86">
        <v>70.513123669898306</v>
      </c>
      <c r="O782" s="86">
        <v>100</v>
      </c>
      <c r="P782" s="86">
        <v>0.30099999999999999</v>
      </c>
      <c r="Q782" s="88">
        <v>0.32329999999999998</v>
      </c>
      <c r="R782" s="85">
        <v>0</v>
      </c>
      <c r="S782" s="86">
        <v>0</v>
      </c>
      <c r="T782" s="86">
        <v>0.86</v>
      </c>
      <c r="U782" s="88">
        <v>7.6204727464183802E-2</v>
      </c>
      <c r="V782" s="89">
        <v>4.9800000000000004</v>
      </c>
      <c r="W782" s="85">
        <v>24.151139018439999</v>
      </c>
      <c r="X782" s="88">
        <v>25.066666666700002</v>
      </c>
      <c r="Y782" s="85">
        <v>100</v>
      </c>
      <c r="Z782" s="88"/>
      <c r="AA782" s="85">
        <v>0</v>
      </c>
      <c r="AB782" s="91">
        <v>0</v>
      </c>
      <c r="AC782" s="86">
        <v>0</v>
      </c>
      <c r="AD782" s="86">
        <v>0</v>
      </c>
      <c r="AE782" s="86">
        <v>0.06</v>
      </c>
      <c r="AF782" s="88">
        <v>0</v>
      </c>
      <c r="AG782" s="150">
        <v>0</v>
      </c>
      <c r="AH782" s="86">
        <v>6.9999999999999994E-5</v>
      </c>
      <c r="AI782" s="151">
        <v>0</v>
      </c>
      <c r="AJ782" s="152">
        <v>3.86</v>
      </c>
      <c r="AK782" s="153">
        <v>54</v>
      </c>
    </row>
    <row r="783" spans="1:37" x14ac:dyDescent="0.2">
      <c r="A783" s="149" t="s">
        <v>1816</v>
      </c>
      <c r="B783" s="66" t="s">
        <v>1817</v>
      </c>
      <c r="C783" s="67">
        <v>75</v>
      </c>
      <c r="D783" s="84" t="s">
        <v>340</v>
      </c>
      <c r="E783" s="85">
        <v>72.221717002254707</v>
      </c>
      <c r="F783" s="91">
        <v>69.086496097437106</v>
      </c>
      <c r="G783" s="86">
        <v>71.521168542426494</v>
      </c>
      <c r="H783" s="86">
        <v>68.530823818647605</v>
      </c>
      <c r="I783" s="86">
        <v>0</v>
      </c>
      <c r="J783" s="86">
        <v>3.41</v>
      </c>
      <c r="K783" s="87">
        <v>0</v>
      </c>
      <c r="L783" s="150">
        <v>0</v>
      </c>
      <c r="M783" s="86">
        <v>0</v>
      </c>
      <c r="N783" s="86">
        <v>77.044425849149903</v>
      </c>
      <c r="O783" s="86">
        <v>100</v>
      </c>
      <c r="P783" s="86">
        <v>0.20300000000000001</v>
      </c>
      <c r="Q783" s="88">
        <v>6.2700000000000006E-2</v>
      </c>
      <c r="R783" s="85">
        <v>0</v>
      </c>
      <c r="S783" s="86">
        <v>0</v>
      </c>
      <c r="T783" s="86">
        <v>0.64</v>
      </c>
      <c r="U783" s="88">
        <v>8.8117330891553006E-2</v>
      </c>
      <c r="V783" s="89">
        <v>4.68</v>
      </c>
      <c r="W783" s="85">
        <v>24.286528133480299</v>
      </c>
      <c r="X783" s="88"/>
      <c r="Y783" s="85">
        <v>100</v>
      </c>
      <c r="Z783" s="88"/>
      <c r="AA783" s="85">
        <v>0</v>
      </c>
      <c r="AB783" s="91">
        <v>0</v>
      </c>
      <c r="AC783" s="86">
        <v>0</v>
      </c>
      <c r="AD783" s="86">
        <v>0</v>
      </c>
      <c r="AE783" s="86">
        <v>0.09</v>
      </c>
      <c r="AF783" s="88">
        <v>0</v>
      </c>
      <c r="AG783" s="150">
        <v>0</v>
      </c>
      <c r="AH783" s="86">
        <v>2.0374E-2</v>
      </c>
      <c r="AI783" s="151">
        <v>0</v>
      </c>
      <c r="AJ783" s="152">
        <v>3.93</v>
      </c>
      <c r="AK783" s="153">
        <v>49</v>
      </c>
    </row>
    <row r="784" spans="1:37" x14ac:dyDescent="0.2">
      <c r="A784" s="149" t="s">
        <v>1818</v>
      </c>
      <c r="B784" s="66" t="s">
        <v>1819</v>
      </c>
      <c r="C784" s="67">
        <v>75</v>
      </c>
      <c r="D784" s="84" t="s">
        <v>340</v>
      </c>
      <c r="E784" s="85">
        <v>0.50246714024416195</v>
      </c>
      <c r="F784" s="91">
        <v>0</v>
      </c>
      <c r="G784" s="86">
        <v>0.50246714024416195</v>
      </c>
      <c r="H784" s="86">
        <v>0</v>
      </c>
      <c r="I784" s="86">
        <v>0</v>
      </c>
      <c r="J784" s="86">
        <v>0</v>
      </c>
      <c r="K784" s="87">
        <v>0</v>
      </c>
      <c r="L784" s="150">
        <v>0</v>
      </c>
      <c r="M784" s="86">
        <v>0</v>
      </c>
      <c r="N784" s="86"/>
      <c r="O784" s="86"/>
      <c r="P784" s="86">
        <v>0</v>
      </c>
      <c r="Q784" s="88">
        <v>0</v>
      </c>
      <c r="R784" s="85">
        <v>0</v>
      </c>
      <c r="S784" s="86">
        <v>0</v>
      </c>
      <c r="T784" s="86">
        <v>0</v>
      </c>
      <c r="U784" s="88">
        <v>0</v>
      </c>
      <c r="V784" s="89"/>
      <c r="W784" s="85"/>
      <c r="X784" s="88"/>
      <c r="Y784" s="85"/>
      <c r="Z784" s="88"/>
      <c r="AA784" s="85">
        <v>0</v>
      </c>
      <c r="AB784" s="91">
        <v>0</v>
      </c>
      <c r="AC784" s="86">
        <v>0</v>
      </c>
      <c r="AD784" s="86">
        <v>0</v>
      </c>
      <c r="AE784" s="86">
        <v>0</v>
      </c>
      <c r="AF784" s="88">
        <v>0</v>
      </c>
      <c r="AG784" s="150">
        <v>0</v>
      </c>
      <c r="AH784" s="86">
        <v>0</v>
      </c>
      <c r="AI784" s="151">
        <v>0</v>
      </c>
      <c r="AJ784" s="152"/>
      <c r="AK784" s="153">
        <v>0</v>
      </c>
    </row>
    <row r="785" spans="1:37" x14ac:dyDescent="0.2">
      <c r="A785" s="149" t="s">
        <v>1820</v>
      </c>
      <c r="B785" s="66" t="s">
        <v>1821</v>
      </c>
      <c r="C785" s="67">
        <v>75</v>
      </c>
      <c r="D785" s="84" t="s">
        <v>340</v>
      </c>
      <c r="E785" s="85">
        <v>85.619932720024906</v>
      </c>
      <c r="F785" s="91">
        <v>85.459658433773797</v>
      </c>
      <c r="G785" s="86">
        <v>84.714647191090407</v>
      </c>
      <c r="H785" s="86">
        <v>84.557895416625101</v>
      </c>
      <c r="I785" s="86">
        <v>78.98</v>
      </c>
      <c r="J785" s="86">
        <v>149.08000000000001</v>
      </c>
      <c r="K785" s="87">
        <v>0</v>
      </c>
      <c r="L785" s="150">
        <v>3.9999999982400003E-2</v>
      </c>
      <c r="M785" s="86">
        <v>0</v>
      </c>
      <c r="N785" s="86">
        <v>80.075875709647093</v>
      </c>
      <c r="O785" s="86">
        <v>100</v>
      </c>
      <c r="P785" s="86">
        <v>3.2989999999999999</v>
      </c>
      <c r="Q785" s="88">
        <v>0.3523</v>
      </c>
      <c r="R785" s="85">
        <v>0</v>
      </c>
      <c r="S785" s="86">
        <v>0</v>
      </c>
      <c r="T785" s="86">
        <v>2.4700000000000002</v>
      </c>
      <c r="U785" s="88">
        <v>0.83366112262450598</v>
      </c>
      <c r="V785" s="89">
        <v>4.34</v>
      </c>
      <c r="W785" s="85">
        <v>26.213561097581</v>
      </c>
      <c r="X785" s="88"/>
      <c r="Y785" s="85"/>
      <c r="Z785" s="88"/>
      <c r="AA785" s="85">
        <v>3.26</v>
      </c>
      <c r="AB785" s="91">
        <v>3.24</v>
      </c>
      <c r="AC785" s="86">
        <v>1.64</v>
      </c>
      <c r="AD785" s="86">
        <v>1.68</v>
      </c>
      <c r="AE785" s="86">
        <v>3.15</v>
      </c>
      <c r="AF785" s="88">
        <v>4.1499998402199999E-2</v>
      </c>
      <c r="AG785" s="150">
        <v>0</v>
      </c>
      <c r="AH785" s="86">
        <v>1.073895</v>
      </c>
      <c r="AI785" s="151">
        <v>1.6214000005999998E-2</v>
      </c>
      <c r="AJ785" s="152">
        <v>3.09</v>
      </c>
      <c r="AK785" s="153">
        <v>44</v>
      </c>
    </row>
    <row r="786" spans="1:37" x14ac:dyDescent="0.2">
      <c r="A786" s="149" t="s">
        <v>1822</v>
      </c>
      <c r="B786" s="66" t="s">
        <v>1823</v>
      </c>
      <c r="C786" s="67">
        <v>75</v>
      </c>
      <c r="D786" s="84" t="s">
        <v>340</v>
      </c>
      <c r="E786" s="85">
        <v>81.721608823894996</v>
      </c>
      <c r="F786" s="91">
        <v>81.670753896052503</v>
      </c>
      <c r="G786" s="86">
        <v>81.117000237322998</v>
      </c>
      <c r="H786" s="86">
        <v>81.066145309480504</v>
      </c>
      <c r="I786" s="86">
        <v>6.06</v>
      </c>
      <c r="J786" s="86">
        <v>57.25</v>
      </c>
      <c r="K786" s="87">
        <v>0</v>
      </c>
      <c r="L786" s="150">
        <v>9.9999999820400004E-3</v>
      </c>
      <c r="M786" s="86">
        <v>0</v>
      </c>
      <c r="N786" s="86">
        <v>86.525080391693805</v>
      </c>
      <c r="O786" s="86">
        <v>100</v>
      </c>
      <c r="P786" s="86">
        <v>0.45100000000000001</v>
      </c>
      <c r="Q786" s="88">
        <v>0.35160000000000002</v>
      </c>
      <c r="R786" s="85">
        <v>0</v>
      </c>
      <c r="S786" s="86">
        <v>0</v>
      </c>
      <c r="T786" s="86">
        <v>1.66</v>
      </c>
      <c r="U786" s="88">
        <v>4.4074270796840197E-2</v>
      </c>
      <c r="V786" s="89">
        <v>4.87</v>
      </c>
      <c r="W786" s="85">
        <v>24.366612447549201</v>
      </c>
      <c r="X786" s="88"/>
      <c r="Y786" s="85">
        <v>100</v>
      </c>
      <c r="Z786" s="88"/>
      <c r="AA786" s="85">
        <v>0.11</v>
      </c>
      <c r="AB786" s="91">
        <v>0.04</v>
      </c>
      <c r="AC786" s="86">
        <v>0.09</v>
      </c>
      <c r="AD786" s="86">
        <v>0.01</v>
      </c>
      <c r="AE786" s="86">
        <v>1.34</v>
      </c>
      <c r="AF786" s="88">
        <v>7.6965999465100001</v>
      </c>
      <c r="AG786" s="150">
        <v>0</v>
      </c>
      <c r="AH786" s="86">
        <v>0.15976699999999999</v>
      </c>
      <c r="AI786" s="151">
        <v>2.9480000027099999E-3</v>
      </c>
      <c r="AJ786" s="152">
        <v>3.25</v>
      </c>
      <c r="AK786" s="153">
        <v>38</v>
      </c>
    </row>
    <row r="787" spans="1:37" x14ac:dyDescent="0.2">
      <c r="A787" s="149" t="s">
        <v>1824</v>
      </c>
      <c r="B787" s="66" t="s">
        <v>1825</v>
      </c>
      <c r="C787" s="67">
        <v>75</v>
      </c>
      <c r="D787" s="84" t="s">
        <v>340</v>
      </c>
      <c r="E787" s="85">
        <v>64.420144666689296</v>
      </c>
      <c r="F787" s="91">
        <v>57.569192107854803</v>
      </c>
      <c r="G787" s="86">
        <v>62.402961252419601</v>
      </c>
      <c r="H787" s="86">
        <v>56.138825686827197</v>
      </c>
      <c r="I787" s="86">
        <v>0</v>
      </c>
      <c r="J787" s="86">
        <v>2.5499999999999998</v>
      </c>
      <c r="K787" s="87">
        <v>0</v>
      </c>
      <c r="L787" s="150">
        <v>1.0000000011299999E-2</v>
      </c>
      <c r="M787" s="86">
        <v>0</v>
      </c>
      <c r="N787" s="86">
        <v>67.750896841368402</v>
      </c>
      <c r="O787" s="86">
        <v>100</v>
      </c>
      <c r="P787" s="86">
        <v>0.83399999999999996</v>
      </c>
      <c r="Q787" s="88">
        <v>0.1132</v>
      </c>
      <c r="R787" s="85">
        <v>0</v>
      </c>
      <c r="S787" s="86">
        <v>0</v>
      </c>
      <c r="T787" s="86">
        <v>0.67</v>
      </c>
      <c r="U787" s="88">
        <v>0.34978096240703599</v>
      </c>
      <c r="V787" s="89">
        <v>4.71</v>
      </c>
      <c r="W787" s="85">
        <v>22.6880119910223</v>
      </c>
      <c r="X787" s="88"/>
      <c r="Y787" s="85">
        <v>58.97999999999999</v>
      </c>
      <c r="Z787" s="88"/>
      <c r="AA787" s="85">
        <v>0</v>
      </c>
      <c r="AB787" s="91">
        <v>0.04</v>
      </c>
      <c r="AC787" s="86">
        <v>0</v>
      </c>
      <c r="AD787" s="86">
        <v>0.01</v>
      </c>
      <c r="AE787" s="86">
        <v>0.14000000000000001</v>
      </c>
      <c r="AF787" s="88">
        <v>25.343200712400002</v>
      </c>
      <c r="AG787" s="150">
        <v>0</v>
      </c>
      <c r="AH787" s="86">
        <v>1.0319999999999999E-2</v>
      </c>
      <c r="AI787" s="151">
        <v>0</v>
      </c>
      <c r="AJ787" s="152">
        <v>3.3</v>
      </c>
      <c r="AK787" s="153">
        <v>33</v>
      </c>
    </row>
    <row r="788" spans="1:37" x14ac:dyDescent="0.2">
      <c r="A788" s="149" t="s">
        <v>1826</v>
      </c>
      <c r="B788" s="66" t="s">
        <v>1827</v>
      </c>
      <c r="C788" s="67">
        <v>75</v>
      </c>
      <c r="D788" s="84" t="s">
        <v>340</v>
      </c>
      <c r="E788" s="85">
        <v>1.4518011123403101</v>
      </c>
      <c r="F788" s="91">
        <v>0</v>
      </c>
      <c r="G788" s="86">
        <v>1.4518011123403101</v>
      </c>
      <c r="H788" s="86">
        <v>0</v>
      </c>
      <c r="I788" s="86">
        <v>0</v>
      </c>
      <c r="J788" s="86">
        <v>0</v>
      </c>
      <c r="K788" s="87">
        <v>0</v>
      </c>
      <c r="L788" s="150">
        <v>0</v>
      </c>
      <c r="M788" s="86">
        <v>0</v>
      </c>
      <c r="N788" s="86"/>
      <c r="O788" s="86"/>
      <c r="P788" s="86">
        <v>0</v>
      </c>
      <c r="Q788" s="88">
        <v>0</v>
      </c>
      <c r="R788" s="85">
        <v>0</v>
      </c>
      <c r="S788" s="86"/>
      <c r="T788" s="86">
        <v>0</v>
      </c>
      <c r="U788" s="88">
        <v>0</v>
      </c>
      <c r="V788" s="89"/>
      <c r="W788" s="85"/>
      <c r="X788" s="88"/>
      <c r="Y788" s="85"/>
      <c r="Z788" s="88"/>
      <c r="AA788" s="85">
        <v>0</v>
      </c>
      <c r="AB788" s="91">
        <v>0</v>
      </c>
      <c r="AC788" s="86">
        <v>0</v>
      </c>
      <c r="AD788" s="86">
        <v>0</v>
      </c>
      <c r="AE788" s="86">
        <v>0</v>
      </c>
      <c r="AF788" s="88">
        <v>0</v>
      </c>
      <c r="AG788" s="150">
        <v>0</v>
      </c>
      <c r="AH788" s="86">
        <v>0</v>
      </c>
      <c r="AI788" s="151">
        <v>0</v>
      </c>
      <c r="AJ788" s="152"/>
      <c r="AK788" s="153">
        <v>0</v>
      </c>
    </row>
    <row r="789" spans="1:37" x14ac:dyDescent="0.2">
      <c r="A789" s="149" t="s">
        <v>1828</v>
      </c>
      <c r="B789" s="66" t="s">
        <v>1829</v>
      </c>
      <c r="C789" s="67">
        <v>75</v>
      </c>
      <c r="D789" s="84" t="s">
        <v>340</v>
      </c>
      <c r="E789" s="85">
        <v>97.339478370168607</v>
      </c>
      <c r="F789" s="91">
        <v>97.246440212200895</v>
      </c>
      <c r="G789" s="86">
        <v>95.826221973025099</v>
      </c>
      <c r="H789" s="86">
        <v>95.746122896629103</v>
      </c>
      <c r="I789" s="86">
        <v>0.57999999999999996</v>
      </c>
      <c r="J789" s="86">
        <v>0.63</v>
      </c>
      <c r="K789" s="87">
        <v>0</v>
      </c>
      <c r="L789" s="150">
        <v>9.9999999679599993E-3</v>
      </c>
      <c r="M789" s="86">
        <v>0</v>
      </c>
      <c r="N789" s="86">
        <v>86.7999506355671</v>
      </c>
      <c r="O789" s="86">
        <v>84.058240890993403</v>
      </c>
      <c r="P789" s="86">
        <v>0.24199999999999999</v>
      </c>
      <c r="Q789" s="88">
        <v>0.26019999999999999</v>
      </c>
      <c r="R789" s="85">
        <v>0</v>
      </c>
      <c r="S789" s="86">
        <v>0</v>
      </c>
      <c r="T789" s="86">
        <v>1.05</v>
      </c>
      <c r="U789" s="88">
        <v>6.7776141565875298E-3</v>
      </c>
      <c r="V789" s="89">
        <v>4.33</v>
      </c>
      <c r="W789" s="85">
        <v>22.602858045352299</v>
      </c>
      <c r="X789" s="88">
        <v>21.566666666700002</v>
      </c>
      <c r="Y789" s="85">
        <v>27.099999999999994</v>
      </c>
      <c r="Z789" s="88"/>
      <c r="AA789" s="85">
        <v>0</v>
      </c>
      <c r="AB789" s="91">
        <v>0</v>
      </c>
      <c r="AC789" s="86">
        <v>0</v>
      </c>
      <c r="AD789" s="86">
        <v>0</v>
      </c>
      <c r="AE789" s="86">
        <v>0</v>
      </c>
      <c r="AF789" s="88">
        <v>2.7825999494799998</v>
      </c>
      <c r="AG789" s="150">
        <v>0</v>
      </c>
      <c r="AH789" s="86">
        <v>4.9950000000000003E-3</v>
      </c>
      <c r="AI789" s="151">
        <v>3.8227999965699998E-2</v>
      </c>
      <c r="AJ789" s="152">
        <v>2.62</v>
      </c>
      <c r="AK789" s="153">
        <v>36</v>
      </c>
    </row>
    <row r="790" spans="1:37" x14ac:dyDescent="0.2">
      <c r="A790" s="149" t="s">
        <v>1830</v>
      </c>
      <c r="B790" s="66" t="s">
        <v>1831</v>
      </c>
      <c r="C790" s="67">
        <v>75</v>
      </c>
      <c r="D790" s="84" t="s">
        <v>340</v>
      </c>
      <c r="E790" s="85">
        <v>99.572810904250005</v>
      </c>
      <c r="F790" s="91">
        <v>99.572810904250005</v>
      </c>
      <c r="G790" s="86">
        <v>99.544993939875596</v>
      </c>
      <c r="H790" s="86">
        <v>99.544993939875596</v>
      </c>
      <c r="I790" s="86">
        <v>0.86</v>
      </c>
      <c r="J790" s="86">
        <v>1.03</v>
      </c>
      <c r="K790" s="87">
        <v>0</v>
      </c>
      <c r="L790" s="150">
        <v>9.595344305850001E-10</v>
      </c>
      <c r="M790" s="86">
        <v>0</v>
      </c>
      <c r="N790" s="86">
        <v>77.937406855439605</v>
      </c>
      <c r="O790" s="86">
        <v>90.299012312271699</v>
      </c>
      <c r="P790" s="86">
        <v>1.4999999999999999E-2</v>
      </c>
      <c r="Q790" s="88">
        <v>0.1545</v>
      </c>
      <c r="R790" s="85">
        <v>0</v>
      </c>
      <c r="S790" s="86">
        <v>0</v>
      </c>
      <c r="T790" s="86">
        <v>0.15</v>
      </c>
      <c r="U790" s="88">
        <v>0</v>
      </c>
      <c r="V790" s="89">
        <v>5</v>
      </c>
      <c r="W790" s="85">
        <v>22.089618718561098</v>
      </c>
      <c r="X790" s="88">
        <v>21.733333333299999</v>
      </c>
      <c r="Y790" s="85"/>
      <c r="Z790" s="88"/>
      <c r="AA790" s="85">
        <v>0</v>
      </c>
      <c r="AB790" s="91">
        <v>0</v>
      </c>
      <c r="AC790" s="86">
        <v>0</v>
      </c>
      <c r="AD790" s="86">
        <v>0</v>
      </c>
      <c r="AE790" s="86">
        <v>0</v>
      </c>
      <c r="AF790" s="88">
        <v>9.1768010980800003</v>
      </c>
      <c r="AG790" s="150">
        <v>0</v>
      </c>
      <c r="AH790" s="86">
        <v>3.3599999999999998E-4</v>
      </c>
      <c r="AI790" s="151">
        <v>3.2808584238799999E-10</v>
      </c>
      <c r="AJ790" s="152">
        <v>2.69</v>
      </c>
      <c r="AK790" s="153">
        <v>36</v>
      </c>
    </row>
    <row r="791" spans="1:37" x14ac:dyDescent="0.2">
      <c r="A791" s="149" t="s">
        <v>1832</v>
      </c>
      <c r="B791" s="66" t="s">
        <v>1833</v>
      </c>
      <c r="C791" s="67">
        <v>75</v>
      </c>
      <c r="D791" s="84" t="s">
        <v>340</v>
      </c>
      <c r="E791" s="85">
        <v>91.473258458173504</v>
      </c>
      <c r="F791" s="91">
        <v>91.457635356814293</v>
      </c>
      <c r="G791" s="86">
        <v>89.312930720224998</v>
      </c>
      <c r="H791" s="86">
        <v>89.298175568941303</v>
      </c>
      <c r="I791" s="86">
        <v>7.4</v>
      </c>
      <c r="J791" s="86">
        <v>9.7899999999999991</v>
      </c>
      <c r="K791" s="87">
        <v>0</v>
      </c>
      <c r="L791" s="150">
        <v>0.22999999995500001</v>
      </c>
      <c r="M791" s="86">
        <v>0</v>
      </c>
      <c r="N791" s="86">
        <v>86.115219320376497</v>
      </c>
      <c r="O791" s="86">
        <v>92.1794534000814</v>
      </c>
      <c r="P791" s="86">
        <v>0.56599999999999995</v>
      </c>
      <c r="Q791" s="88">
        <v>0.67510000000000003</v>
      </c>
      <c r="R791" s="85">
        <v>0</v>
      </c>
      <c r="S791" s="86">
        <v>0</v>
      </c>
      <c r="T791" s="86">
        <v>1.53</v>
      </c>
      <c r="U791" s="88">
        <v>0.15536306351658699</v>
      </c>
      <c r="V791" s="89">
        <v>4.45</v>
      </c>
      <c r="W791" s="85">
        <v>21.644673757871399</v>
      </c>
      <c r="X791" s="88">
        <v>22.5</v>
      </c>
      <c r="Y791" s="85">
        <v>-100</v>
      </c>
      <c r="Z791" s="88"/>
      <c r="AA791" s="85">
        <v>0.06</v>
      </c>
      <c r="AB791" s="91">
        <v>0</v>
      </c>
      <c r="AC791" s="86">
        <v>0</v>
      </c>
      <c r="AD791" s="86">
        <v>0</v>
      </c>
      <c r="AE791" s="86">
        <v>0</v>
      </c>
      <c r="AF791" s="88">
        <v>10.887200353400001</v>
      </c>
      <c r="AG791" s="150">
        <v>0</v>
      </c>
      <c r="AH791" s="86">
        <v>7.0386000000000004E-2</v>
      </c>
      <c r="AI791" s="151">
        <v>0</v>
      </c>
      <c r="AJ791" s="152">
        <v>3.29</v>
      </c>
      <c r="AK791" s="153">
        <v>53</v>
      </c>
    </row>
    <row r="792" spans="1:37" x14ac:dyDescent="0.2">
      <c r="A792" s="149" t="s">
        <v>1834</v>
      </c>
      <c r="B792" s="66" t="s">
        <v>1835</v>
      </c>
      <c r="C792" s="67">
        <v>75</v>
      </c>
      <c r="D792" s="84" t="s">
        <v>340</v>
      </c>
      <c r="E792" s="85">
        <v>86.889284633306801</v>
      </c>
      <c r="F792" s="91">
        <v>86.550008094772195</v>
      </c>
      <c r="G792" s="86">
        <v>80.840026184828304</v>
      </c>
      <c r="H792" s="86">
        <v>80.521866443297895</v>
      </c>
      <c r="I792" s="86">
        <v>10.78</v>
      </c>
      <c r="J792" s="86">
        <v>24.04</v>
      </c>
      <c r="K792" s="87">
        <v>0</v>
      </c>
      <c r="L792" s="150">
        <v>0.120000042125</v>
      </c>
      <c r="M792" s="86">
        <v>0</v>
      </c>
      <c r="N792" s="86">
        <v>79.830057142049895</v>
      </c>
      <c r="O792" s="86">
        <v>82.330943343174496</v>
      </c>
      <c r="P792" s="86">
        <v>0.77900000000000003</v>
      </c>
      <c r="Q792" s="88">
        <v>0.1721</v>
      </c>
      <c r="R792" s="85">
        <v>0</v>
      </c>
      <c r="S792" s="86">
        <v>0</v>
      </c>
      <c r="T792" s="86">
        <v>1.77</v>
      </c>
      <c r="U792" s="88">
        <v>0.691223155271808</v>
      </c>
      <c r="V792" s="89">
        <v>4.21</v>
      </c>
      <c r="W792" s="85">
        <v>22.385307364020999</v>
      </c>
      <c r="X792" s="88">
        <v>24.733333333299999</v>
      </c>
      <c r="Y792" s="85">
        <v>-100</v>
      </c>
      <c r="Z792" s="88"/>
      <c r="AA792" s="85">
        <v>0</v>
      </c>
      <c r="AB792" s="91">
        <v>0.01</v>
      </c>
      <c r="AC792" s="86">
        <v>0</v>
      </c>
      <c r="AD792" s="86">
        <v>0</v>
      </c>
      <c r="AE792" s="86">
        <v>0</v>
      </c>
      <c r="AF792" s="88">
        <v>6.9141990558900002</v>
      </c>
      <c r="AG792" s="150">
        <v>3.1302000867600002E-2</v>
      </c>
      <c r="AH792" s="86">
        <v>0.27441300000000002</v>
      </c>
      <c r="AI792" s="151">
        <v>0.11688004289700001</v>
      </c>
      <c r="AJ792" s="152">
        <v>3.56</v>
      </c>
      <c r="AK792" s="153">
        <v>60</v>
      </c>
    </row>
    <row r="793" spans="1:37" x14ac:dyDescent="0.2">
      <c r="A793" s="149" t="s">
        <v>1836</v>
      </c>
      <c r="B793" s="66" t="s">
        <v>1837</v>
      </c>
      <c r="C793" s="67">
        <v>75</v>
      </c>
      <c r="D793" s="84" t="s">
        <v>340</v>
      </c>
      <c r="E793" s="85">
        <v>94.756325653933004</v>
      </c>
      <c r="F793" s="91">
        <v>94.419993450957094</v>
      </c>
      <c r="G793" s="86">
        <v>87.668929231486501</v>
      </c>
      <c r="H793" s="86">
        <v>87.383657362955702</v>
      </c>
      <c r="I793" s="86">
        <v>8.58</v>
      </c>
      <c r="J793" s="86">
        <v>8.67</v>
      </c>
      <c r="K793" s="87">
        <v>0</v>
      </c>
      <c r="L793" s="150">
        <v>9.0000002449500002E-2</v>
      </c>
      <c r="M793" s="86">
        <v>0</v>
      </c>
      <c r="N793" s="86">
        <v>88.382892876502595</v>
      </c>
      <c r="O793" s="86">
        <v>38.171463233807401</v>
      </c>
      <c r="P793" s="86">
        <v>0.40400000000000003</v>
      </c>
      <c r="Q793" s="88">
        <v>0.49330000000000002</v>
      </c>
      <c r="R793" s="85">
        <v>0</v>
      </c>
      <c r="S793" s="86">
        <v>0</v>
      </c>
      <c r="T793" s="86">
        <v>1.56</v>
      </c>
      <c r="U793" s="88">
        <v>8.04755271147026E-2</v>
      </c>
      <c r="V793" s="89">
        <v>4.7300000000000004</v>
      </c>
      <c r="W793" s="85">
        <v>22.850469560762999</v>
      </c>
      <c r="X793" s="88">
        <v>22.866666666699999</v>
      </c>
      <c r="Y793" s="85">
        <v>-100</v>
      </c>
      <c r="Z793" s="88"/>
      <c r="AA793" s="85">
        <v>0</v>
      </c>
      <c r="AB793" s="91">
        <v>0</v>
      </c>
      <c r="AC793" s="86">
        <v>0</v>
      </c>
      <c r="AD793" s="86">
        <v>0</v>
      </c>
      <c r="AE793" s="86">
        <v>0.03</v>
      </c>
      <c r="AF793" s="88">
        <v>2.3950531556700002E-9</v>
      </c>
      <c r="AG793" s="150">
        <v>1.25891942833E-10</v>
      </c>
      <c r="AH793" s="86">
        <v>0.166715</v>
      </c>
      <c r="AI793" s="151">
        <v>0.17965199744099999</v>
      </c>
      <c r="AJ793" s="152">
        <v>3.31</v>
      </c>
      <c r="AK793" s="153">
        <v>58</v>
      </c>
    </row>
    <row r="794" spans="1:37" x14ac:dyDescent="0.2">
      <c r="A794" s="149" t="s">
        <v>1838</v>
      </c>
      <c r="B794" s="66" t="s">
        <v>1839</v>
      </c>
      <c r="C794" s="67">
        <v>75</v>
      </c>
      <c r="D794" s="84" t="s">
        <v>340</v>
      </c>
      <c r="E794" s="85">
        <v>91.320233961782293</v>
      </c>
      <c r="F794" s="91">
        <v>91.009365346743706</v>
      </c>
      <c r="G794" s="86">
        <v>78.629133251155295</v>
      </c>
      <c r="H794" s="86">
        <v>78.397332324933799</v>
      </c>
      <c r="I794" s="86">
        <v>12.04</v>
      </c>
      <c r="J794" s="86">
        <v>15.17</v>
      </c>
      <c r="K794" s="87">
        <v>0</v>
      </c>
      <c r="L794" s="150">
        <v>0.159999999935</v>
      </c>
      <c r="M794" s="86">
        <v>0</v>
      </c>
      <c r="N794" s="86">
        <v>83.429212576338401</v>
      </c>
      <c r="O794" s="86">
        <v>29.720679765682199</v>
      </c>
      <c r="P794" s="86">
        <v>0.57599999999999996</v>
      </c>
      <c r="Q794" s="88">
        <v>0.61660000000000004</v>
      </c>
      <c r="R794" s="85">
        <v>0</v>
      </c>
      <c r="S794" s="86">
        <v>0</v>
      </c>
      <c r="T794" s="86">
        <v>1.86</v>
      </c>
      <c r="U794" s="88">
        <v>0.15617096300516201</v>
      </c>
      <c r="V794" s="89">
        <v>4.72</v>
      </c>
      <c r="W794" s="85">
        <v>23.252427294419899</v>
      </c>
      <c r="X794" s="88">
        <v>19.766666666700001</v>
      </c>
      <c r="Y794" s="85">
        <v>-94.14</v>
      </c>
      <c r="Z794" s="88"/>
      <c r="AA794" s="85">
        <v>0.23</v>
      </c>
      <c r="AB794" s="91">
        <v>0.43</v>
      </c>
      <c r="AC794" s="86">
        <v>0.1</v>
      </c>
      <c r="AD794" s="86">
        <v>0.18</v>
      </c>
      <c r="AE794" s="86">
        <v>0.01</v>
      </c>
      <c r="AF794" s="88">
        <v>0</v>
      </c>
      <c r="AG794" s="150">
        <v>5.5499999962299997E-4</v>
      </c>
      <c r="AH794" s="86">
        <v>0.28520899999999999</v>
      </c>
      <c r="AI794" s="151">
        <v>0.452941999692</v>
      </c>
      <c r="AJ794" s="152">
        <v>3.23</v>
      </c>
      <c r="AK794" s="153">
        <v>54</v>
      </c>
    </row>
    <row r="795" spans="1:37" x14ac:dyDescent="0.2">
      <c r="A795" s="149" t="s">
        <v>1840</v>
      </c>
      <c r="B795" s="66" t="s">
        <v>1841</v>
      </c>
      <c r="C795" s="67">
        <v>75</v>
      </c>
      <c r="D795" s="84" t="s">
        <v>340</v>
      </c>
      <c r="E795" s="85">
        <v>90.556908717664399</v>
      </c>
      <c r="F795" s="91">
        <v>90.084292098193401</v>
      </c>
      <c r="G795" s="86">
        <v>74.927556321247295</v>
      </c>
      <c r="H795" s="86">
        <v>74.597516782510496</v>
      </c>
      <c r="I795" s="86">
        <v>5.96</v>
      </c>
      <c r="J795" s="86">
        <v>7.58</v>
      </c>
      <c r="K795" s="87">
        <v>0</v>
      </c>
      <c r="L795" s="150">
        <v>0.150000000158</v>
      </c>
      <c r="M795" s="86">
        <v>0</v>
      </c>
      <c r="N795" s="86">
        <v>83.563610986223594</v>
      </c>
      <c r="O795" s="86">
        <v>41.041516943999099</v>
      </c>
      <c r="P795" s="86">
        <v>0.67</v>
      </c>
      <c r="Q795" s="88">
        <v>0.63070000000000004</v>
      </c>
      <c r="R795" s="85">
        <v>0</v>
      </c>
      <c r="S795" s="86">
        <v>0</v>
      </c>
      <c r="T795" s="86">
        <v>1.66</v>
      </c>
      <c r="U795" s="88">
        <v>0.17162056014310501</v>
      </c>
      <c r="V795" s="89">
        <v>4.6900000000000004</v>
      </c>
      <c r="W795" s="85">
        <v>23.3302425397052</v>
      </c>
      <c r="X795" s="88">
        <v>21.866666666699999</v>
      </c>
      <c r="Y795" s="85">
        <v>-100</v>
      </c>
      <c r="Z795" s="88"/>
      <c r="AA795" s="85">
        <v>0</v>
      </c>
      <c r="AB795" s="91">
        <v>0</v>
      </c>
      <c r="AC795" s="86">
        <v>0</v>
      </c>
      <c r="AD795" s="86">
        <v>0.02</v>
      </c>
      <c r="AE795" s="86">
        <v>0</v>
      </c>
      <c r="AF795" s="88">
        <v>0</v>
      </c>
      <c r="AG795" s="150">
        <v>1.1321999998400001E-2</v>
      </c>
      <c r="AH795" s="86">
        <v>0.128135</v>
      </c>
      <c r="AI795" s="151">
        <v>0.359303999948</v>
      </c>
      <c r="AJ795" s="152">
        <v>2.75</v>
      </c>
      <c r="AK795" s="153">
        <v>30</v>
      </c>
    </row>
    <row r="796" spans="1:37" x14ac:dyDescent="0.2">
      <c r="A796" s="149" t="s">
        <v>1842</v>
      </c>
      <c r="B796" s="66" t="s">
        <v>1843</v>
      </c>
      <c r="C796" s="67">
        <v>75</v>
      </c>
      <c r="D796" s="84" t="s">
        <v>340</v>
      </c>
      <c r="E796" s="85">
        <v>98.790028245898</v>
      </c>
      <c r="F796" s="91">
        <v>98.790028245898</v>
      </c>
      <c r="G796" s="86">
        <v>98.7725729156749</v>
      </c>
      <c r="H796" s="86">
        <v>98.7725729156749</v>
      </c>
      <c r="I796" s="86">
        <v>0</v>
      </c>
      <c r="J796" s="86">
        <v>0</v>
      </c>
      <c r="K796" s="87">
        <v>0</v>
      </c>
      <c r="L796" s="150">
        <v>0</v>
      </c>
      <c r="M796" s="86">
        <v>0</v>
      </c>
      <c r="N796" s="86">
        <v>71.243483778725604</v>
      </c>
      <c r="O796" s="86">
        <v>82.190152377943903</v>
      </c>
      <c r="P796" s="86">
        <v>0</v>
      </c>
      <c r="Q796" s="88">
        <v>0</v>
      </c>
      <c r="R796" s="85">
        <v>0</v>
      </c>
      <c r="S796" s="86">
        <v>0</v>
      </c>
      <c r="T796" s="86">
        <v>0</v>
      </c>
      <c r="U796" s="88">
        <v>0</v>
      </c>
      <c r="V796" s="89">
        <v>5</v>
      </c>
      <c r="W796" s="85">
        <v>22.414663276375499</v>
      </c>
      <c r="X796" s="88">
        <v>21.766666666700001</v>
      </c>
      <c r="Y796" s="85"/>
      <c r="Z796" s="88"/>
      <c r="AA796" s="85">
        <v>0</v>
      </c>
      <c r="AB796" s="91">
        <v>0</v>
      </c>
      <c r="AC796" s="86">
        <v>0</v>
      </c>
      <c r="AD796" s="86">
        <v>0</v>
      </c>
      <c r="AE796" s="86">
        <v>0</v>
      </c>
      <c r="AF796" s="88">
        <v>0</v>
      </c>
      <c r="AG796" s="150">
        <v>0</v>
      </c>
      <c r="AH796" s="86">
        <v>0</v>
      </c>
      <c r="AI796" s="151">
        <v>0</v>
      </c>
      <c r="AJ796" s="152">
        <v>2.46</v>
      </c>
      <c r="AK796" s="153">
        <v>27</v>
      </c>
    </row>
    <row r="797" spans="1:37" x14ac:dyDescent="0.2">
      <c r="A797" s="149" t="s">
        <v>1844</v>
      </c>
      <c r="B797" s="66" t="s">
        <v>1845</v>
      </c>
      <c r="C797" s="67">
        <v>75</v>
      </c>
      <c r="D797" s="84" t="s">
        <v>340</v>
      </c>
      <c r="E797" s="85">
        <v>97.566285885233697</v>
      </c>
      <c r="F797" s="91">
        <v>97.566285885233697</v>
      </c>
      <c r="G797" s="86">
        <v>96.002902950594404</v>
      </c>
      <c r="H797" s="86">
        <v>96.002902950594404</v>
      </c>
      <c r="I797" s="86">
        <v>1.8</v>
      </c>
      <c r="J797" s="86">
        <v>1.62</v>
      </c>
      <c r="K797" s="87">
        <v>0</v>
      </c>
      <c r="L797" s="150">
        <v>6.5092041444300002E-9</v>
      </c>
      <c r="M797" s="86">
        <v>0</v>
      </c>
      <c r="N797" s="86">
        <v>78.604333540438702</v>
      </c>
      <c r="O797" s="86">
        <v>81.533521443254202</v>
      </c>
      <c r="P797" s="86">
        <v>0.1</v>
      </c>
      <c r="Q797" s="88">
        <v>6.7699999999999996E-2</v>
      </c>
      <c r="R797" s="85">
        <v>0</v>
      </c>
      <c r="S797" s="86">
        <v>0</v>
      </c>
      <c r="T797" s="86">
        <v>0.23</v>
      </c>
      <c r="U797" s="88">
        <v>2.4929919227061701E-2</v>
      </c>
      <c r="V797" s="89">
        <v>4.74</v>
      </c>
      <c r="W797" s="85">
        <v>21.587031954413501</v>
      </c>
      <c r="X797" s="88">
        <v>19.933333333299998</v>
      </c>
      <c r="Y797" s="85"/>
      <c r="Z797" s="88"/>
      <c r="AA797" s="85">
        <v>0</v>
      </c>
      <c r="AB797" s="91">
        <v>0</v>
      </c>
      <c r="AC797" s="86">
        <v>0</v>
      </c>
      <c r="AD797" s="86">
        <v>0</v>
      </c>
      <c r="AE797" s="86">
        <v>0</v>
      </c>
      <c r="AF797" s="88">
        <v>0</v>
      </c>
      <c r="AG797" s="150">
        <v>0</v>
      </c>
      <c r="AH797" s="86">
        <v>4.8999999999999998E-3</v>
      </c>
      <c r="AI797" s="151">
        <v>2.2774613333499999E-8</v>
      </c>
      <c r="AJ797" s="152">
        <v>2.52</v>
      </c>
      <c r="AK797" s="153">
        <v>29</v>
      </c>
    </row>
    <row r="798" spans="1:37" x14ac:dyDescent="0.2">
      <c r="A798" s="149" t="s">
        <v>1846</v>
      </c>
      <c r="B798" s="66" t="s">
        <v>1847</v>
      </c>
      <c r="C798" s="67">
        <v>75</v>
      </c>
      <c r="D798" s="84" t="s">
        <v>340</v>
      </c>
      <c r="E798" s="85">
        <v>96.901847457494398</v>
      </c>
      <c r="F798" s="91">
        <v>96.3465921105185</v>
      </c>
      <c r="G798" s="86">
        <v>89.768891603818702</v>
      </c>
      <c r="H798" s="86">
        <v>89.382797265230394</v>
      </c>
      <c r="I798" s="86">
        <v>1.38</v>
      </c>
      <c r="J798" s="86">
        <v>1.32</v>
      </c>
      <c r="K798" s="87">
        <v>0</v>
      </c>
      <c r="L798" s="150">
        <v>8.5204743642200001E-10</v>
      </c>
      <c r="M798" s="86">
        <v>0</v>
      </c>
      <c r="N798" s="86">
        <v>78.262915666302405</v>
      </c>
      <c r="O798" s="86">
        <v>67.931352386355599</v>
      </c>
      <c r="P798" s="86">
        <v>0.45400000000000001</v>
      </c>
      <c r="Q798" s="88">
        <v>0.26979999999999998</v>
      </c>
      <c r="R798" s="85">
        <v>0</v>
      </c>
      <c r="S798" s="86">
        <v>0</v>
      </c>
      <c r="T798" s="86">
        <v>0.65</v>
      </c>
      <c r="U798" s="88">
        <v>2.5844042948100499E-2</v>
      </c>
      <c r="V798" s="89">
        <v>4.79</v>
      </c>
      <c r="W798" s="85">
        <v>22.418191007633201</v>
      </c>
      <c r="X798" s="88">
        <v>19.233333333299999</v>
      </c>
      <c r="Y798" s="85">
        <v>38.44</v>
      </c>
      <c r="Z798" s="88"/>
      <c r="AA798" s="85">
        <v>0</v>
      </c>
      <c r="AB798" s="91">
        <v>0</v>
      </c>
      <c r="AC798" s="86">
        <v>0</v>
      </c>
      <c r="AD798" s="86">
        <v>0</v>
      </c>
      <c r="AE798" s="86">
        <v>0</v>
      </c>
      <c r="AF798" s="88">
        <v>0</v>
      </c>
      <c r="AG798" s="150">
        <v>0</v>
      </c>
      <c r="AH798" s="86">
        <v>6.4689999999999999E-3</v>
      </c>
      <c r="AI798" s="151">
        <v>2.1090271487099999E-9</v>
      </c>
      <c r="AJ798" s="152">
        <v>2.35</v>
      </c>
      <c r="AK798" s="153">
        <v>20</v>
      </c>
    </row>
    <row r="799" spans="1:37" x14ac:dyDescent="0.2">
      <c r="A799" s="149" t="s">
        <v>1848</v>
      </c>
      <c r="B799" s="66" t="s">
        <v>1849</v>
      </c>
      <c r="C799" s="67">
        <v>75</v>
      </c>
      <c r="D799" s="84" t="s">
        <v>340</v>
      </c>
      <c r="E799" s="85">
        <v>91.893917092621805</v>
      </c>
      <c r="F799" s="91">
        <v>91.832365456151194</v>
      </c>
      <c r="G799" s="86">
        <v>83.780474750448207</v>
      </c>
      <c r="H799" s="86">
        <v>83.732972944041506</v>
      </c>
      <c r="I799" s="86">
        <v>4.92</v>
      </c>
      <c r="J799" s="86">
        <v>6.48</v>
      </c>
      <c r="K799" s="87">
        <v>0</v>
      </c>
      <c r="L799" s="150">
        <v>0</v>
      </c>
      <c r="M799" s="86">
        <v>0</v>
      </c>
      <c r="N799" s="86">
        <v>82.184116737273897</v>
      </c>
      <c r="O799" s="86">
        <v>39.2478080295339</v>
      </c>
      <c r="P799" s="86">
        <v>0.76500000000000001</v>
      </c>
      <c r="Q799" s="88">
        <v>0.63929999999999998</v>
      </c>
      <c r="R799" s="85">
        <v>0</v>
      </c>
      <c r="S799" s="86">
        <v>0</v>
      </c>
      <c r="T799" s="86">
        <v>1.89</v>
      </c>
      <c r="U799" s="88">
        <v>0.16324564455268001</v>
      </c>
      <c r="V799" s="89">
        <v>4.51</v>
      </c>
      <c r="W799" s="85">
        <v>23.150322733608402</v>
      </c>
      <c r="X799" s="88">
        <v>22.566666666700002</v>
      </c>
      <c r="Y799" s="85"/>
      <c r="Z799" s="88"/>
      <c r="AA799" s="85">
        <v>0</v>
      </c>
      <c r="AB799" s="91">
        <v>0.06</v>
      </c>
      <c r="AC799" s="86">
        <v>0</v>
      </c>
      <c r="AD799" s="86">
        <v>0.04</v>
      </c>
      <c r="AE799" s="86">
        <v>0</v>
      </c>
      <c r="AF799" s="88">
        <v>0</v>
      </c>
      <c r="AG799" s="150">
        <v>2.2199999654499999E-4</v>
      </c>
      <c r="AH799" s="86">
        <v>5.8573E-2</v>
      </c>
      <c r="AI799" s="151">
        <v>7.5690047218899997E-10</v>
      </c>
      <c r="AJ799" s="152">
        <v>3.23</v>
      </c>
      <c r="AK799" s="153">
        <v>53</v>
      </c>
    </row>
    <row r="800" spans="1:37" x14ac:dyDescent="0.2">
      <c r="A800" s="149" t="s">
        <v>1850</v>
      </c>
      <c r="B800" s="66" t="s">
        <v>1851</v>
      </c>
      <c r="C800" s="67">
        <v>75</v>
      </c>
      <c r="D800" s="84" t="s">
        <v>340</v>
      </c>
      <c r="E800" s="85">
        <v>84.554020325543107</v>
      </c>
      <c r="F800" s="91">
        <v>84.472813690483306</v>
      </c>
      <c r="G800" s="86">
        <v>71.695905036005598</v>
      </c>
      <c r="H800" s="86">
        <v>71.654107503254195</v>
      </c>
      <c r="I800" s="86">
        <v>32.57</v>
      </c>
      <c r="J800" s="86">
        <v>55.67</v>
      </c>
      <c r="K800" s="87">
        <v>0</v>
      </c>
      <c r="L800" s="150">
        <v>4.0286169466199998E-8</v>
      </c>
      <c r="M800" s="86">
        <v>1.53446752880118E-3</v>
      </c>
      <c r="N800" s="86">
        <v>74.363919501677003</v>
      </c>
      <c r="O800" s="86">
        <v>27.362873587129901</v>
      </c>
      <c r="P800" s="86">
        <v>2.153</v>
      </c>
      <c r="Q800" s="88">
        <v>0.84919999999999995</v>
      </c>
      <c r="R800" s="85">
        <v>2.5994281258123201E-2</v>
      </c>
      <c r="S800" s="86">
        <v>0</v>
      </c>
      <c r="T800" s="86">
        <v>2.14</v>
      </c>
      <c r="U800" s="88">
        <v>0.587553888961869</v>
      </c>
      <c r="V800" s="89">
        <v>4.3899999999999997</v>
      </c>
      <c r="W800" s="85">
        <v>23.6865811649253</v>
      </c>
      <c r="X800" s="88">
        <v>22.6</v>
      </c>
      <c r="Y800" s="85">
        <v>-99.64</v>
      </c>
      <c r="Z800" s="88"/>
      <c r="AA800" s="85">
        <v>0.19</v>
      </c>
      <c r="AB800" s="91">
        <v>0.26</v>
      </c>
      <c r="AC800" s="86">
        <v>0.03</v>
      </c>
      <c r="AD800" s="86">
        <v>0.04</v>
      </c>
      <c r="AE800" s="86">
        <v>0</v>
      </c>
      <c r="AF800" s="88">
        <v>1.5579049179800001E-6</v>
      </c>
      <c r="AG800" s="150">
        <v>2.22000669714E-4</v>
      </c>
      <c r="AH800" s="86">
        <v>0.313108</v>
      </c>
      <c r="AI800" s="151">
        <v>0.78508800615100005</v>
      </c>
      <c r="AJ800" s="152">
        <v>2.87</v>
      </c>
      <c r="AK800" s="153">
        <v>34</v>
      </c>
    </row>
    <row r="801" spans="1:37" x14ac:dyDescent="0.2">
      <c r="A801" s="149" t="s">
        <v>1852</v>
      </c>
      <c r="B801" s="66" t="s">
        <v>1853</v>
      </c>
      <c r="C801" s="67">
        <v>75</v>
      </c>
      <c r="D801" s="84" t="s">
        <v>340</v>
      </c>
      <c r="E801" s="85">
        <v>92.712739326347005</v>
      </c>
      <c r="F801" s="91">
        <v>92.404571586416495</v>
      </c>
      <c r="G801" s="86">
        <v>78.545655439117397</v>
      </c>
      <c r="H801" s="86">
        <v>78.2979127462321</v>
      </c>
      <c r="I801" s="86">
        <v>6.67</v>
      </c>
      <c r="J801" s="86">
        <v>9.67</v>
      </c>
      <c r="K801" s="87">
        <v>0</v>
      </c>
      <c r="L801" s="150">
        <v>0.15999999713099999</v>
      </c>
      <c r="M801" s="86">
        <v>7.9802595261094301E-5</v>
      </c>
      <c r="N801" s="86">
        <v>82.996957844415505</v>
      </c>
      <c r="O801" s="86">
        <v>37.795702949543298</v>
      </c>
      <c r="P801" s="86">
        <v>0.378</v>
      </c>
      <c r="Q801" s="88">
        <v>0.46039999999999998</v>
      </c>
      <c r="R801" s="85">
        <v>1.5890672175433E-2</v>
      </c>
      <c r="S801" s="86">
        <v>0</v>
      </c>
      <c r="T801" s="86">
        <v>1.33</v>
      </c>
      <c r="U801" s="88">
        <v>0.205445159953732</v>
      </c>
      <c r="V801" s="89">
        <v>4.78</v>
      </c>
      <c r="W801" s="85">
        <v>24.070499576437399</v>
      </c>
      <c r="X801" s="88">
        <v>20.366666666699999</v>
      </c>
      <c r="Y801" s="85">
        <v>-100</v>
      </c>
      <c r="Z801" s="88"/>
      <c r="AA801" s="85">
        <v>0</v>
      </c>
      <c r="AB801" s="91">
        <v>0</v>
      </c>
      <c r="AC801" s="86">
        <v>0</v>
      </c>
      <c r="AD801" s="86">
        <v>0</v>
      </c>
      <c r="AE801" s="86">
        <v>0.04</v>
      </c>
      <c r="AF801" s="88">
        <v>1.69062375488E-7</v>
      </c>
      <c r="AG801" s="150">
        <v>1.0204758490899999E-10</v>
      </c>
      <c r="AH801" s="86">
        <v>0.1178</v>
      </c>
      <c r="AI801" s="151">
        <v>0.35930398196300001</v>
      </c>
      <c r="AJ801" s="152">
        <v>2.9</v>
      </c>
      <c r="AK801" s="153">
        <v>39</v>
      </c>
    </row>
    <row r="802" spans="1:37" x14ac:dyDescent="0.2">
      <c r="A802" s="149" t="s">
        <v>1854</v>
      </c>
      <c r="B802" s="66" t="s">
        <v>1855</v>
      </c>
      <c r="C802" s="67">
        <v>75</v>
      </c>
      <c r="D802" s="84" t="s">
        <v>340</v>
      </c>
      <c r="E802" s="85">
        <v>90.356383685399194</v>
      </c>
      <c r="F802" s="91">
        <v>90.216332314777901</v>
      </c>
      <c r="G802" s="86">
        <v>78.964062707585995</v>
      </c>
      <c r="H802" s="86">
        <v>78.871064168991595</v>
      </c>
      <c r="I802" s="86">
        <v>31.02</v>
      </c>
      <c r="J802" s="86">
        <v>48.54</v>
      </c>
      <c r="K802" s="87">
        <v>0</v>
      </c>
      <c r="L802" s="150">
        <v>0.22999999401499999</v>
      </c>
      <c r="M802" s="86">
        <v>1.2736356361347501E-3</v>
      </c>
      <c r="N802" s="86">
        <v>85.156627317960798</v>
      </c>
      <c r="O802" s="86">
        <v>66.234633644421194</v>
      </c>
      <c r="P802" s="86">
        <v>0.91</v>
      </c>
      <c r="Q802" s="88">
        <v>0.69499999999999995</v>
      </c>
      <c r="R802" s="85">
        <v>5.4024851431658603E-2</v>
      </c>
      <c r="S802" s="86">
        <v>0</v>
      </c>
      <c r="T802" s="86">
        <v>1.55</v>
      </c>
      <c r="U802" s="88">
        <v>0.32494132235064899</v>
      </c>
      <c r="V802" s="89">
        <v>4.7</v>
      </c>
      <c r="W802" s="85">
        <v>23.685791900364698</v>
      </c>
      <c r="X802" s="88">
        <v>21.233333333299999</v>
      </c>
      <c r="Y802" s="85">
        <v>-15.819999999999993</v>
      </c>
      <c r="Z802" s="88"/>
      <c r="AA802" s="85">
        <v>0.21</v>
      </c>
      <c r="AB802" s="91">
        <v>0.3</v>
      </c>
      <c r="AC802" s="86">
        <v>0.02</v>
      </c>
      <c r="AD802" s="86">
        <v>7.0000000000000007E-2</v>
      </c>
      <c r="AE802" s="86">
        <v>0.01</v>
      </c>
      <c r="AF802" s="88">
        <v>9.0796000932199998</v>
      </c>
      <c r="AG802" s="150">
        <v>8.5469991976500001E-3</v>
      </c>
      <c r="AH802" s="86">
        <v>0.59917900000000002</v>
      </c>
      <c r="AI802" s="151">
        <v>0.66301798250599997</v>
      </c>
      <c r="AJ802" s="152">
        <v>3.07</v>
      </c>
      <c r="AK802" s="153">
        <v>51</v>
      </c>
    </row>
    <row r="803" spans="1:37" x14ac:dyDescent="0.2">
      <c r="A803" s="149" t="s">
        <v>1856</v>
      </c>
      <c r="B803" s="66" t="s">
        <v>1857</v>
      </c>
      <c r="C803" s="67">
        <v>75</v>
      </c>
      <c r="D803" s="84" t="s">
        <v>340</v>
      </c>
      <c r="E803" s="85">
        <v>82.251490975467703</v>
      </c>
      <c r="F803" s="91">
        <v>82.043777242757599</v>
      </c>
      <c r="G803" s="86">
        <v>80.425341075390605</v>
      </c>
      <c r="H803" s="86">
        <v>80.231002848195899</v>
      </c>
      <c r="I803" s="86">
        <v>144.22</v>
      </c>
      <c r="J803" s="86">
        <v>183.87</v>
      </c>
      <c r="K803" s="87">
        <v>0</v>
      </c>
      <c r="L803" s="150">
        <v>4.0000038452499997E-2</v>
      </c>
      <c r="M803" s="86">
        <v>0</v>
      </c>
      <c r="N803" s="86">
        <v>73.648346419224396</v>
      </c>
      <c r="O803" s="86">
        <v>90.350473900127298</v>
      </c>
      <c r="P803" s="86">
        <v>3.26</v>
      </c>
      <c r="Q803" s="88">
        <v>0.24479999999999999</v>
      </c>
      <c r="R803" s="85">
        <v>0</v>
      </c>
      <c r="S803" s="86">
        <v>0</v>
      </c>
      <c r="T803" s="86">
        <v>2.19</v>
      </c>
      <c r="U803" s="88">
        <v>0.81275865867283503</v>
      </c>
      <c r="V803" s="89">
        <v>4.38</v>
      </c>
      <c r="W803" s="85">
        <v>22.745410754287398</v>
      </c>
      <c r="X803" s="88">
        <v>20.233333333299999</v>
      </c>
      <c r="Y803" s="85">
        <v>-94.8</v>
      </c>
      <c r="Z803" s="88"/>
      <c r="AA803" s="85">
        <v>1.94</v>
      </c>
      <c r="AB803" s="91">
        <v>2.02</v>
      </c>
      <c r="AC803" s="86">
        <v>1.25</v>
      </c>
      <c r="AD803" s="86">
        <v>1.33</v>
      </c>
      <c r="AE803" s="86">
        <v>3.48</v>
      </c>
      <c r="AF803" s="88">
        <v>0</v>
      </c>
      <c r="AG803" s="150">
        <v>0</v>
      </c>
      <c r="AH803" s="86">
        <v>0.93386800000000003</v>
      </c>
      <c r="AI803" s="151">
        <v>0.19070705138800001</v>
      </c>
      <c r="AJ803" s="152">
        <v>3.13</v>
      </c>
      <c r="AK803" s="153">
        <v>41</v>
      </c>
    </row>
    <row r="804" spans="1:37" x14ac:dyDescent="0.2">
      <c r="A804" s="149" t="s">
        <v>1858</v>
      </c>
      <c r="B804" s="66" t="s">
        <v>1859</v>
      </c>
      <c r="C804" s="67">
        <v>75</v>
      </c>
      <c r="D804" s="84" t="s">
        <v>340</v>
      </c>
      <c r="E804" s="85">
        <v>67.481561342005904</v>
      </c>
      <c r="F804" s="91">
        <v>67.2402344726151</v>
      </c>
      <c r="G804" s="86">
        <v>65.765141833084598</v>
      </c>
      <c r="H804" s="86">
        <v>65.558086235086606</v>
      </c>
      <c r="I804" s="86">
        <v>254.39</v>
      </c>
      <c r="J804" s="86">
        <v>295.51</v>
      </c>
      <c r="K804" s="87">
        <v>0</v>
      </c>
      <c r="L804" s="150">
        <v>4.9999999975099997E-2</v>
      </c>
      <c r="M804" s="86">
        <v>0</v>
      </c>
      <c r="N804" s="86">
        <v>57.563600433328197</v>
      </c>
      <c r="O804" s="86">
        <v>82.822120948040606</v>
      </c>
      <c r="P804" s="86">
        <v>5.3810000000000002</v>
      </c>
      <c r="Q804" s="88">
        <v>0.42049999999999998</v>
      </c>
      <c r="R804" s="85">
        <v>0</v>
      </c>
      <c r="S804" s="86">
        <v>0</v>
      </c>
      <c r="T804" s="86">
        <v>2.4500000000000002</v>
      </c>
      <c r="U804" s="88">
        <v>0.971019356128489</v>
      </c>
      <c r="V804" s="89">
        <v>4.2</v>
      </c>
      <c r="W804" s="85">
        <v>21.1261363014934</v>
      </c>
      <c r="X804" s="88"/>
      <c r="Y804" s="85">
        <v>-100</v>
      </c>
      <c r="Z804" s="88"/>
      <c r="AA804" s="85">
        <v>1.8</v>
      </c>
      <c r="AB804" s="91">
        <v>1.91</v>
      </c>
      <c r="AC804" s="86">
        <v>1.08</v>
      </c>
      <c r="AD804" s="86">
        <v>1.1299999999999999</v>
      </c>
      <c r="AE804" s="86">
        <v>5.63</v>
      </c>
      <c r="AF804" s="88">
        <v>22.953800189999999</v>
      </c>
      <c r="AG804" s="150">
        <v>0</v>
      </c>
      <c r="AH804" s="86">
        <v>1.5496289999999999</v>
      </c>
      <c r="AI804" s="151">
        <v>2.80059999814E-2</v>
      </c>
      <c r="AJ804" s="152">
        <v>3.38</v>
      </c>
      <c r="AK804" s="153">
        <v>35</v>
      </c>
    </row>
    <row r="805" spans="1:37" x14ac:dyDescent="0.2">
      <c r="A805" s="149" t="s">
        <v>1860</v>
      </c>
      <c r="B805" s="66" t="s">
        <v>1861</v>
      </c>
      <c r="C805" s="67">
        <v>65</v>
      </c>
      <c r="D805" s="84" t="s">
        <v>340</v>
      </c>
      <c r="E805" s="85">
        <v>52.354752717490499</v>
      </c>
      <c r="F805" s="91">
        <v>52.340145825472</v>
      </c>
      <c r="G805" s="86">
        <v>41.514004357722797</v>
      </c>
      <c r="H805" s="86">
        <v>41.501831947707302</v>
      </c>
      <c r="I805" s="86">
        <v>12.91</v>
      </c>
      <c r="J805" s="86">
        <v>14.35</v>
      </c>
      <c r="K805" s="87">
        <v>0</v>
      </c>
      <c r="L805" s="150">
        <v>3.9900002509500001</v>
      </c>
      <c r="M805" s="86">
        <v>0</v>
      </c>
      <c r="N805" s="86">
        <v>46.0198852866001</v>
      </c>
      <c r="O805" s="86">
        <v>85.498873984137902</v>
      </c>
      <c r="P805" s="86">
        <v>1.377</v>
      </c>
      <c r="Q805" s="88">
        <v>0.86560000000000004</v>
      </c>
      <c r="R805" s="85">
        <v>0</v>
      </c>
      <c r="S805" s="86">
        <v>0</v>
      </c>
      <c r="T805" s="86">
        <v>1.25</v>
      </c>
      <c r="U805" s="88">
        <v>13.803512957530501</v>
      </c>
      <c r="V805" s="89">
        <v>4.3600000000000003</v>
      </c>
      <c r="W805" s="85">
        <v>19.7754391305659</v>
      </c>
      <c r="X805" s="88">
        <v>20.3</v>
      </c>
      <c r="Y805" s="85"/>
      <c r="Z805" s="88"/>
      <c r="AA805" s="85">
        <v>0.02</v>
      </c>
      <c r="AB805" s="91">
        <v>0.02</v>
      </c>
      <c r="AC805" s="86">
        <v>0</v>
      </c>
      <c r="AD805" s="86">
        <v>0</v>
      </c>
      <c r="AE805" s="86">
        <v>0</v>
      </c>
      <c r="AF805" s="88">
        <v>0</v>
      </c>
      <c r="AG805" s="150">
        <v>1.89503832708</v>
      </c>
      <c r="AH805" s="86">
        <v>6.6515000000000005E-2</v>
      </c>
      <c r="AI805" s="151">
        <v>4.9650002888000002E-3</v>
      </c>
      <c r="AJ805" s="152">
        <v>3.1</v>
      </c>
      <c r="AK805" s="153">
        <v>30</v>
      </c>
    </row>
    <row r="806" spans="1:37" x14ac:dyDescent="0.2">
      <c r="A806" s="149" t="s">
        <v>1862</v>
      </c>
      <c r="B806" s="66" t="s">
        <v>1863</v>
      </c>
      <c r="C806" s="67">
        <v>65</v>
      </c>
      <c r="D806" s="84" t="s">
        <v>340</v>
      </c>
      <c r="E806" s="85">
        <v>64.991210905110904</v>
      </c>
      <c r="F806" s="91">
        <v>64.945607110875301</v>
      </c>
      <c r="G806" s="86">
        <v>47.977679015621398</v>
      </c>
      <c r="H806" s="86">
        <v>47.9528042187656</v>
      </c>
      <c r="I806" s="86">
        <v>120.6</v>
      </c>
      <c r="J806" s="86">
        <v>143.74</v>
      </c>
      <c r="K806" s="87">
        <v>0</v>
      </c>
      <c r="L806" s="150">
        <v>1.14999999252</v>
      </c>
      <c r="M806" s="86">
        <v>7.3561770146153803E-3</v>
      </c>
      <c r="N806" s="86">
        <v>59.998335136934998</v>
      </c>
      <c r="O806" s="86">
        <v>89.800935839479706</v>
      </c>
      <c r="P806" s="86">
        <v>3.5390000000000001</v>
      </c>
      <c r="Q806" s="88">
        <v>0.83840000000000003</v>
      </c>
      <c r="R806" s="85">
        <v>0.108493490390577</v>
      </c>
      <c r="S806" s="86">
        <v>0</v>
      </c>
      <c r="T806" s="86">
        <v>2.33</v>
      </c>
      <c r="U806" s="88">
        <v>3.9269012636396798</v>
      </c>
      <c r="V806" s="89">
        <v>4.57</v>
      </c>
      <c r="W806" s="85">
        <v>35.111872482538999</v>
      </c>
      <c r="X806" s="88"/>
      <c r="Y806" s="85"/>
      <c r="Z806" s="88"/>
      <c r="AA806" s="85">
        <v>0.84</v>
      </c>
      <c r="AB806" s="91">
        <v>0.89</v>
      </c>
      <c r="AC806" s="86">
        <v>0.5</v>
      </c>
      <c r="AD806" s="86">
        <v>0.5</v>
      </c>
      <c r="AE806" s="86">
        <v>0</v>
      </c>
      <c r="AF806" s="88">
        <v>0</v>
      </c>
      <c r="AG806" s="150">
        <v>8.8834998866700002E-2</v>
      </c>
      <c r="AH806" s="86">
        <v>0.99847399999999997</v>
      </c>
      <c r="AI806" s="151">
        <v>3.6409999536700002E-2</v>
      </c>
      <c r="AJ806" s="152">
        <v>3.21</v>
      </c>
      <c r="AK806" s="153">
        <v>44</v>
      </c>
    </row>
    <row r="807" spans="1:37" x14ac:dyDescent="0.2">
      <c r="A807" s="149" t="s">
        <v>1864</v>
      </c>
      <c r="B807" s="66" t="s">
        <v>1865</v>
      </c>
      <c r="C807" s="67">
        <v>65</v>
      </c>
      <c r="D807" s="84" t="s">
        <v>340</v>
      </c>
      <c r="E807" s="85">
        <v>57.465959974412897</v>
      </c>
      <c r="F807" s="91">
        <v>57.458649364890803</v>
      </c>
      <c r="G807" s="86">
        <v>41.905327606689198</v>
      </c>
      <c r="H807" s="86">
        <v>41.898016997167097</v>
      </c>
      <c r="I807" s="86">
        <v>17.899999999999999</v>
      </c>
      <c r="J807" s="86">
        <v>24.98</v>
      </c>
      <c r="K807" s="87">
        <v>0</v>
      </c>
      <c r="L807" s="150">
        <v>2.2099997181100002</v>
      </c>
      <c r="M807" s="86">
        <v>4.2703150916361798E-3</v>
      </c>
      <c r="N807" s="86">
        <v>52.469481670631701</v>
      </c>
      <c r="O807" s="86">
        <v>92.074819711538495</v>
      </c>
      <c r="P807" s="86">
        <v>0.73799999999999999</v>
      </c>
      <c r="Q807" s="88">
        <v>0.50770000000000004</v>
      </c>
      <c r="R807" s="85">
        <v>4.20168067226891E-2</v>
      </c>
      <c r="S807" s="86">
        <v>0</v>
      </c>
      <c r="T807" s="86">
        <v>1.46</v>
      </c>
      <c r="U807" s="88">
        <v>8.4611166956045007</v>
      </c>
      <c r="V807" s="89">
        <v>4.4800000000000004</v>
      </c>
      <c r="W807" s="85">
        <v>31.030326210666399</v>
      </c>
      <c r="X807" s="88">
        <v>29.133333333300001</v>
      </c>
      <c r="Y807" s="85">
        <v>-100</v>
      </c>
      <c r="Z807" s="88"/>
      <c r="AA807" s="85">
        <v>0.14000000000000001</v>
      </c>
      <c r="AB807" s="91">
        <v>0.14000000000000001</v>
      </c>
      <c r="AC807" s="86">
        <v>0</v>
      </c>
      <c r="AD807" s="86">
        <v>0</v>
      </c>
      <c r="AE807" s="86">
        <v>0</v>
      </c>
      <c r="AF807" s="88">
        <v>0</v>
      </c>
      <c r="AG807" s="150">
        <v>1.2229889894899999</v>
      </c>
      <c r="AH807" s="86">
        <v>0.15379000000000001</v>
      </c>
      <c r="AI807" s="151">
        <v>3.3100001765999998E-3</v>
      </c>
      <c r="AJ807" s="152">
        <v>3.06</v>
      </c>
      <c r="AK807" s="153">
        <v>34</v>
      </c>
    </row>
    <row r="808" spans="1:37" x14ac:dyDescent="0.2">
      <c r="A808" s="149" t="s">
        <v>1866</v>
      </c>
      <c r="B808" s="66" t="s">
        <v>1867</v>
      </c>
      <c r="C808" s="67">
        <v>65</v>
      </c>
      <c r="D808" s="84" t="s">
        <v>340</v>
      </c>
      <c r="E808" s="85">
        <v>62.117011445226403</v>
      </c>
      <c r="F808" s="91">
        <v>62.111933705023901</v>
      </c>
      <c r="G808" s="86">
        <v>47.785597497689601</v>
      </c>
      <c r="H808" s="86">
        <v>47.780519757487099</v>
      </c>
      <c r="I808" s="86">
        <v>6.23</v>
      </c>
      <c r="J808" s="86">
        <v>6.31</v>
      </c>
      <c r="K808" s="87">
        <v>0</v>
      </c>
      <c r="L808" s="150">
        <v>1.9699999586700001</v>
      </c>
      <c r="M808" s="86">
        <v>1.1725709752714499E-3</v>
      </c>
      <c r="N808" s="86">
        <v>58.697886456838702</v>
      </c>
      <c r="O808" s="86">
        <v>93.999000874234994</v>
      </c>
      <c r="P808" s="86">
        <v>0.26900000000000002</v>
      </c>
      <c r="Q808" s="88">
        <v>0.48520000000000002</v>
      </c>
      <c r="R808" s="85">
        <v>4.5330915684496799E-2</v>
      </c>
      <c r="S808" s="86">
        <v>0</v>
      </c>
      <c r="T808" s="86">
        <v>0.96</v>
      </c>
      <c r="U808" s="88">
        <v>9.9351064802120508</v>
      </c>
      <c r="V808" s="89">
        <v>4.49</v>
      </c>
      <c r="W808" s="85">
        <v>30.7052317423875</v>
      </c>
      <c r="X808" s="88">
        <v>30.366666666699999</v>
      </c>
      <c r="Y808" s="85"/>
      <c r="Z808" s="88"/>
      <c r="AA808" s="85">
        <v>0</v>
      </c>
      <c r="AB808" s="91">
        <v>0</v>
      </c>
      <c r="AC808" s="86">
        <v>0</v>
      </c>
      <c r="AD808" s="86">
        <v>0</v>
      </c>
      <c r="AE808" s="86">
        <v>0</v>
      </c>
      <c r="AF808" s="88">
        <v>7.52345715734E-7</v>
      </c>
      <c r="AG808" s="150">
        <v>0.61842899408499996</v>
      </c>
      <c r="AH808" s="86">
        <v>3.2425000000000002E-2</v>
      </c>
      <c r="AI808" s="151">
        <v>2.5788874938800002E-10</v>
      </c>
      <c r="AJ808" s="152">
        <v>2.97</v>
      </c>
      <c r="AK808" s="153">
        <v>34</v>
      </c>
    </row>
    <row r="809" spans="1:37" x14ac:dyDescent="0.2">
      <c r="A809" s="149" t="s">
        <v>1868</v>
      </c>
      <c r="B809" s="66" t="s">
        <v>1869</v>
      </c>
      <c r="C809" s="67">
        <v>65</v>
      </c>
      <c r="D809" s="84" t="s">
        <v>340</v>
      </c>
      <c r="E809" s="85">
        <v>76.080329243197895</v>
      </c>
      <c r="F809" s="91">
        <v>76.075756421004499</v>
      </c>
      <c r="G809" s="86">
        <v>51.198079414678801</v>
      </c>
      <c r="H809" s="86">
        <v>51.193506592485299</v>
      </c>
      <c r="I809" s="86">
        <v>4.7699999999999996</v>
      </c>
      <c r="J809" s="86">
        <v>4.8</v>
      </c>
      <c r="K809" s="87">
        <v>0</v>
      </c>
      <c r="L809" s="150">
        <v>0.49000000710699998</v>
      </c>
      <c r="M809" s="86">
        <v>8.3902201726280302E-3</v>
      </c>
      <c r="N809" s="86">
        <v>69.371078806426894</v>
      </c>
      <c r="O809" s="86">
        <v>89.312856238125406</v>
      </c>
      <c r="P809" s="86">
        <v>0.16700000000000001</v>
      </c>
      <c r="Q809" s="88">
        <v>0.2964</v>
      </c>
      <c r="R809" s="85">
        <v>5.1085568326947599E-2</v>
      </c>
      <c r="S809" s="86">
        <v>0</v>
      </c>
      <c r="T809" s="86">
        <v>1.28</v>
      </c>
      <c r="U809" s="88">
        <v>4.71686609252344</v>
      </c>
      <c r="V809" s="89">
        <v>4.6100000000000003</v>
      </c>
      <c r="W809" s="85">
        <v>37.052651882027597</v>
      </c>
      <c r="X809" s="88">
        <v>37.666666666700003</v>
      </c>
      <c r="Y809" s="85">
        <v>-100</v>
      </c>
      <c r="Z809" s="88"/>
      <c r="AA809" s="85">
        <v>0</v>
      </c>
      <c r="AB809" s="91">
        <v>0</v>
      </c>
      <c r="AC809" s="86">
        <v>0</v>
      </c>
      <c r="AD809" s="86">
        <v>0</v>
      </c>
      <c r="AE809" s="86">
        <v>0</v>
      </c>
      <c r="AF809" s="88">
        <v>0</v>
      </c>
      <c r="AG809" s="150">
        <v>0.26141899348699998</v>
      </c>
      <c r="AH809" s="86">
        <v>3.9376000000000001E-2</v>
      </c>
      <c r="AI809" s="151">
        <v>4.01040060992E-2</v>
      </c>
      <c r="AJ809" s="152">
        <v>2.74</v>
      </c>
      <c r="AK809" s="153">
        <v>34</v>
      </c>
    </row>
    <row r="810" spans="1:37" x14ac:dyDescent="0.2">
      <c r="A810" s="149" t="s">
        <v>1870</v>
      </c>
      <c r="B810" s="66" t="s">
        <v>1871</v>
      </c>
      <c r="C810" s="67">
        <v>65</v>
      </c>
      <c r="D810" s="84" t="s">
        <v>340</v>
      </c>
      <c r="E810" s="85">
        <v>71.408130552511693</v>
      </c>
      <c r="F810" s="91">
        <v>71.403602510346602</v>
      </c>
      <c r="G810" s="86">
        <v>53.219890783623001</v>
      </c>
      <c r="H810" s="86">
        <v>53.215362741457902</v>
      </c>
      <c r="I810" s="86">
        <v>3.54</v>
      </c>
      <c r="J810" s="86">
        <v>3.34</v>
      </c>
      <c r="K810" s="87">
        <v>0</v>
      </c>
      <c r="L810" s="150">
        <v>1.65999997108</v>
      </c>
      <c r="M810" s="86">
        <v>0</v>
      </c>
      <c r="N810" s="86">
        <v>64.400261822942198</v>
      </c>
      <c r="O810" s="86">
        <v>95.4586354734558</v>
      </c>
      <c r="P810" s="86">
        <v>0.28699999999999998</v>
      </c>
      <c r="Q810" s="88">
        <v>0</v>
      </c>
      <c r="R810" s="85">
        <v>0</v>
      </c>
      <c r="S810" s="86">
        <v>0</v>
      </c>
      <c r="T810" s="86">
        <v>1.02</v>
      </c>
      <c r="U810" s="88">
        <v>4.0263350932323902</v>
      </c>
      <c r="V810" s="89"/>
      <c r="W810" s="85">
        <v>30.4</v>
      </c>
      <c r="X810" s="88"/>
      <c r="Y810" s="85"/>
      <c r="Z810" s="88"/>
      <c r="AA810" s="85">
        <v>0</v>
      </c>
      <c r="AB810" s="91">
        <v>0</v>
      </c>
      <c r="AC810" s="86">
        <v>0</v>
      </c>
      <c r="AD810" s="86">
        <v>0</v>
      </c>
      <c r="AE810" s="86">
        <v>0</v>
      </c>
      <c r="AF810" s="88">
        <v>7.1147002853399997</v>
      </c>
      <c r="AG810" s="150">
        <v>0.28292798153799997</v>
      </c>
      <c r="AH810" s="86">
        <v>2.1006E-2</v>
      </c>
      <c r="AI810" s="151">
        <v>7.87799921168E-3</v>
      </c>
      <c r="AJ810" s="152">
        <v>3.16</v>
      </c>
      <c r="AK810" s="153">
        <v>44</v>
      </c>
    </row>
    <row r="811" spans="1:37" x14ac:dyDescent="0.2">
      <c r="A811" s="149" t="s">
        <v>1872</v>
      </c>
      <c r="B811" s="66" t="s">
        <v>1873</v>
      </c>
      <c r="C811" s="67">
        <v>75</v>
      </c>
      <c r="D811" s="84" t="s">
        <v>340</v>
      </c>
      <c r="E811" s="85">
        <v>88.4608981727377</v>
      </c>
      <c r="F811" s="91">
        <v>88.419675769947304</v>
      </c>
      <c r="G811" s="86">
        <v>88.2008799397519</v>
      </c>
      <c r="H811" s="86">
        <v>88.166792183598204</v>
      </c>
      <c r="I811" s="86">
        <v>3.91</v>
      </c>
      <c r="J811" s="86">
        <v>3.89</v>
      </c>
      <c r="K811" s="87">
        <v>0</v>
      </c>
      <c r="L811" s="150">
        <v>2.08000002077</v>
      </c>
      <c r="M811" s="86">
        <v>0</v>
      </c>
      <c r="N811" s="86">
        <v>71.1199815889089</v>
      </c>
      <c r="O811" s="86">
        <v>81.196154654339196</v>
      </c>
      <c r="P811" s="86">
        <v>0.68700000000000006</v>
      </c>
      <c r="Q811" s="88">
        <v>1.5414000000000001</v>
      </c>
      <c r="R811" s="85">
        <v>0</v>
      </c>
      <c r="S811" s="86">
        <v>0</v>
      </c>
      <c r="T811" s="86">
        <v>2.25</v>
      </c>
      <c r="U811" s="88">
        <v>2.0222759522771399</v>
      </c>
      <c r="V811" s="89">
        <v>3.88</v>
      </c>
      <c r="W811" s="85">
        <v>27.216227144014599</v>
      </c>
      <c r="X811" s="88">
        <v>26.833333333300001</v>
      </c>
      <c r="Y811" s="85"/>
      <c r="Z811" s="88"/>
      <c r="AA811" s="85">
        <v>0</v>
      </c>
      <c r="AB811" s="91">
        <v>0</v>
      </c>
      <c r="AC811" s="86">
        <v>0</v>
      </c>
      <c r="AD811" s="86">
        <v>0</v>
      </c>
      <c r="AE811" s="86">
        <v>0</v>
      </c>
      <c r="AF811" s="88">
        <v>0</v>
      </c>
      <c r="AG811" s="150">
        <v>1.29939988332E-2</v>
      </c>
      <c r="AH811" s="86">
        <v>2.0739E-2</v>
      </c>
      <c r="AI811" s="151">
        <v>1.8847003182799998E-2</v>
      </c>
      <c r="AJ811" s="152">
        <v>3.35</v>
      </c>
      <c r="AK811" s="153">
        <v>56</v>
      </c>
    </row>
    <row r="812" spans="1:37" x14ac:dyDescent="0.2">
      <c r="A812" s="149" t="s">
        <v>1874</v>
      </c>
      <c r="B812" s="66" t="s">
        <v>1875</v>
      </c>
      <c r="C812" s="67">
        <v>75</v>
      </c>
      <c r="D812" s="84" t="s">
        <v>340</v>
      </c>
      <c r="E812" s="85">
        <v>87.393930977015501</v>
      </c>
      <c r="F812" s="91">
        <v>87.367543920561104</v>
      </c>
      <c r="G812" s="86">
        <v>86.259287549475701</v>
      </c>
      <c r="H812" s="86">
        <v>86.232900493021305</v>
      </c>
      <c r="I812" s="86">
        <v>5.21</v>
      </c>
      <c r="J812" s="86">
        <v>6.61</v>
      </c>
      <c r="K812" s="87">
        <v>0</v>
      </c>
      <c r="L812" s="150">
        <v>2.5699996945699999</v>
      </c>
      <c r="M812" s="86">
        <v>0</v>
      </c>
      <c r="N812" s="86">
        <v>75.744372833697597</v>
      </c>
      <c r="O812" s="86">
        <v>89.827069402812995</v>
      </c>
      <c r="P812" s="86">
        <v>1.1060000000000001</v>
      </c>
      <c r="Q812" s="88">
        <v>1.1573</v>
      </c>
      <c r="R812" s="85">
        <v>0</v>
      </c>
      <c r="S812" s="86">
        <v>0</v>
      </c>
      <c r="T812" s="86">
        <v>2.25</v>
      </c>
      <c r="U812" s="88">
        <v>1.4846191236719699</v>
      </c>
      <c r="V812" s="89">
        <v>4.09</v>
      </c>
      <c r="W812" s="85">
        <v>26.7273479385393</v>
      </c>
      <c r="X812" s="88">
        <v>29.133333333300001</v>
      </c>
      <c r="Y812" s="85">
        <v>-100</v>
      </c>
      <c r="Z812" s="88"/>
      <c r="AA812" s="85">
        <v>0</v>
      </c>
      <c r="AB812" s="91">
        <v>0.02</v>
      </c>
      <c r="AC812" s="86">
        <v>0</v>
      </c>
      <c r="AD812" s="86">
        <v>0</v>
      </c>
      <c r="AE812" s="86">
        <v>0</v>
      </c>
      <c r="AF812" s="88">
        <v>0</v>
      </c>
      <c r="AG812" s="150">
        <v>8.7978703782499999E-10</v>
      </c>
      <c r="AH812" s="86">
        <v>2.0083E-2</v>
      </c>
      <c r="AI812" s="151">
        <v>6.4346995796800005E-2</v>
      </c>
      <c r="AJ812" s="152">
        <v>3.35</v>
      </c>
      <c r="AK812" s="153">
        <v>54</v>
      </c>
    </row>
    <row r="813" spans="1:37" x14ac:dyDescent="0.2">
      <c r="A813" s="149" t="s">
        <v>1876</v>
      </c>
      <c r="B813" s="66" t="s">
        <v>1877</v>
      </c>
      <c r="C813" s="67">
        <v>75</v>
      </c>
      <c r="D813" s="84" t="s">
        <v>340</v>
      </c>
      <c r="E813" s="85">
        <v>89.159472455780204</v>
      </c>
      <c r="F813" s="91">
        <v>89.148224178172697</v>
      </c>
      <c r="G813" s="86">
        <v>88.073076310190004</v>
      </c>
      <c r="H813" s="86">
        <v>88.062765389049801</v>
      </c>
      <c r="I813" s="86">
        <v>4.2699999999999996</v>
      </c>
      <c r="J813" s="86">
        <v>4.32</v>
      </c>
      <c r="K813" s="87">
        <v>0</v>
      </c>
      <c r="L813" s="150">
        <v>1.4099999855300001</v>
      </c>
      <c r="M813" s="86">
        <v>0</v>
      </c>
      <c r="N813" s="86">
        <v>76.292974027923705</v>
      </c>
      <c r="O813" s="86">
        <v>89.340142671854693</v>
      </c>
      <c r="P813" s="86">
        <v>1.1639999999999999</v>
      </c>
      <c r="Q813" s="88">
        <v>0.59370000000000001</v>
      </c>
      <c r="R813" s="85">
        <v>0</v>
      </c>
      <c r="S813" s="86">
        <v>0</v>
      </c>
      <c r="T813" s="86">
        <v>2.2599999999999998</v>
      </c>
      <c r="U813" s="88">
        <v>1.1388881077585</v>
      </c>
      <c r="V813" s="89">
        <v>4.33</v>
      </c>
      <c r="W813" s="85">
        <v>27.249128050212601</v>
      </c>
      <c r="X813" s="88">
        <v>26.4</v>
      </c>
      <c r="Y813" s="85">
        <v>-100</v>
      </c>
      <c r="Z813" s="88"/>
      <c r="AA813" s="85">
        <v>0</v>
      </c>
      <c r="AB813" s="91">
        <v>0</v>
      </c>
      <c r="AC813" s="86">
        <v>0</v>
      </c>
      <c r="AD813" s="86">
        <v>0</v>
      </c>
      <c r="AE813" s="86">
        <v>0</v>
      </c>
      <c r="AF813" s="88">
        <v>0</v>
      </c>
      <c r="AG813" s="150">
        <v>0</v>
      </c>
      <c r="AH813" s="86">
        <v>1.8574E-2</v>
      </c>
      <c r="AI813" s="151">
        <v>6.6795078174699999E-10</v>
      </c>
      <c r="AJ813" s="152">
        <v>3.25</v>
      </c>
      <c r="AK813" s="153">
        <v>50</v>
      </c>
    </row>
    <row r="814" spans="1:37" x14ac:dyDescent="0.2">
      <c r="A814" s="149" t="s">
        <v>1878</v>
      </c>
      <c r="B814" s="66" t="s">
        <v>1879</v>
      </c>
      <c r="C814" s="67">
        <v>75</v>
      </c>
      <c r="D814" s="84" t="s">
        <v>340</v>
      </c>
      <c r="E814" s="85">
        <v>91.027208743761406</v>
      </c>
      <c r="F814" s="91">
        <v>91.012869484862094</v>
      </c>
      <c r="G814" s="86">
        <v>90.632082498536207</v>
      </c>
      <c r="H814" s="86">
        <v>90.617743239636894</v>
      </c>
      <c r="I814" s="86">
        <v>14.31</v>
      </c>
      <c r="J814" s="86">
        <v>18.28</v>
      </c>
      <c r="K814" s="87">
        <v>0</v>
      </c>
      <c r="L814" s="150">
        <v>0.21000001978800001</v>
      </c>
      <c r="M814" s="86">
        <v>0</v>
      </c>
      <c r="N814" s="86">
        <v>79.005357363682407</v>
      </c>
      <c r="O814" s="86">
        <v>92.247047848740607</v>
      </c>
      <c r="P814" s="86">
        <v>1.218</v>
      </c>
      <c r="Q814" s="88">
        <v>0.51339999999999997</v>
      </c>
      <c r="R814" s="85">
        <v>0</v>
      </c>
      <c r="S814" s="86">
        <v>0</v>
      </c>
      <c r="T814" s="86">
        <v>1.97</v>
      </c>
      <c r="U814" s="88">
        <v>0.63013076607490703</v>
      </c>
      <c r="V814" s="89">
        <v>4.49</v>
      </c>
      <c r="W814" s="85">
        <v>25.776849588938902</v>
      </c>
      <c r="X814" s="88">
        <v>25.9666666667</v>
      </c>
      <c r="Y814" s="85"/>
      <c r="Z814" s="88"/>
      <c r="AA814" s="85">
        <v>0.05</v>
      </c>
      <c r="AB814" s="91">
        <v>0.04</v>
      </c>
      <c r="AC814" s="86">
        <v>0.03</v>
      </c>
      <c r="AD814" s="86">
        <v>0.02</v>
      </c>
      <c r="AE814" s="86">
        <v>0.02</v>
      </c>
      <c r="AF814" s="88">
        <v>0</v>
      </c>
      <c r="AG814" s="150">
        <v>1.5376859049599999E-10</v>
      </c>
      <c r="AH814" s="86">
        <v>0.19885700000000001</v>
      </c>
      <c r="AI814" s="151">
        <v>2.8853997507E-2</v>
      </c>
      <c r="AJ814" s="152">
        <v>3.35</v>
      </c>
      <c r="AK814" s="153">
        <v>56</v>
      </c>
    </row>
    <row r="815" spans="1:37" x14ac:dyDescent="0.2">
      <c r="A815" s="149" t="s">
        <v>1880</v>
      </c>
      <c r="B815" s="66" t="s">
        <v>1881</v>
      </c>
      <c r="C815" s="67">
        <v>75</v>
      </c>
      <c r="D815" s="84" t="s">
        <v>340</v>
      </c>
      <c r="E815" s="85">
        <v>97.074114697374895</v>
      </c>
      <c r="F815" s="91">
        <v>97.048036242735407</v>
      </c>
      <c r="G815" s="86">
        <v>96.837603868274002</v>
      </c>
      <c r="H815" s="86">
        <v>96.812563137608095</v>
      </c>
      <c r="I815" s="86">
        <v>1.73</v>
      </c>
      <c r="J815" s="86">
        <v>3.24</v>
      </c>
      <c r="K815" s="87">
        <v>0</v>
      </c>
      <c r="L815" s="150">
        <v>0.49000000021700002</v>
      </c>
      <c r="M815" s="86">
        <v>0.58006306851532297</v>
      </c>
      <c r="N815" s="86">
        <v>74.588393781258404</v>
      </c>
      <c r="O815" s="86">
        <v>84.851824607249</v>
      </c>
      <c r="P815" s="86">
        <v>0.26600000000000001</v>
      </c>
      <c r="Q815" s="88">
        <v>0.16339999999999999</v>
      </c>
      <c r="R815" s="85">
        <v>2.0302507359658902E-3</v>
      </c>
      <c r="S815" s="86">
        <v>0</v>
      </c>
      <c r="T815" s="86">
        <v>0.78</v>
      </c>
      <c r="U815" s="88">
        <v>0.14640931713701899</v>
      </c>
      <c r="V815" s="89">
        <v>4.7699999999999996</v>
      </c>
      <c r="W815" s="85">
        <v>25.095927643567599</v>
      </c>
      <c r="X815" s="88">
        <v>20.5333333333</v>
      </c>
      <c r="Y815" s="85">
        <v>-100</v>
      </c>
      <c r="Z815" s="88"/>
      <c r="AA815" s="85">
        <v>0</v>
      </c>
      <c r="AB815" s="91">
        <v>0</v>
      </c>
      <c r="AC815" s="86">
        <v>0</v>
      </c>
      <c r="AD815" s="86">
        <v>0</v>
      </c>
      <c r="AE815" s="86">
        <v>0</v>
      </c>
      <c r="AF815" s="88">
        <v>2.74000008058E-2</v>
      </c>
      <c r="AG815" s="150">
        <v>7.3000464039199995E-5</v>
      </c>
      <c r="AH815" s="86">
        <v>0.135736</v>
      </c>
      <c r="AI815" s="151">
        <v>0.63694900634100005</v>
      </c>
      <c r="AJ815" s="152">
        <v>2.5099999999999998</v>
      </c>
      <c r="AK815" s="153">
        <v>26</v>
      </c>
    </row>
    <row r="816" spans="1:37" x14ac:dyDescent="0.2">
      <c r="A816" s="149" t="s">
        <v>1882</v>
      </c>
      <c r="B816" s="66" t="s">
        <v>1883</v>
      </c>
      <c r="C816" s="67">
        <v>75</v>
      </c>
      <c r="D816" s="84" t="s">
        <v>340</v>
      </c>
      <c r="E816" s="85">
        <v>87.135956700284794</v>
      </c>
      <c r="F816" s="91">
        <v>87.115502619695704</v>
      </c>
      <c r="G816" s="86">
        <v>86.619884513114201</v>
      </c>
      <c r="H816" s="86">
        <v>86.599430432525097</v>
      </c>
      <c r="I816" s="86">
        <v>18.79</v>
      </c>
      <c r="J816" s="86">
        <v>34.869999999999997</v>
      </c>
      <c r="K816" s="87">
        <v>0</v>
      </c>
      <c r="L816" s="150">
        <v>0</v>
      </c>
      <c r="M816" s="86">
        <v>0</v>
      </c>
      <c r="N816" s="86">
        <v>80.904083031893506</v>
      </c>
      <c r="O816" s="86">
        <v>94.188457008244995</v>
      </c>
      <c r="P816" s="86">
        <v>2.1</v>
      </c>
      <c r="Q816" s="88">
        <v>0.6381</v>
      </c>
      <c r="R816" s="85">
        <v>0</v>
      </c>
      <c r="S816" s="86">
        <v>0</v>
      </c>
      <c r="T816" s="86">
        <v>2.2599999999999998</v>
      </c>
      <c r="U816" s="88">
        <v>0.75129411394496304</v>
      </c>
      <c r="V816" s="89">
        <v>4.33</v>
      </c>
      <c r="W816" s="85">
        <v>28.038766762452902</v>
      </c>
      <c r="X816" s="88">
        <v>26.433333333299998</v>
      </c>
      <c r="Y816" s="85">
        <v>-100</v>
      </c>
      <c r="Z816" s="88"/>
      <c r="AA816" s="85">
        <v>0.13</v>
      </c>
      <c r="AB816" s="91">
        <v>0.15</v>
      </c>
      <c r="AC816" s="86">
        <v>0.06</v>
      </c>
      <c r="AD816" s="86">
        <v>0.08</v>
      </c>
      <c r="AE816" s="86">
        <v>0</v>
      </c>
      <c r="AF816" s="88">
        <v>0</v>
      </c>
      <c r="AG816" s="150">
        <v>1.47999988663E-3</v>
      </c>
      <c r="AH816" s="86">
        <v>0.200515</v>
      </c>
      <c r="AI816" s="151">
        <v>1.9305998521100001E-2</v>
      </c>
      <c r="AJ816" s="152">
        <v>3.48</v>
      </c>
      <c r="AK816" s="153">
        <v>61</v>
      </c>
    </row>
    <row r="817" spans="1:37" x14ac:dyDescent="0.2">
      <c r="A817" s="149" t="s">
        <v>1884</v>
      </c>
      <c r="B817" s="66" t="s">
        <v>1885</v>
      </c>
      <c r="C817" s="67">
        <v>75</v>
      </c>
      <c r="D817" s="84" t="s">
        <v>340</v>
      </c>
      <c r="E817" s="85">
        <v>95.241260923845203</v>
      </c>
      <c r="F817" s="91">
        <v>95.208801498127301</v>
      </c>
      <c r="G817" s="86">
        <v>94.843008739076197</v>
      </c>
      <c r="H817" s="86">
        <v>94.810549313358294</v>
      </c>
      <c r="I817" s="86">
        <v>0.15</v>
      </c>
      <c r="J817" s="86">
        <v>0.16</v>
      </c>
      <c r="K817" s="87">
        <v>0</v>
      </c>
      <c r="L817" s="150">
        <v>0</v>
      </c>
      <c r="M817" s="86">
        <v>0</v>
      </c>
      <c r="N817" s="86">
        <v>86.528065359354699</v>
      </c>
      <c r="O817" s="86">
        <v>92.358789142495397</v>
      </c>
      <c r="P817" s="86">
        <v>0.47799999999999998</v>
      </c>
      <c r="Q817" s="88">
        <v>0.4647</v>
      </c>
      <c r="R817" s="85">
        <v>0</v>
      </c>
      <c r="S817" s="86">
        <v>0</v>
      </c>
      <c r="T817" s="86">
        <v>1.85</v>
      </c>
      <c r="U817" s="88">
        <v>4.9313358302122301E-2</v>
      </c>
      <c r="V817" s="89">
        <v>4.6900000000000004</v>
      </c>
      <c r="W817" s="85">
        <v>23.459625367239902</v>
      </c>
      <c r="X817" s="88">
        <v>21.066666666700002</v>
      </c>
      <c r="Y817" s="85"/>
      <c r="Z817" s="88"/>
      <c r="AA817" s="85">
        <v>0</v>
      </c>
      <c r="AB817" s="91">
        <v>0</v>
      </c>
      <c r="AC817" s="86">
        <v>0</v>
      </c>
      <c r="AD817" s="86">
        <v>0</v>
      </c>
      <c r="AE817" s="86">
        <v>0</v>
      </c>
      <c r="AF817" s="88">
        <v>0</v>
      </c>
      <c r="AG817" s="150">
        <v>0</v>
      </c>
      <c r="AH817" s="86">
        <v>2.0140000000000002E-3</v>
      </c>
      <c r="AI817" s="151">
        <v>4.1370000011399996E-3</v>
      </c>
      <c r="AJ817" s="152">
        <v>3.03</v>
      </c>
      <c r="AK817" s="153">
        <v>41</v>
      </c>
    </row>
    <row r="818" spans="1:37" x14ac:dyDescent="0.2">
      <c r="A818" s="149" t="s">
        <v>1886</v>
      </c>
      <c r="B818" s="66" t="s">
        <v>1887</v>
      </c>
      <c r="C818" s="67">
        <v>75</v>
      </c>
      <c r="D818" s="84" t="s">
        <v>340</v>
      </c>
      <c r="E818" s="85">
        <v>92.002509680747096</v>
      </c>
      <c r="F818" s="91">
        <v>91.927835130911404</v>
      </c>
      <c r="G818" s="86">
        <v>90.931661239289596</v>
      </c>
      <c r="H818" s="86">
        <v>90.857756530173901</v>
      </c>
      <c r="I818" s="86">
        <v>2.67</v>
      </c>
      <c r="J818" s="86">
        <v>2.76</v>
      </c>
      <c r="K818" s="87">
        <v>0</v>
      </c>
      <c r="L818" s="150">
        <v>0.85000002415499998</v>
      </c>
      <c r="M818" s="86">
        <v>0</v>
      </c>
      <c r="N818" s="86">
        <v>81.634519647115994</v>
      </c>
      <c r="O818" s="86">
        <v>92.081187209954606</v>
      </c>
      <c r="P818" s="86">
        <v>0.55300000000000005</v>
      </c>
      <c r="Q818" s="88">
        <v>0.13689999999999999</v>
      </c>
      <c r="R818" s="85">
        <v>0</v>
      </c>
      <c r="S818" s="86">
        <v>0</v>
      </c>
      <c r="T818" s="86">
        <v>1.56</v>
      </c>
      <c r="U818" s="88">
        <v>0.86953509318921895</v>
      </c>
      <c r="V818" s="89">
        <v>4.26</v>
      </c>
      <c r="W818" s="85">
        <v>27.591966864936801</v>
      </c>
      <c r="X818" s="88">
        <v>28.0333333333</v>
      </c>
      <c r="Y818" s="85"/>
      <c r="Z818" s="88"/>
      <c r="AA818" s="85">
        <v>0.15</v>
      </c>
      <c r="AB818" s="91">
        <v>0.14000000000000001</v>
      </c>
      <c r="AC818" s="86">
        <v>0</v>
      </c>
      <c r="AD818" s="86">
        <v>0</v>
      </c>
      <c r="AE818" s="86">
        <v>0</v>
      </c>
      <c r="AF818" s="88">
        <v>0</v>
      </c>
      <c r="AG818" s="150">
        <v>5.9840113395699997E-3</v>
      </c>
      <c r="AH818" s="86">
        <v>3.0856999999999999E-2</v>
      </c>
      <c r="AI818" s="151">
        <v>1.3790021246100001E-3</v>
      </c>
      <c r="AJ818" s="152">
        <v>3.29</v>
      </c>
      <c r="AK818" s="153">
        <v>52</v>
      </c>
    </row>
    <row r="819" spans="1:37" x14ac:dyDescent="0.2">
      <c r="A819" s="149" t="s">
        <v>1888</v>
      </c>
      <c r="B819" s="66" t="s">
        <v>1889</v>
      </c>
      <c r="C819" s="67">
        <v>75</v>
      </c>
      <c r="D819" s="84" t="s">
        <v>340</v>
      </c>
      <c r="E819" s="85">
        <v>93.301074593099997</v>
      </c>
      <c r="F819" s="91">
        <v>93.230100435825705</v>
      </c>
      <c r="G819" s="86">
        <v>92.491155954620893</v>
      </c>
      <c r="H819" s="86">
        <v>92.420921111484901</v>
      </c>
      <c r="I819" s="86">
        <v>2.0099999999999998</v>
      </c>
      <c r="J819" s="86">
        <v>2.58</v>
      </c>
      <c r="K819" s="87">
        <v>0</v>
      </c>
      <c r="L819" s="150">
        <v>0</v>
      </c>
      <c r="M819" s="86">
        <v>7.2750338053776597E-3</v>
      </c>
      <c r="N819" s="86">
        <v>85.587821472156804</v>
      </c>
      <c r="O819" s="86">
        <v>93.421729051281801</v>
      </c>
      <c r="P819" s="86">
        <v>0.53600000000000003</v>
      </c>
      <c r="Q819" s="88">
        <v>6.9800000000000001E-2</v>
      </c>
      <c r="R819" s="85">
        <v>2.54647313470843E-2</v>
      </c>
      <c r="S819" s="86">
        <v>0</v>
      </c>
      <c r="T819" s="86">
        <v>1.75</v>
      </c>
      <c r="U819" s="88">
        <v>0.35228318688752402</v>
      </c>
      <c r="V819" s="89">
        <v>4.38</v>
      </c>
      <c r="W819" s="85">
        <v>25.904509240432802</v>
      </c>
      <c r="X819" s="88">
        <v>24.5</v>
      </c>
      <c r="Y819" s="85">
        <v>-100</v>
      </c>
      <c r="Z819" s="88"/>
      <c r="AA819" s="85">
        <v>0</v>
      </c>
      <c r="AB819" s="91">
        <v>0.05</v>
      </c>
      <c r="AC819" s="86">
        <v>0</v>
      </c>
      <c r="AD819" s="86">
        <v>0.02</v>
      </c>
      <c r="AE819" s="86">
        <v>0</v>
      </c>
      <c r="AF819" s="88">
        <v>0</v>
      </c>
      <c r="AG819" s="150">
        <v>0</v>
      </c>
      <c r="AH819" s="86">
        <v>2.9262E-2</v>
      </c>
      <c r="AI819" s="151">
        <v>0</v>
      </c>
      <c r="AJ819" s="152">
        <v>3.39</v>
      </c>
      <c r="AK819" s="153">
        <v>60</v>
      </c>
    </row>
    <row r="820" spans="1:37" x14ac:dyDescent="0.2">
      <c r="A820" s="149" t="s">
        <v>1890</v>
      </c>
      <c r="B820" s="66" t="s">
        <v>1891</v>
      </c>
      <c r="C820" s="67">
        <v>75</v>
      </c>
      <c r="D820" s="84" t="s">
        <v>340</v>
      </c>
      <c r="E820" s="85">
        <v>96.438101107315902</v>
      </c>
      <c r="F820" s="91">
        <v>96.4302338541018</v>
      </c>
      <c r="G820" s="86">
        <v>96.238141754790803</v>
      </c>
      <c r="H820" s="86">
        <v>96.230274501576702</v>
      </c>
      <c r="I820" s="86">
        <v>1.36</v>
      </c>
      <c r="J820" s="86">
        <v>1.62</v>
      </c>
      <c r="K820" s="87">
        <v>0</v>
      </c>
      <c r="L820" s="150">
        <v>1.9999999996600001E-2</v>
      </c>
      <c r="M820" s="86">
        <v>0</v>
      </c>
      <c r="N820" s="86">
        <v>91.740213312654802</v>
      </c>
      <c r="O820" s="86">
        <v>97.965972682294193</v>
      </c>
      <c r="P820" s="86">
        <v>0.36099999999999999</v>
      </c>
      <c r="Q820" s="88">
        <v>8.0100000000000005E-2</v>
      </c>
      <c r="R820" s="85">
        <v>0</v>
      </c>
      <c r="S820" s="86">
        <v>0</v>
      </c>
      <c r="T820" s="86">
        <v>1.58</v>
      </c>
      <c r="U820" s="88">
        <v>6.0315607974772298E-2</v>
      </c>
      <c r="V820" s="89">
        <v>4.5</v>
      </c>
      <c r="W820" s="85">
        <v>24.118197923199801</v>
      </c>
      <c r="X820" s="88">
        <v>23.4</v>
      </c>
      <c r="Y820" s="85">
        <v>-100</v>
      </c>
      <c r="Z820" s="88"/>
      <c r="AA820" s="85">
        <v>0</v>
      </c>
      <c r="AB820" s="91">
        <v>0.01</v>
      </c>
      <c r="AC820" s="86">
        <v>0</v>
      </c>
      <c r="AD820" s="86">
        <v>0</v>
      </c>
      <c r="AE820" s="86">
        <v>0</v>
      </c>
      <c r="AF820" s="88">
        <v>0</v>
      </c>
      <c r="AG820" s="150">
        <v>0</v>
      </c>
      <c r="AH820" s="86">
        <v>8.5240000000000003E-3</v>
      </c>
      <c r="AI820" s="151">
        <v>1.38360000006E-2</v>
      </c>
      <c r="AJ820" s="152">
        <v>3.28</v>
      </c>
      <c r="AK820" s="153">
        <v>59</v>
      </c>
    </row>
    <row r="821" spans="1:37" x14ac:dyDescent="0.2">
      <c r="A821" s="149" t="s">
        <v>1892</v>
      </c>
      <c r="B821" s="66" t="s">
        <v>1893</v>
      </c>
      <c r="C821" s="67">
        <v>75</v>
      </c>
      <c r="D821" s="84" t="s">
        <v>340</v>
      </c>
      <c r="E821" s="85">
        <v>94.628947848840795</v>
      </c>
      <c r="F821" s="91">
        <v>94.288930809955602</v>
      </c>
      <c r="G821" s="86">
        <v>94.446388364875602</v>
      </c>
      <c r="H821" s="86">
        <v>94.106371325990395</v>
      </c>
      <c r="I821" s="86">
        <v>0.14000000000000001</v>
      </c>
      <c r="J821" s="86">
        <v>0.16</v>
      </c>
      <c r="K821" s="87">
        <v>0</v>
      </c>
      <c r="L821" s="150">
        <v>0</v>
      </c>
      <c r="M821" s="86">
        <v>0</v>
      </c>
      <c r="N821" s="86">
        <v>86.438108875973995</v>
      </c>
      <c r="O821" s="86">
        <v>94.955188209520003</v>
      </c>
      <c r="P821" s="86">
        <v>0.55600000000000005</v>
      </c>
      <c r="Q821" s="88">
        <v>0.38879999999999998</v>
      </c>
      <c r="R821" s="85">
        <v>0</v>
      </c>
      <c r="S821" s="86">
        <v>0</v>
      </c>
      <c r="T821" s="86">
        <v>2.31</v>
      </c>
      <c r="U821" s="88">
        <v>2.5862593561735502E-2</v>
      </c>
      <c r="V821" s="89">
        <v>4.04</v>
      </c>
      <c r="W821" s="85">
        <v>23.2057790341564</v>
      </c>
      <c r="X821" s="88">
        <v>22.633333333300001</v>
      </c>
      <c r="Y821" s="85"/>
      <c r="Z821" s="88"/>
      <c r="AA821" s="85">
        <v>0</v>
      </c>
      <c r="AB821" s="91">
        <v>0.34</v>
      </c>
      <c r="AC821" s="86">
        <v>0</v>
      </c>
      <c r="AD821" s="86">
        <v>0.26</v>
      </c>
      <c r="AE821" s="86">
        <v>0</v>
      </c>
      <c r="AF821" s="88">
        <v>0</v>
      </c>
      <c r="AG821" s="150">
        <v>0</v>
      </c>
      <c r="AH821" s="86">
        <v>7.7300000000000003E-4</v>
      </c>
      <c r="AI821" s="151">
        <v>0</v>
      </c>
      <c r="AJ821" s="152">
        <v>3.38</v>
      </c>
      <c r="AK821" s="153">
        <v>57</v>
      </c>
    </row>
    <row r="822" spans="1:37" x14ac:dyDescent="0.2">
      <c r="A822" s="149" t="s">
        <v>1894</v>
      </c>
      <c r="B822" s="66" t="s">
        <v>1895</v>
      </c>
      <c r="C822" s="67">
        <v>75</v>
      </c>
      <c r="D822" s="84" t="s">
        <v>340</v>
      </c>
      <c r="E822" s="85">
        <v>95.166876795665601</v>
      </c>
      <c r="F822" s="91">
        <v>95.156096943677596</v>
      </c>
      <c r="G822" s="86">
        <v>94.4971199047623</v>
      </c>
      <c r="H822" s="86">
        <v>94.486808741991297</v>
      </c>
      <c r="I822" s="86">
        <v>1.1399999999999999</v>
      </c>
      <c r="J822" s="86">
        <v>1.38</v>
      </c>
      <c r="K822" s="87">
        <v>0</v>
      </c>
      <c r="L822" s="150">
        <v>0</v>
      </c>
      <c r="M822" s="86">
        <v>0</v>
      </c>
      <c r="N822" s="86">
        <v>90.479250610965906</v>
      </c>
      <c r="O822" s="86">
        <v>96.501474386815104</v>
      </c>
      <c r="P822" s="86">
        <v>0.59</v>
      </c>
      <c r="Q822" s="88">
        <v>0.3906</v>
      </c>
      <c r="R822" s="85">
        <v>0</v>
      </c>
      <c r="S822" s="86">
        <v>0</v>
      </c>
      <c r="T822" s="86">
        <v>1.81</v>
      </c>
      <c r="U822" s="88">
        <v>1.7810190240953101E-2</v>
      </c>
      <c r="V822" s="89">
        <v>4.3</v>
      </c>
      <c r="W822" s="85">
        <v>22.806444629665801</v>
      </c>
      <c r="X822" s="88">
        <v>22.3</v>
      </c>
      <c r="Y822" s="85">
        <v>-100</v>
      </c>
      <c r="Z822" s="88"/>
      <c r="AA822" s="85">
        <v>0</v>
      </c>
      <c r="AB822" s="91">
        <v>0</v>
      </c>
      <c r="AC822" s="86">
        <v>0</v>
      </c>
      <c r="AD822" s="86">
        <v>0</v>
      </c>
      <c r="AE822" s="86">
        <v>0</v>
      </c>
      <c r="AF822" s="88">
        <v>2.4499999380800001E-2</v>
      </c>
      <c r="AG822" s="150">
        <v>0</v>
      </c>
      <c r="AH822" s="86">
        <v>1.2109E-2</v>
      </c>
      <c r="AI822" s="151">
        <v>2.75800000128E-3</v>
      </c>
      <c r="AJ822" s="152">
        <v>2.9</v>
      </c>
      <c r="AK822" s="153">
        <v>35</v>
      </c>
    </row>
    <row r="823" spans="1:37" x14ac:dyDescent="0.2">
      <c r="A823" s="149" t="s">
        <v>1896</v>
      </c>
      <c r="B823" s="66" t="s">
        <v>1897</v>
      </c>
      <c r="C823" s="67">
        <v>75</v>
      </c>
      <c r="D823" s="84" t="s">
        <v>340</v>
      </c>
      <c r="E823" s="85">
        <v>97.387480600103501</v>
      </c>
      <c r="F823" s="91">
        <v>97.381660631143305</v>
      </c>
      <c r="G823" s="86">
        <v>97.039575788929099</v>
      </c>
      <c r="H823" s="86">
        <v>97.033755819969002</v>
      </c>
      <c r="I823" s="86">
        <v>0</v>
      </c>
      <c r="J823" s="86">
        <v>0</v>
      </c>
      <c r="K823" s="87">
        <v>0</v>
      </c>
      <c r="L823" s="150">
        <v>0</v>
      </c>
      <c r="M823" s="86">
        <v>0</v>
      </c>
      <c r="N823" s="86">
        <v>86.670117433923195</v>
      </c>
      <c r="O823" s="86">
        <v>95.570782272587493</v>
      </c>
      <c r="P823" s="86">
        <v>0.217</v>
      </c>
      <c r="Q823" s="88">
        <v>5.7500000000000002E-2</v>
      </c>
      <c r="R823" s="85">
        <v>0</v>
      </c>
      <c r="S823" s="86">
        <v>0</v>
      </c>
      <c r="T823" s="86">
        <v>0.79</v>
      </c>
      <c r="U823" s="88">
        <v>0</v>
      </c>
      <c r="V823" s="89">
        <v>4.25</v>
      </c>
      <c r="W823" s="85">
        <v>21.253466760954101</v>
      </c>
      <c r="X823" s="88">
        <v>22.9</v>
      </c>
      <c r="Y823" s="85"/>
      <c r="Z823" s="88"/>
      <c r="AA823" s="85">
        <v>0</v>
      </c>
      <c r="AB823" s="91">
        <v>0</v>
      </c>
      <c r="AC823" s="86">
        <v>0</v>
      </c>
      <c r="AD823" s="86">
        <v>0</v>
      </c>
      <c r="AE823" s="86">
        <v>0</v>
      </c>
      <c r="AF823" s="88">
        <v>5.1227998727599999</v>
      </c>
      <c r="AG823" s="150">
        <v>0</v>
      </c>
      <c r="AH823" s="86">
        <v>0</v>
      </c>
      <c r="AI823" s="151">
        <v>0</v>
      </c>
      <c r="AJ823" s="152">
        <v>2.0099999999999998</v>
      </c>
      <c r="AK823" s="153">
        <v>14</v>
      </c>
    </row>
    <row r="824" spans="1:37" x14ac:dyDescent="0.2">
      <c r="A824" s="149" t="s">
        <v>1295</v>
      </c>
      <c r="B824" s="66" t="s">
        <v>1898</v>
      </c>
      <c r="C824" s="67">
        <v>75</v>
      </c>
      <c r="D824" s="84" t="s">
        <v>340</v>
      </c>
      <c r="E824" s="85">
        <v>98.273610220607395</v>
      </c>
      <c r="F824" s="91">
        <v>98.273610220607395</v>
      </c>
      <c r="G824" s="86">
        <v>97.875258246064007</v>
      </c>
      <c r="H824" s="86">
        <v>97.875258246064007</v>
      </c>
      <c r="I824" s="86">
        <v>0.1</v>
      </c>
      <c r="J824" s="86">
        <v>0.1</v>
      </c>
      <c r="K824" s="87">
        <v>0</v>
      </c>
      <c r="L824" s="150">
        <v>9.9999999834400003E-3</v>
      </c>
      <c r="M824" s="86">
        <v>0</v>
      </c>
      <c r="N824" s="86">
        <v>84.719801562044594</v>
      </c>
      <c r="O824" s="86">
        <v>91.081418540920097</v>
      </c>
      <c r="P824" s="86">
        <v>0.14699999999999999</v>
      </c>
      <c r="Q824" s="88">
        <v>7.2599999999999998E-2</v>
      </c>
      <c r="R824" s="85">
        <v>0</v>
      </c>
      <c r="S824" s="86">
        <v>0</v>
      </c>
      <c r="T824" s="86">
        <v>0.78</v>
      </c>
      <c r="U824" s="88">
        <v>2.9683455629170501E-3</v>
      </c>
      <c r="V824" s="89">
        <v>4.49</v>
      </c>
      <c r="W824" s="85">
        <v>21.689123950229799</v>
      </c>
      <c r="X824" s="88">
        <v>20.5333333333</v>
      </c>
      <c r="Y824" s="85"/>
      <c r="Z824" s="88"/>
      <c r="AA824" s="85">
        <v>0</v>
      </c>
      <c r="AB824" s="91">
        <v>0</v>
      </c>
      <c r="AC824" s="86">
        <v>0</v>
      </c>
      <c r="AD824" s="86">
        <v>0</v>
      </c>
      <c r="AE824" s="86">
        <v>0</v>
      </c>
      <c r="AF824" s="88">
        <v>0</v>
      </c>
      <c r="AG824" s="150">
        <v>0</v>
      </c>
      <c r="AH824" s="86">
        <v>3.21E-4</v>
      </c>
      <c r="AI824" s="151">
        <v>0</v>
      </c>
      <c r="AJ824" s="152">
        <v>2.1800000000000002</v>
      </c>
      <c r="AK824" s="153">
        <v>18</v>
      </c>
    </row>
    <row r="825" spans="1:37" x14ac:dyDescent="0.2">
      <c r="A825" s="149" t="s">
        <v>1899</v>
      </c>
      <c r="B825" s="66" t="s">
        <v>1900</v>
      </c>
      <c r="C825" s="67">
        <v>75</v>
      </c>
      <c r="D825" s="84" t="s">
        <v>340</v>
      </c>
      <c r="E825" s="85">
        <v>97.117892726313798</v>
      </c>
      <c r="F825" s="91">
        <v>97.117892726313798</v>
      </c>
      <c r="G825" s="86">
        <v>96.859899938708907</v>
      </c>
      <c r="H825" s="86">
        <v>96.859899938708907</v>
      </c>
      <c r="I825" s="86">
        <v>0.43</v>
      </c>
      <c r="J825" s="86">
        <v>0.42</v>
      </c>
      <c r="K825" s="87">
        <v>0</v>
      </c>
      <c r="L825" s="150">
        <v>1.0000000007E-2</v>
      </c>
      <c r="M825" s="86">
        <v>0</v>
      </c>
      <c r="N825" s="86">
        <v>89.830182222602403</v>
      </c>
      <c r="O825" s="86">
        <v>96.923684290443106</v>
      </c>
      <c r="P825" s="86">
        <v>0.32700000000000001</v>
      </c>
      <c r="Q825" s="88">
        <v>7.9200000000000007E-2</v>
      </c>
      <c r="R825" s="85">
        <v>0</v>
      </c>
      <c r="S825" s="86">
        <v>0</v>
      </c>
      <c r="T825" s="86">
        <v>1.1599999999999999</v>
      </c>
      <c r="U825" s="88">
        <v>6.3429166013369995E-2</v>
      </c>
      <c r="V825" s="89">
        <v>4.25</v>
      </c>
      <c r="W825" s="85">
        <v>23.066666666700002</v>
      </c>
      <c r="X825" s="88">
        <v>23.066666666700002</v>
      </c>
      <c r="Y825" s="85">
        <v>-100</v>
      </c>
      <c r="Z825" s="88"/>
      <c r="AA825" s="85">
        <v>0</v>
      </c>
      <c r="AB825" s="91">
        <v>0</v>
      </c>
      <c r="AC825" s="86">
        <v>0</v>
      </c>
      <c r="AD825" s="86">
        <v>0</v>
      </c>
      <c r="AE825" s="86">
        <v>0</v>
      </c>
      <c r="AF825" s="88">
        <v>0</v>
      </c>
      <c r="AG825" s="150">
        <v>0</v>
      </c>
      <c r="AH825" s="86">
        <v>2.0249999999999999E-3</v>
      </c>
      <c r="AI825" s="151">
        <v>4.0740000037099997E-3</v>
      </c>
      <c r="AJ825" s="152">
        <v>3.25</v>
      </c>
      <c r="AK825" s="153">
        <v>58</v>
      </c>
    </row>
    <row r="826" spans="1:37" x14ac:dyDescent="0.2">
      <c r="A826" s="149" t="s">
        <v>1901</v>
      </c>
      <c r="B826" s="66" t="s">
        <v>1902</v>
      </c>
      <c r="C826" s="67">
        <v>75</v>
      </c>
      <c r="D826" s="84" t="s">
        <v>340</v>
      </c>
      <c r="E826" s="85">
        <v>96.6397999508808</v>
      </c>
      <c r="F826" s="91">
        <v>96.6397999508808</v>
      </c>
      <c r="G826" s="86">
        <v>95.866172497711503</v>
      </c>
      <c r="H826" s="86">
        <v>95.866172497711503</v>
      </c>
      <c r="I826" s="86">
        <v>0.34</v>
      </c>
      <c r="J826" s="86">
        <v>0.39</v>
      </c>
      <c r="K826" s="87">
        <v>0</v>
      </c>
      <c r="L826" s="150">
        <v>2.00503640221E-9</v>
      </c>
      <c r="M826" s="86">
        <v>0</v>
      </c>
      <c r="N826" s="86">
        <v>92.414775106792902</v>
      </c>
      <c r="O826" s="86">
        <v>97.433432663654699</v>
      </c>
      <c r="P826" s="86">
        <v>0.40100000000000002</v>
      </c>
      <c r="Q826" s="88">
        <v>6.2E-2</v>
      </c>
      <c r="R826" s="85">
        <v>0</v>
      </c>
      <c r="S826" s="86">
        <v>0</v>
      </c>
      <c r="T826" s="86">
        <v>1.26</v>
      </c>
      <c r="U826" s="88">
        <v>7.2562459532474503E-3</v>
      </c>
      <c r="V826" s="89">
        <v>4.4400000000000004</v>
      </c>
      <c r="W826" s="85">
        <v>22.679075039367699</v>
      </c>
      <c r="X826" s="88">
        <v>22.3</v>
      </c>
      <c r="Y826" s="85">
        <v>-100</v>
      </c>
      <c r="Z826" s="88"/>
      <c r="AA826" s="85">
        <v>0</v>
      </c>
      <c r="AB826" s="91">
        <v>0</v>
      </c>
      <c r="AC826" s="86">
        <v>0</v>
      </c>
      <c r="AD826" s="86">
        <v>0</v>
      </c>
      <c r="AE826" s="86">
        <v>0</v>
      </c>
      <c r="AF826" s="88">
        <v>1.9400087498900001E-2</v>
      </c>
      <c r="AG826" s="150">
        <v>3.1941420174599998E-11</v>
      </c>
      <c r="AH826" s="86">
        <v>2.6020000000000001E-3</v>
      </c>
      <c r="AI826" s="151">
        <v>2.13670434702E-11</v>
      </c>
      <c r="AJ826" s="152">
        <v>2.79</v>
      </c>
      <c r="AK826" s="153">
        <v>32</v>
      </c>
    </row>
    <row r="827" spans="1:37" x14ac:dyDescent="0.2">
      <c r="A827" s="149" t="s">
        <v>1903</v>
      </c>
      <c r="B827" s="66" t="s">
        <v>1904</v>
      </c>
      <c r="C827" s="67">
        <v>75</v>
      </c>
      <c r="D827" s="84" t="s">
        <v>340</v>
      </c>
      <c r="E827" s="85">
        <v>93.784122937841204</v>
      </c>
      <c r="F827" s="91">
        <v>93.716451937164507</v>
      </c>
      <c r="G827" s="86">
        <v>92.100231921002305</v>
      </c>
      <c r="H827" s="86">
        <v>92.032560920325594</v>
      </c>
      <c r="I827" s="86">
        <v>1.4</v>
      </c>
      <c r="J827" s="86">
        <v>3.35</v>
      </c>
      <c r="K827" s="87">
        <v>0</v>
      </c>
      <c r="L827" s="150">
        <v>1.9999999748999998E-2</v>
      </c>
      <c r="M827" s="86">
        <v>0</v>
      </c>
      <c r="N827" s="86">
        <v>90.127862419509896</v>
      </c>
      <c r="O827" s="86">
        <v>96.244487216404195</v>
      </c>
      <c r="P827" s="86">
        <v>0.60099999999999998</v>
      </c>
      <c r="Q827" s="88">
        <v>5.8400000000000001E-2</v>
      </c>
      <c r="R827" s="85">
        <v>0</v>
      </c>
      <c r="S827" s="86">
        <v>0</v>
      </c>
      <c r="T827" s="86">
        <v>1.41</v>
      </c>
      <c r="U827" s="88">
        <v>4.8618000486180001E-2</v>
      </c>
      <c r="V827" s="89">
        <v>4.54</v>
      </c>
      <c r="W827" s="85">
        <v>22.011545943914498</v>
      </c>
      <c r="X827" s="88">
        <v>22.333333333300001</v>
      </c>
      <c r="Y827" s="85">
        <v>-100</v>
      </c>
      <c r="Z827" s="88"/>
      <c r="AA827" s="85">
        <v>0</v>
      </c>
      <c r="AB827" s="91">
        <v>0.01</v>
      </c>
      <c r="AC827" s="86">
        <v>0</v>
      </c>
      <c r="AD827" s="86">
        <v>0.01</v>
      </c>
      <c r="AE827" s="86">
        <v>0.01</v>
      </c>
      <c r="AF827" s="88">
        <v>1.1779999464399999</v>
      </c>
      <c r="AG827" s="150">
        <v>1.14264344746E-11</v>
      </c>
      <c r="AH827" s="86">
        <v>2.0045E-2</v>
      </c>
      <c r="AI827" s="151">
        <v>7.6436526865200006E-12</v>
      </c>
      <c r="AJ827" s="152">
        <v>2.56</v>
      </c>
      <c r="AK827" s="153">
        <v>27</v>
      </c>
    </row>
    <row r="828" spans="1:37" x14ac:dyDescent="0.2">
      <c r="A828" s="149" t="s">
        <v>1905</v>
      </c>
      <c r="B828" s="66" t="s">
        <v>1906</v>
      </c>
      <c r="C828" s="67">
        <v>65</v>
      </c>
      <c r="D828" s="84" t="s">
        <v>340</v>
      </c>
      <c r="E828" s="85">
        <v>47.065980817480799</v>
      </c>
      <c r="F828" s="91">
        <v>47.020667779912898</v>
      </c>
      <c r="G828" s="86">
        <v>35.681499693717399</v>
      </c>
      <c r="H828" s="86">
        <v>35.637864916800197</v>
      </c>
      <c r="I828" s="86">
        <v>12.74</v>
      </c>
      <c r="J828" s="86">
        <v>13.87</v>
      </c>
      <c r="K828" s="87">
        <v>0</v>
      </c>
      <c r="L828" s="150">
        <v>4.8199999939199998</v>
      </c>
      <c r="M828" s="86">
        <v>0</v>
      </c>
      <c r="N828" s="86">
        <v>40.979353126611102</v>
      </c>
      <c r="O828" s="86">
        <v>87.7359162452817</v>
      </c>
      <c r="P828" s="86">
        <v>0.89700000000000002</v>
      </c>
      <c r="Q828" s="88">
        <v>1.0909</v>
      </c>
      <c r="R828" s="85">
        <v>0</v>
      </c>
      <c r="S828" s="86">
        <v>0</v>
      </c>
      <c r="T828" s="86">
        <v>1.63</v>
      </c>
      <c r="U828" s="88">
        <v>11.846841933020601</v>
      </c>
      <c r="V828" s="89">
        <v>4.38</v>
      </c>
      <c r="W828" s="85">
        <v>27.720603115564799</v>
      </c>
      <c r="X828" s="88">
        <v>28.9</v>
      </c>
      <c r="Y828" s="85"/>
      <c r="Z828" s="88"/>
      <c r="AA828" s="85">
        <v>0</v>
      </c>
      <c r="AB828" s="91">
        <v>0</v>
      </c>
      <c r="AC828" s="86">
        <v>0</v>
      </c>
      <c r="AD828" s="86">
        <v>0</v>
      </c>
      <c r="AE828" s="86">
        <v>0</v>
      </c>
      <c r="AF828" s="88">
        <v>0</v>
      </c>
      <c r="AG828" s="150">
        <v>1.3647567282999999</v>
      </c>
      <c r="AH828" s="86">
        <v>9.0211E-2</v>
      </c>
      <c r="AI828" s="151">
        <v>1.1854564468199999E-9</v>
      </c>
      <c r="AJ828" s="152">
        <v>2.89</v>
      </c>
      <c r="AK828" s="153">
        <v>19</v>
      </c>
    </row>
    <row r="829" spans="1:37" x14ac:dyDescent="0.2">
      <c r="A829" s="149" t="s">
        <v>1907</v>
      </c>
      <c r="B829" s="66" t="s">
        <v>1908</v>
      </c>
      <c r="C829" s="67">
        <v>65</v>
      </c>
      <c r="D829" s="84" t="s">
        <v>340</v>
      </c>
      <c r="E829" s="85">
        <v>52.324371736292399</v>
      </c>
      <c r="F829" s="91">
        <v>52.313152741514401</v>
      </c>
      <c r="G829" s="86">
        <v>39.922282963446499</v>
      </c>
      <c r="H829" s="86">
        <v>39.911063968668401</v>
      </c>
      <c r="I829" s="86">
        <v>8.52</v>
      </c>
      <c r="J829" s="86">
        <v>9.56</v>
      </c>
      <c r="K829" s="87">
        <v>0</v>
      </c>
      <c r="L829" s="150">
        <v>3.3700001032600002</v>
      </c>
      <c r="M829" s="86">
        <v>3.3117329920415001E-3</v>
      </c>
      <c r="N829" s="86">
        <v>45.837278228296199</v>
      </c>
      <c r="O829" s="86">
        <v>91.730576858953</v>
      </c>
      <c r="P829" s="86">
        <v>0.80500000000000005</v>
      </c>
      <c r="Q829" s="88">
        <v>0.99719999999999998</v>
      </c>
      <c r="R829" s="85">
        <v>3.0819806862543701E-2</v>
      </c>
      <c r="S829" s="86">
        <v>0</v>
      </c>
      <c r="T829" s="86">
        <v>1.36</v>
      </c>
      <c r="U829" s="88">
        <v>11.0864066579634</v>
      </c>
      <c r="V829" s="89">
        <v>4.41</v>
      </c>
      <c r="W829" s="85">
        <v>29.599415444492699</v>
      </c>
      <c r="X829" s="88">
        <v>32.4</v>
      </c>
      <c r="Y829" s="85">
        <v>-100</v>
      </c>
      <c r="Z829" s="88"/>
      <c r="AA829" s="85">
        <v>0</v>
      </c>
      <c r="AB829" s="91">
        <v>0</v>
      </c>
      <c r="AC829" s="86">
        <v>0</v>
      </c>
      <c r="AD829" s="86">
        <v>0</v>
      </c>
      <c r="AE829" s="86">
        <v>0</v>
      </c>
      <c r="AF829" s="88">
        <v>0</v>
      </c>
      <c r="AG829" s="150">
        <v>1.44985206486</v>
      </c>
      <c r="AH829" s="86">
        <v>5.2942999999999997E-2</v>
      </c>
      <c r="AI829" s="151">
        <v>0.12903099699100001</v>
      </c>
      <c r="AJ829" s="152">
        <v>3.01</v>
      </c>
      <c r="AK829" s="153">
        <v>24</v>
      </c>
    </row>
    <row r="830" spans="1:37" x14ac:dyDescent="0.2">
      <c r="A830" s="149" t="s">
        <v>709</v>
      </c>
      <c r="B830" s="66" t="s">
        <v>1909</v>
      </c>
      <c r="C830" s="67">
        <v>65</v>
      </c>
      <c r="D830" s="84" t="s">
        <v>340</v>
      </c>
      <c r="E830" s="85">
        <v>41.009016948085701</v>
      </c>
      <c r="F830" s="91">
        <v>40.964955072623397</v>
      </c>
      <c r="G830" s="86">
        <v>33.148693093300999</v>
      </c>
      <c r="H830" s="86">
        <v>33.115646686704302</v>
      </c>
      <c r="I830" s="86">
        <v>17.600000000000001</v>
      </c>
      <c r="J830" s="86">
        <v>29.78</v>
      </c>
      <c r="K830" s="87">
        <v>0</v>
      </c>
      <c r="L830" s="150">
        <v>3.94999988467</v>
      </c>
      <c r="M830" s="86">
        <v>3.8866292451302498E-3</v>
      </c>
      <c r="N830" s="86">
        <v>35.367267529579898</v>
      </c>
      <c r="O830" s="86">
        <v>84.921909210334306</v>
      </c>
      <c r="P830" s="86">
        <v>1.915</v>
      </c>
      <c r="Q830" s="88">
        <v>1.4338</v>
      </c>
      <c r="R830" s="85">
        <v>1.8089725036179401E-2</v>
      </c>
      <c r="S830" s="86">
        <v>0</v>
      </c>
      <c r="T830" s="86">
        <v>1.48</v>
      </c>
      <c r="U830" s="88">
        <v>11.457661258596</v>
      </c>
      <c r="V830" s="89">
        <v>4.41</v>
      </c>
      <c r="W830" s="85">
        <v>27.948628904541302</v>
      </c>
      <c r="X830" s="88">
        <v>34.299999999999997</v>
      </c>
      <c r="Y830" s="85"/>
      <c r="Z830" s="88"/>
      <c r="AA830" s="85">
        <v>0</v>
      </c>
      <c r="AB830" s="91">
        <v>0</v>
      </c>
      <c r="AC830" s="86">
        <v>0</v>
      </c>
      <c r="AD830" s="86">
        <v>0</v>
      </c>
      <c r="AE830" s="86">
        <v>0</v>
      </c>
      <c r="AF830" s="88">
        <v>8.71591387501E-11</v>
      </c>
      <c r="AG830" s="150">
        <v>1.13836815496</v>
      </c>
      <c r="AH830" s="86">
        <v>0.108303</v>
      </c>
      <c r="AI830" s="151">
        <v>2.0799445385700001E-9</v>
      </c>
      <c r="AJ830" s="152">
        <v>2.85</v>
      </c>
      <c r="AK830" s="153">
        <v>16</v>
      </c>
    </row>
    <row r="831" spans="1:37" x14ac:dyDescent="0.2">
      <c r="A831" s="149" t="s">
        <v>1910</v>
      </c>
      <c r="B831" s="66" t="s">
        <v>1911</v>
      </c>
      <c r="C831" s="67">
        <v>65</v>
      </c>
      <c r="D831" s="84" t="s">
        <v>340</v>
      </c>
      <c r="E831" s="85">
        <v>49.202283598210201</v>
      </c>
      <c r="F831" s="91">
        <v>49.125135010029297</v>
      </c>
      <c r="G831" s="86">
        <v>38.193694388726001</v>
      </c>
      <c r="H831" s="86">
        <v>38.118603096229997</v>
      </c>
      <c r="I831" s="86">
        <v>3.02</v>
      </c>
      <c r="J831" s="86">
        <v>4</v>
      </c>
      <c r="K831" s="87">
        <v>0</v>
      </c>
      <c r="L831" s="150">
        <v>3.6399999724900001</v>
      </c>
      <c r="M831" s="86">
        <v>2.6690505423609501E-3</v>
      </c>
      <c r="N831" s="86">
        <v>43.716000166106099</v>
      </c>
      <c r="O831" s="86">
        <v>92.746198259738193</v>
      </c>
      <c r="P831" s="86">
        <v>0.70099999999999996</v>
      </c>
      <c r="Q831" s="88">
        <v>0.92579999999999996</v>
      </c>
      <c r="R831" s="85">
        <v>7.0796460176991094E-2</v>
      </c>
      <c r="S831" s="86">
        <v>0</v>
      </c>
      <c r="T831" s="86">
        <v>1.17</v>
      </c>
      <c r="U831" s="88">
        <v>9.4327007149102506</v>
      </c>
      <c r="V831" s="89">
        <v>4.46</v>
      </c>
      <c r="W831" s="85">
        <v>30.0678442727394</v>
      </c>
      <c r="X831" s="88">
        <v>31.633333333300001</v>
      </c>
      <c r="Y831" s="85">
        <v>-100</v>
      </c>
      <c r="Z831" s="88"/>
      <c r="AA831" s="85">
        <v>0</v>
      </c>
      <c r="AB831" s="91">
        <v>0</v>
      </c>
      <c r="AC831" s="86">
        <v>0</v>
      </c>
      <c r="AD831" s="86">
        <v>0</v>
      </c>
      <c r="AE831" s="86">
        <v>0</v>
      </c>
      <c r="AF831" s="88">
        <v>0</v>
      </c>
      <c r="AG831" s="150">
        <v>1.04723382321</v>
      </c>
      <c r="AH831" s="86">
        <v>2.5787999999999998E-2</v>
      </c>
      <c r="AI831" s="151">
        <v>0</v>
      </c>
      <c r="AJ831" s="152">
        <v>2.96</v>
      </c>
      <c r="AK831" s="153">
        <v>20</v>
      </c>
    </row>
    <row r="832" spans="1:37" x14ac:dyDescent="0.2">
      <c r="A832" s="149" t="s">
        <v>1912</v>
      </c>
      <c r="B832" s="66" t="s">
        <v>1913</v>
      </c>
      <c r="C832" s="67">
        <v>65</v>
      </c>
      <c r="D832" s="84" t="s">
        <v>340</v>
      </c>
      <c r="E832" s="85">
        <v>53.370872424059797</v>
      </c>
      <c r="F832" s="91">
        <v>53.331294468980801</v>
      </c>
      <c r="G832" s="86">
        <v>36.573628488931703</v>
      </c>
      <c r="H832" s="86">
        <v>36.540347026706101</v>
      </c>
      <c r="I832" s="86">
        <v>4.9800000000000004</v>
      </c>
      <c r="J832" s="86">
        <v>5.26</v>
      </c>
      <c r="K832" s="87">
        <v>0</v>
      </c>
      <c r="L832" s="150">
        <v>3.0699999985400002</v>
      </c>
      <c r="M832" s="86">
        <v>1.2108141246796199E-2</v>
      </c>
      <c r="N832" s="86">
        <v>44.517633395937096</v>
      </c>
      <c r="O832" s="86">
        <v>88.393921334922496</v>
      </c>
      <c r="P832" s="86">
        <v>0.84399999999999997</v>
      </c>
      <c r="Q832" s="88">
        <v>1.5290999999999999</v>
      </c>
      <c r="R832" s="85">
        <v>4.0547389761784097E-2</v>
      </c>
      <c r="S832" s="86">
        <v>0</v>
      </c>
      <c r="T832" s="86">
        <v>1.27</v>
      </c>
      <c r="U832" s="88">
        <v>10.443183146987099</v>
      </c>
      <c r="V832" s="89">
        <v>4.54</v>
      </c>
      <c r="W832" s="85">
        <v>31.764479690581801</v>
      </c>
      <c r="X832" s="88">
        <v>29.933333333299998</v>
      </c>
      <c r="Y832" s="85"/>
      <c r="Z832" s="88"/>
      <c r="AA832" s="85">
        <v>0</v>
      </c>
      <c r="AB832" s="91">
        <v>0</v>
      </c>
      <c r="AC832" s="86">
        <v>0</v>
      </c>
      <c r="AD832" s="86">
        <v>0</v>
      </c>
      <c r="AE832" s="86">
        <v>0</v>
      </c>
      <c r="AF832" s="88">
        <v>0</v>
      </c>
      <c r="AG832" s="150">
        <v>1.4073359998299999</v>
      </c>
      <c r="AH832" s="86">
        <v>3.5874000000000003E-2</v>
      </c>
      <c r="AI832" s="151">
        <v>0</v>
      </c>
      <c r="AJ832" s="152">
        <v>2.99</v>
      </c>
      <c r="AK832" s="153">
        <v>22</v>
      </c>
    </row>
    <row r="833" spans="1:37" x14ac:dyDescent="0.2">
      <c r="A833" s="149" t="s">
        <v>1914</v>
      </c>
      <c r="B833" s="66" t="s">
        <v>1915</v>
      </c>
      <c r="C833" s="67">
        <v>65</v>
      </c>
      <c r="D833" s="84" t="s">
        <v>340</v>
      </c>
      <c r="E833" s="85">
        <v>62.302025261529501</v>
      </c>
      <c r="F833" s="91">
        <v>62.286932488138</v>
      </c>
      <c r="G833" s="86">
        <v>47.888426672703801</v>
      </c>
      <c r="H833" s="86">
        <v>47.8733338993123</v>
      </c>
      <c r="I833" s="86">
        <v>2.61</v>
      </c>
      <c r="J833" s="86">
        <v>3.62</v>
      </c>
      <c r="K833" s="87">
        <v>0</v>
      </c>
      <c r="L833" s="150">
        <v>2.3600000524200002</v>
      </c>
      <c r="M833" s="86">
        <v>1.6964305806680901E-3</v>
      </c>
      <c r="N833" s="86">
        <v>52.239344822999598</v>
      </c>
      <c r="O833" s="86">
        <v>88.943030428697298</v>
      </c>
      <c r="P833" s="86">
        <v>0.39200000000000002</v>
      </c>
      <c r="Q833" s="88">
        <v>0.74419999999999997</v>
      </c>
      <c r="R833" s="85">
        <v>4.9640109208240302E-2</v>
      </c>
      <c r="S833" s="86">
        <v>0</v>
      </c>
      <c r="T833" s="86">
        <v>1.2</v>
      </c>
      <c r="U833" s="88">
        <v>7.6029845959381603</v>
      </c>
      <c r="V833" s="89">
        <v>4.5599999999999996</v>
      </c>
      <c r="W833" s="85">
        <v>30.919555319661999</v>
      </c>
      <c r="X833" s="88">
        <v>31.8</v>
      </c>
      <c r="Y833" s="85">
        <v>-100</v>
      </c>
      <c r="Z833" s="88"/>
      <c r="AA833" s="85">
        <v>0</v>
      </c>
      <c r="AB833" s="91">
        <v>0</v>
      </c>
      <c r="AC833" s="86">
        <v>0</v>
      </c>
      <c r="AD833" s="86">
        <v>0</v>
      </c>
      <c r="AE833" s="86">
        <v>0</v>
      </c>
      <c r="AF833" s="88">
        <v>0</v>
      </c>
      <c r="AG833" s="150">
        <v>1.23153190545</v>
      </c>
      <c r="AH833" s="86">
        <v>2.7425000000000001E-2</v>
      </c>
      <c r="AI833" s="151">
        <v>5.1684232148699999E-10</v>
      </c>
      <c r="AJ833" s="152">
        <v>2.97</v>
      </c>
      <c r="AK833" s="153">
        <v>26</v>
      </c>
    </row>
    <row r="834" spans="1:37" x14ac:dyDescent="0.2">
      <c r="A834" s="149" t="s">
        <v>1916</v>
      </c>
      <c r="B834" s="66" t="s">
        <v>1917</v>
      </c>
      <c r="C834" s="67">
        <v>65</v>
      </c>
      <c r="D834" s="84" t="s">
        <v>340</v>
      </c>
      <c r="E834" s="85">
        <v>41.321766445390601</v>
      </c>
      <c r="F834" s="91">
        <v>41.255506337656598</v>
      </c>
      <c r="G834" s="86">
        <v>31.4379670417316</v>
      </c>
      <c r="H834" s="86">
        <v>31.371706933997601</v>
      </c>
      <c r="I834" s="86">
        <v>8.1999999999999993</v>
      </c>
      <c r="J834" s="86">
        <v>13.29</v>
      </c>
      <c r="K834" s="87">
        <v>0</v>
      </c>
      <c r="L834" s="150">
        <v>5.2799998890299999</v>
      </c>
      <c r="M834" s="86">
        <v>9.3938978107546301E-3</v>
      </c>
      <c r="N834" s="86">
        <v>35.917754876793502</v>
      </c>
      <c r="O834" s="86">
        <v>86.609352611697304</v>
      </c>
      <c r="P834" s="86">
        <v>0.90300000000000002</v>
      </c>
      <c r="Q834" s="88">
        <v>1.1315999999999999</v>
      </c>
      <c r="R834" s="85">
        <v>4.3535045711797997E-2</v>
      </c>
      <c r="S834" s="86">
        <v>0</v>
      </c>
      <c r="T834" s="86">
        <v>1.28</v>
      </c>
      <c r="U834" s="88">
        <v>11.5746591899088</v>
      </c>
      <c r="V834" s="89">
        <v>4.3</v>
      </c>
      <c r="W834" s="85">
        <v>27.1479815635095</v>
      </c>
      <c r="X834" s="88">
        <v>33.866666666699999</v>
      </c>
      <c r="Y834" s="85">
        <v>-100</v>
      </c>
      <c r="Z834" s="88"/>
      <c r="AA834" s="85">
        <v>0</v>
      </c>
      <c r="AB834" s="91">
        <v>0</v>
      </c>
      <c r="AC834" s="86">
        <v>0</v>
      </c>
      <c r="AD834" s="86">
        <v>0</v>
      </c>
      <c r="AE834" s="86">
        <v>0</v>
      </c>
      <c r="AF834" s="88">
        <v>0</v>
      </c>
      <c r="AG834" s="150">
        <v>1.2406252111</v>
      </c>
      <c r="AH834" s="86">
        <v>6.0047000000000003E-2</v>
      </c>
      <c r="AI834" s="151">
        <v>2.8579999432100001E-3</v>
      </c>
      <c r="AJ834" s="152">
        <v>2.95</v>
      </c>
      <c r="AK834" s="153">
        <v>19</v>
      </c>
    </row>
    <row r="835" spans="1:37" x14ac:dyDescent="0.2">
      <c r="A835" s="149" t="s">
        <v>1918</v>
      </c>
      <c r="B835" s="66" t="s">
        <v>1919</v>
      </c>
      <c r="C835" s="67">
        <v>65</v>
      </c>
      <c r="D835" s="84" t="s">
        <v>340</v>
      </c>
      <c r="E835" s="85">
        <v>46.080591769970802</v>
      </c>
      <c r="F835" s="91">
        <v>46.000990166289697</v>
      </c>
      <c r="G835" s="86">
        <v>34.475260404026699</v>
      </c>
      <c r="H835" s="86">
        <v>34.4005125566676</v>
      </c>
      <c r="I835" s="86">
        <v>6.04</v>
      </c>
      <c r="J835" s="86">
        <v>6.3</v>
      </c>
      <c r="K835" s="87">
        <v>0</v>
      </c>
      <c r="L835" s="150">
        <v>5.27999999712</v>
      </c>
      <c r="M835" s="86">
        <v>4.0542295986952196E-3</v>
      </c>
      <c r="N835" s="86">
        <v>39.319324607227401</v>
      </c>
      <c r="O835" s="86">
        <v>89.378279535697203</v>
      </c>
      <c r="P835" s="86">
        <v>0.55200000000000005</v>
      </c>
      <c r="Q835" s="88">
        <v>0.78739999999999999</v>
      </c>
      <c r="R835" s="85">
        <v>3.7239324726911598E-2</v>
      </c>
      <c r="S835" s="86">
        <v>0</v>
      </c>
      <c r="T835" s="86">
        <v>1.1100000000000001</v>
      </c>
      <c r="U835" s="88">
        <v>10.082222632095</v>
      </c>
      <c r="V835" s="89">
        <v>4.4000000000000004</v>
      </c>
      <c r="W835" s="85">
        <v>29.9221865211519</v>
      </c>
      <c r="X835" s="88">
        <v>29.9</v>
      </c>
      <c r="Y835" s="85"/>
      <c r="Z835" s="88"/>
      <c r="AA835" s="85">
        <v>0</v>
      </c>
      <c r="AB835" s="91">
        <v>0</v>
      </c>
      <c r="AC835" s="86">
        <v>0</v>
      </c>
      <c r="AD835" s="86">
        <v>0</v>
      </c>
      <c r="AE835" s="86">
        <v>0</v>
      </c>
      <c r="AF835" s="88">
        <v>0</v>
      </c>
      <c r="AG835" s="150">
        <v>1.49723300218</v>
      </c>
      <c r="AH835" s="86">
        <v>3.6436999999999997E-2</v>
      </c>
      <c r="AI835" s="151">
        <v>0</v>
      </c>
      <c r="AJ835" s="152">
        <v>3.06</v>
      </c>
      <c r="AK835" s="153">
        <v>23</v>
      </c>
    </row>
    <row r="836" spans="1:37" x14ac:dyDescent="0.2">
      <c r="A836" s="149" t="s">
        <v>1920</v>
      </c>
      <c r="B836" s="66" t="s">
        <v>1921</v>
      </c>
      <c r="C836" s="67">
        <v>65</v>
      </c>
      <c r="D836" s="84" t="s">
        <v>340</v>
      </c>
      <c r="E836" s="85">
        <v>45.503036910138597</v>
      </c>
      <c r="F836" s="91">
        <v>45.466697814462997</v>
      </c>
      <c r="G836" s="86">
        <v>33.233400820225299</v>
      </c>
      <c r="H836" s="86">
        <v>33.206146498468598</v>
      </c>
      <c r="I836" s="86">
        <v>5.97</v>
      </c>
      <c r="J836" s="86">
        <v>11.05</v>
      </c>
      <c r="K836" s="87">
        <v>0</v>
      </c>
      <c r="L836" s="150">
        <v>4.5999999698099998</v>
      </c>
      <c r="M836" s="86">
        <v>7.0825725239757401E-3</v>
      </c>
      <c r="N836" s="86">
        <v>38.452897225560399</v>
      </c>
      <c r="O836" s="86">
        <v>90.151515151515198</v>
      </c>
      <c r="P836" s="86">
        <v>1.4690000000000001</v>
      </c>
      <c r="Q836" s="88">
        <v>1.3411</v>
      </c>
      <c r="R836" s="85">
        <v>1.4887598630340899E-2</v>
      </c>
      <c r="S836" s="86">
        <v>0</v>
      </c>
      <c r="T836" s="86">
        <v>1.6</v>
      </c>
      <c r="U836" s="88">
        <v>8.6538960701863701</v>
      </c>
      <c r="V836" s="89">
        <v>4.43</v>
      </c>
      <c r="W836" s="85">
        <v>28.267767253930899</v>
      </c>
      <c r="X836" s="88">
        <v>25.266666666700001</v>
      </c>
      <c r="Y836" s="85"/>
      <c r="Z836" s="88"/>
      <c r="AA836" s="85">
        <v>0</v>
      </c>
      <c r="AB836" s="91">
        <v>0</v>
      </c>
      <c r="AC836" s="86">
        <v>0</v>
      </c>
      <c r="AD836" s="86">
        <v>0</v>
      </c>
      <c r="AE836" s="86">
        <v>0</v>
      </c>
      <c r="AF836" s="88">
        <v>0</v>
      </c>
      <c r="AG836" s="150">
        <v>1.35945489111</v>
      </c>
      <c r="AH836" s="86">
        <v>4.8025999999999999E-2</v>
      </c>
      <c r="AI836" s="151">
        <v>2.8580012853799998E-3</v>
      </c>
      <c r="AJ836" s="152">
        <v>2.96</v>
      </c>
      <c r="AK836" s="153">
        <v>20</v>
      </c>
    </row>
    <row r="837" spans="1:37" x14ac:dyDescent="0.2">
      <c r="A837" s="149" t="s">
        <v>1922</v>
      </c>
      <c r="B837" s="66" t="s">
        <v>1923</v>
      </c>
      <c r="C837" s="67">
        <v>65</v>
      </c>
      <c r="D837" s="84" t="s">
        <v>340</v>
      </c>
      <c r="E837" s="85">
        <v>51.639893756947799</v>
      </c>
      <c r="F837" s="91">
        <v>51.596615836324602</v>
      </c>
      <c r="G837" s="86">
        <v>33.2510204254814</v>
      </c>
      <c r="H837" s="86">
        <v>33.217076958325897</v>
      </c>
      <c r="I837" s="86">
        <v>5.22</v>
      </c>
      <c r="J837" s="86">
        <v>7.35</v>
      </c>
      <c r="K837" s="87">
        <v>0</v>
      </c>
      <c r="L837" s="150">
        <v>4.47000013171</v>
      </c>
      <c r="M837" s="86">
        <v>9.2168202828583796E-3</v>
      </c>
      <c r="N837" s="86">
        <v>43.419328875150903</v>
      </c>
      <c r="O837" s="86">
        <v>89.800498753117196</v>
      </c>
      <c r="P837" s="86">
        <v>0.97299999999999998</v>
      </c>
      <c r="Q837" s="88">
        <v>0.66</v>
      </c>
      <c r="R837" s="85">
        <v>3.7835792659856197E-2</v>
      </c>
      <c r="S837" s="86">
        <v>0</v>
      </c>
      <c r="T837" s="86">
        <v>1.22</v>
      </c>
      <c r="U837" s="88">
        <v>7.4718057075940001</v>
      </c>
      <c r="V837" s="89">
        <v>4.49</v>
      </c>
      <c r="W837" s="85">
        <v>30.805068270167201</v>
      </c>
      <c r="X837" s="88">
        <v>27.7</v>
      </c>
      <c r="Y837" s="85"/>
      <c r="Z837" s="88"/>
      <c r="AA837" s="85">
        <v>0</v>
      </c>
      <c r="AB837" s="91">
        <v>0</v>
      </c>
      <c r="AC837" s="86">
        <v>0</v>
      </c>
      <c r="AD837" s="86">
        <v>0</v>
      </c>
      <c r="AE837" s="86">
        <v>0.01</v>
      </c>
      <c r="AF837" s="88">
        <v>0</v>
      </c>
      <c r="AG837" s="150">
        <v>1.3891802608099999</v>
      </c>
      <c r="AH837" s="86">
        <v>5.6302999999999999E-2</v>
      </c>
      <c r="AI837" s="151">
        <v>2.0289034300500001E-2</v>
      </c>
      <c r="AJ837" s="152">
        <v>3.15</v>
      </c>
      <c r="AK837" s="153">
        <v>29</v>
      </c>
    </row>
    <row r="838" spans="1:37" x14ac:dyDescent="0.2">
      <c r="A838" s="149" t="s">
        <v>1924</v>
      </c>
      <c r="B838" s="66" t="s">
        <v>1925</v>
      </c>
      <c r="C838" s="67">
        <v>65</v>
      </c>
      <c r="D838" s="84" t="s">
        <v>340</v>
      </c>
      <c r="E838" s="85">
        <v>51.846293864676902</v>
      </c>
      <c r="F838" s="91">
        <v>51.801135218880503</v>
      </c>
      <c r="G838" s="86">
        <v>38.313289842083698</v>
      </c>
      <c r="H838" s="86">
        <v>38.279247170637198</v>
      </c>
      <c r="I838" s="86">
        <v>4.7</v>
      </c>
      <c r="J838" s="86">
        <v>4.9400000000000004</v>
      </c>
      <c r="K838" s="87">
        <v>0</v>
      </c>
      <c r="L838" s="150">
        <v>4.8900000048500001</v>
      </c>
      <c r="M838" s="86">
        <v>2.6697997910688901E-3</v>
      </c>
      <c r="N838" s="86">
        <v>46.508339807795899</v>
      </c>
      <c r="O838" s="86">
        <v>90.730853784377899</v>
      </c>
      <c r="P838" s="86">
        <v>0.67500000000000004</v>
      </c>
      <c r="Q838" s="88">
        <v>0.79510000000000003</v>
      </c>
      <c r="R838" s="85">
        <v>5.5975370836831802E-2</v>
      </c>
      <c r="S838" s="86">
        <v>0</v>
      </c>
      <c r="T838" s="86">
        <v>1.48</v>
      </c>
      <c r="U838" s="88">
        <v>11.009677845168399</v>
      </c>
      <c r="V838" s="89">
        <v>4.3600000000000003</v>
      </c>
      <c r="W838" s="85">
        <v>27.717885211399999</v>
      </c>
      <c r="X838" s="88">
        <v>32.1</v>
      </c>
      <c r="Y838" s="85">
        <v>-100</v>
      </c>
      <c r="Z838" s="88"/>
      <c r="AA838" s="85">
        <v>0</v>
      </c>
      <c r="AB838" s="91">
        <v>0</v>
      </c>
      <c r="AC838" s="86">
        <v>0</v>
      </c>
      <c r="AD838" s="86">
        <v>0</v>
      </c>
      <c r="AE838" s="86">
        <v>0</v>
      </c>
      <c r="AF838" s="88">
        <v>0</v>
      </c>
      <c r="AG838" s="150">
        <v>1.40472499972</v>
      </c>
      <c r="AH838" s="86">
        <v>4.5433000000000001E-2</v>
      </c>
      <c r="AI838" s="151">
        <v>2.9515999994000001E-2</v>
      </c>
      <c r="AJ838" s="152">
        <v>2.98</v>
      </c>
      <c r="AK838" s="153">
        <v>22</v>
      </c>
    </row>
    <row r="839" spans="1:37" x14ac:dyDescent="0.2">
      <c r="A839" s="149" t="s">
        <v>648</v>
      </c>
      <c r="B839" s="66" t="s">
        <v>1926</v>
      </c>
      <c r="C839" s="67">
        <v>65</v>
      </c>
      <c r="D839" s="84" t="s">
        <v>340</v>
      </c>
      <c r="E839" s="85">
        <v>51.642153524899001</v>
      </c>
      <c r="F839" s="91">
        <v>51.566117390712201</v>
      </c>
      <c r="G839" s="86">
        <v>40.1845294838622</v>
      </c>
      <c r="H839" s="86">
        <v>40.128920967815098</v>
      </c>
      <c r="I839" s="86">
        <v>6.11</v>
      </c>
      <c r="J839" s="86">
        <v>7.63</v>
      </c>
      <c r="K839" s="87">
        <v>0</v>
      </c>
      <c r="L839" s="150">
        <v>3.4899999037299998</v>
      </c>
      <c r="M839" s="86">
        <v>1.5594380079818299E-2</v>
      </c>
      <c r="N839" s="86">
        <v>44.835185015150103</v>
      </c>
      <c r="O839" s="86">
        <v>90.2177582714382</v>
      </c>
      <c r="P839" s="86">
        <v>0.61799999999999999</v>
      </c>
      <c r="Q839" s="88">
        <v>0.76919999999999999</v>
      </c>
      <c r="R839" s="85">
        <v>0.10999371464487701</v>
      </c>
      <c r="S839" s="86">
        <v>0</v>
      </c>
      <c r="T839" s="86">
        <v>1.32</v>
      </c>
      <c r="U839" s="88">
        <v>10.111670979163801</v>
      </c>
      <c r="V839" s="89">
        <v>4.49</v>
      </c>
      <c r="W839" s="85">
        <v>28.656195387916199</v>
      </c>
      <c r="X839" s="88">
        <v>30.133333333300001</v>
      </c>
      <c r="Y839" s="85">
        <v>-100</v>
      </c>
      <c r="Z839" s="88"/>
      <c r="AA839" s="85">
        <v>0</v>
      </c>
      <c r="AB839" s="91">
        <v>0</v>
      </c>
      <c r="AC839" s="86">
        <v>0</v>
      </c>
      <c r="AD839" s="86">
        <v>0</v>
      </c>
      <c r="AE839" s="86">
        <v>0</v>
      </c>
      <c r="AF839" s="88">
        <v>1.1593107175399999E-10</v>
      </c>
      <c r="AG839" s="150">
        <v>0.52976209054099999</v>
      </c>
      <c r="AH839" s="86">
        <v>4.0640000000000003E-2</v>
      </c>
      <c r="AI839" s="151">
        <v>3.5065997533599999E-2</v>
      </c>
      <c r="AJ839" s="152">
        <v>3.04</v>
      </c>
      <c r="AK839" s="153">
        <v>24</v>
      </c>
    </row>
    <row r="840" spans="1:37" x14ac:dyDescent="0.2">
      <c r="A840" s="149" t="s">
        <v>1927</v>
      </c>
      <c r="B840" s="66" t="s">
        <v>1928</v>
      </c>
      <c r="C840" s="67">
        <v>65</v>
      </c>
      <c r="D840" s="84" t="s">
        <v>340</v>
      </c>
      <c r="E840" s="85">
        <v>39.8666823741925</v>
      </c>
      <c r="F840" s="91">
        <v>39.767528617148699</v>
      </c>
      <c r="G840" s="86">
        <v>31.8587893424437</v>
      </c>
      <c r="H840" s="86">
        <v>31.762580746500198</v>
      </c>
      <c r="I840" s="86">
        <v>5.18</v>
      </c>
      <c r="J840" s="86">
        <v>6.08</v>
      </c>
      <c r="K840" s="87">
        <v>0</v>
      </c>
      <c r="L840" s="150">
        <v>6.0400000021300002</v>
      </c>
      <c r="M840" s="86">
        <v>2.2626161111963999E-2</v>
      </c>
      <c r="N840" s="86">
        <v>34.366762520968102</v>
      </c>
      <c r="O840" s="86">
        <v>87.033067973055694</v>
      </c>
      <c r="P840" s="86">
        <v>0.81</v>
      </c>
      <c r="Q840" s="88">
        <v>1.069</v>
      </c>
      <c r="R840" s="85">
        <v>8.5658345570239797E-2</v>
      </c>
      <c r="S840" s="86">
        <v>0</v>
      </c>
      <c r="T840" s="86">
        <v>1.4</v>
      </c>
      <c r="U840" s="88">
        <v>15.5013645913098</v>
      </c>
      <c r="V840" s="89">
        <v>4.33</v>
      </c>
      <c r="W840" s="85">
        <v>28.9109929237903</v>
      </c>
      <c r="X840" s="88">
        <v>30.133333333300001</v>
      </c>
      <c r="Y840" s="85">
        <v>-100</v>
      </c>
      <c r="Z840" s="88"/>
      <c r="AA840" s="85">
        <v>0</v>
      </c>
      <c r="AB840" s="91">
        <v>0</v>
      </c>
      <c r="AC840" s="86">
        <v>0</v>
      </c>
      <c r="AD840" s="86">
        <v>0</v>
      </c>
      <c r="AE840" s="86">
        <v>0</v>
      </c>
      <c r="AF840" s="88">
        <v>0</v>
      </c>
      <c r="AG840" s="150">
        <v>1.18092500016</v>
      </c>
      <c r="AH840" s="86">
        <v>3.6989000000000001E-2</v>
      </c>
      <c r="AI840" s="151">
        <v>0</v>
      </c>
      <c r="AJ840" s="152">
        <v>2.97</v>
      </c>
      <c r="AK840" s="153">
        <v>17</v>
      </c>
    </row>
    <row r="841" spans="1:37" x14ac:dyDescent="0.2">
      <c r="A841" s="149" t="s">
        <v>1929</v>
      </c>
      <c r="B841" s="66" t="s">
        <v>1930</v>
      </c>
      <c r="C841" s="67">
        <v>65</v>
      </c>
      <c r="D841" s="84" t="s">
        <v>340</v>
      </c>
      <c r="E841" s="85">
        <v>35.515603167210102</v>
      </c>
      <c r="F841" s="91">
        <v>35.421518397764302</v>
      </c>
      <c r="G841" s="86">
        <v>31.0693991616209</v>
      </c>
      <c r="H841" s="86">
        <v>30.979972054028899</v>
      </c>
      <c r="I841" s="86">
        <v>23.33</v>
      </c>
      <c r="J841" s="86">
        <v>36.619999999999997</v>
      </c>
      <c r="K841" s="87">
        <v>0</v>
      </c>
      <c r="L841" s="150">
        <v>5.4699999210300003</v>
      </c>
      <c r="M841" s="86">
        <v>9.9664808790615195E-3</v>
      </c>
      <c r="N841" s="86">
        <v>30.833081228255899</v>
      </c>
      <c r="O841" s="86">
        <v>87.003726069639001</v>
      </c>
      <c r="P841" s="86">
        <v>2.7650000000000001</v>
      </c>
      <c r="Q841" s="88">
        <v>2.0390000000000001</v>
      </c>
      <c r="R841" s="85">
        <v>5.6792367105860997E-2</v>
      </c>
      <c r="S841" s="86">
        <v>0</v>
      </c>
      <c r="T841" s="86">
        <v>2.19</v>
      </c>
      <c r="U841" s="88">
        <v>14.8523521192361</v>
      </c>
      <c r="V841" s="89">
        <v>4.22</v>
      </c>
      <c r="W841" s="85">
        <v>29.264262364185701</v>
      </c>
      <c r="X841" s="88">
        <v>36</v>
      </c>
      <c r="Y841" s="85">
        <v>100</v>
      </c>
      <c r="Z841" s="88"/>
      <c r="AA841" s="85">
        <v>0</v>
      </c>
      <c r="AB841" s="91">
        <v>0</v>
      </c>
      <c r="AC841" s="86">
        <v>0</v>
      </c>
      <c r="AD841" s="86">
        <v>0</v>
      </c>
      <c r="AE841" s="86">
        <v>0.05</v>
      </c>
      <c r="AF841" s="88">
        <v>0</v>
      </c>
      <c r="AG841" s="150">
        <v>2.2093658102</v>
      </c>
      <c r="AH841" s="86">
        <v>0.25125700000000001</v>
      </c>
      <c r="AI841" s="151">
        <v>0.29819896363800003</v>
      </c>
      <c r="AJ841" s="152">
        <v>2.89</v>
      </c>
      <c r="AK841" s="153">
        <v>14</v>
      </c>
    </row>
    <row r="842" spans="1:37" x14ac:dyDescent="0.2">
      <c r="A842" s="149" t="s">
        <v>1931</v>
      </c>
      <c r="B842" s="66" t="s">
        <v>1932</v>
      </c>
      <c r="C842" s="67">
        <v>65</v>
      </c>
      <c r="D842" s="84" t="s">
        <v>340</v>
      </c>
      <c r="E842" s="85">
        <v>58.777698285915903</v>
      </c>
      <c r="F842" s="91">
        <v>58.732616599860798</v>
      </c>
      <c r="G842" s="86">
        <v>42.636494604898203</v>
      </c>
      <c r="H842" s="86">
        <v>42.591412918843197</v>
      </c>
      <c r="I842" s="86">
        <v>16.68</v>
      </c>
      <c r="J842" s="86">
        <v>21.34</v>
      </c>
      <c r="K842" s="87">
        <v>0</v>
      </c>
      <c r="L842" s="150">
        <v>3.0900000525300002</v>
      </c>
      <c r="M842" s="86">
        <v>9.7106496516301995E-3</v>
      </c>
      <c r="N842" s="86">
        <v>51.506945138403097</v>
      </c>
      <c r="O842" s="86">
        <v>86.045673942799496</v>
      </c>
      <c r="P842" s="86">
        <v>1.302</v>
      </c>
      <c r="Q842" s="88">
        <v>0.89290000000000003</v>
      </c>
      <c r="R842" s="85">
        <v>0.12700428639466599</v>
      </c>
      <c r="S842" s="86">
        <v>0</v>
      </c>
      <c r="T842" s="86">
        <v>1.92</v>
      </c>
      <c r="U842" s="88">
        <v>7.34831482697453</v>
      </c>
      <c r="V842" s="89">
        <v>4.62</v>
      </c>
      <c r="W842" s="85">
        <v>34.427497414016102</v>
      </c>
      <c r="X842" s="88">
        <v>34.1</v>
      </c>
      <c r="Y842" s="85">
        <v>100</v>
      </c>
      <c r="Z842" s="88"/>
      <c r="AA842" s="85">
        <v>0</v>
      </c>
      <c r="AB842" s="91">
        <v>0</v>
      </c>
      <c r="AC842" s="86">
        <v>0</v>
      </c>
      <c r="AD842" s="86">
        <v>0</v>
      </c>
      <c r="AE842" s="86">
        <v>0.02</v>
      </c>
      <c r="AF842" s="88">
        <v>0</v>
      </c>
      <c r="AG842" s="150">
        <v>0.59906286075000004</v>
      </c>
      <c r="AH842" s="86">
        <v>0.183723</v>
      </c>
      <c r="AI842" s="151">
        <v>1.9789001153500001E-2</v>
      </c>
      <c r="AJ842" s="152">
        <v>3.11</v>
      </c>
      <c r="AK842" s="153">
        <v>30</v>
      </c>
    </row>
    <row r="843" spans="1:37" x14ac:dyDescent="0.2">
      <c r="A843" s="149" t="s">
        <v>1933</v>
      </c>
      <c r="B843" s="66" t="s">
        <v>1934</v>
      </c>
      <c r="C843" s="67">
        <v>65</v>
      </c>
      <c r="D843" s="84" t="s">
        <v>340</v>
      </c>
      <c r="E843" s="85">
        <v>59.008629762155302</v>
      </c>
      <c r="F843" s="91">
        <v>58.8145185808836</v>
      </c>
      <c r="G843" s="86">
        <v>45.722537945227899</v>
      </c>
      <c r="H843" s="86">
        <v>45.584555298299797</v>
      </c>
      <c r="I843" s="86">
        <v>5.8</v>
      </c>
      <c r="J843" s="86">
        <v>8.25</v>
      </c>
      <c r="K843" s="87">
        <v>0</v>
      </c>
      <c r="L843" s="150">
        <v>2.6800000579400001</v>
      </c>
      <c r="M843" s="86">
        <v>1.0059778906644299E-3</v>
      </c>
      <c r="N843" s="86">
        <v>52.602521786621701</v>
      </c>
      <c r="O843" s="86">
        <v>95.464545608394005</v>
      </c>
      <c r="P843" s="86">
        <v>0.69299999999999995</v>
      </c>
      <c r="Q843" s="88">
        <v>0.53269999999999995</v>
      </c>
      <c r="R843" s="85">
        <v>0.108656283955089</v>
      </c>
      <c r="S843" s="86">
        <v>0</v>
      </c>
      <c r="T843" s="86">
        <v>1.59</v>
      </c>
      <c r="U843" s="88">
        <v>7.1353399284361201</v>
      </c>
      <c r="V843" s="89">
        <v>4.59</v>
      </c>
      <c r="W843" s="85">
        <v>30.542650262898398</v>
      </c>
      <c r="X843" s="88">
        <v>32.299999999999997</v>
      </c>
      <c r="Y843" s="85">
        <v>-100</v>
      </c>
      <c r="Z843" s="88"/>
      <c r="AA843" s="85">
        <v>0</v>
      </c>
      <c r="AB843" s="91">
        <v>0</v>
      </c>
      <c r="AC843" s="86">
        <v>0</v>
      </c>
      <c r="AD843" s="86">
        <v>0</v>
      </c>
      <c r="AE843" s="86">
        <v>0</v>
      </c>
      <c r="AF843" s="88">
        <v>5.5599994450699998E-2</v>
      </c>
      <c r="AG843" s="150">
        <v>0.19693503821300001</v>
      </c>
      <c r="AH843" s="86">
        <v>3.8487E-2</v>
      </c>
      <c r="AI843" s="151">
        <v>2.5538048455299998E-9</v>
      </c>
      <c r="AJ843" s="152">
        <v>2.92</v>
      </c>
      <c r="AK843" s="153">
        <v>22</v>
      </c>
    </row>
    <row r="844" spans="1:37" x14ac:dyDescent="0.2">
      <c r="A844" s="149" t="s">
        <v>1935</v>
      </c>
      <c r="B844" s="66" t="s">
        <v>1936</v>
      </c>
      <c r="C844" s="67">
        <v>65</v>
      </c>
      <c r="D844" s="84" t="s">
        <v>340</v>
      </c>
      <c r="E844" s="85">
        <v>62.379024242234003</v>
      </c>
      <c r="F844" s="91">
        <v>62.334034338805402</v>
      </c>
      <c r="G844" s="86">
        <v>48.028291325318797</v>
      </c>
      <c r="H844" s="86">
        <v>47.992717913305498</v>
      </c>
      <c r="I844" s="86">
        <v>29.27</v>
      </c>
      <c r="J844" s="86">
        <v>32.5</v>
      </c>
      <c r="K844" s="87">
        <v>0</v>
      </c>
      <c r="L844" s="150">
        <v>2.3699999979099999</v>
      </c>
      <c r="M844" s="86">
        <v>3.74508185161766E-3</v>
      </c>
      <c r="N844" s="86">
        <v>56.509836378684703</v>
      </c>
      <c r="O844" s="86">
        <v>93.594922100403906</v>
      </c>
      <c r="P844" s="86">
        <v>0.75600000000000001</v>
      </c>
      <c r="Q844" s="88">
        <v>1.2090000000000001</v>
      </c>
      <c r="R844" s="85">
        <v>0.118603863097255</v>
      </c>
      <c r="S844" s="86">
        <v>0</v>
      </c>
      <c r="T844" s="86">
        <v>2.16</v>
      </c>
      <c r="U844" s="88">
        <v>6.6469966623769299</v>
      </c>
      <c r="V844" s="89">
        <v>4.59</v>
      </c>
      <c r="W844" s="85">
        <v>29.460950218968399</v>
      </c>
      <c r="X844" s="88">
        <v>33.799999999999997</v>
      </c>
      <c r="Y844" s="85">
        <v>-6.3400000000000034</v>
      </c>
      <c r="Z844" s="88"/>
      <c r="AA844" s="85">
        <v>0</v>
      </c>
      <c r="AB844" s="91">
        <v>0</v>
      </c>
      <c r="AC844" s="86">
        <v>0</v>
      </c>
      <c r="AD844" s="86">
        <v>0</v>
      </c>
      <c r="AE844" s="86">
        <v>0</v>
      </c>
      <c r="AF844" s="88">
        <v>0</v>
      </c>
      <c r="AG844" s="150">
        <v>0.59276399928199996</v>
      </c>
      <c r="AH844" s="86">
        <v>0.23541000000000001</v>
      </c>
      <c r="AI844" s="151">
        <v>1.94029999765E-2</v>
      </c>
      <c r="AJ844" s="152">
        <v>3.14</v>
      </c>
      <c r="AK844" s="153">
        <v>34</v>
      </c>
    </row>
    <row r="845" spans="1:37" x14ac:dyDescent="0.2">
      <c r="A845" s="149" t="s">
        <v>1937</v>
      </c>
      <c r="B845" s="66" t="s">
        <v>1938</v>
      </c>
      <c r="C845" s="67">
        <v>65</v>
      </c>
      <c r="D845" s="84" t="s">
        <v>340</v>
      </c>
      <c r="E845" s="85">
        <v>66.590739414623698</v>
      </c>
      <c r="F845" s="91">
        <v>66.570170493501706</v>
      </c>
      <c r="G845" s="86">
        <v>54.445172398031502</v>
      </c>
      <c r="H845" s="86">
        <v>54.424603476909503</v>
      </c>
      <c r="I845" s="86">
        <v>8.41</v>
      </c>
      <c r="J845" s="86">
        <v>11.19</v>
      </c>
      <c r="K845" s="87">
        <v>0</v>
      </c>
      <c r="L845" s="150">
        <v>3.7999999995199998</v>
      </c>
      <c r="M845" s="86">
        <v>5.9945462146711803E-4</v>
      </c>
      <c r="N845" s="86">
        <v>60.374880977977099</v>
      </c>
      <c r="O845" s="86">
        <v>92.733942782757893</v>
      </c>
      <c r="P845" s="86">
        <v>0.371</v>
      </c>
      <c r="Q845" s="88">
        <v>1.0327</v>
      </c>
      <c r="R845" s="85">
        <v>3.1776294884016502E-2</v>
      </c>
      <c r="S845" s="86">
        <v>0</v>
      </c>
      <c r="T845" s="86">
        <v>1.04</v>
      </c>
      <c r="U845" s="88">
        <v>7.5663157253211004</v>
      </c>
      <c r="V845" s="89">
        <v>4.6399999999999997</v>
      </c>
      <c r="W845" s="85">
        <v>30.289878116234799</v>
      </c>
      <c r="X845" s="88">
        <v>34.5333333333</v>
      </c>
      <c r="Y845" s="85">
        <v>-99.92</v>
      </c>
      <c r="Z845" s="88"/>
      <c r="AA845" s="85">
        <v>0</v>
      </c>
      <c r="AB845" s="91">
        <v>0</v>
      </c>
      <c r="AC845" s="86">
        <v>0</v>
      </c>
      <c r="AD845" s="86">
        <v>0</v>
      </c>
      <c r="AE845" s="86">
        <v>0</v>
      </c>
      <c r="AF845" s="88">
        <v>0</v>
      </c>
      <c r="AG845" s="150">
        <v>0.90437399933200002</v>
      </c>
      <c r="AH845" s="86">
        <v>8.2132999999999998E-2</v>
      </c>
      <c r="AI845" s="151">
        <v>0</v>
      </c>
      <c r="AJ845" s="152">
        <v>2.91</v>
      </c>
      <c r="AK845" s="153">
        <v>26</v>
      </c>
    </row>
    <row r="846" spans="1:37" x14ac:dyDescent="0.2">
      <c r="A846" s="149" t="s">
        <v>1939</v>
      </c>
      <c r="B846" s="66" t="s">
        <v>1940</v>
      </c>
      <c r="C846" s="67">
        <v>65</v>
      </c>
      <c r="D846" s="84" t="s">
        <v>340</v>
      </c>
      <c r="E846" s="85">
        <v>72.282147494555602</v>
      </c>
      <c r="F846" s="91">
        <v>72.254542108438002</v>
      </c>
      <c r="G846" s="86">
        <v>62.539491038473699</v>
      </c>
      <c r="H846" s="86">
        <v>62.511885652356199</v>
      </c>
      <c r="I846" s="86">
        <v>7.54</v>
      </c>
      <c r="J846" s="86">
        <v>10.51</v>
      </c>
      <c r="K846" s="87">
        <v>0</v>
      </c>
      <c r="L846" s="150">
        <v>1.86000000147</v>
      </c>
      <c r="M846" s="86">
        <v>3.8593857703972802E-4</v>
      </c>
      <c r="N846" s="86">
        <v>66.608584478652205</v>
      </c>
      <c r="O846" s="86">
        <v>90.002370711552103</v>
      </c>
      <c r="P846" s="86">
        <v>0.59499999999999997</v>
      </c>
      <c r="Q846" s="88">
        <v>0.54530000000000001</v>
      </c>
      <c r="R846" s="85">
        <v>2.9201343261790001E-2</v>
      </c>
      <c r="S846" s="86">
        <v>0</v>
      </c>
      <c r="T846" s="86">
        <v>1.1100000000000001</v>
      </c>
      <c r="U846" s="88">
        <v>4.2379379798991899</v>
      </c>
      <c r="V846" s="89">
        <v>4.6900000000000004</v>
      </c>
      <c r="W846" s="85">
        <v>31.657161542113201</v>
      </c>
      <c r="X846" s="88">
        <v>32.5333333333</v>
      </c>
      <c r="Y846" s="85">
        <v>-100</v>
      </c>
      <c r="Z846" s="88"/>
      <c r="AA846" s="85">
        <v>0</v>
      </c>
      <c r="AB846" s="91">
        <v>0</v>
      </c>
      <c r="AC846" s="86">
        <v>0</v>
      </c>
      <c r="AD846" s="86">
        <v>0</v>
      </c>
      <c r="AE846" s="86">
        <v>0</v>
      </c>
      <c r="AF846" s="88">
        <v>0</v>
      </c>
      <c r="AG846" s="150">
        <v>0.17620800033299999</v>
      </c>
      <c r="AH846" s="86">
        <v>5.1466999999999999E-2</v>
      </c>
      <c r="AI846" s="151">
        <v>1.17600000222E-3</v>
      </c>
      <c r="AJ846" s="152">
        <v>3</v>
      </c>
      <c r="AK846" s="153">
        <v>35</v>
      </c>
    </row>
    <row r="847" spans="1:37" x14ac:dyDescent="0.2">
      <c r="A847" s="149" t="s">
        <v>1941</v>
      </c>
      <c r="B847" s="66" t="s">
        <v>1942</v>
      </c>
      <c r="C847" s="67">
        <v>65</v>
      </c>
      <c r="D847" s="84" t="s">
        <v>340</v>
      </c>
      <c r="E847" s="85">
        <v>39.0935253531133</v>
      </c>
      <c r="F847" s="91">
        <v>39.069442604790098</v>
      </c>
      <c r="G847" s="86">
        <v>36.130143171938798</v>
      </c>
      <c r="H847" s="86">
        <v>36.109672835863996</v>
      </c>
      <c r="I847" s="86">
        <v>6.67</v>
      </c>
      <c r="J847" s="86">
        <v>10.6</v>
      </c>
      <c r="K847" s="87">
        <v>0</v>
      </c>
      <c r="L847" s="150">
        <v>7.2499999993399999</v>
      </c>
      <c r="M847" s="86">
        <v>3.7539480447947103E-2</v>
      </c>
      <c r="N847" s="86">
        <v>34.223380799824596</v>
      </c>
      <c r="O847" s="86">
        <v>87.572561523996399</v>
      </c>
      <c r="P847" s="86">
        <v>0.79200000000000004</v>
      </c>
      <c r="Q847" s="88">
        <v>0.93659999999999999</v>
      </c>
      <c r="R847" s="85">
        <v>0.115951631605102</v>
      </c>
      <c r="S847" s="86">
        <v>0</v>
      </c>
      <c r="T847" s="86">
        <v>1.49</v>
      </c>
      <c r="U847" s="88">
        <v>15.7513215408142</v>
      </c>
      <c r="V847" s="89">
        <v>4.3</v>
      </c>
      <c r="W847" s="85">
        <v>24.557833064185701</v>
      </c>
      <c r="X847" s="88">
        <v>25.0333333333</v>
      </c>
      <c r="Y847" s="85"/>
      <c r="Z847" s="88"/>
      <c r="AA847" s="85">
        <v>0</v>
      </c>
      <c r="AB847" s="91">
        <v>0</v>
      </c>
      <c r="AC847" s="86">
        <v>0</v>
      </c>
      <c r="AD847" s="86">
        <v>0</v>
      </c>
      <c r="AE847" s="86">
        <v>0</v>
      </c>
      <c r="AF847" s="88">
        <v>0</v>
      </c>
      <c r="AG847" s="150">
        <v>1.5894450011800001</v>
      </c>
      <c r="AH847" s="86">
        <v>4.9848999999999997E-2</v>
      </c>
      <c r="AI847" s="151">
        <v>1.23850000092E-2</v>
      </c>
      <c r="AJ847" s="152">
        <v>2.95</v>
      </c>
      <c r="AK847" s="153">
        <v>16</v>
      </c>
    </row>
    <row r="848" spans="1:37" x14ac:dyDescent="0.2">
      <c r="A848" s="149" t="s">
        <v>1943</v>
      </c>
      <c r="B848" s="66" t="s">
        <v>1944</v>
      </c>
      <c r="C848" s="67">
        <v>65</v>
      </c>
      <c r="D848" s="84" t="s">
        <v>340</v>
      </c>
      <c r="E848" s="85">
        <v>38.059118585370001</v>
      </c>
      <c r="F848" s="91">
        <v>38.023357581803303</v>
      </c>
      <c r="G848" s="86">
        <v>34.323034791692201</v>
      </c>
      <c r="H848" s="86">
        <v>34.287273788125503</v>
      </c>
      <c r="I848" s="86">
        <v>34.64</v>
      </c>
      <c r="J848" s="86">
        <v>52.11</v>
      </c>
      <c r="K848" s="87">
        <v>0</v>
      </c>
      <c r="L848" s="150">
        <v>6.24999999965</v>
      </c>
      <c r="M848" s="86">
        <v>1.4729816217193501E-2</v>
      </c>
      <c r="N848" s="86">
        <v>33.082032293774098</v>
      </c>
      <c r="O848" s="86">
        <v>86.890508996053796</v>
      </c>
      <c r="P848" s="86">
        <v>1.8919999999999999</v>
      </c>
      <c r="Q848" s="88">
        <v>1.1816</v>
      </c>
      <c r="R848" s="85">
        <v>7.6530612244897905E-2</v>
      </c>
      <c r="S848" s="86">
        <v>0</v>
      </c>
      <c r="T848" s="86">
        <v>1.69</v>
      </c>
      <c r="U848" s="88">
        <v>14.907633092103399</v>
      </c>
      <c r="V848" s="89">
        <v>4.2699999999999996</v>
      </c>
      <c r="W848" s="85">
        <v>27.462632436379799</v>
      </c>
      <c r="X848" s="88">
        <v>32.299999999999997</v>
      </c>
      <c r="Y848" s="85"/>
      <c r="Z848" s="88"/>
      <c r="AA848" s="85">
        <v>0</v>
      </c>
      <c r="AB848" s="91">
        <v>0</v>
      </c>
      <c r="AC848" s="86">
        <v>0</v>
      </c>
      <c r="AD848" s="86">
        <v>0</v>
      </c>
      <c r="AE848" s="86">
        <v>0</v>
      </c>
      <c r="AF848" s="88">
        <v>0</v>
      </c>
      <c r="AG848" s="150">
        <v>1.9360050018299999</v>
      </c>
      <c r="AH848" s="86">
        <v>0.30860500000000002</v>
      </c>
      <c r="AI848" s="151">
        <v>8.5119000080300003E-2</v>
      </c>
      <c r="AJ848" s="152">
        <v>2.93</v>
      </c>
      <c r="AK848" s="153">
        <v>15</v>
      </c>
    </row>
    <row r="849" spans="1:37" x14ac:dyDescent="0.2">
      <c r="A849" s="149" t="s">
        <v>1945</v>
      </c>
      <c r="B849" s="66" t="s">
        <v>1946</v>
      </c>
      <c r="C849" s="67">
        <v>65</v>
      </c>
      <c r="D849" s="84" t="s">
        <v>340</v>
      </c>
      <c r="E849" s="85">
        <v>47.622464600076498</v>
      </c>
      <c r="F849" s="91">
        <v>47.602133562954499</v>
      </c>
      <c r="G849" s="86">
        <v>41.336586299272902</v>
      </c>
      <c r="H849" s="86">
        <v>41.316255262150797</v>
      </c>
      <c r="I849" s="86">
        <v>6.37</v>
      </c>
      <c r="J849" s="86">
        <v>5.89</v>
      </c>
      <c r="K849" s="87">
        <v>0</v>
      </c>
      <c r="L849" s="150">
        <v>4.8599999968900001</v>
      </c>
      <c r="M849" s="86">
        <v>1.27676795895574E-3</v>
      </c>
      <c r="N849" s="86">
        <v>42.373229316362099</v>
      </c>
      <c r="O849" s="86">
        <v>91.147206904819001</v>
      </c>
      <c r="P849" s="86">
        <v>0.64900000000000002</v>
      </c>
      <c r="Q849" s="88">
        <v>1.0099</v>
      </c>
      <c r="R849" s="85">
        <v>3.8365624400537097E-2</v>
      </c>
      <c r="S849" s="86">
        <v>0</v>
      </c>
      <c r="T849" s="86">
        <v>1.52</v>
      </c>
      <c r="U849" s="88">
        <v>14.0762533486414</v>
      </c>
      <c r="V849" s="89">
        <v>4.34</v>
      </c>
      <c r="W849" s="85">
        <v>26.822798602969399</v>
      </c>
      <c r="X849" s="88">
        <v>27.0333333333</v>
      </c>
      <c r="Y849" s="85">
        <v>-100</v>
      </c>
      <c r="Z849" s="88"/>
      <c r="AA849" s="85">
        <v>0</v>
      </c>
      <c r="AB849" s="91">
        <v>0</v>
      </c>
      <c r="AC849" s="86">
        <v>0</v>
      </c>
      <c r="AD849" s="86">
        <v>0</v>
      </c>
      <c r="AE849" s="86">
        <v>0</v>
      </c>
      <c r="AF849" s="88">
        <v>0</v>
      </c>
      <c r="AG849" s="150">
        <v>1.49430299847</v>
      </c>
      <c r="AH849" s="86">
        <v>2.7123000000000001E-2</v>
      </c>
      <c r="AI849" s="151">
        <v>1.41799999855E-2</v>
      </c>
      <c r="AJ849" s="152">
        <v>2.87</v>
      </c>
      <c r="AK849" s="153">
        <v>17</v>
      </c>
    </row>
    <row r="850" spans="1:37" x14ac:dyDescent="0.2">
      <c r="A850" s="149" t="s">
        <v>1947</v>
      </c>
      <c r="B850" s="66" t="s">
        <v>1948</v>
      </c>
      <c r="C850" s="67">
        <v>65</v>
      </c>
      <c r="D850" s="84" t="s">
        <v>340</v>
      </c>
      <c r="E850" s="85">
        <v>43.053789950819898</v>
      </c>
      <c r="F850" s="91">
        <v>42.9587683141364</v>
      </c>
      <c r="G850" s="86">
        <v>36.430525058746497</v>
      </c>
      <c r="H850" s="86">
        <v>36.343207879091402</v>
      </c>
      <c r="I850" s="86">
        <v>13.97</v>
      </c>
      <c r="J850" s="86">
        <v>31.38</v>
      </c>
      <c r="K850" s="87">
        <v>0</v>
      </c>
      <c r="L850" s="150">
        <v>4.2599998883600003</v>
      </c>
      <c r="M850" s="86">
        <v>1.2764361753814299E-2</v>
      </c>
      <c r="N850" s="86">
        <v>36.7669436965937</v>
      </c>
      <c r="O850" s="86">
        <v>89.689387402933605</v>
      </c>
      <c r="P850" s="86">
        <v>1.1990000000000001</v>
      </c>
      <c r="Q850" s="88">
        <v>1.2413000000000001</v>
      </c>
      <c r="R850" s="85">
        <v>7.3086058834277406E-2</v>
      </c>
      <c r="S850" s="86">
        <v>0</v>
      </c>
      <c r="T850" s="86">
        <v>1.8</v>
      </c>
      <c r="U850" s="88">
        <v>13.0320890635232</v>
      </c>
      <c r="V850" s="89">
        <v>4.34</v>
      </c>
      <c r="W850" s="85">
        <v>26.517198950638502</v>
      </c>
      <c r="X850" s="88">
        <v>28.433333333299998</v>
      </c>
      <c r="Y850" s="85"/>
      <c r="Z850" s="88"/>
      <c r="AA850" s="85">
        <v>0</v>
      </c>
      <c r="AB850" s="91">
        <v>0</v>
      </c>
      <c r="AC850" s="86">
        <v>0</v>
      </c>
      <c r="AD850" s="86">
        <v>0</v>
      </c>
      <c r="AE850" s="86">
        <v>0</v>
      </c>
      <c r="AF850" s="88">
        <v>0</v>
      </c>
      <c r="AG850" s="150">
        <v>0.859057948628</v>
      </c>
      <c r="AH850" s="86">
        <v>0.217614</v>
      </c>
      <c r="AI850" s="151">
        <v>2.1631041984599999E-2</v>
      </c>
      <c r="AJ850" s="152">
        <v>3.03</v>
      </c>
      <c r="AK850" s="153">
        <v>20</v>
      </c>
    </row>
    <row r="851" spans="1:37" x14ac:dyDescent="0.2">
      <c r="A851" s="149" t="s">
        <v>1949</v>
      </c>
      <c r="B851" s="66" t="s">
        <v>1950</v>
      </c>
      <c r="C851" s="67">
        <v>65</v>
      </c>
      <c r="D851" s="84" t="s">
        <v>340</v>
      </c>
      <c r="E851" s="85">
        <v>33.686965833151604</v>
      </c>
      <c r="F851" s="91">
        <v>33.514446052866397</v>
      </c>
      <c r="G851" s="86">
        <v>29.2192984195602</v>
      </c>
      <c r="H851" s="86">
        <v>29.130064050447199</v>
      </c>
      <c r="I851" s="86">
        <v>137.53</v>
      </c>
      <c r="J851" s="86">
        <v>290.51</v>
      </c>
      <c r="K851" s="87">
        <v>0</v>
      </c>
      <c r="L851" s="150">
        <v>2.7600011151600001</v>
      </c>
      <c r="M851" s="86">
        <v>7.42082801877927E-2</v>
      </c>
      <c r="N851" s="86">
        <v>28.4798974851834</v>
      </c>
      <c r="O851" s="86">
        <v>86.309629366908993</v>
      </c>
      <c r="P851" s="86">
        <v>9.7810000000000006</v>
      </c>
      <c r="Q851" s="88">
        <v>2.1152000000000002</v>
      </c>
      <c r="R851" s="85">
        <v>0.22255192878338301</v>
      </c>
      <c r="S851" s="86">
        <v>0</v>
      </c>
      <c r="T851" s="86">
        <v>3.42</v>
      </c>
      <c r="U851" s="88">
        <v>8.3146602153522799</v>
      </c>
      <c r="V851" s="89">
        <v>3.93</v>
      </c>
      <c r="W851" s="85">
        <v>33.452586212193999</v>
      </c>
      <c r="X851" s="88"/>
      <c r="Y851" s="85">
        <v>56.120000000000005</v>
      </c>
      <c r="Z851" s="88"/>
      <c r="AA851" s="85">
        <v>0.61</v>
      </c>
      <c r="AB851" s="91">
        <v>0.61</v>
      </c>
      <c r="AC851" s="86">
        <v>0</v>
      </c>
      <c r="AD851" s="86">
        <v>0</v>
      </c>
      <c r="AE851" s="86">
        <v>0</v>
      </c>
      <c r="AF851" s="88">
        <v>0</v>
      </c>
      <c r="AG851" s="150">
        <v>0.21803440593000001</v>
      </c>
      <c r="AH851" s="86">
        <v>1.4740960000000001</v>
      </c>
      <c r="AI851" s="151">
        <v>0.34089695566799999</v>
      </c>
      <c r="AJ851" s="152">
        <v>2.91</v>
      </c>
      <c r="AK851" s="153">
        <v>14</v>
      </c>
    </row>
    <row r="852" spans="1:37" x14ac:dyDescent="0.2">
      <c r="A852" s="149" t="s">
        <v>1951</v>
      </c>
      <c r="B852" s="66" t="s">
        <v>1952</v>
      </c>
      <c r="C852" s="67">
        <v>65</v>
      </c>
      <c r="D852" s="84" t="s">
        <v>340</v>
      </c>
      <c r="E852" s="85">
        <v>46.023160363529797</v>
      </c>
      <c r="F852" s="91">
        <v>45.925681618293801</v>
      </c>
      <c r="G852" s="86">
        <v>40.971122837877502</v>
      </c>
      <c r="H852" s="86">
        <v>40.875842861331002</v>
      </c>
      <c r="I852" s="86">
        <v>10.31</v>
      </c>
      <c r="J852" s="86">
        <v>10.23</v>
      </c>
      <c r="K852" s="87">
        <v>0</v>
      </c>
      <c r="L852" s="150">
        <v>5.5099999286700001</v>
      </c>
      <c r="M852" s="86">
        <v>9.2544792644991894E-3</v>
      </c>
      <c r="N852" s="86">
        <v>40.568848959259903</v>
      </c>
      <c r="O852" s="86">
        <v>90.942588850588393</v>
      </c>
      <c r="P852" s="86">
        <v>0.74399999999999999</v>
      </c>
      <c r="Q852" s="88">
        <v>0.83879999999999999</v>
      </c>
      <c r="R852" s="85">
        <v>7.4626865671641798E-2</v>
      </c>
      <c r="S852" s="86">
        <v>0</v>
      </c>
      <c r="T852" s="86">
        <v>1.3</v>
      </c>
      <c r="U852" s="88">
        <v>13.636763412489</v>
      </c>
      <c r="V852" s="89">
        <v>4.25</v>
      </c>
      <c r="W852" s="85">
        <v>28.6299191624903</v>
      </c>
      <c r="X852" s="88">
        <v>36.833333333299997</v>
      </c>
      <c r="Y852" s="85">
        <v>-98.2</v>
      </c>
      <c r="Z852" s="88"/>
      <c r="AA852" s="85">
        <v>0</v>
      </c>
      <c r="AB852" s="91">
        <v>0</v>
      </c>
      <c r="AC852" s="86">
        <v>0</v>
      </c>
      <c r="AD852" s="86">
        <v>0</v>
      </c>
      <c r="AE852" s="86">
        <v>0</v>
      </c>
      <c r="AF852" s="88">
        <v>0</v>
      </c>
      <c r="AG852" s="150">
        <v>2.9834034256500002</v>
      </c>
      <c r="AH852" s="86">
        <v>8.7566000000000005E-2</v>
      </c>
      <c r="AI852" s="151">
        <v>2.83519993693E-2</v>
      </c>
      <c r="AJ852" s="152">
        <v>2.95</v>
      </c>
      <c r="AK852" s="153">
        <v>19</v>
      </c>
    </row>
    <row r="853" spans="1:37" x14ac:dyDescent="0.2">
      <c r="A853" s="149" t="s">
        <v>1953</v>
      </c>
      <c r="B853" s="66" t="s">
        <v>1954</v>
      </c>
      <c r="C853" s="67">
        <v>65</v>
      </c>
      <c r="D853" s="84" t="s">
        <v>340</v>
      </c>
      <c r="E853" s="85">
        <v>51.4749915575401</v>
      </c>
      <c r="F853" s="91">
        <v>51.435218190687003</v>
      </c>
      <c r="G853" s="86">
        <v>46.008029717459003</v>
      </c>
      <c r="H853" s="86">
        <v>45.968256350605998</v>
      </c>
      <c r="I853" s="86">
        <v>6.78</v>
      </c>
      <c r="J853" s="86">
        <v>6.98</v>
      </c>
      <c r="K853" s="87">
        <v>0</v>
      </c>
      <c r="L853" s="150">
        <v>4.1800000280600003</v>
      </c>
      <c r="M853" s="86">
        <v>0</v>
      </c>
      <c r="N853" s="86">
        <v>46.9874404044538</v>
      </c>
      <c r="O853" s="86">
        <v>90.223463687150797</v>
      </c>
      <c r="P853" s="86">
        <v>0.52700000000000002</v>
      </c>
      <c r="Q853" s="88">
        <v>0.62539999999999996</v>
      </c>
      <c r="R853" s="85">
        <v>0</v>
      </c>
      <c r="S853" s="86">
        <v>0</v>
      </c>
      <c r="T853" s="86">
        <v>1.23</v>
      </c>
      <c r="U853" s="88">
        <v>11.7233874901505</v>
      </c>
      <c r="V853" s="89">
        <v>4.38</v>
      </c>
      <c r="W853" s="85">
        <v>27.9101152875308</v>
      </c>
      <c r="X853" s="88">
        <v>29.4666666667</v>
      </c>
      <c r="Y853" s="85">
        <v>-100</v>
      </c>
      <c r="Z853" s="88"/>
      <c r="AA853" s="85">
        <v>0</v>
      </c>
      <c r="AB853" s="91">
        <v>0</v>
      </c>
      <c r="AC853" s="86">
        <v>0</v>
      </c>
      <c r="AD853" s="86">
        <v>0</v>
      </c>
      <c r="AE853" s="86">
        <v>0</v>
      </c>
      <c r="AF853" s="88">
        <v>0</v>
      </c>
      <c r="AG853" s="150">
        <v>1.16259418891</v>
      </c>
      <c r="AH853" s="86">
        <v>5.0072999999999999E-2</v>
      </c>
      <c r="AI853" s="151">
        <v>5.8804062180300004E-9</v>
      </c>
      <c r="AJ853" s="152">
        <v>2.96</v>
      </c>
      <c r="AK853" s="153">
        <v>23</v>
      </c>
    </row>
    <row r="854" spans="1:37" x14ac:dyDescent="0.2">
      <c r="A854" s="149" t="s">
        <v>1955</v>
      </c>
      <c r="B854" s="66" t="s">
        <v>1956</v>
      </c>
      <c r="C854" s="67">
        <v>75</v>
      </c>
      <c r="D854" s="84" t="s">
        <v>340</v>
      </c>
      <c r="E854" s="85">
        <v>78.971271566527903</v>
      </c>
      <c r="F854" s="91">
        <v>78.816113782374998</v>
      </c>
      <c r="G854" s="86">
        <v>76.347327164733898</v>
      </c>
      <c r="H854" s="86">
        <v>76.196209947876696</v>
      </c>
      <c r="I854" s="86">
        <v>10</v>
      </c>
      <c r="J854" s="86">
        <v>16.04</v>
      </c>
      <c r="K854" s="87">
        <v>8.9999999999999993E-3</v>
      </c>
      <c r="L854" s="150">
        <v>2.90000001762</v>
      </c>
      <c r="M854" s="86">
        <v>0</v>
      </c>
      <c r="N854" s="86">
        <v>69.3013380013453</v>
      </c>
      <c r="O854" s="86">
        <v>94.048332933557205</v>
      </c>
      <c r="P854" s="86">
        <v>0.95</v>
      </c>
      <c r="Q854" s="88">
        <v>0.39510000000000001</v>
      </c>
      <c r="R854" s="85">
        <v>0</v>
      </c>
      <c r="S854" s="86">
        <v>0</v>
      </c>
      <c r="T854" s="86">
        <v>1.3</v>
      </c>
      <c r="U854" s="88">
        <v>3.7843953291042101</v>
      </c>
      <c r="V854" s="89">
        <v>4.5999999999999996</v>
      </c>
      <c r="W854" s="85">
        <v>30.9294784669171</v>
      </c>
      <c r="X854" s="88">
        <v>30.166666666699999</v>
      </c>
      <c r="Y854" s="85">
        <v>-100</v>
      </c>
      <c r="Z854" s="88"/>
      <c r="AA854" s="85">
        <v>0</v>
      </c>
      <c r="AB854" s="91">
        <v>0</v>
      </c>
      <c r="AC854" s="86">
        <v>0</v>
      </c>
      <c r="AD854" s="86">
        <v>0</v>
      </c>
      <c r="AE854" s="86">
        <v>0.05</v>
      </c>
      <c r="AF854" s="88">
        <v>0</v>
      </c>
      <c r="AG854" s="150">
        <v>0.16879200077500001</v>
      </c>
      <c r="AH854" s="86">
        <v>8.8001999999999997E-2</v>
      </c>
      <c r="AI854" s="151">
        <v>5.1920995338299997E-2</v>
      </c>
      <c r="AJ854" s="152">
        <v>3.18</v>
      </c>
      <c r="AK854" s="153">
        <v>43</v>
      </c>
    </row>
    <row r="855" spans="1:37" x14ac:dyDescent="0.2">
      <c r="A855" s="149" t="s">
        <v>1957</v>
      </c>
      <c r="B855" s="66" t="s">
        <v>1958</v>
      </c>
      <c r="C855" s="67">
        <v>75</v>
      </c>
      <c r="D855" s="84" t="s">
        <v>340</v>
      </c>
      <c r="E855" s="85">
        <v>74.596269590608401</v>
      </c>
      <c r="F855" s="91">
        <v>74.561706692092201</v>
      </c>
      <c r="G855" s="86">
        <v>72.622608902925904</v>
      </c>
      <c r="H855" s="86">
        <v>72.588046004409705</v>
      </c>
      <c r="I855" s="86">
        <v>2.66</v>
      </c>
      <c r="J855" s="86">
        <v>3.73</v>
      </c>
      <c r="K855" s="87">
        <v>0</v>
      </c>
      <c r="L855" s="150">
        <v>3.1099999944199999</v>
      </c>
      <c r="M855" s="86">
        <v>0</v>
      </c>
      <c r="N855" s="86">
        <v>68.920033961948306</v>
      </c>
      <c r="O855" s="86">
        <v>91.004415011037494</v>
      </c>
      <c r="P855" s="86">
        <v>0.44800000000000001</v>
      </c>
      <c r="Q855" s="88">
        <v>0.39729999999999999</v>
      </c>
      <c r="R855" s="85">
        <v>0</v>
      </c>
      <c r="S855" s="86">
        <v>0</v>
      </c>
      <c r="T855" s="86">
        <v>1.34</v>
      </c>
      <c r="U855" s="88">
        <v>6.4930576246946003</v>
      </c>
      <c r="V855" s="89">
        <v>4.59</v>
      </c>
      <c r="W855" s="85">
        <v>27.261883055342999</v>
      </c>
      <c r="X855" s="88">
        <v>28.9666666667</v>
      </c>
      <c r="Y855" s="85">
        <v>-100</v>
      </c>
      <c r="Z855" s="88"/>
      <c r="AA855" s="85">
        <v>0</v>
      </c>
      <c r="AB855" s="91">
        <v>0</v>
      </c>
      <c r="AC855" s="86">
        <v>0</v>
      </c>
      <c r="AD855" s="86">
        <v>0</v>
      </c>
      <c r="AE855" s="86">
        <v>0</v>
      </c>
      <c r="AF855" s="88">
        <v>0</v>
      </c>
      <c r="AG855" s="150">
        <v>0.106024002487</v>
      </c>
      <c r="AH855" s="86">
        <v>1.6702999999999999E-2</v>
      </c>
      <c r="AI855" s="151">
        <v>1.0493845055399999E-9</v>
      </c>
      <c r="AJ855" s="152">
        <v>3.33</v>
      </c>
      <c r="AK855" s="153">
        <v>47</v>
      </c>
    </row>
    <row r="856" spans="1:37" x14ac:dyDescent="0.2">
      <c r="A856" s="149" t="s">
        <v>1959</v>
      </c>
      <c r="B856" s="66" t="s">
        <v>1960</v>
      </c>
      <c r="C856" s="67">
        <v>75</v>
      </c>
      <c r="D856" s="84" t="s">
        <v>340</v>
      </c>
      <c r="E856" s="85">
        <v>80.143491276969101</v>
      </c>
      <c r="F856" s="91">
        <v>80.016387942603501</v>
      </c>
      <c r="G856" s="86">
        <v>77.416253742128603</v>
      </c>
      <c r="H856" s="86">
        <v>77.289795602353706</v>
      </c>
      <c r="I856" s="86">
        <v>4.9800000000000004</v>
      </c>
      <c r="J856" s="86">
        <v>5.95</v>
      </c>
      <c r="K856" s="87">
        <v>0</v>
      </c>
      <c r="L856" s="150">
        <v>2.0499997737600002</v>
      </c>
      <c r="M856" s="86">
        <v>0</v>
      </c>
      <c r="N856" s="86">
        <v>70.510449537013102</v>
      </c>
      <c r="O856" s="86">
        <v>93.095208411253793</v>
      </c>
      <c r="P856" s="86">
        <v>0.5</v>
      </c>
      <c r="Q856" s="88">
        <v>0.2868</v>
      </c>
      <c r="R856" s="85">
        <v>0</v>
      </c>
      <c r="S856" s="86">
        <v>0</v>
      </c>
      <c r="T856" s="86">
        <v>1.34</v>
      </c>
      <c r="U856" s="88">
        <v>4.7092753174357398</v>
      </c>
      <c r="V856" s="89">
        <v>4.58</v>
      </c>
      <c r="W856" s="85">
        <v>27.489677046361901</v>
      </c>
      <c r="X856" s="88">
        <v>29.1</v>
      </c>
      <c r="Y856" s="85">
        <v>-100</v>
      </c>
      <c r="Z856" s="88"/>
      <c r="AA856" s="85">
        <v>0</v>
      </c>
      <c r="AB856" s="91">
        <v>0</v>
      </c>
      <c r="AC856" s="86">
        <v>0</v>
      </c>
      <c r="AD856" s="86">
        <v>0.04</v>
      </c>
      <c r="AE856" s="86">
        <v>0</v>
      </c>
      <c r="AF856" s="88">
        <v>0</v>
      </c>
      <c r="AG856" s="150">
        <v>0.118775988433</v>
      </c>
      <c r="AH856" s="86">
        <v>4.2706000000000001E-2</v>
      </c>
      <c r="AI856" s="151">
        <v>1.54829358602E-10</v>
      </c>
      <c r="AJ856" s="152">
        <v>3.27</v>
      </c>
      <c r="AK856" s="153">
        <v>44</v>
      </c>
    </row>
    <row r="857" spans="1:37" x14ac:dyDescent="0.2">
      <c r="A857" s="149" t="s">
        <v>1961</v>
      </c>
      <c r="B857" s="66" t="s">
        <v>1962</v>
      </c>
      <c r="C857" s="67">
        <v>75</v>
      </c>
      <c r="D857" s="84" t="s">
        <v>340</v>
      </c>
      <c r="E857" s="85">
        <v>73.697258168476395</v>
      </c>
      <c r="F857" s="91">
        <v>73.568347463929797</v>
      </c>
      <c r="G857" s="86">
        <v>72.155287817938401</v>
      </c>
      <c r="H857" s="86">
        <v>72.041251425454902</v>
      </c>
      <c r="I857" s="86">
        <v>17.43</v>
      </c>
      <c r="J857" s="86">
        <v>15.63</v>
      </c>
      <c r="K857" s="87">
        <v>0</v>
      </c>
      <c r="L857" s="150">
        <v>3.0400000071600002</v>
      </c>
      <c r="M857" s="86">
        <v>0</v>
      </c>
      <c r="N857" s="86">
        <v>65.207247455944398</v>
      </c>
      <c r="O857" s="86">
        <v>88.206882672569904</v>
      </c>
      <c r="P857" s="86">
        <v>0.85199999999999998</v>
      </c>
      <c r="Q857" s="88">
        <v>0.71619999999999995</v>
      </c>
      <c r="R857" s="85">
        <v>0</v>
      </c>
      <c r="S857" s="86">
        <v>0</v>
      </c>
      <c r="T857" s="86">
        <v>2.4300000000000002</v>
      </c>
      <c r="U857" s="88">
        <v>3.4260498785264502</v>
      </c>
      <c r="V857" s="89">
        <v>4.4000000000000004</v>
      </c>
      <c r="W857" s="85">
        <v>29.9042677263683</v>
      </c>
      <c r="X857" s="88">
        <v>28.4666666667</v>
      </c>
      <c r="Y857" s="85"/>
      <c r="Z857" s="88"/>
      <c r="AA857" s="85">
        <v>0.06</v>
      </c>
      <c r="AB857" s="91">
        <v>0.41</v>
      </c>
      <c r="AC857" s="86">
        <v>0.01</v>
      </c>
      <c r="AD857" s="86">
        <v>0.06</v>
      </c>
      <c r="AE857" s="86">
        <v>0.04</v>
      </c>
      <c r="AF857" s="88">
        <v>0</v>
      </c>
      <c r="AG857" s="150">
        <v>0</v>
      </c>
      <c r="AH857" s="86">
        <v>1.7305999999999998E-2</v>
      </c>
      <c r="AI857" s="151">
        <v>1.34560000193E-2</v>
      </c>
      <c r="AJ857" s="152">
        <v>3.16</v>
      </c>
      <c r="AK857" s="153">
        <v>37</v>
      </c>
    </row>
    <row r="858" spans="1:37" x14ac:dyDescent="0.2">
      <c r="A858" s="149" t="s">
        <v>1963</v>
      </c>
      <c r="B858" s="66" t="s">
        <v>1964</v>
      </c>
      <c r="C858" s="67">
        <v>75</v>
      </c>
      <c r="D858" s="84" t="s">
        <v>340</v>
      </c>
      <c r="E858" s="85">
        <v>73.6676765843374</v>
      </c>
      <c r="F858" s="91">
        <v>73.5853008111919</v>
      </c>
      <c r="G858" s="86">
        <v>72.310570626754</v>
      </c>
      <c r="H858" s="86">
        <v>72.2281948536085</v>
      </c>
      <c r="I858" s="86">
        <v>10.5</v>
      </c>
      <c r="J858" s="86">
        <v>12.7</v>
      </c>
      <c r="K858" s="87">
        <v>0</v>
      </c>
      <c r="L858" s="150">
        <v>1.6899999971699999</v>
      </c>
      <c r="M858" s="86">
        <v>0</v>
      </c>
      <c r="N858" s="86">
        <v>64.0247669324947</v>
      </c>
      <c r="O858" s="86">
        <v>87.318594873185901</v>
      </c>
      <c r="P858" s="86">
        <v>0.66900000000000004</v>
      </c>
      <c r="Q858" s="88">
        <v>0.60499999999999998</v>
      </c>
      <c r="R858" s="85">
        <v>0</v>
      </c>
      <c r="S858" s="86">
        <v>0</v>
      </c>
      <c r="T858" s="86">
        <v>1.68</v>
      </c>
      <c r="U858" s="88">
        <v>7.3747259958393201</v>
      </c>
      <c r="V858" s="89">
        <v>4.59</v>
      </c>
      <c r="W858" s="85">
        <v>26.293583304663098</v>
      </c>
      <c r="X858" s="88">
        <v>28</v>
      </c>
      <c r="Y858" s="85">
        <v>-100</v>
      </c>
      <c r="Z858" s="88"/>
      <c r="AA858" s="85">
        <v>0</v>
      </c>
      <c r="AB858" s="91">
        <v>0</v>
      </c>
      <c r="AC858" s="86">
        <v>0</v>
      </c>
      <c r="AD858" s="86">
        <v>0</v>
      </c>
      <c r="AE858" s="86">
        <v>0.03</v>
      </c>
      <c r="AF858" s="88">
        <v>0</v>
      </c>
      <c r="AG858" s="150">
        <v>8.4127999848900001E-2</v>
      </c>
      <c r="AH858" s="86">
        <v>4.3598999999999999E-2</v>
      </c>
      <c r="AI858" s="151">
        <v>0</v>
      </c>
      <c r="AJ858" s="152">
        <v>3.09</v>
      </c>
      <c r="AK858" s="153">
        <v>34</v>
      </c>
    </row>
    <row r="859" spans="1:37" x14ac:dyDescent="0.2">
      <c r="A859" s="149" t="s">
        <v>1588</v>
      </c>
      <c r="B859" s="66" t="s">
        <v>1965</v>
      </c>
      <c r="C859" s="67">
        <v>75</v>
      </c>
      <c r="D859" s="84" t="s">
        <v>340</v>
      </c>
      <c r="E859" s="85">
        <v>77.678848742105799</v>
      </c>
      <c r="F859" s="91">
        <v>77.654691651999897</v>
      </c>
      <c r="G859" s="86">
        <v>76.603858232391204</v>
      </c>
      <c r="H859" s="86">
        <v>76.580851479909398</v>
      </c>
      <c r="I859" s="86">
        <v>6.61</v>
      </c>
      <c r="J859" s="86">
        <v>8.43</v>
      </c>
      <c r="K859" s="87">
        <v>0</v>
      </c>
      <c r="L859" s="150">
        <v>3.3900000002300001</v>
      </c>
      <c r="M859" s="86">
        <v>4.8583191565283804E-3</v>
      </c>
      <c r="N859" s="86">
        <v>73.006817304312193</v>
      </c>
      <c r="O859" s="86">
        <v>91.779258992373698</v>
      </c>
      <c r="P859" s="86">
        <v>0.38600000000000001</v>
      </c>
      <c r="Q859" s="88">
        <v>0.38340000000000002</v>
      </c>
      <c r="R859" s="85">
        <v>2.6979630379063799E-2</v>
      </c>
      <c r="S859" s="86">
        <v>0</v>
      </c>
      <c r="T859" s="86">
        <v>1.08</v>
      </c>
      <c r="U859" s="88">
        <v>5.6096214238879103</v>
      </c>
      <c r="V859" s="89">
        <v>4.72</v>
      </c>
      <c r="W859" s="85">
        <v>29.845186016518301</v>
      </c>
      <c r="X859" s="88">
        <v>27.433333333299998</v>
      </c>
      <c r="Y859" s="85">
        <v>-100</v>
      </c>
      <c r="Z859" s="88"/>
      <c r="AA859" s="85">
        <v>0</v>
      </c>
      <c r="AB859" s="91">
        <v>0</v>
      </c>
      <c r="AC859" s="86">
        <v>0</v>
      </c>
      <c r="AD859" s="86">
        <v>0</v>
      </c>
      <c r="AE859" s="86">
        <v>0</v>
      </c>
      <c r="AF859" s="88">
        <v>0</v>
      </c>
      <c r="AG859" s="150">
        <v>0.116767999941</v>
      </c>
      <c r="AH859" s="86">
        <v>6.7199999999999996E-2</v>
      </c>
      <c r="AI859" s="151">
        <v>0</v>
      </c>
      <c r="AJ859" s="152">
        <v>3.23</v>
      </c>
      <c r="AK859" s="153">
        <v>47</v>
      </c>
    </row>
    <row r="860" spans="1:37" x14ac:dyDescent="0.2">
      <c r="A860" s="149" t="s">
        <v>1966</v>
      </c>
      <c r="B860" s="66" t="s">
        <v>1967</v>
      </c>
      <c r="C860" s="67">
        <v>75</v>
      </c>
      <c r="D860" s="84" t="s">
        <v>340</v>
      </c>
      <c r="E860" s="85">
        <v>66.191533934793796</v>
      </c>
      <c r="F860" s="91">
        <v>66.171532039877505</v>
      </c>
      <c r="G860" s="86">
        <v>64.075543998905204</v>
      </c>
      <c r="H860" s="86">
        <v>64.055542103988799</v>
      </c>
      <c r="I860" s="86">
        <v>20.51</v>
      </c>
      <c r="J860" s="86">
        <v>23.57</v>
      </c>
      <c r="K860" s="87">
        <v>0</v>
      </c>
      <c r="L860" s="150">
        <v>5.0600000087500003</v>
      </c>
      <c r="M860" s="86">
        <v>6.0561254435720201E-3</v>
      </c>
      <c r="N860" s="86">
        <v>63.149429665841303</v>
      </c>
      <c r="O860" s="86">
        <v>92.219965630370297</v>
      </c>
      <c r="P860" s="86">
        <v>0.57599999999999996</v>
      </c>
      <c r="Q860" s="88">
        <v>0.65500000000000003</v>
      </c>
      <c r="R860" s="85">
        <v>1.7956545160711102E-2</v>
      </c>
      <c r="S860" s="86">
        <v>0</v>
      </c>
      <c r="T860" s="86">
        <v>1.48</v>
      </c>
      <c r="U860" s="88">
        <v>9.1071785748123499</v>
      </c>
      <c r="V860" s="89">
        <v>4.74</v>
      </c>
      <c r="W860" s="85">
        <v>25.8016652729181</v>
      </c>
      <c r="X860" s="88">
        <v>25.9666666667</v>
      </c>
      <c r="Y860" s="85">
        <v>-100</v>
      </c>
      <c r="Z860" s="88"/>
      <c r="AA860" s="85">
        <v>0</v>
      </c>
      <c r="AB860" s="91">
        <v>0</v>
      </c>
      <c r="AC860" s="86">
        <v>0</v>
      </c>
      <c r="AD860" s="86">
        <v>0</v>
      </c>
      <c r="AE860" s="86">
        <v>0</v>
      </c>
      <c r="AF860" s="88">
        <v>0</v>
      </c>
      <c r="AG860" s="150">
        <v>3.06720000173E-2</v>
      </c>
      <c r="AH860" s="86">
        <v>0.10552400000000001</v>
      </c>
      <c r="AI860" s="151">
        <v>1.17600000066E-3</v>
      </c>
      <c r="AJ860" s="152">
        <v>3.09</v>
      </c>
      <c r="AK860" s="153">
        <v>35</v>
      </c>
    </row>
    <row r="861" spans="1:37" x14ac:dyDescent="0.2">
      <c r="A861" s="149" t="s">
        <v>648</v>
      </c>
      <c r="B861" s="66" t="s">
        <v>1968</v>
      </c>
      <c r="C861" s="67">
        <v>75</v>
      </c>
      <c r="D861" s="84" t="s">
        <v>340</v>
      </c>
      <c r="E861" s="85">
        <v>61.577971444465</v>
      </c>
      <c r="F861" s="91">
        <v>61.577971444465</v>
      </c>
      <c r="G861" s="86">
        <v>58.258854070090898</v>
      </c>
      <c r="H861" s="86">
        <v>58.258854070090898</v>
      </c>
      <c r="I861" s="86">
        <v>32.630000000000003</v>
      </c>
      <c r="J861" s="86">
        <v>76.84</v>
      </c>
      <c r="K861" s="87">
        <v>0</v>
      </c>
      <c r="L861" s="150">
        <v>3.2500000141799998</v>
      </c>
      <c r="M861" s="86">
        <v>4.3991553741012501E-3</v>
      </c>
      <c r="N861" s="86">
        <v>52.689711597463699</v>
      </c>
      <c r="O861" s="86">
        <v>88.129058441558399</v>
      </c>
      <c r="P861" s="86">
        <v>1.532</v>
      </c>
      <c r="Q861" s="88">
        <v>0.309</v>
      </c>
      <c r="R861" s="85">
        <v>6.0459492140265997E-2</v>
      </c>
      <c r="S861" s="86">
        <v>0</v>
      </c>
      <c r="T861" s="86">
        <v>1.93</v>
      </c>
      <c r="U861" s="88">
        <v>6.0541442610791796</v>
      </c>
      <c r="V861" s="89">
        <v>4.22</v>
      </c>
      <c r="W861" s="85">
        <v>28.4570729688723</v>
      </c>
      <c r="X861" s="88">
        <v>25.266666666700001</v>
      </c>
      <c r="Y861" s="85"/>
      <c r="Z861" s="88"/>
      <c r="AA861" s="85">
        <v>0</v>
      </c>
      <c r="AB861" s="91">
        <v>0</v>
      </c>
      <c r="AC861" s="86">
        <v>0</v>
      </c>
      <c r="AD861" s="86">
        <v>0</v>
      </c>
      <c r="AE861" s="86">
        <v>0</v>
      </c>
      <c r="AF861" s="88">
        <v>0</v>
      </c>
      <c r="AG861" s="150">
        <v>0.13868800028200001</v>
      </c>
      <c r="AH861" s="86">
        <v>0.24126400000000001</v>
      </c>
      <c r="AI861" s="151">
        <v>1.18930000242E-2</v>
      </c>
      <c r="AJ861" s="152">
        <v>3.2</v>
      </c>
      <c r="AK861" s="153">
        <v>31</v>
      </c>
    </row>
    <row r="862" spans="1:37" x14ac:dyDescent="0.2">
      <c r="A862" s="149" t="s">
        <v>1969</v>
      </c>
      <c r="B862" s="66" t="s">
        <v>1970</v>
      </c>
      <c r="C862" s="67">
        <v>75</v>
      </c>
      <c r="D862" s="84" t="s">
        <v>340</v>
      </c>
      <c r="E862" s="85">
        <v>74.144030579050096</v>
      </c>
      <c r="F862" s="91">
        <v>74.079985361092994</v>
      </c>
      <c r="G862" s="86">
        <v>72.618127846454101</v>
      </c>
      <c r="H862" s="86">
        <v>72.560182173064405</v>
      </c>
      <c r="I862" s="86">
        <v>47.41</v>
      </c>
      <c r="J862" s="86">
        <v>50.94</v>
      </c>
      <c r="K862" s="87">
        <v>0</v>
      </c>
      <c r="L862" s="150">
        <v>1.48000000027</v>
      </c>
      <c r="M862" s="86">
        <v>0</v>
      </c>
      <c r="N862" s="86">
        <v>57.504481220559398</v>
      </c>
      <c r="O862" s="86">
        <v>97.348989499830594</v>
      </c>
      <c r="P862" s="86">
        <v>0.83</v>
      </c>
      <c r="Q862" s="88">
        <v>0.27110000000000001</v>
      </c>
      <c r="R862" s="85">
        <v>0</v>
      </c>
      <c r="S862" s="86">
        <v>0.1</v>
      </c>
      <c r="T862" s="86">
        <v>1.1499999999999999</v>
      </c>
      <c r="U862" s="88">
        <v>5.0778708523096903</v>
      </c>
      <c r="V862" s="89">
        <v>4.68</v>
      </c>
      <c r="W862" s="85">
        <v>20.668799151703102</v>
      </c>
      <c r="X862" s="88"/>
      <c r="Y862" s="85"/>
      <c r="Z862" s="88">
        <v>-100</v>
      </c>
      <c r="AA862" s="85">
        <v>0</v>
      </c>
      <c r="AB862" s="91">
        <v>0</v>
      </c>
      <c r="AC862" s="86">
        <v>0</v>
      </c>
      <c r="AD862" s="86">
        <v>0.04</v>
      </c>
      <c r="AE862" s="86">
        <v>0.08</v>
      </c>
      <c r="AF862" s="88">
        <v>0.52130001792699998</v>
      </c>
      <c r="AG862" s="150">
        <v>0.18608899976000001</v>
      </c>
      <c r="AH862" s="86">
        <v>0.18099000000000001</v>
      </c>
      <c r="AI862" s="151">
        <v>1.56889999798E-2</v>
      </c>
      <c r="AJ862" s="152">
        <v>3.03</v>
      </c>
      <c r="AK862" s="153">
        <v>35</v>
      </c>
    </row>
    <row r="863" spans="1:37" x14ac:dyDescent="0.2">
      <c r="A863" s="149" t="s">
        <v>1971</v>
      </c>
      <c r="B863" s="66" t="s">
        <v>1972</v>
      </c>
      <c r="C863" s="67">
        <v>75</v>
      </c>
      <c r="D863" s="84" t="s">
        <v>340</v>
      </c>
      <c r="E863" s="85">
        <v>80.882533779961705</v>
      </c>
      <c r="F863" s="91">
        <v>80.834329393362594</v>
      </c>
      <c r="G863" s="86">
        <v>79.143240810423904</v>
      </c>
      <c r="H863" s="86">
        <v>79.106349698230702</v>
      </c>
      <c r="I863" s="86">
        <v>13.81</v>
      </c>
      <c r="J863" s="86">
        <v>25.44</v>
      </c>
      <c r="K863" s="87">
        <v>0</v>
      </c>
      <c r="L863" s="150">
        <v>0.89000002923999999</v>
      </c>
      <c r="M863" s="86">
        <v>0</v>
      </c>
      <c r="N863" s="86">
        <v>74.738565152867295</v>
      </c>
      <c r="O863" s="86">
        <v>96.267046306009306</v>
      </c>
      <c r="P863" s="86">
        <v>1.643</v>
      </c>
      <c r="Q863" s="88">
        <v>0.13120000000000001</v>
      </c>
      <c r="R863" s="85">
        <v>0</v>
      </c>
      <c r="S863" s="86">
        <v>0.6</v>
      </c>
      <c r="T863" s="86">
        <v>1.1100000000000001</v>
      </c>
      <c r="U863" s="88">
        <v>3.4289059079886499</v>
      </c>
      <c r="V863" s="89">
        <v>4.28</v>
      </c>
      <c r="W863" s="85">
        <v>26.143071232707499</v>
      </c>
      <c r="X863" s="88"/>
      <c r="Y863" s="85">
        <v>100</v>
      </c>
      <c r="Z863" s="88"/>
      <c r="AA863" s="85">
        <v>0</v>
      </c>
      <c r="AB863" s="91">
        <v>0.02</v>
      </c>
      <c r="AC863" s="86">
        <v>0.04</v>
      </c>
      <c r="AD863" s="86">
        <v>0.06</v>
      </c>
      <c r="AE863" s="86">
        <v>0.09</v>
      </c>
      <c r="AF863" s="88">
        <v>10.193499174799999</v>
      </c>
      <c r="AG863" s="150">
        <v>0.44921002585000003</v>
      </c>
      <c r="AH863" s="86">
        <v>0.27504600000000001</v>
      </c>
      <c r="AI863" s="151">
        <v>0.140700155844</v>
      </c>
      <c r="AJ863" s="152">
        <v>3.14</v>
      </c>
      <c r="AK863" s="153">
        <v>44</v>
      </c>
    </row>
    <row r="864" spans="1:37" x14ac:dyDescent="0.2">
      <c r="A864" s="149" t="s">
        <v>1973</v>
      </c>
      <c r="B864" s="66" t="s">
        <v>1974</v>
      </c>
      <c r="C864" s="67">
        <v>75</v>
      </c>
      <c r="D864" s="84" t="s">
        <v>340</v>
      </c>
      <c r="E864" s="85">
        <v>88.497091984273993</v>
      </c>
      <c r="F864" s="91">
        <v>88.484095265945399</v>
      </c>
      <c r="G864" s="86">
        <v>86.010657309029497</v>
      </c>
      <c r="H864" s="86">
        <v>85.997660590700804</v>
      </c>
      <c r="I864" s="86">
        <v>7.86</v>
      </c>
      <c r="J864" s="86">
        <v>10.210000000000001</v>
      </c>
      <c r="K864" s="87">
        <v>0</v>
      </c>
      <c r="L864" s="150">
        <v>0.19000000082900001</v>
      </c>
      <c r="M864" s="86">
        <v>0</v>
      </c>
      <c r="N864" s="86">
        <v>82.721775998307294</v>
      </c>
      <c r="O864" s="86">
        <v>94.898491879350303</v>
      </c>
      <c r="P864" s="86">
        <v>0.38800000000000001</v>
      </c>
      <c r="Q864" s="88">
        <v>0.18049999999999999</v>
      </c>
      <c r="R864" s="85">
        <v>0</v>
      </c>
      <c r="S864" s="86">
        <v>0.5</v>
      </c>
      <c r="T864" s="86">
        <v>1.19</v>
      </c>
      <c r="U864" s="88">
        <v>2.2971699645839401</v>
      </c>
      <c r="V864" s="89">
        <v>4.76</v>
      </c>
      <c r="W864" s="85">
        <v>23.774681720655199</v>
      </c>
      <c r="X864" s="88">
        <v>24</v>
      </c>
      <c r="Y864" s="85">
        <v>99.860000000000014</v>
      </c>
      <c r="Z864" s="88"/>
      <c r="AA864" s="85">
        <v>0</v>
      </c>
      <c r="AB864" s="91">
        <v>0</v>
      </c>
      <c r="AC864" s="86">
        <v>0</v>
      </c>
      <c r="AD864" s="86">
        <v>0</v>
      </c>
      <c r="AE864" s="86">
        <v>0.06</v>
      </c>
      <c r="AF864" s="88">
        <v>6.4795749749799995E-10</v>
      </c>
      <c r="AG864" s="150">
        <v>0.117772000159</v>
      </c>
      <c r="AH864" s="86">
        <v>7.4016999999999999E-2</v>
      </c>
      <c r="AI864" s="151">
        <v>3.5175000184099997E-2</v>
      </c>
      <c r="AJ864" s="152">
        <v>3.31</v>
      </c>
      <c r="AK864" s="153">
        <v>53</v>
      </c>
    </row>
    <row r="865" spans="1:37" x14ac:dyDescent="0.2">
      <c r="A865" s="149" t="s">
        <v>1975</v>
      </c>
      <c r="B865" s="66" t="s">
        <v>1976</v>
      </c>
      <c r="C865" s="67">
        <v>65</v>
      </c>
      <c r="D865" s="84" t="s">
        <v>340</v>
      </c>
      <c r="E865" s="85">
        <v>50.240919854387798</v>
      </c>
      <c r="F865" s="91">
        <v>50.072452670145999</v>
      </c>
      <c r="G865" s="86">
        <v>47.761035778660002</v>
      </c>
      <c r="H865" s="86">
        <v>47.592568594418204</v>
      </c>
      <c r="I865" s="86">
        <v>134.44999999999999</v>
      </c>
      <c r="J865" s="86">
        <v>329.72</v>
      </c>
      <c r="K865" s="87">
        <v>0</v>
      </c>
      <c r="L865" s="150">
        <v>1.46999999787</v>
      </c>
      <c r="M865" s="86">
        <v>0</v>
      </c>
      <c r="N865" s="86">
        <v>45.442275132901599</v>
      </c>
      <c r="O865" s="86">
        <v>93.551587301587304</v>
      </c>
      <c r="P865" s="86">
        <v>13.227</v>
      </c>
      <c r="Q865" s="88">
        <v>0.78539999999999999</v>
      </c>
      <c r="R865" s="85">
        <v>0</v>
      </c>
      <c r="S865" s="86">
        <v>1.3</v>
      </c>
      <c r="T865" s="86">
        <v>2.5499999999999998</v>
      </c>
      <c r="U865" s="88">
        <v>5.5747322785481197</v>
      </c>
      <c r="V865" s="89">
        <v>3.31</v>
      </c>
      <c r="W865" s="85">
        <v>24.933312432813</v>
      </c>
      <c r="X865" s="88">
        <v>25.4</v>
      </c>
      <c r="Y865" s="85">
        <v>-100</v>
      </c>
      <c r="Z865" s="88"/>
      <c r="AA865" s="85">
        <v>2.6</v>
      </c>
      <c r="AB865" s="91">
        <v>2.76</v>
      </c>
      <c r="AC865" s="86">
        <v>0.97</v>
      </c>
      <c r="AD865" s="86">
        <v>1.0900000000000001</v>
      </c>
      <c r="AE865" s="86">
        <v>1.38</v>
      </c>
      <c r="AF865" s="88">
        <v>0</v>
      </c>
      <c r="AG865" s="150">
        <v>0.243889999582</v>
      </c>
      <c r="AH865" s="86">
        <v>1.7885439999999999</v>
      </c>
      <c r="AI865" s="151">
        <v>2.53259999566</v>
      </c>
      <c r="AJ865" s="152">
        <v>3.09</v>
      </c>
      <c r="AK865" s="153">
        <v>26</v>
      </c>
    </row>
    <row r="866" spans="1:37" x14ac:dyDescent="0.2">
      <c r="A866" s="149" t="s">
        <v>1977</v>
      </c>
      <c r="B866" s="66" t="s">
        <v>1978</v>
      </c>
      <c r="C866" s="67">
        <v>65</v>
      </c>
      <c r="D866" s="84" t="s">
        <v>340</v>
      </c>
      <c r="E866" s="85">
        <v>70.760560570545096</v>
      </c>
      <c r="F866" s="91">
        <v>70.733629245424197</v>
      </c>
      <c r="G866" s="86">
        <v>67.610592987880906</v>
      </c>
      <c r="H866" s="86">
        <v>67.586654032217794</v>
      </c>
      <c r="I866" s="86">
        <v>61.78</v>
      </c>
      <c r="J866" s="86">
        <v>69.66</v>
      </c>
      <c r="K866" s="87">
        <v>0</v>
      </c>
      <c r="L866" s="150">
        <v>1.52999999949</v>
      </c>
      <c r="M866" s="86">
        <v>0</v>
      </c>
      <c r="N866" s="86">
        <v>65.545165719554603</v>
      </c>
      <c r="O866" s="86">
        <v>96.634890371782603</v>
      </c>
      <c r="P866" s="86">
        <v>0.97699999999999998</v>
      </c>
      <c r="Q866" s="88">
        <v>0.18840000000000001</v>
      </c>
      <c r="R866" s="85">
        <v>0</v>
      </c>
      <c r="S866" s="86">
        <v>1.4</v>
      </c>
      <c r="T866" s="86">
        <v>1.48</v>
      </c>
      <c r="U866" s="88">
        <v>6.3188868385616699</v>
      </c>
      <c r="V866" s="89">
        <v>4.33</v>
      </c>
      <c r="W866" s="85">
        <v>25.5248012030738</v>
      </c>
      <c r="X866" s="88">
        <v>26.166666666699999</v>
      </c>
      <c r="Y866" s="85">
        <v>-100</v>
      </c>
      <c r="Z866" s="88"/>
      <c r="AA866" s="85">
        <v>0</v>
      </c>
      <c r="AB866" s="91">
        <v>0</v>
      </c>
      <c r="AC866" s="86">
        <v>0.05</v>
      </c>
      <c r="AD866" s="86">
        <v>0.05</v>
      </c>
      <c r="AE866" s="86">
        <v>0.09</v>
      </c>
      <c r="AF866" s="88">
        <v>0</v>
      </c>
      <c r="AG866" s="150">
        <v>0.24157000032699999</v>
      </c>
      <c r="AH866" s="86">
        <v>0.37221599999999999</v>
      </c>
      <c r="AI866" s="151">
        <v>0.38692500052399997</v>
      </c>
      <c r="AJ866" s="152">
        <v>3.02</v>
      </c>
      <c r="AK866" s="153">
        <v>32</v>
      </c>
    </row>
    <row r="867" spans="1:37" x14ac:dyDescent="0.2">
      <c r="A867" s="149" t="s">
        <v>1979</v>
      </c>
      <c r="B867" s="66" t="s">
        <v>1980</v>
      </c>
      <c r="C867" s="67">
        <v>65</v>
      </c>
      <c r="D867" s="84" t="s">
        <v>340</v>
      </c>
      <c r="E867" s="85">
        <v>66.538058362192501</v>
      </c>
      <c r="F867" s="91">
        <v>66.504579955764598</v>
      </c>
      <c r="G867" s="86">
        <v>64.625947411460601</v>
      </c>
      <c r="H867" s="86">
        <v>64.592469005032697</v>
      </c>
      <c r="I867" s="86">
        <v>44.58</v>
      </c>
      <c r="J867" s="86">
        <v>56.84</v>
      </c>
      <c r="K867" s="87">
        <v>0</v>
      </c>
      <c r="L867" s="150">
        <v>0.79999999470600003</v>
      </c>
      <c r="M867" s="86">
        <v>0</v>
      </c>
      <c r="N867" s="86">
        <v>61.982616126747097</v>
      </c>
      <c r="O867" s="86">
        <v>94.656808327922406</v>
      </c>
      <c r="P867" s="86">
        <v>1.587</v>
      </c>
      <c r="Q867" s="88">
        <v>0.28660000000000002</v>
      </c>
      <c r="R867" s="85">
        <v>0</v>
      </c>
      <c r="S867" s="86">
        <v>0.6</v>
      </c>
      <c r="T867" s="86">
        <v>1.71</v>
      </c>
      <c r="U867" s="88">
        <v>6.2390577749482699</v>
      </c>
      <c r="V867" s="89">
        <v>4.45</v>
      </c>
      <c r="W867" s="85">
        <v>23.550266062997899</v>
      </c>
      <c r="X867" s="88">
        <v>24.866666666699999</v>
      </c>
      <c r="Y867" s="85">
        <v>-99.88</v>
      </c>
      <c r="Z867" s="88"/>
      <c r="AA867" s="85">
        <v>2.14</v>
      </c>
      <c r="AB867" s="91">
        <v>2.2400000000000002</v>
      </c>
      <c r="AC867" s="86">
        <v>0.83</v>
      </c>
      <c r="AD867" s="86">
        <v>0.9</v>
      </c>
      <c r="AE867" s="86">
        <v>0.62</v>
      </c>
      <c r="AF867" s="88">
        <v>0.64870000692499996</v>
      </c>
      <c r="AG867" s="150">
        <v>0.63599870759300003</v>
      </c>
      <c r="AH867" s="86">
        <v>0.50025299999999995</v>
      </c>
      <c r="AI867" s="151">
        <v>0.39225681313999999</v>
      </c>
      <c r="AJ867" s="152">
        <v>3.19</v>
      </c>
      <c r="AK867" s="153">
        <v>34</v>
      </c>
    </row>
    <row r="868" spans="1:37" x14ac:dyDescent="0.2">
      <c r="A868" s="149" t="s">
        <v>1981</v>
      </c>
      <c r="B868" s="66" t="s">
        <v>1982</v>
      </c>
      <c r="C868" s="67">
        <v>75</v>
      </c>
      <c r="D868" s="84" t="s">
        <v>340</v>
      </c>
      <c r="E868" s="85">
        <v>96.451539375783497</v>
      </c>
      <c r="F868" s="91">
        <v>96.451539375783497</v>
      </c>
      <c r="G868" s="86">
        <v>95.776688754660498</v>
      </c>
      <c r="H868" s="86">
        <v>95.776688754660498</v>
      </c>
      <c r="I868" s="86">
        <v>0</v>
      </c>
      <c r="J868" s="86">
        <v>0</v>
      </c>
      <c r="K868" s="87">
        <v>0</v>
      </c>
      <c r="L868" s="150">
        <v>1.0000005141100001E-2</v>
      </c>
      <c r="M868" s="86">
        <v>0</v>
      </c>
      <c r="N868" s="86">
        <v>90.6540153119401</v>
      </c>
      <c r="O868" s="86">
        <v>97.094143521672294</v>
      </c>
      <c r="P868" s="86">
        <v>0.43</v>
      </c>
      <c r="Q868" s="88">
        <v>3.6200000000000003E-2</v>
      </c>
      <c r="R868" s="85">
        <v>0</v>
      </c>
      <c r="S868" s="86">
        <v>0</v>
      </c>
      <c r="T868" s="86">
        <v>1.51</v>
      </c>
      <c r="U868" s="88">
        <v>1.6281076504778499E-3</v>
      </c>
      <c r="V868" s="89">
        <v>4.5</v>
      </c>
      <c r="W868" s="85">
        <v>22.9</v>
      </c>
      <c r="X868" s="88">
        <v>22.9</v>
      </c>
      <c r="Y868" s="85"/>
      <c r="Z868" s="88"/>
      <c r="AA868" s="85">
        <v>0</v>
      </c>
      <c r="AB868" s="91">
        <v>0</v>
      </c>
      <c r="AC868" s="86">
        <v>0</v>
      </c>
      <c r="AD868" s="86">
        <v>0</v>
      </c>
      <c r="AE868" s="86">
        <v>0.01</v>
      </c>
      <c r="AF868" s="88">
        <v>1.10429790805E-8</v>
      </c>
      <c r="AG868" s="150">
        <v>1.12789593072E-9</v>
      </c>
      <c r="AH868" s="86">
        <v>1.5999999999999999E-5</v>
      </c>
      <c r="AI868" s="151">
        <v>4.9790002393999997E-3</v>
      </c>
      <c r="AJ868" s="152">
        <v>3.35</v>
      </c>
      <c r="AK868" s="153">
        <v>61</v>
      </c>
    </row>
    <row r="869" spans="1:37" x14ac:dyDescent="0.2">
      <c r="A869" s="149" t="s">
        <v>1983</v>
      </c>
      <c r="B869" s="66" t="s">
        <v>1984</v>
      </c>
      <c r="C869" s="67">
        <v>75</v>
      </c>
      <c r="D869" s="84" t="s">
        <v>340</v>
      </c>
      <c r="E869" s="85">
        <v>72.148051158549407</v>
      </c>
      <c r="F869" s="91">
        <v>72.097781103135404</v>
      </c>
      <c r="G869" s="86">
        <v>69.9279852229418</v>
      </c>
      <c r="H869" s="86">
        <v>69.877715167527896</v>
      </c>
      <c r="I869" s="86">
        <v>21.72</v>
      </c>
      <c r="J869" s="86">
        <v>24.17</v>
      </c>
      <c r="K869" s="87">
        <v>0</v>
      </c>
      <c r="L869" s="150">
        <v>1.7599999980300001</v>
      </c>
      <c r="M869" s="86">
        <v>4.2707092071632202E-4</v>
      </c>
      <c r="N869" s="86">
        <v>63.086633052431203</v>
      </c>
      <c r="O869" s="86">
        <v>91.351855304866703</v>
      </c>
      <c r="P869" s="86">
        <v>0.46300000000000002</v>
      </c>
      <c r="Q869" s="88">
        <v>0.48060000000000003</v>
      </c>
      <c r="R869" s="85">
        <v>2.46974561620153E-2</v>
      </c>
      <c r="S869" s="86">
        <v>0</v>
      </c>
      <c r="T869" s="86">
        <v>1.7</v>
      </c>
      <c r="U869" s="88">
        <v>6.5842081881736796</v>
      </c>
      <c r="V869" s="89">
        <v>4.6900000000000004</v>
      </c>
      <c r="W869" s="85">
        <v>24.193629197178002</v>
      </c>
      <c r="X869" s="88">
        <v>25.066666666700002</v>
      </c>
      <c r="Y869" s="85">
        <v>-89.5</v>
      </c>
      <c r="Z869" s="88"/>
      <c r="AA869" s="85">
        <v>0</v>
      </c>
      <c r="AB869" s="91">
        <v>0.22</v>
      </c>
      <c r="AC869" s="86">
        <v>0</v>
      </c>
      <c r="AD869" s="86">
        <v>0.16</v>
      </c>
      <c r="AE869" s="86">
        <v>0.03</v>
      </c>
      <c r="AF869" s="88">
        <v>0</v>
      </c>
      <c r="AG869" s="150">
        <v>0.26992400034800001</v>
      </c>
      <c r="AH869" s="86">
        <v>0.10104200000000001</v>
      </c>
      <c r="AI869" s="151">
        <v>0</v>
      </c>
      <c r="AJ869" s="152">
        <v>3.15</v>
      </c>
      <c r="AK869" s="153">
        <v>37</v>
      </c>
    </row>
    <row r="870" spans="1:37" x14ac:dyDescent="0.2">
      <c r="A870" s="149" t="s">
        <v>1985</v>
      </c>
      <c r="B870" s="66" t="s">
        <v>1986</v>
      </c>
      <c r="C870" s="67">
        <v>75</v>
      </c>
      <c r="D870" s="84" t="s">
        <v>340</v>
      </c>
      <c r="E870" s="85">
        <v>88.490043926698505</v>
      </c>
      <c r="F870" s="91">
        <v>88.438763860131203</v>
      </c>
      <c r="G870" s="86">
        <v>86.173732995336394</v>
      </c>
      <c r="H870" s="86">
        <v>86.122452928769107</v>
      </c>
      <c r="I870" s="86">
        <v>11.22</v>
      </c>
      <c r="J870" s="86">
        <v>17.57</v>
      </c>
      <c r="K870" s="87">
        <v>0</v>
      </c>
      <c r="L870" s="150">
        <v>0.359999997982</v>
      </c>
      <c r="M870" s="86">
        <v>2.4916471892593799E-3</v>
      </c>
      <c r="N870" s="86">
        <v>81.563114489478494</v>
      </c>
      <c r="O870" s="86">
        <v>92.936744624077804</v>
      </c>
      <c r="P870" s="86">
        <v>0.47799999999999998</v>
      </c>
      <c r="Q870" s="88">
        <v>0.33329999999999999</v>
      </c>
      <c r="R870" s="85">
        <v>2.1303792074989399E-2</v>
      </c>
      <c r="S870" s="86">
        <v>0.2</v>
      </c>
      <c r="T870" s="86">
        <v>1.82</v>
      </c>
      <c r="U870" s="88">
        <v>0.84370222729647604</v>
      </c>
      <c r="V870" s="89">
        <v>4.53</v>
      </c>
      <c r="W870" s="85">
        <v>26.734484512822998</v>
      </c>
      <c r="X870" s="88">
        <v>25.9</v>
      </c>
      <c r="Y870" s="85">
        <v>-100</v>
      </c>
      <c r="Z870" s="88"/>
      <c r="AA870" s="85">
        <v>0</v>
      </c>
      <c r="AB870" s="91">
        <v>0</v>
      </c>
      <c r="AC870" s="86">
        <v>0</v>
      </c>
      <c r="AD870" s="86">
        <v>0</v>
      </c>
      <c r="AE870" s="86">
        <v>0.02</v>
      </c>
      <c r="AF870" s="88">
        <v>0</v>
      </c>
      <c r="AG870" s="150">
        <v>5.7127999793399997E-2</v>
      </c>
      <c r="AH870" s="86">
        <v>9.2421000000000003E-2</v>
      </c>
      <c r="AI870" s="151">
        <v>1.1120999959799999E-2</v>
      </c>
      <c r="AJ870" s="152">
        <v>3.3</v>
      </c>
      <c r="AK870" s="153">
        <v>50</v>
      </c>
    </row>
    <row r="871" spans="1:37" x14ac:dyDescent="0.2">
      <c r="A871" s="149" t="s">
        <v>1987</v>
      </c>
      <c r="B871" s="66" t="s">
        <v>1988</v>
      </c>
      <c r="C871" s="67">
        <v>75</v>
      </c>
      <c r="D871" s="84" t="s">
        <v>340</v>
      </c>
      <c r="E871" s="85">
        <v>96.526847479960495</v>
      </c>
      <c r="F871" s="91">
        <v>96.520259141319897</v>
      </c>
      <c r="G871" s="86">
        <v>94.609640935544107</v>
      </c>
      <c r="H871" s="86">
        <v>94.606346766223794</v>
      </c>
      <c r="I871" s="86">
        <v>0.75</v>
      </c>
      <c r="J871" s="86">
        <v>0.8</v>
      </c>
      <c r="K871" s="87">
        <v>0</v>
      </c>
      <c r="L871" s="150">
        <v>3.0000000999699999E-2</v>
      </c>
      <c r="M871" s="86">
        <v>0</v>
      </c>
      <c r="N871" s="86">
        <v>89.245750123782798</v>
      </c>
      <c r="O871" s="86">
        <v>95.035352570227403</v>
      </c>
      <c r="P871" s="86">
        <v>0.23</v>
      </c>
      <c r="Q871" s="88">
        <v>0.43919999999999998</v>
      </c>
      <c r="R871" s="85">
        <v>0</v>
      </c>
      <c r="S871" s="86">
        <v>0</v>
      </c>
      <c r="T871" s="86">
        <v>1.58</v>
      </c>
      <c r="U871" s="88">
        <v>3.4039749643131702E-2</v>
      </c>
      <c r="V871" s="89">
        <v>4.47</v>
      </c>
      <c r="W871" s="85">
        <v>27.3338338180702</v>
      </c>
      <c r="X871" s="88">
        <v>26.6</v>
      </c>
      <c r="Y871" s="85">
        <v>-100</v>
      </c>
      <c r="Z871" s="88"/>
      <c r="AA871" s="85">
        <v>0</v>
      </c>
      <c r="AB871" s="91">
        <v>0.01</v>
      </c>
      <c r="AC871" s="86">
        <v>0.01</v>
      </c>
      <c r="AD871" s="86">
        <v>0.01</v>
      </c>
      <c r="AE871" s="86">
        <v>0</v>
      </c>
      <c r="AF871" s="88">
        <v>0</v>
      </c>
      <c r="AG871" s="150">
        <v>1.57728978939E-10</v>
      </c>
      <c r="AH871" s="86">
        <v>3.3400000000000001E-3</v>
      </c>
      <c r="AI871" s="151">
        <v>3.07048028073E-11</v>
      </c>
      <c r="AJ871" s="152">
        <v>3.45</v>
      </c>
      <c r="AK871" s="153">
        <v>63</v>
      </c>
    </row>
    <row r="872" spans="1:37" x14ac:dyDescent="0.2">
      <c r="A872" s="149" t="s">
        <v>1989</v>
      </c>
      <c r="B872" s="66" t="s">
        <v>1990</v>
      </c>
      <c r="C872" s="67">
        <v>75</v>
      </c>
      <c r="D872" s="84" t="s">
        <v>340</v>
      </c>
      <c r="E872" s="85">
        <v>92.667401521391497</v>
      </c>
      <c r="F872" s="91">
        <v>92.516594796259497</v>
      </c>
      <c r="G872" s="86">
        <v>90.4900915742042</v>
      </c>
      <c r="H872" s="86">
        <v>90.339284849072101</v>
      </c>
      <c r="I872" s="86">
        <v>4.08</v>
      </c>
      <c r="J872" s="86">
        <v>5.65</v>
      </c>
      <c r="K872" s="87">
        <v>6.7000000000000002E-3</v>
      </c>
      <c r="L872" s="150">
        <v>0</v>
      </c>
      <c r="M872" s="86">
        <v>0</v>
      </c>
      <c r="N872" s="86">
        <v>83.504394807852805</v>
      </c>
      <c r="O872" s="86">
        <v>92.606444188722705</v>
      </c>
      <c r="P872" s="86">
        <v>0.30499999999999999</v>
      </c>
      <c r="Q872" s="88">
        <v>0.33650000000000002</v>
      </c>
      <c r="R872" s="85">
        <v>0</v>
      </c>
      <c r="S872" s="86">
        <v>0</v>
      </c>
      <c r="T872" s="86">
        <v>1.55</v>
      </c>
      <c r="U872" s="88">
        <v>0.93512282571829997</v>
      </c>
      <c r="V872" s="89">
        <v>4.4400000000000004</v>
      </c>
      <c r="W872" s="85">
        <v>23.469966674005999</v>
      </c>
      <c r="X872" s="88">
        <v>24.766666666700001</v>
      </c>
      <c r="Y872" s="85">
        <v>-100</v>
      </c>
      <c r="Z872" s="88"/>
      <c r="AA872" s="85">
        <v>0</v>
      </c>
      <c r="AB872" s="91">
        <v>0</v>
      </c>
      <c r="AC872" s="86">
        <v>0</v>
      </c>
      <c r="AD872" s="86">
        <v>0</v>
      </c>
      <c r="AE872" s="86">
        <v>0</v>
      </c>
      <c r="AF872" s="88">
        <v>0</v>
      </c>
      <c r="AG872" s="150">
        <v>7.9799990539800004E-4</v>
      </c>
      <c r="AH872" s="86">
        <v>3.7816000000000002E-2</v>
      </c>
      <c r="AI872" s="151">
        <v>2.8749996591700001E-2</v>
      </c>
      <c r="AJ872" s="152">
        <v>3.31</v>
      </c>
      <c r="AK872" s="153">
        <v>54</v>
      </c>
    </row>
    <row r="873" spans="1:37" x14ac:dyDescent="0.2">
      <c r="A873" s="149" t="s">
        <v>1991</v>
      </c>
      <c r="B873" s="66" t="s">
        <v>1992</v>
      </c>
      <c r="C873" s="67">
        <v>75</v>
      </c>
      <c r="D873" s="84" t="s">
        <v>340</v>
      </c>
      <c r="E873" s="85">
        <v>85.946835849662705</v>
      </c>
      <c r="F873" s="91">
        <v>85.892226148409904</v>
      </c>
      <c r="G873" s="86">
        <v>83.707838098297501</v>
      </c>
      <c r="H873" s="86">
        <v>83.6532283970447</v>
      </c>
      <c r="I873" s="86">
        <v>13.4</v>
      </c>
      <c r="J873" s="86">
        <v>22.96</v>
      </c>
      <c r="K873" s="87">
        <v>0</v>
      </c>
      <c r="L873" s="150">
        <v>0.61000002701599998</v>
      </c>
      <c r="M873" s="86">
        <v>1.36653864524498E-4</v>
      </c>
      <c r="N873" s="86">
        <v>79.907647257574098</v>
      </c>
      <c r="O873" s="86">
        <v>95.522882127389593</v>
      </c>
      <c r="P873" s="86">
        <v>0.48599999999999999</v>
      </c>
      <c r="Q873" s="88">
        <v>0.3569</v>
      </c>
      <c r="R873" s="85">
        <v>1.83621006243114E-2</v>
      </c>
      <c r="S873" s="86">
        <v>0</v>
      </c>
      <c r="T873" s="86">
        <v>1.25</v>
      </c>
      <c r="U873" s="88">
        <v>2.23498233215548</v>
      </c>
      <c r="V873" s="89">
        <v>4.66</v>
      </c>
      <c r="W873" s="85">
        <v>24.509123021181299</v>
      </c>
      <c r="X873" s="88">
        <v>24.666666666699999</v>
      </c>
      <c r="Y873" s="85">
        <v>-100</v>
      </c>
      <c r="Z873" s="88"/>
      <c r="AA873" s="85">
        <v>0</v>
      </c>
      <c r="AB873" s="91">
        <v>0</v>
      </c>
      <c r="AC873" s="86">
        <v>0</v>
      </c>
      <c r="AD873" s="86">
        <v>0</v>
      </c>
      <c r="AE873" s="86">
        <v>0.08</v>
      </c>
      <c r="AF873" s="88">
        <v>3.0633978422400001</v>
      </c>
      <c r="AG873" s="150">
        <v>0.195909268286</v>
      </c>
      <c r="AH873" s="86">
        <v>0.115068</v>
      </c>
      <c r="AI873" s="151">
        <v>1.26901784528E-2</v>
      </c>
      <c r="AJ873" s="152">
        <v>3.45</v>
      </c>
      <c r="AK873" s="153">
        <v>53</v>
      </c>
    </row>
    <row r="874" spans="1:37" x14ac:dyDescent="0.2">
      <c r="A874" s="149" t="s">
        <v>1993</v>
      </c>
      <c r="B874" s="66" t="s">
        <v>1994</v>
      </c>
      <c r="C874" s="67">
        <v>75</v>
      </c>
      <c r="D874" s="84" t="s">
        <v>340</v>
      </c>
      <c r="E874" s="85">
        <v>95.033478036936202</v>
      </c>
      <c r="F874" s="91">
        <v>95.033478036936202</v>
      </c>
      <c r="G874" s="86">
        <v>93.5496529566134</v>
      </c>
      <c r="H874" s="86">
        <v>93.5496529566134</v>
      </c>
      <c r="I874" s="86">
        <v>1.22</v>
      </c>
      <c r="J874" s="86">
        <v>2.65</v>
      </c>
      <c r="K874" s="87">
        <v>0</v>
      </c>
      <c r="L874" s="150">
        <v>0.139999969946</v>
      </c>
      <c r="M874" s="86">
        <v>0</v>
      </c>
      <c r="N874" s="86">
        <v>87.057406565315205</v>
      </c>
      <c r="O874" s="86">
        <v>94.822907243754798</v>
      </c>
      <c r="P874" s="86">
        <v>0.3</v>
      </c>
      <c r="Q874" s="88">
        <v>0.24529999999999999</v>
      </c>
      <c r="R874" s="85">
        <v>0</v>
      </c>
      <c r="S874" s="86">
        <v>0</v>
      </c>
      <c r="T874" s="86">
        <v>1.79</v>
      </c>
      <c r="U874" s="88">
        <v>0.22073430946950201</v>
      </c>
      <c r="V874" s="89">
        <v>4.47</v>
      </c>
      <c r="W874" s="85">
        <v>23.286837717956701</v>
      </c>
      <c r="X874" s="88">
        <v>23.7</v>
      </c>
      <c r="Y874" s="85"/>
      <c r="Z874" s="88"/>
      <c r="AA874" s="85">
        <v>0</v>
      </c>
      <c r="AB874" s="91">
        <v>0</v>
      </c>
      <c r="AC874" s="86">
        <v>0</v>
      </c>
      <c r="AD874" s="86">
        <v>0</v>
      </c>
      <c r="AE874" s="86">
        <v>0.01</v>
      </c>
      <c r="AF874" s="88">
        <v>2.1052026286400002E-8</v>
      </c>
      <c r="AG874" s="150">
        <v>9.5444476935199996E-10</v>
      </c>
      <c r="AH874" s="86">
        <v>9.4310000000000001E-3</v>
      </c>
      <c r="AI874" s="151">
        <v>1.1579999479700001E-2</v>
      </c>
      <c r="AJ874" s="152">
        <v>3.42</v>
      </c>
      <c r="AK874" s="153">
        <v>61</v>
      </c>
    </row>
    <row r="875" spans="1:37" x14ac:dyDescent="0.2">
      <c r="A875" s="149" t="s">
        <v>1995</v>
      </c>
      <c r="B875" s="66" t="s">
        <v>1996</v>
      </c>
      <c r="C875" s="67">
        <v>65</v>
      </c>
      <c r="D875" s="84" t="s">
        <v>340</v>
      </c>
      <c r="E875" s="85">
        <v>43.490264458006401</v>
      </c>
      <c r="F875" s="91">
        <v>43.458561200496703</v>
      </c>
      <c r="G875" s="86">
        <v>36.137750653879699</v>
      </c>
      <c r="H875" s="86">
        <v>36.106047396370002</v>
      </c>
      <c r="I875" s="86">
        <v>25.19</v>
      </c>
      <c r="J875" s="86">
        <v>26.81</v>
      </c>
      <c r="K875" s="87">
        <v>0</v>
      </c>
      <c r="L875" s="150">
        <v>7.1100000021699996</v>
      </c>
      <c r="M875" s="86">
        <v>9.4295270095450204E-2</v>
      </c>
      <c r="N875" s="86">
        <v>39.465863234813</v>
      </c>
      <c r="O875" s="86">
        <v>86.064790228359001</v>
      </c>
      <c r="P875" s="86">
        <v>0.86599999999999999</v>
      </c>
      <c r="Q875" s="88">
        <v>1.5265</v>
      </c>
      <c r="R875" s="85">
        <v>0.13262599469496</v>
      </c>
      <c r="S875" s="86">
        <v>0</v>
      </c>
      <c r="T875" s="86">
        <v>1.97</v>
      </c>
      <c r="U875" s="88">
        <v>12.5531690047819</v>
      </c>
      <c r="V875" s="89">
        <v>4.38</v>
      </c>
      <c r="W875" s="85">
        <v>28.6427745072194</v>
      </c>
      <c r="X875" s="88"/>
      <c r="Y875" s="85">
        <v>-100</v>
      </c>
      <c r="Z875" s="88">
        <v>-100</v>
      </c>
      <c r="AA875" s="85">
        <v>0</v>
      </c>
      <c r="AB875" s="91">
        <v>0</v>
      </c>
      <c r="AC875" s="86">
        <v>0</v>
      </c>
      <c r="AD875" s="86">
        <v>0</v>
      </c>
      <c r="AE875" s="86">
        <v>0.01</v>
      </c>
      <c r="AF875" s="88">
        <v>7.7754001641199997</v>
      </c>
      <c r="AG875" s="150">
        <v>0.63384000043900002</v>
      </c>
      <c r="AH875" s="86">
        <v>0.147866</v>
      </c>
      <c r="AI875" s="151">
        <v>2.32400000161E-2</v>
      </c>
      <c r="AJ875" s="152">
        <v>3.01</v>
      </c>
      <c r="AK875" s="153">
        <v>21</v>
      </c>
    </row>
    <row r="876" spans="1:37" x14ac:dyDescent="0.2">
      <c r="A876" s="149" t="s">
        <v>1295</v>
      </c>
      <c r="B876" s="66" t="s">
        <v>1997</v>
      </c>
      <c r="C876" s="67">
        <v>65</v>
      </c>
      <c r="D876" s="84" t="s">
        <v>340</v>
      </c>
      <c r="E876" s="85">
        <v>46.322220175600201</v>
      </c>
      <c r="F876" s="91">
        <v>46.234727082949597</v>
      </c>
      <c r="G876" s="86">
        <v>39.660465401854204</v>
      </c>
      <c r="H876" s="86">
        <v>39.586787008043203</v>
      </c>
      <c r="I876" s="86">
        <v>16.12</v>
      </c>
      <c r="J876" s="86">
        <v>20.309999999999999</v>
      </c>
      <c r="K876" s="87">
        <v>0</v>
      </c>
      <c r="L876" s="150">
        <v>7.9000000024899997</v>
      </c>
      <c r="M876" s="86">
        <v>7.6975243887824002E-3</v>
      </c>
      <c r="N876" s="86">
        <v>42.411796495020504</v>
      </c>
      <c r="O876" s="86">
        <v>86.811926605504595</v>
      </c>
      <c r="P876" s="86">
        <v>0.67800000000000005</v>
      </c>
      <c r="Q876" s="88">
        <v>1.3985000000000001</v>
      </c>
      <c r="R876" s="85">
        <v>5.1264524948735499E-2</v>
      </c>
      <c r="S876" s="86">
        <v>0</v>
      </c>
      <c r="T876" s="86">
        <v>1.45</v>
      </c>
      <c r="U876" s="88">
        <v>12.9827469761159</v>
      </c>
      <c r="V876" s="89">
        <v>4.4000000000000004</v>
      </c>
      <c r="W876" s="85"/>
      <c r="X876" s="88"/>
      <c r="Y876" s="85"/>
      <c r="Z876" s="88"/>
      <c r="AA876" s="85">
        <v>0</v>
      </c>
      <c r="AB876" s="91">
        <v>0</v>
      </c>
      <c r="AC876" s="86">
        <v>0</v>
      </c>
      <c r="AD876" s="86">
        <v>0</v>
      </c>
      <c r="AE876" s="86">
        <v>0.01</v>
      </c>
      <c r="AF876" s="88">
        <v>0.26359999188200001</v>
      </c>
      <c r="AG876" s="150">
        <v>0.390071999911</v>
      </c>
      <c r="AH876" s="86">
        <v>9.3566999999999997E-2</v>
      </c>
      <c r="AI876" s="151">
        <v>2.1987999995E-2</v>
      </c>
      <c r="AJ876" s="152">
        <v>3.18</v>
      </c>
      <c r="AK876" s="153">
        <v>27</v>
      </c>
    </row>
    <row r="877" spans="1:37" x14ac:dyDescent="0.2">
      <c r="A877" s="149" t="s">
        <v>1998</v>
      </c>
      <c r="B877" s="66" t="s">
        <v>1999</v>
      </c>
      <c r="C877" s="67">
        <v>65</v>
      </c>
      <c r="D877" s="84" t="s">
        <v>340</v>
      </c>
      <c r="E877" s="85">
        <v>53.610854738759897</v>
      </c>
      <c r="F877" s="91">
        <v>53.549724915796702</v>
      </c>
      <c r="G877" s="86">
        <v>43.3913866880821</v>
      </c>
      <c r="H877" s="86">
        <v>43.333852737057903</v>
      </c>
      <c r="I877" s="86">
        <v>10.58</v>
      </c>
      <c r="J877" s="86">
        <v>18.79</v>
      </c>
      <c r="K877" s="87">
        <v>0</v>
      </c>
      <c r="L877" s="150">
        <v>4.8099999984000004</v>
      </c>
      <c r="M877" s="86">
        <v>3.8652057908985502E-2</v>
      </c>
      <c r="N877" s="86">
        <v>48.937118356237001</v>
      </c>
      <c r="O877" s="86">
        <v>90.044824351089304</v>
      </c>
      <c r="P877" s="86">
        <v>0.75900000000000001</v>
      </c>
      <c r="Q877" s="88">
        <v>0.67920000000000003</v>
      </c>
      <c r="R877" s="85">
        <v>4.6999843333855602E-2</v>
      </c>
      <c r="S877" s="86">
        <v>0</v>
      </c>
      <c r="T877" s="86">
        <v>1.17</v>
      </c>
      <c r="U877" s="88">
        <v>8.7547495475194506</v>
      </c>
      <c r="V877" s="89">
        <v>4.54</v>
      </c>
      <c r="W877" s="85"/>
      <c r="X877" s="88"/>
      <c r="Y877" s="85"/>
      <c r="Z877" s="88"/>
      <c r="AA877" s="85">
        <v>0</v>
      </c>
      <c r="AB877" s="91">
        <v>0</v>
      </c>
      <c r="AC877" s="86">
        <v>0</v>
      </c>
      <c r="AD877" s="86">
        <v>0</v>
      </c>
      <c r="AE877" s="86">
        <v>0</v>
      </c>
      <c r="AF877" s="88">
        <v>0</v>
      </c>
      <c r="AG877" s="150">
        <v>0.17911200004799999</v>
      </c>
      <c r="AH877" s="86">
        <v>9.5686999999999994E-2</v>
      </c>
      <c r="AI877" s="151">
        <v>2.3520000006299999E-3</v>
      </c>
      <c r="AJ877" s="152">
        <v>3.16</v>
      </c>
      <c r="AK877" s="153">
        <v>31</v>
      </c>
    </row>
    <row r="878" spans="1:37" x14ac:dyDescent="0.2">
      <c r="A878" s="149" t="s">
        <v>2000</v>
      </c>
      <c r="B878" s="66" t="s">
        <v>2001</v>
      </c>
      <c r="C878" s="67">
        <v>65</v>
      </c>
      <c r="D878" s="84" t="s">
        <v>340</v>
      </c>
      <c r="E878" s="85">
        <v>61.289713422450099</v>
      </c>
      <c r="F878" s="91">
        <v>61.279985350668397</v>
      </c>
      <c r="G878" s="86">
        <v>54.929271195751703</v>
      </c>
      <c r="H878" s="86">
        <v>54.924121040102499</v>
      </c>
      <c r="I878" s="86">
        <v>33.19</v>
      </c>
      <c r="J878" s="86">
        <v>52.89</v>
      </c>
      <c r="K878" s="87">
        <v>0</v>
      </c>
      <c r="L878" s="150">
        <v>3.4100000018599999</v>
      </c>
      <c r="M878" s="86">
        <v>6.0551890513091205E-4</v>
      </c>
      <c r="N878" s="86">
        <v>58.751400580343002</v>
      </c>
      <c r="O878" s="86">
        <v>92.967430281836201</v>
      </c>
      <c r="P878" s="86">
        <v>1.79</v>
      </c>
      <c r="Q878" s="88">
        <v>0.73760000000000003</v>
      </c>
      <c r="R878" s="85">
        <v>1.76865935620799E-2</v>
      </c>
      <c r="S878" s="86">
        <v>0</v>
      </c>
      <c r="T878" s="86">
        <v>1.57</v>
      </c>
      <c r="U878" s="88">
        <v>6.9818943416956598</v>
      </c>
      <c r="V878" s="89">
        <v>4.5999999999999996</v>
      </c>
      <c r="W878" s="85">
        <v>27.339125289246301</v>
      </c>
      <c r="X878" s="88">
        <v>25.1</v>
      </c>
      <c r="Y878" s="85">
        <v>-100</v>
      </c>
      <c r="Z878" s="88"/>
      <c r="AA878" s="85">
        <v>0</v>
      </c>
      <c r="AB878" s="91">
        <v>0</v>
      </c>
      <c r="AC878" s="86">
        <v>0</v>
      </c>
      <c r="AD878" s="86">
        <v>0</v>
      </c>
      <c r="AE878" s="86">
        <v>0</v>
      </c>
      <c r="AF878" s="88">
        <v>0</v>
      </c>
      <c r="AG878" s="150">
        <v>0.15196800003200001</v>
      </c>
      <c r="AH878" s="86">
        <v>0.50500299999999998</v>
      </c>
      <c r="AI878" s="151">
        <v>1.8816000003900001E-2</v>
      </c>
      <c r="AJ878" s="152">
        <v>3.19</v>
      </c>
      <c r="AK878" s="153">
        <v>37</v>
      </c>
    </row>
    <row r="879" spans="1:37" x14ac:dyDescent="0.2">
      <c r="A879" s="149" t="s">
        <v>2002</v>
      </c>
      <c r="B879" s="66" t="s">
        <v>2003</v>
      </c>
      <c r="C879" s="67">
        <v>65</v>
      </c>
      <c r="D879" s="84" t="s">
        <v>340</v>
      </c>
      <c r="E879" s="85">
        <v>39.028111887023101</v>
      </c>
      <c r="F879" s="91">
        <v>38.848276774801299</v>
      </c>
      <c r="G879" s="86">
        <v>32.524464581825001</v>
      </c>
      <c r="H879" s="86">
        <v>32.363313637106799</v>
      </c>
      <c r="I879" s="86">
        <v>106.69</v>
      </c>
      <c r="J879" s="86">
        <v>169.25</v>
      </c>
      <c r="K879" s="87">
        <v>0</v>
      </c>
      <c r="L879" s="150">
        <v>6.1399995349900003</v>
      </c>
      <c r="M879" s="86">
        <v>3.1264427710640398E-2</v>
      </c>
      <c r="N879" s="86">
        <v>34.573693449733497</v>
      </c>
      <c r="O879" s="86">
        <v>86.521586521586499</v>
      </c>
      <c r="P879" s="86">
        <v>5.7990000000000004</v>
      </c>
      <c r="Q879" s="88">
        <v>3.0102000000000002</v>
      </c>
      <c r="R879" s="85">
        <v>7.2248534960263303E-2</v>
      </c>
      <c r="S879" s="86">
        <v>0</v>
      </c>
      <c r="T879" s="86">
        <v>2.75</v>
      </c>
      <c r="U879" s="88">
        <v>9.1451214860141192</v>
      </c>
      <c r="V879" s="89">
        <v>4.16</v>
      </c>
      <c r="W879" s="85">
        <v>33.5583994296233</v>
      </c>
      <c r="X879" s="88">
        <v>35.4</v>
      </c>
      <c r="Y879" s="85">
        <v>33.419999999999987</v>
      </c>
      <c r="Z879" s="88"/>
      <c r="AA879" s="85">
        <v>0.57999999999999996</v>
      </c>
      <c r="AB879" s="91">
        <v>0.62</v>
      </c>
      <c r="AC879" s="86">
        <v>0.16</v>
      </c>
      <c r="AD879" s="86">
        <v>0.17</v>
      </c>
      <c r="AE879" s="86">
        <v>0.21</v>
      </c>
      <c r="AF879" s="88">
        <v>0</v>
      </c>
      <c r="AG879" s="150">
        <v>1.5663571033100001</v>
      </c>
      <c r="AH879" s="86">
        <v>1.9637089999999999</v>
      </c>
      <c r="AI879" s="151">
        <v>0.53918799797100003</v>
      </c>
      <c r="AJ879" s="152">
        <v>3.12</v>
      </c>
      <c r="AK879" s="153">
        <v>24</v>
      </c>
    </row>
    <row r="880" spans="1:37" x14ac:dyDescent="0.2">
      <c r="A880" s="149" t="s">
        <v>2004</v>
      </c>
      <c r="B880" s="66" t="s">
        <v>2005</v>
      </c>
      <c r="C880" s="67">
        <v>65</v>
      </c>
      <c r="D880" s="84" t="s">
        <v>340</v>
      </c>
      <c r="E880" s="85">
        <v>42.9585769124621</v>
      </c>
      <c r="F880" s="91">
        <v>42.702662016709702</v>
      </c>
      <c r="G880" s="86">
        <v>37.305868479815302</v>
      </c>
      <c r="H880" s="86">
        <v>37.102641944953199</v>
      </c>
      <c r="I880" s="86">
        <v>10.98</v>
      </c>
      <c r="J880" s="86">
        <v>13.66</v>
      </c>
      <c r="K880" s="87">
        <v>0</v>
      </c>
      <c r="L880" s="150">
        <v>5.6799998064599997</v>
      </c>
      <c r="M880" s="86">
        <v>3.02359672751945E-3</v>
      </c>
      <c r="N880" s="86">
        <v>38.137638451376901</v>
      </c>
      <c r="O880" s="86">
        <v>86.700601573345693</v>
      </c>
      <c r="P880" s="86">
        <v>1.3080000000000001</v>
      </c>
      <c r="Q880" s="88">
        <v>1.0871999999999999</v>
      </c>
      <c r="R880" s="85">
        <v>3.6245016310257297E-2</v>
      </c>
      <c r="S880" s="86">
        <v>0</v>
      </c>
      <c r="T880" s="86">
        <v>1.3</v>
      </c>
      <c r="U880" s="88">
        <v>14.883207466693399</v>
      </c>
      <c r="V880" s="89">
        <v>4.29</v>
      </c>
      <c r="W880" s="85">
        <v>32.360226834766301</v>
      </c>
      <c r="X880" s="88">
        <v>31.4</v>
      </c>
      <c r="Y880" s="85"/>
      <c r="Z880" s="88"/>
      <c r="AA880" s="85">
        <v>0</v>
      </c>
      <c r="AB880" s="91">
        <v>0</v>
      </c>
      <c r="AC880" s="86">
        <v>0</v>
      </c>
      <c r="AD880" s="86">
        <v>0</v>
      </c>
      <c r="AE880" s="86">
        <v>0.01</v>
      </c>
      <c r="AF880" s="88">
        <v>0</v>
      </c>
      <c r="AG880" s="150">
        <v>1.51186816971</v>
      </c>
      <c r="AH880" s="86">
        <v>8.3130999999999997E-2</v>
      </c>
      <c r="AI880" s="151">
        <v>8.2935003433000004E-2</v>
      </c>
      <c r="AJ880" s="152">
        <v>3.07</v>
      </c>
      <c r="AK880" s="153">
        <v>21</v>
      </c>
    </row>
    <row r="881" spans="1:37" x14ac:dyDescent="0.2">
      <c r="A881" s="149" t="s">
        <v>583</v>
      </c>
      <c r="B881" s="66" t="s">
        <v>2006</v>
      </c>
      <c r="C881" s="67">
        <v>65</v>
      </c>
      <c r="D881" s="84" t="s">
        <v>340</v>
      </c>
      <c r="E881" s="85">
        <v>43.357287865389601</v>
      </c>
      <c r="F881" s="91">
        <v>43.3473241085551</v>
      </c>
      <c r="G881" s="86">
        <v>41.066869263055601</v>
      </c>
      <c r="H881" s="86">
        <v>41.058150975825399</v>
      </c>
      <c r="I881" s="86">
        <v>13.07</v>
      </c>
      <c r="J881" s="86">
        <v>21.78</v>
      </c>
      <c r="K881" s="87">
        <v>0</v>
      </c>
      <c r="L881" s="150">
        <v>4.4299998392599997</v>
      </c>
      <c r="M881" s="86">
        <v>2.4706830202286998E-3</v>
      </c>
      <c r="N881" s="86">
        <v>39.876802358997402</v>
      </c>
      <c r="O881" s="86">
        <v>89.497266780177398</v>
      </c>
      <c r="P881" s="86">
        <v>1.218</v>
      </c>
      <c r="Q881" s="88">
        <v>0.94099999999999995</v>
      </c>
      <c r="R881" s="85">
        <v>1.87125748502994E-2</v>
      </c>
      <c r="S881" s="86">
        <v>0</v>
      </c>
      <c r="T881" s="86">
        <v>1.55</v>
      </c>
      <c r="U881" s="88">
        <v>12.262893724078699</v>
      </c>
      <c r="V881" s="89">
        <v>4.47</v>
      </c>
      <c r="W881" s="85">
        <v>19.383374165834802</v>
      </c>
      <c r="X881" s="88">
        <v>21.2</v>
      </c>
      <c r="Y881" s="85"/>
      <c r="Z881" s="88"/>
      <c r="AA881" s="85">
        <v>0</v>
      </c>
      <c r="AB881" s="91">
        <v>0</v>
      </c>
      <c r="AC881" s="86">
        <v>0.06</v>
      </c>
      <c r="AD881" s="86">
        <v>0.09</v>
      </c>
      <c r="AE881" s="86">
        <v>0</v>
      </c>
      <c r="AF881" s="88">
        <v>0</v>
      </c>
      <c r="AG881" s="150">
        <v>1.3475938839799999</v>
      </c>
      <c r="AH881" s="86">
        <v>0.13314100000000001</v>
      </c>
      <c r="AI881" s="151">
        <v>3.5530997146799997E-2</v>
      </c>
      <c r="AJ881" s="152">
        <v>3.06</v>
      </c>
      <c r="AK881" s="153">
        <v>23</v>
      </c>
    </row>
    <row r="882" spans="1:37" x14ac:dyDescent="0.2">
      <c r="A882" s="149" t="s">
        <v>2007</v>
      </c>
      <c r="B882" s="66" t="s">
        <v>2008</v>
      </c>
      <c r="C882" s="67">
        <v>65</v>
      </c>
      <c r="D882" s="84" t="s">
        <v>340</v>
      </c>
      <c r="E882" s="85">
        <v>56.722675483148798</v>
      </c>
      <c r="F882" s="91">
        <v>56.696148396405299</v>
      </c>
      <c r="G882" s="86">
        <v>50.948828602669501</v>
      </c>
      <c r="H882" s="86">
        <v>50.926830530735799</v>
      </c>
      <c r="I882" s="86">
        <v>12.83</v>
      </c>
      <c r="J882" s="86">
        <v>14.52</v>
      </c>
      <c r="K882" s="87">
        <v>0</v>
      </c>
      <c r="L882" s="150">
        <v>2.8899999996300001</v>
      </c>
      <c r="M882" s="86">
        <v>5.4501618887210497E-4</v>
      </c>
      <c r="N882" s="86">
        <v>52.289225530145004</v>
      </c>
      <c r="O882" s="86">
        <v>92.303897385298498</v>
      </c>
      <c r="P882" s="86">
        <v>0.54500000000000004</v>
      </c>
      <c r="Q882" s="88">
        <v>0.84109999999999996</v>
      </c>
      <c r="R882" s="85">
        <v>8.8920505068468807E-3</v>
      </c>
      <c r="S882" s="86">
        <v>0</v>
      </c>
      <c r="T882" s="86">
        <v>1.43</v>
      </c>
      <c r="U882" s="88">
        <v>7.0426180293609599</v>
      </c>
      <c r="V882" s="89">
        <v>4.6399999999999997</v>
      </c>
      <c r="W882" s="85">
        <v>29.7078444583852</v>
      </c>
      <c r="X882" s="88">
        <v>29.9</v>
      </c>
      <c r="Y882" s="85">
        <v>-100</v>
      </c>
      <c r="Z882" s="88"/>
      <c r="AA882" s="85">
        <v>0</v>
      </c>
      <c r="AB882" s="91">
        <v>0</v>
      </c>
      <c r="AC882" s="86">
        <v>0</v>
      </c>
      <c r="AD882" s="86">
        <v>0</v>
      </c>
      <c r="AE882" s="86">
        <v>0</v>
      </c>
      <c r="AF882" s="88">
        <v>0</v>
      </c>
      <c r="AG882" s="150">
        <v>0.949035941341</v>
      </c>
      <c r="AH882" s="86">
        <v>0.13866899999999999</v>
      </c>
      <c r="AI882" s="151">
        <v>1.4035999132499999E-2</v>
      </c>
      <c r="AJ882" s="152">
        <v>3.12</v>
      </c>
      <c r="AK882" s="153">
        <v>31</v>
      </c>
    </row>
    <row r="883" spans="1:37" x14ac:dyDescent="0.2">
      <c r="A883" s="149" t="s">
        <v>2009</v>
      </c>
      <c r="B883" s="66" t="s">
        <v>2010</v>
      </c>
      <c r="C883" s="67">
        <v>65</v>
      </c>
      <c r="D883" s="84" t="s">
        <v>340</v>
      </c>
      <c r="E883" s="85">
        <v>59.782657912610397</v>
      </c>
      <c r="F883" s="91">
        <v>59.673986868915499</v>
      </c>
      <c r="G883" s="86">
        <v>57.265866727039501</v>
      </c>
      <c r="H883" s="86">
        <v>57.157950343370302</v>
      </c>
      <c r="I883" s="86">
        <v>40.1</v>
      </c>
      <c r="J883" s="86">
        <v>45.02</v>
      </c>
      <c r="K883" s="87">
        <v>0</v>
      </c>
      <c r="L883" s="150">
        <v>4.5899999983099997</v>
      </c>
      <c r="M883" s="86">
        <v>6.3703258606967697E-2</v>
      </c>
      <c r="N883" s="86">
        <v>56.666109574888303</v>
      </c>
      <c r="O883" s="86">
        <v>92.017066736149602</v>
      </c>
      <c r="P883" s="86">
        <v>0.746</v>
      </c>
      <c r="Q883" s="88">
        <v>0.69599999999999995</v>
      </c>
      <c r="R883" s="85">
        <v>1.48787382829936E-2</v>
      </c>
      <c r="S883" s="86">
        <v>0</v>
      </c>
      <c r="T883" s="86">
        <v>1.93</v>
      </c>
      <c r="U883" s="88">
        <v>7.7239453626141401</v>
      </c>
      <c r="V883" s="89">
        <v>4.6399999999999997</v>
      </c>
      <c r="W883" s="85">
        <v>24.162951178281599</v>
      </c>
      <c r="X883" s="88">
        <v>23.866666666699999</v>
      </c>
      <c r="Y883" s="85"/>
      <c r="Z883" s="88"/>
      <c r="AA883" s="85">
        <v>0</v>
      </c>
      <c r="AB883" s="91">
        <v>0</v>
      </c>
      <c r="AC883" s="86">
        <v>0</v>
      </c>
      <c r="AD883" s="86">
        <v>0</v>
      </c>
      <c r="AE883" s="86">
        <v>0</v>
      </c>
      <c r="AF883" s="88">
        <v>0</v>
      </c>
      <c r="AG883" s="150">
        <v>0.11462400002299999</v>
      </c>
      <c r="AH883" s="86">
        <v>0.30403200000000002</v>
      </c>
      <c r="AI883" s="151">
        <v>7.0560000014100004E-3</v>
      </c>
      <c r="AJ883" s="152">
        <v>3.09</v>
      </c>
      <c r="AK883" s="153">
        <v>33</v>
      </c>
    </row>
    <row r="884" spans="1:37" x14ac:dyDescent="0.2">
      <c r="A884" s="149" t="s">
        <v>2011</v>
      </c>
      <c r="B884" s="66" t="s">
        <v>2012</v>
      </c>
      <c r="C884" s="67">
        <v>65</v>
      </c>
      <c r="D884" s="84" t="s">
        <v>340</v>
      </c>
      <c r="E884" s="85">
        <v>46.8393009153679</v>
      </c>
      <c r="F884" s="91">
        <v>46.755225794247202</v>
      </c>
      <c r="G884" s="86">
        <v>40.794299706788003</v>
      </c>
      <c r="H884" s="86">
        <v>40.720733975807399</v>
      </c>
      <c r="I884" s="86">
        <v>75.38</v>
      </c>
      <c r="J884" s="86">
        <v>76.41</v>
      </c>
      <c r="K884" s="87">
        <v>0</v>
      </c>
      <c r="L884" s="150">
        <v>3.2900000027399998</v>
      </c>
      <c r="M884" s="86">
        <v>3.9503884741014404E-3</v>
      </c>
      <c r="N884" s="86">
        <v>47.728163567985597</v>
      </c>
      <c r="O884" s="86">
        <v>93.311403508771903</v>
      </c>
      <c r="P884" s="86">
        <v>1.6060000000000001</v>
      </c>
      <c r="Q884" s="88">
        <v>1.1559999999999999</v>
      </c>
      <c r="R884" s="85">
        <v>3.8617493724657302E-2</v>
      </c>
      <c r="S884" s="86">
        <v>1.3</v>
      </c>
      <c r="T884" s="86">
        <v>1.88</v>
      </c>
      <c r="U884" s="88">
        <v>8.6355658781120894</v>
      </c>
      <c r="V884" s="89">
        <v>4.3600000000000003</v>
      </c>
      <c r="W884" s="85">
        <v>23.729610109643101</v>
      </c>
      <c r="X884" s="88">
        <v>21.3</v>
      </c>
      <c r="Y884" s="85">
        <v>-100</v>
      </c>
      <c r="Z884" s="88"/>
      <c r="AA884" s="85">
        <v>0.22</v>
      </c>
      <c r="AB884" s="91">
        <v>0.31</v>
      </c>
      <c r="AC884" s="86">
        <v>0.01</v>
      </c>
      <c r="AD884" s="86">
        <v>0.08</v>
      </c>
      <c r="AE884" s="86">
        <v>0.33</v>
      </c>
      <c r="AF884" s="88">
        <v>2.77020001642</v>
      </c>
      <c r="AG884" s="150">
        <v>0.52157199515999997</v>
      </c>
      <c r="AH884" s="86">
        <v>0.457818</v>
      </c>
      <c r="AI884" s="151">
        <v>0.15270799858299999</v>
      </c>
      <c r="AJ884" s="152">
        <v>3.11</v>
      </c>
      <c r="AK884" s="153">
        <v>29</v>
      </c>
    </row>
    <row r="885" spans="1:37" x14ac:dyDescent="0.2">
      <c r="A885" s="149" t="s">
        <v>986</v>
      </c>
      <c r="B885" s="66" t="s">
        <v>2013</v>
      </c>
      <c r="C885" s="67">
        <v>65</v>
      </c>
      <c r="D885" s="84" t="s">
        <v>340</v>
      </c>
      <c r="E885" s="85">
        <v>46.936686503356903</v>
      </c>
      <c r="F885" s="91">
        <v>46.868445613013897</v>
      </c>
      <c r="G885" s="86">
        <v>45.806697642678699</v>
      </c>
      <c r="H885" s="86">
        <v>45.738456752335701</v>
      </c>
      <c r="I885" s="86">
        <v>71.72</v>
      </c>
      <c r="J885" s="86">
        <v>114.82</v>
      </c>
      <c r="K885" s="87">
        <v>0</v>
      </c>
      <c r="L885" s="150">
        <v>3.4599999958700001</v>
      </c>
      <c r="M885" s="86">
        <v>0</v>
      </c>
      <c r="N885" s="86">
        <v>43.213103503956098</v>
      </c>
      <c r="O885" s="86">
        <v>90.7584574415623</v>
      </c>
      <c r="P885" s="86">
        <v>3.8370000000000002</v>
      </c>
      <c r="Q885" s="88">
        <v>0.69130000000000003</v>
      </c>
      <c r="R885" s="85">
        <v>0</v>
      </c>
      <c r="S885" s="86">
        <v>0</v>
      </c>
      <c r="T885" s="86">
        <v>2.23</v>
      </c>
      <c r="U885" s="88">
        <v>7.37904803957972</v>
      </c>
      <c r="V885" s="89">
        <v>4.04</v>
      </c>
      <c r="W885" s="85">
        <v>22.775951644859699</v>
      </c>
      <c r="X885" s="88">
        <v>22.866666666699999</v>
      </c>
      <c r="Y885" s="85">
        <v>-49.96</v>
      </c>
      <c r="Z885" s="88"/>
      <c r="AA885" s="85">
        <v>0.16</v>
      </c>
      <c r="AB885" s="91">
        <v>0.18</v>
      </c>
      <c r="AC885" s="86">
        <v>0.08</v>
      </c>
      <c r="AD885" s="86">
        <v>0.1</v>
      </c>
      <c r="AE885" s="86">
        <v>0</v>
      </c>
      <c r="AF885" s="88">
        <v>0</v>
      </c>
      <c r="AG885" s="150">
        <v>1.0784000122099999</v>
      </c>
      <c r="AH885" s="86">
        <v>0.80656499999999998</v>
      </c>
      <c r="AI885" s="151">
        <v>0.27279200027</v>
      </c>
      <c r="AJ885" s="152">
        <v>2.97</v>
      </c>
      <c r="AK885" s="153">
        <v>22</v>
      </c>
    </row>
    <row r="886" spans="1:37" x14ac:dyDescent="0.2">
      <c r="A886" s="149" t="s">
        <v>2014</v>
      </c>
      <c r="B886" s="66" t="s">
        <v>2015</v>
      </c>
      <c r="C886" s="67">
        <v>65</v>
      </c>
      <c r="D886" s="84" t="s">
        <v>340</v>
      </c>
      <c r="E886" s="85">
        <v>51.681928514131499</v>
      </c>
      <c r="F886" s="91">
        <v>51.638174412184497</v>
      </c>
      <c r="G886" s="86">
        <v>49.2723276140471</v>
      </c>
      <c r="H886" s="86">
        <v>49.228573512100098</v>
      </c>
      <c r="I886" s="86">
        <v>26.88</v>
      </c>
      <c r="J886" s="86">
        <v>25.14</v>
      </c>
      <c r="K886" s="87">
        <v>0</v>
      </c>
      <c r="L886" s="150">
        <v>3.0799999954000001</v>
      </c>
      <c r="M886" s="86">
        <v>1.8721742577087199E-3</v>
      </c>
      <c r="N886" s="86">
        <v>49.872605454373897</v>
      </c>
      <c r="O886" s="86">
        <v>93.819397993311</v>
      </c>
      <c r="P886" s="86">
        <v>0.80700000000000005</v>
      </c>
      <c r="Q886" s="88">
        <v>0.53249999999999997</v>
      </c>
      <c r="R886" s="85">
        <v>5.3821313240043099E-2</v>
      </c>
      <c r="S886" s="86">
        <v>0</v>
      </c>
      <c r="T886" s="86">
        <v>1.47</v>
      </c>
      <c r="U886" s="88">
        <v>7.6496754904105604</v>
      </c>
      <c r="V886" s="89">
        <v>4.41</v>
      </c>
      <c r="W886" s="85">
        <v>23.2809110424583</v>
      </c>
      <c r="X886" s="88">
        <v>28.7</v>
      </c>
      <c r="Y886" s="85">
        <v>-100</v>
      </c>
      <c r="Z886" s="88"/>
      <c r="AA886" s="85">
        <v>0</v>
      </c>
      <c r="AB886" s="91">
        <v>0</v>
      </c>
      <c r="AC886" s="86">
        <v>0</v>
      </c>
      <c r="AD886" s="86">
        <v>0</v>
      </c>
      <c r="AE886" s="86">
        <v>0</v>
      </c>
      <c r="AF886" s="88">
        <v>0</v>
      </c>
      <c r="AG886" s="150">
        <v>0.89753998732499995</v>
      </c>
      <c r="AH886" s="86">
        <v>0.14796799999999999</v>
      </c>
      <c r="AI886" s="151">
        <v>4.5966999350800002E-2</v>
      </c>
      <c r="AJ886" s="152">
        <v>2.99</v>
      </c>
      <c r="AK886" s="153">
        <v>26</v>
      </c>
    </row>
    <row r="887" spans="1:37" x14ac:dyDescent="0.2">
      <c r="A887" s="149" t="s">
        <v>2016</v>
      </c>
      <c r="B887" s="66" t="s">
        <v>2017</v>
      </c>
      <c r="C887" s="67">
        <v>65</v>
      </c>
      <c r="D887" s="84" t="s">
        <v>340</v>
      </c>
      <c r="E887" s="85">
        <v>53.987866920317003</v>
      </c>
      <c r="F887" s="91">
        <v>53.956883570769101</v>
      </c>
      <c r="G887" s="86">
        <v>50.805876921742303</v>
      </c>
      <c r="H887" s="86">
        <v>50.776752573167201</v>
      </c>
      <c r="I887" s="86">
        <v>30.09</v>
      </c>
      <c r="J887" s="86">
        <v>39.28</v>
      </c>
      <c r="K887" s="87">
        <v>0</v>
      </c>
      <c r="L887" s="150">
        <v>2.7999999994799998</v>
      </c>
      <c r="M887" s="86">
        <v>2.60214824137282E-3</v>
      </c>
      <c r="N887" s="86">
        <v>51.785181501740396</v>
      </c>
      <c r="O887" s="86">
        <v>94.155612244897995</v>
      </c>
      <c r="P887" s="86">
        <v>0.72</v>
      </c>
      <c r="Q887" s="88">
        <v>0.43380000000000002</v>
      </c>
      <c r="R887" s="85">
        <v>2.3626698168930899E-2</v>
      </c>
      <c r="S887" s="86">
        <v>0.9</v>
      </c>
      <c r="T887" s="86">
        <v>1.54</v>
      </c>
      <c r="U887" s="88">
        <v>8.9672010261685404</v>
      </c>
      <c r="V887" s="89">
        <v>4.43</v>
      </c>
      <c r="W887" s="85">
        <v>23.173628742914602</v>
      </c>
      <c r="X887" s="88">
        <v>25.766666666700001</v>
      </c>
      <c r="Y887" s="85">
        <v>-100</v>
      </c>
      <c r="Z887" s="88"/>
      <c r="AA887" s="85">
        <v>0</v>
      </c>
      <c r="AB887" s="91">
        <v>0</v>
      </c>
      <c r="AC887" s="86">
        <v>0</v>
      </c>
      <c r="AD887" s="86">
        <v>0</v>
      </c>
      <c r="AE887" s="86">
        <v>0.1</v>
      </c>
      <c r="AF887" s="88">
        <v>0</v>
      </c>
      <c r="AG887" s="150">
        <v>1.82822299854</v>
      </c>
      <c r="AH887" s="86">
        <v>0.37107899999999999</v>
      </c>
      <c r="AI887" s="151">
        <v>0.11615199990699999</v>
      </c>
      <c r="AJ887" s="152">
        <v>3.08</v>
      </c>
      <c r="AK887" s="153">
        <v>28</v>
      </c>
    </row>
    <row r="888" spans="1:37" x14ac:dyDescent="0.2">
      <c r="A888" s="149" t="s">
        <v>2018</v>
      </c>
      <c r="B888" s="66" t="s">
        <v>2019</v>
      </c>
      <c r="C888" s="67">
        <v>65</v>
      </c>
      <c r="D888" s="84" t="s">
        <v>340</v>
      </c>
      <c r="E888" s="85">
        <v>53.197483494071697</v>
      </c>
      <c r="F888" s="91">
        <v>53.122011361148601</v>
      </c>
      <c r="G888" s="86">
        <v>46.626798944542401</v>
      </c>
      <c r="H888" s="86">
        <v>46.574371737702698</v>
      </c>
      <c r="I888" s="86">
        <v>189.22</v>
      </c>
      <c r="J888" s="86">
        <v>410.25</v>
      </c>
      <c r="K888" s="87">
        <v>0</v>
      </c>
      <c r="L888" s="150">
        <v>1.4300000343799999</v>
      </c>
      <c r="M888" s="86">
        <v>2.0261283327014002E-3</v>
      </c>
      <c r="N888" s="86">
        <v>50.420985018141401</v>
      </c>
      <c r="O888" s="86">
        <v>93.383870604570902</v>
      </c>
      <c r="P888" s="86">
        <v>8.2850000000000001</v>
      </c>
      <c r="Q888" s="88">
        <v>0.88980000000000004</v>
      </c>
      <c r="R888" s="85">
        <v>4.6592894583576003E-2</v>
      </c>
      <c r="S888" s="86">
        <v>1.2</v>
      </c>
      <c r="T888" s="86">
        <v>2.5099999999999998</v>
      </c>
      <c r="U888" s="88">
        <v>3.73731088757533</v>
      </c>
      <c r="V888" s="89">
        <v>4.09</v>
      </c>
      <c r="W888" s="85">
        <v>25.605798804313</v>
      </c>
      <c r="X888" s="88">
        <v>30.0333333333</v>
      </c>
      <c r="Y888" s="85">
        <v>-72.48</v>
      </c>
      <c r="Z888" s="88"/>
      <c r="AA888" s="85">
        <v>0.92</v>
      </c>
      <c r="AB888" s="91">
        <v>0.98</v>
      </c>
      <c r="AC888" s="86">
        <v>0.32</v>
      </c>
      <c r="AD888" s="86">
        <v>0.37</v>
      </c>
      <c r="AE888" s="86">
        <v>1.79</v>
      </c>
      <c r="AF888" s="88">
        <v>0</v>
      </c>
      <c r="AG888" s="150">
        <v>0.51097999073</v>
      </c>
      <c r="AH888" s="86">
        <v>4.7886100000000003</v>
      </c>
      <c r="AI888" s="151">
        <v>3.9395998369899998</v>
      </c>
      <c r="AJ888" s="152">
        <v>3.26</v>
      </c>
      <c r="AK888" s="153">
        <v>36</v>
      </c>
    </row>
    <row r="889" spans="1:37" x14ac:dyDescent="0.2">
      <c r="A889" s="149" t="s">
        <v>2020</v>
      </c>
      <c r="B889" s="66" t="s">
        <v>2021</v>
      </c>
      <c r="C889" s="67">
        <v>65</v>
      </c>
      <c r="D889" s="84" t="s">
        <v>340</v>
      </c>
      <c r="E889" s="85">
        <v>38.788137189771199</v>
      </c>
      <c r="F889" s="91">
        <v>38.649321289401399</v>
      </c>
      <c r="G889" s="86">
        <v>31.2752223533261</v>
      </c>
      <c r="H889" s="86">
        <v>31.140372621538301</v>
      </c>
      <c r="I889" s="86">
        <v>38.07</v>
      </c>
      <c r="J889" s="86">
        <v>84.7</v>
      </c>
      <c r="K889" s="87">
        <v>0</v>
      </c>
      <c r="L889" s="150">
        <v>4.7800000029099996</v>
      </c>
      <c r="M889" s="86">
        <v>5.4301266107214599E-3</v>
      </c>
      <c r="N889" s="86">
        <v>35.515307805331503</v>
      </c>
      <c r="O889" s="86">
        <v>89.253578732106305</v>
      </c>
      <c r="P889" s="86">
        <v>4.8040000000000003</v>
      </c>
      <c r="Q889" s="88">
        <v>1.256</v>
      </c>
      <c r="R889" s="85">
        <v>2.1190930281839399E-2</v>
      </c>
      <c r="S889" s="86">
        <v>1.1000000000000001</v>
      </c>
      <c r="T889" s="86">
        <v>1.72</v>
      </c>
      <c r="U889" s="88">
        <v>10.5599238495632</v>
      </c>
      <c r="V889" s="89">
        <v>3.99</v>
      </c>
      <c r="W889" s="85">
        <v>24.9909096991871</v>
      </c>
      <c r="X889" s="88">
        <v>26.633333333300001</v>
      </c>
      <c r="Y889" s="85">
        <v>-100</v>
      </c>
      <c r="Z889" s="88"/>
      <c r="AA889" s="85">
        <v>0</v>
      </c>
      <c r="AB889" s="91">
        <v>0</v>
      </c>
      <c r="AC889" s="86">
        <v>0</v>
      </c>
      <c r="AD889" s="86">
        <v>0.04</v>
      </c>
      <c r="AE889" s="86">
        <v>7.0000000000000007E-2</v>
      </c>
      <c r="AF889" s="88">
        <v>0</v>
      </c>
      <c r="AG889" s="150">
        <v>2.7846299751400001</v>
      </c>
      <c r="AH889" s="86">
        <v>0.51971100000000003</v>
      </c>
      <c r="AI889" s="151">
        <v>5.6767999254900003E-2</v>
      </c>
      <c r="AJ889" s="152">
        <v>3.11</v>
      </c>
      <c r="AK889" s="153">
        <v>22</v>
      </c>
    </row>
    <row r="890" spans="1:37" x14ac:dyDescent="0.2">
      <c r="A890" s="149" t="s">
        <v>1998</v>
      </c>
      <c r="B890" s="66" t="s">
        <v>2022</v>
      </c>
      <c r="C890" s="67">
        <v>65</v>
      </c>
      <c r="D890" s="84" t="s">
        <v>340</v>
      </c>
      <c r="E890" s="85">
        <v>41.766529355469601</v>
      </c>
      <c r="F890" s="91">
        <v>41.754046519369197</v>
      </c>
      <c r="G890" s="86">
        <v>36.868056422419201</v>
      </c>
      <c r="H890" s="86">
        <v>36.855573586318798</v>
      </c>
      <c r="I890" s="86">
        <v>19.36</v>
      </c>
      <c r="J890" s="86">
        <v>48.16</v>
      </c>
      <c r="K890" s="87">
        <v>0</v>
      </c>
      <c r="L890" s="150">
        <v>6.8099999961600002</v>
      </c>
      <c r="M890" s="86">
        <v>7.5200852184702299E-3</v>
      </c>
      <c r="N890" s="86">
        <v>37.5686225395036</v>
      </c>
      <c r="O890" s="86">
        <v>87.655200488499901</v>
      </c>
      <c r="P890" s="86">
        <v>1.6339999999999999</v>
      </c>
      <c r="Q890" s="88">
        <v>1.0518000000000001</v>
      </c>
      <c r="R890" s="85">
        <v>1.28008192524322E-2</v>
      </c>
      <c r="S890" s="86">
        <v>1.3</v>
      </c>
      <c r="T890" s="86">
        <v>1.66</v>
      </c>
      <c r="U890" s="88">
        <v>9.8083884658594407</v>
      </c>
      <c r="V890" s="89">
        <v>4.26</v>
      </c>
      <c r="W890" s="85">
        <v>18.8</v>
      </c>
      <c r="X890" s="88"/>
      <c r="Y890" s="85"/>
      <c r="Z890" s="88"/>
      <c r="AA890" s="85">
        <v>0</v>
      </c>
      <c r="AB890" s="91">
        <v>0</v>
      </c>
      <c r="AC890" s="86">
        <v>0</v>
      </c>
      <c r="AD890" s="86">
        <v>0</v>
      </c>
      <c r="AE890" s="86">
        <v>0</v>
      </c>
      <c r="AF890" s="88">
        <v>0</v>
      </c>
      <c r="AG890" s="150">
        <v>1.4721779994899999</v>
      </c>
      <c r="AH890" s="86">
        <v>0.28566900000000001</v>
      </c>
      <c r="AI890" s="151">
        <v>2.1049999992699998E-2</v>
      </c>
      <c r="AJ890" s="152">
        <v>3.05</v>
      </c>
      <c r="AK890" s="153">
        <v>22</v>
      </c>
    </row>
    <row r="891" spans="1:37" x14ac:dyDescent="0.2">
      <c r="A891" s="149" t="s">
        <v>2023</v>
      </c>
      <c r="B891" s="66" t="s">
        <v>2024</v>
      </c>
      <c r="C891" s="67">
        <v>65</v>
      </c>
      <c r="D891" s="84" t="s">
        <v>340</v>
      </c>
      <c r="E891" s="85">
        <v>45.925075580400403</v>
      </c>
      <c r="F891" s="91">
        <v>45.8929895613485</v>
      </c>
      <c r="G891" s="86">
        <v>40.041212708915602</v>
      </c>
      <c r="H891" s="86">
        <v>40.012691803091698</v>
      </c>
      <c r="I891" s="86">
        <v>25.38</v>
      </c>
      <c r="J891" s="86">
        <v>40.090000000000003</v>
      </c>
      <c r="K891" s="87">
        <v>0</v>
      </c>
      <c r="L891" s="150">
        <v>4.35999999624</v>
      </c>
      <c r="M891" s="86">
        <v>2.3063278000430001E-3</v>
      </c>
      <c r="N891" s="86">
        <v>41.858000200524202</v>
      </c>
      <c r="O891" s="86">
        <v>92.549832712878796</v>
      </c>
      <c r="P891" s="86">
        <v>1.8</v>
      </c>
      <c r="Q891" s="88">
        <v>1.0537000000000001</v>
      </c>
      <c r="R891" s="85">
        <v>3.6163095560979998E-2</v>
      </c>
      <c r="S891" s="86">
        <v>1.5</v>
      </c>
      <c r="T891" s="86">
        <v>1.45</v>
      </c>
      <c r="U891" s="88">
        <v>7.8532314186298597</v>
      </c>
      <c r="V891" s="89">
        <v>4.2699999999999996</v>
      </c>
      <c r="W891" s="85">
        <v>25.8018586128699</v>
      </c>
      <c r="X891" s="88">
        <v>24.133333333300001</v>
      </c>
      <c r="Y891" s="85">
        <v>-39.6</v>
      </c>
      <c r="Z891" s="88"/>
      <c r="AA891" s="85">
        <v>0</v>
      </c>
      <c r="AB891" s="91">
        <v>0</v>
      </c>
      <c r="AC891" s="86">
        <v>0</v>
      </c>
      <c r="AD891" s="86">
        <v>0</v>
      </c>
      <c r="AE891" s="86">
        <v>0.02</v>
      </c>
      <c r="AF891" s="88">
        <v>0</v>
      </c>
      <c r="AG891" s="150">
        <v>2.40046001777</v>
      </c>
      <c r="AH891" s="86">
        <v>0.32922099999999999</v>
      </c>
      <c r="AI891" s="151">
        <v>3.1931999958899997E-2</v>
      </c>
      <c r="AJ891" s="152">
        <v>3.04</v>
      </c>
      <c r="AK891" s="153">
        <v>23</v>
      </c>
    </row>
    <row r="892" spans="1:37" x14ac:dyDescent="0.2">
      <c r="A892" s="149" t="s">
        <v>2025</v>
      </c>
      <c r="B892" s="66" t="s">
        <v>2026</v>
      </c>
      <c r="C892" s="67">
        <v>65</v>
      </c>
      <c r="D892" s="84" t="s">
        <v>340</v>
      </c>
      <c r="E892" s="85">
        <v>48.740683544800802</v>
      </c>
      <c r="F892" s="91">
        <v>48.735448662160302</v>
      </c>
      <c r="G892" s="86">
        <v>38.760379790735598</v>
      </c>
      <c r="H892" s="86">
        <v>38.755144908095097</v>
      </c>
      <c r="I892" s="86">
        <v>7.53</v>
      </c>
      <c r="J892" s="86">
        <v>7.57</v>
      </c>
      <c r="K892" s="87">
        <v>0</v>
      </c>
      <c r="L892" s="150">
        <v>3.9499999898099998</v>
      </c>
      <c r="M892" s="86">
        <v>6.9124336900732103E-3</v>
      </c>
      <c r="N892" s="86">
        <v>44.544253806372801</v>
      </c>
      <c r="O892" s="86">
        <v>92.510619271182605</v>
      </c>
      <c r="P892" s="86">
        <v>0.45500000000000002</v>
      </c>
      <c r="Q892" s="88">
        <v>0.66890000000000005</v>
      </c>
      <c r="R892" s="85">
        <v>3.30760749724366E-2</v>
      </c>
      <c r="S892" s="86">
        <v>0.2</v>
      </c>
      <c r="T892" s="86">
        <v>1.03</v>
      </c>
      <c r="U892" s="88">
        <v>9.7663279261358102</v>
      </c>
      <c r="V892" s="89">
        <v>4.25</v>
      </c>
      <c r="W892" s="85">
        <v>25.2846905314107</v>
      </c>
      <c r="X892" s="88">
        <v>26.233333333299999</v>
      </c>
      <c r="Y892" s="85">
        <v>100</v>
      </c>
      <c r="Z892" s="88"/>
      <c r="AA892" s="85">
        <v>0</v>
      </c>
      <c r="AB892" s="91">
        <v>0</v>
      </c>
      <c r="AC892" s="86">
        <v>0</v>
      </c>
      <c r="AD892" s="86">
        <v>0</v>
      </c>
      <c r="AE892" s="86">
        <v>0</v>
      </c>
      <c r="AF892" s="88">
        <v>0</v>
      </c>
      <c r="AG892" s="150">
        <v>2.1153039906400002</v>
      </c>
      <c r="AH892" s="86">
        <v>6.8754999999999997E-2</v>
      </c>
      <c r="AI892" s="151">
        <v>3.5479999600200002E-3</v>
      </c>
      <c r="AJ892" s="152">
        <v>3.17</v>
      </c>
      <c r="AK892" s="153">
        <v>29</v>
      </c>
    </row>
    <row r="893" spans="1:37" x14ac:dyDescent="0.2">
      <c r="A893" s="149" t="s">
        <v>2027</v>
      </c>
      <c r="B893" s="66" t="s">
        <v>2028</v>
      </c>
      <c r="C893" s="67">
        <v>65</v>
      </c>
      <c r="D893" s="84" t="s">
        <v>340</v>
      </c>
      <c r="E893" s="85">
        <v>46.589845498568899</v>
      </c>
      <c r="F893" s="91">
        <v>46.565429117890403</v>
      </c>
      <c r="G893" s="86">
        <v>37.298734417601501</v>
      </c>
      <c r="H893" s="86">
        <v>37.2770309681095</v>
      </c>
      <c r="I893" s="86">
        <v>9.5500000000000007</v>
      </c>
      <c r="J893" s="86">
        <v>12.31</v>
      </c>
      <c r="K893" s="87">
        <v>0</v>
      </c>
      <c r="L893" s="150">
        <v>5.1100000192600001</v>
      </c>
      <c r="M893" s="86">
        <v>4.0702347584334704E-3</v>
      </c>
      <c r="N893" s="86">
        <v>41.897875755865002</v>
      </c>
      <c r="O893" s="86">
        <v>89.300456822059502</v>
      </c>
      <c r="P893" s="86">
        <v>0.64500000000000002</v>
      </c>
      <c r="Q893" s="88">
        <v>0.53510000000000002</v>
      </c>
      <c r="R893" s="85">
        <v>2.18483722962639E-2</v>
      </c>
      <c r="S893" s="86">
        <v>0.1</v>
      </c>
      <c r="T893" s="86">
        <v>1.06</v>
      </c>
      <c r="U893" s="88">
        <v>11.108096743126101</v>
      </c>
      <c r="V893" s="89">
        <v>4.4800000000000004</v>
      </c>
      <c r="W893" s="85">
        <v>21.5940833535319</v>
      </c>
      <c r="X893" s="88">
        <v>25.1</v>
      </c>
      <c r="Y893" s="85">
        <v>-100</v>
      </c>
      <c r="Z893" s="88">
        <v>-100</v>
      </c>
      <c r="AA893" s="85">
        <v>0</v>
      </c>
      <c r="AB893" s="91">
        <v>0</v>
      </c>
      <c r="AC893" s="86">
        <v>0</v>
      </c>
      <c r="AD893" s="86">
        <v>0</v>
      </c>
      <c r="AE893" s="86">
        <v>0</v>
      </c>
      <c r="AF893" s="88">
        <v>0</v>
      </c>
      <c r="AG893" s="150">
        <v>2.20224904708</v>
      </c>
      <c r="AH893" s="86">
        <v>0.10619199999999999</v>
      </c>
      <c r="AI893" s="151">
        <v>9.5329998398200003E-3</v>
      </c>
      <c r="AJ893" s="152">
        <v>3.1</v>
      </c>
      <c r="AK893" s="153">
        <v>27</v>
      </c>
    </row>
    <row r="894" spans="1:37" x14ac:dyDescent="0.2">
      <c r="A894" s="149" t="s">
        <v>2029</v>
      </c>
      <c r="B894" s="66" t="s">
        <v>2030</v>
      </c>
      <c r="C894" s="67">
        <v>65</v>
      </c>
      <c r="D894" s="84" t="s">
        <v>340</v>
      </c>
      <c r="E894" s="85">
        <v>56.903294619578098</v>
      </c>
      <c r="F894" s="91">
        <v>56.903294619578098</v>
      </c>
      <c r="G894" s="86">
        <v>41.424211898554198</v>
      </c>
      <c r="H894" s="86">
        <v>41.424211898554198</v>
      </c>
      <c r="I894" s="86">
        <v>3.87</v>
      </c>
      <c r="J894" s="86">
        <v>5.83</v>
      </c>
      <c r="K894" s="87">
        <v>0</v>
      </c>
      <c r="L894" s="150">
        <v>2.8699999958100002</v>
      </c>
      <c r="M894" s="86">
        <v>4.6154724190533201E-2</v>
      </c>
      <c r="N894" s="86">
        <v>52.3505738560143</v>
      </c>
      <c r="O894" s="86">
        <v>94.097512740549206</v>
      </c>
      <c r="P894" s="86">
        <v>0.38100000000000001</v>
      </c>
      <c r="Q894" s="88">
        <v>0.42799999999999999</v>
      </c>
      <c r="R894" s="85">
        <v>2.46487552378605E-2</v>
      </c>
      <c r="S894" s="86">
        <v>0.1</v>
      </c>
      <c r="T894" s="86">
        <v>0.74</v>
      </c>
      <c r="U894" s="88">
        <v>6.5388717705617401</v>
      </c>
      <c r="V894" s="89">
        <v>4.54</v>
      </c>
      <c r="W894" s="85">
        <v>25.1373029609985</v>
      </c>
      <c r="X894" s="88">
        <v>25.266666666700001</v>
      </c>
      <c r="Y894" s="85"/>
      <c r="Z894" s="88"/>
      <c r="AA894" s="85">
        <v>0</v>
      </c>
      <c r="AB894" s="91">
        <v>0</v>
      </c>
      <c r="AC894" s="86">
        <v>0</v>
      </c>
      <c r="AD894" s="86">
        <v>0</v>
      </c>
      <c r="AE894" s="86">
        <v>0</v>
      </c>
      <c r="AF894" s="88">
        <v>0</v>
      </c>
      <c r="AG894" s="150">
        <v>0.67084798429799997</v>
      </c>
      <c r="AH894" s="86">
        <v>2.4319E-2</v>
      </c>
      <c r="AI894" s="151">
        <v>0</v>
      </c>
      <c r="AJ894" s="152">
        <v>3.11</v>
      </c>
      <c r="AK894" s="153">
        <v>33</v>
      </c>
    </row>
    <row r="895" spans="1:37" x14ac:dyDescent="0.2">
      <c r="A895" s="149" t="s">
        <v>2031</v>
      </c>
      <c r="B895" s="66" t="s">
        <v>2032</v>
      </c>
      <c r="C895" s="67">
        <v>65</v>
      </c>
      <c r="D895" s="84" t="s">
        <v>340</v>
      </c>
      <c r="E895" s="85">
        <v>64.476840608896495</v>
      </c>
      <c r="F895" s="91">
        <v>64.476100219155398</v>
      </c>
      <c r="G895" s="86">
        <v>52.102706864893698</v>
      </c>
      <c r="H895" s="86">
        <v>52.101966475152501</v>
      </c>
      <c r="I895" s="86">
        <v>18.47</v>
      </c>
      <c r="J895" s="86">
        <v>29.96</v>
      </c>
      <c r="K895" s="87">
        <v>0</v>
      </c>
      <c r="L895" s="150">
        <v>2.21000000051</v>
      </c>
      <c r="M895" s="86">
        <v>8.4204956810763297E-4</v>
      </c>
      <c r="N895" s="86">
        <v>61.934342908944998</v>
      </c>
      <c r="O895" s="86">
        <v>96.613917829762102</v>
      </c>
      <c r="P895" s="86">
        <v>1.107</v>
      </c>
      <c r="Q895" s="88">
        <v>0.58409999999999995</v>
      </c>
      <c r="R895" s="85">
        <v>9.7551458394302994E-3</v>
      </c>
      <c r="S895" s="86">
        <v>0.1</v>
      </c>
      <c r="T895" s="86">
        <v>0.91</v>
      </c>
      <c r="U895" s="88">
        <v>7.8155541076822796</v>
      </c>
      <c r="V895" s="89">
        <v>4.54</v>
      </c>
      <c r="W895" s="85">
        <v>25.854875163448401</v>
      </c>
      <c r="X895" s="88">
        <v>25.1</v>
      </c>
      <c r="Y895" s="85"/>
      <c r="Z895" s="88"/>
      <c r="AA895" s="85">
        <v>0.01</v>
      </c>
      <c r="AB895" s="91">
        <v>0</v>
      </c>
      <c r="AC895" s="86">
        <v>0</v>
      </c>
      <c r="AD895" s="86">
        <v>0</v>
      </c>
      <c r="AE895" s="86">
        <v>0</v>
      </c>
      <c r="AF895" s="88">
        <v>0</v>
      </c>
      <c r="AG895" s="150">
        <v>0.538469999945</v>
      </c>
      <c r="AH895" s="86">
        <v>0.217088</v>
      </c>
      <c r="AI895" s="151">
        <v>5.1206999994699999E-2</v>
      </c>
      <c r="AJ895" s="152">
        <v>3.25</v>
      </c>
      <c r="AK895" s="153">
        <v>42</v>
      </c>
    </row>
    <row r="896" spans="1:37" x14ac:dyDescent="0.2">
      <c r="A896" s="149" t="s">
        <v>2033</v>
      </c>
      <c r="B896" s="66" t="s">
        <v>2034</v>
      </c>
      <c r="C896" s="67">
        <v>65</v>
      </c>
      <c r="D896" s="84" t="s">
        <v>340</v>
      </c>
      <c r="E896" s="85">
        <v>38.009989529874197</v>
      </c>
      <c r="F896" s="91">
        <v>37.9885343540276</v>
      </c>
      <c r="G896" s="86">
        <v>33.365373062597598</v>
      </c>
      <c r="H896" s="86">
        <v>33.344776093784901</v>
      </c>
      <c r="I896" s="86">
        <v>16.77</v>
      </c>
      <c r="J896" s="86">
        <v>16.850000000000001</v>
      </c>
      <c r="K896" s="87">
        <v>0</v>
      </c>
      <c r="L896" s="150">
        <v>5.7699999549400003</v>
      </c>
      <c r="M896" s="86">
        <v>2.4817141627995398E-3</v>
      </c>
      <c r="N896" s="86">
        <v>34.6854340312196</v>
      </c>
      <c r="O896" s="86">
        <v>87.372236317506307</v>
      </c>
      <c r="P896" s="86">
        <v>0.64400000000000002</v>
      </c>
      <c r="Q896" s="88">
        <v>0.4577</v>
      </c>
      <c r="R896" s="85">
        <v>1.39723347771413E-2</v>
      </c>
      <c r="S896" s="86">
        <v>0</v>
      </c>
      <c r="T896" s="86">
        <v>1.29</v>
      </c>
      <c r="U896" s="88">
        <v>16.593432999776901</v>
      </c>
      <c r="V896" s="89">
        <v>4.05</v>
      </c>
      <c r="W896" s="85">
        <v>22.586820073292401</v>
      </c>
      <c r="X896" s="88">
        <v>23.0333333333</v>
      </c>
      <c r="Y896" s="85"/>
      <c r="Z896" s="88"/>
      <c r="AA896" s="85">
        <v>0</v>
      </c>
      <c r="AB896" s="91">
        <v>0</v>
      </c>
      <c r="AC896" s="86">
        <v>0</v>
      </c>
      <c r="AD896" s="86">
        <v>0</v>
      </c>
      <c r="AE896" s="86">
        <v>0</v>
      </c>
      <c r="AF896" s="88">
        <v>0</v>
      </c>
      <c r="AG896" s="150">
        <v>3.4755496412800002</v>
      </c>
      <c r="AH896" s="86">
        <v>0.11480700000000001</v>
      </c>
      <c r="AI896" s="151">
        <v>3.3099998996900001E-3</v>
      </c>
      <c r="AJ896" s="152">
        <v>3.11</v>
      </c>
      <c r="AK896" s="153">
        <v>22</v>
      </c>
    </row>
    <row r="897" spans="1:37" x14ac:dyDescent="0.2">
      <c r="A897" s="149" t="s">
        <v>2035</v>
      </c>
      <c r="B897" s="66" t="s">
        <v>2036</v>
      </c>
      <c r="C897" s="67">
        <v>65</v>
      </c>
      <c r="D897" s="84" t="s">
        <v>340</v>
      </c>
      <c r="E897" s="85">
        <v>48.700435692080099</v>
      </c>
      <c r="F897" s="91">
        <v>48.6923459187093</v>
      </c>
      <c r="G897" s="86">
        <v>43.118492066243697</v>
      </c>
      <c r="H897" s="86">
        <v>43.111557974782997</v>
      </c>
      <c r="I897" s="86">
        <v>10.46</v>
      </c>
      <c r="J897" s="86">
        <v>10.4</v>
      </c>
      <c r="K897" s="87">
        <v>0</v>
      </c>
      <c r="L897" s="150">
        <v>3.2299999965900001</v>
      </c>
      <c r="M897" s="86">
        <v>1.29041156277886E-2</v>
      </c>
      <c r="N897" s="86">
        <v>44.234885974021502</v>
      </c>
      <c r="O897" s="86">
        <v>89.224904701397705</v>
      </c>
      <c r="P897" s="86">
        <v>0.73399999999999999</v>
      </c>
      <c r="Q897" s="88">
        <v>0.43020000000000003</v>
      </c>
      <c r="R897" s="85">
        <v>3.3982782057091099E-2</v>
      </c>
      <c r="S897" s="86">
        <v>0.1</v>
      </c>
      <c r="T897" s="86">
        <v>1.26</v>
      </c>
      <c r="U897" s="88">
        <v>12.747749309480101</v>
      </c>
      <c r="V897" s="89">
        <v>4.3899999999999997</v>
      </c>
      <c r="W897" s="85">
        <v>23.342314963413099</v>
      </c>
      <c r="X897" s="88">
        <v>24.366666666699999</v>
      </c>
      <c r="Y897" s="85">
        <v>-100</v>
      </c>
      <c r="Z897" s="88"/>
      <c r="AA897" s="85">
        <v>0</v>
      </c>
      <c r="AB897" s="91">
        <v>0</v>
      </c>
      <c r="AC897" s="86">
        <v>0</v>
      </c>
      <c r="AD897" s="86">
        <v>0</v>
      </c>
      <c r="AE897" s="86">
        <v>0</v>
      </c>
      <c r="AF897" s="88">
        <v>0</v>
      </c>
      <c r="AG897" s="150">
        <v>1.7693829914200001</v>
      </c>
      <c r="AH897" s="86">
        <v>0.102368</v>
      </c>
      <c r="AI897" s="151">
        <v>3.9389999809000004E-3</v>
      </c>
      <c r="AJ897" s="152">
        <v>3.14</v>
      </c>
      <c r="AK897" s="153">
        <v>28</v>
      </c>
    </row>
    <row r="898" spans="1:37" x14ac:dyDescent="0.2">
      <c r="A898" s="149" t="s">
        <v>2037</v>
      </c>
      <c r="B898" s="66" t="s">
        <v>2038</v>
      </c>
      <c r="C898" s="67">
        <v>65</v>
      </c>
      <c r="D898" s="84" t="s">
        <v>340</v>
      </c>
      <c r="E898" s="85">
        <v>58.770168906157302</v>
      </c>
      <c r="F898" s="91">
        <v>58.760995089309802</v>
      </c>
      <c r="G898" s="86">
        <v>47.793427230046902</v>
      </c>
      <c r="H898" s="86">
        <v>47.786951594625201</v>
      </c>
      <c r="I898" s="86">
        <v>21.95</v>
      </c>
      <c r="J898" s="86">
        <v>31.04</v>
      </c>
      <c r="K898" s="87">
        <v>0</v>
      </c>
      <c r="L898" s="150">
        <v>2.7999999895599998</v>
      </c>
      <c r="M898" s="86">
        <v>3.0877072299019398E-3</v>
      </c>
      <c r="N898" s="86">
        <v>53.192733573381702</v>
      </c>
      <c r="O898" s="86">
        <v>94.197733037921907</v>
      </c>
      <c r="P898" s="86">
        <v>0.98399999999999999</v>
      </c>
      <c r="Q898" s="88">
        <v>0.29380000000000001</v>
      </c>
      <c r="R898" s="85">
        <v>3.2916392363397003E-2</v>
      </c>
      <c r="S898" s="86">
        <v>0.1</v>
      </c>
      <c r="T898" s="86">
        <v>1.1299999999999999</v>
      </c>
      <c r="U898" s="88">
        <v>9.05077977443203</v>
      </c>
      <c r="V898" s="89">
        <v>4.4000000000000004</v>
      </c>
      <c r="W898" s="85">
        <v>25.602103490486201</v>
      </c>
      <c r="X898" s="88">
        <v>26</v>
      </c>
      <c r="Y898" s="85">
        <v>-100</v>
      </c>
      <c r="Z898" s="88"/>
      <c r="AA898" s="85">
        <v>0</v>
      </c>
      <c r="AB898" s="91">
        <v>0</v>
      </c>
      <c r="AC898" s="86">
        <v>0</v>
      </c>
      <c r="AD898" s="86">
        <v>0</v>
      </c>
      <c r="AE898" s="86">
        <v>0</v>
      </c>
      <c r="AF898" s="88">
        <v>6.1791217612799995E-8</v>
      </c>
      <c r="AG898" s="150">
        <v>0.73569200406400004</v>
      </c>
      <c r="AH898" s="86">
        <v>0.309029</v>
      </c>
      <c r="AI898" s="151">
        <v>3.1512000112300001E-2</v>
      </c>
      <c r="AJ898" s="152">
        <v>3.17</v>
      </c>
      <c r="AK898" s="153">
        <v>35</v>
      </c>
    </row>
    <row r="899" spans="1:37" x14ac:dyDescent="0.2">
      <c r="A899" s="149" t="s">
        <v>2039</v>
      </c>
      <c r="B899" s="66" t="s">
        <v>2040</v>
      </c>
      <c r="C899" s="67">
        <v>65</v>
      </c>
      <c r="D899" s="84" t="s">
        <v>340</v>
      </c>
      <c r="E899" s="85">
        <v>52.707874844512503</v>
      </c>
      <c r="F899" s="91">
        <v>52.707874844512503</v>
      </c>
      <c r="G899" s="86">
        <v>46.225241603674299</v>
      </c>
      <c r="H899" s="86">
        <v>46.225241603674299</v>
      </c>
      <c r="I899" s="86">
        <v>16.54</v>
      </c>
      <c r="J899" s="86">
        <v>19.73</v>
      </c>
      <c r="K899" s="87">
        <v>0</v>
      </c>
      <c r="L899" s="150">
        <v>3.50999931047</v>
      </c>
      <c r="M899" s="86">
        <v>3.1141638684962802E-3</v>
      </c>
      <c r="N899" s="86">
        <v>49.153817826664699</v>
      </c>
      <c r="O899" s="86">
        <v>93.738716559986898</v>
      </c>
      <c r="P899" s="86">
        <v>0.45300000000000001</v>
      </c>
      <c r="Q899" s="88">
        <v>0.40749999999999997</v>
      </c>
      <c r="R899" s="85">
        <v>2.6007802340702199E-2</v>
      </c>
      <c r="S899" s="86">
        <v>0</v>
      </c>
      <c r="T899" s="86">
        <v>0.92</v>
      </c>
      <c r="U899" s="88">
        <v>12.979619175198501</v>
      </c>
      <c r="V899" s="89">
        <v>4.4800000000000004</v>
      </c>
      <c r="W899" s="85">
        <v>21.652744790130999</v>
      </c>
      <c r="X899" s="88">
        <v>21.633333333300001</v>
      </c>
      <c r="Y899" s="85"/>
      <c r="Z899" s="88"/>
      <c r="AA899" s="85">
        <v>0.65</v>
      </c>
      <c r="AB899" s="91">
        <v>0.65</v>
      </c>
      <c r="AC899" s="86">
        <v>0.18</v>
      </c>
      <c r="AD899" s="86">
        <v>0.18</v>
      </c>
      <c r="AE899" s="86">
        <v>0</v>
      </c>
      <c r="AF899" s="88">
        <v>0</v>
      </c>
      <c r="AG899" s="150">
        <v>0.45718792856899998</v>
      </c>
      <c r="AH899" s="86">
        <v>6.6617999999999997E-2</v>
      </c>
      <c r="AI899" s="151">
        <v>3.9390440426800002E-3</v>
      </c>
      <c r="AJ899" s="152">
        <v>3.06</v>
      </c>
      <c r="AK899" s="153">
        <v>27</v>
      </c>
    </row>
    <row r="900" spans="1:37" x14ac:dyDescent="0.2">
      <c r="A900" s="149" t="s">
        <v>2041</v>
      </c>
      <c r="B900" s="66" t="s">
        <v>2042</v>
      </c>
      <c r="C900" s="67">
        <v>65</v>
      </c>
      <c r="D900" s="84" t="s">
        <v>340</v>
      </c>
      <c r="E900" s="85">
        <v>75.8749411984886</v>
      </c>
      <c r="F900" s="91">
        <v>75.796033363851095</v>
      </c>
      <c r="G900" s="86">
        <v>67.089868942179805</v>
      </c>
      <c r="H900" s="86">
        <v>67.032205524560098</v>
      </c>
      <c r="I900" s="86">
        <v>26.36</v>
      </c>
      <c r="J900" s="86">
        <v>35.380000000000003</v>
      </c>
      <c r="K900" s="87">
        <v>0</v>
      </c>
      <c r="L900" s="150">
        <v>1.08000021417</v>
      </c>
      <c r="M900" s="86">
        <v>6.8920867438303603E-4</v>
      </c>
      <c r="N900" s="86">
        <v>69.771575543049195</v>
      </c>
      <c r="O900" s="86">
        <v>95.183869004378295</v>
      </c>
      <c r="P900" s="86">
        <v>1.4470000000000001</v>
      </c>
      <c r="Q900" s="88">
        <v>0.19670000000000001</v>
      </c>
      <c r="R900" s="85">
        <v>2.72814077206384E-2</v>
      </c>
      <c r="S900" s="86">
        <v>0.8</v>
      </c>
      <c r="T900" s="86">
        <v>0.85</v>
      </c>
      <c r="U900" s="88">
        <v>3.76481418722401</v>
      </c>
      <c r="V900" s="89">
        <v>4.55</v>
      </c>
      <c r="W900" s="85">
        <v>28.003374574986999</v>
      </c>
      <c r="X900" s="88">
        <v>25.7</v>
      </c>
      <c r="Y900" s="85">
        <v>-99.1</v>
      </c>
      <c r="Z900" s="88"/>
      <c r="AA900" s="85">
        <v>0.56000000000000005</v>
      </c>
      <c r="AB900" s="91">
        <v>0.73</v>
      </c>
      <c r="AC900" s="86">
        <v>0.18</v>
      </c>
      <c r="AD900" s="86">
        <v>0.28999999999999998</v>
      </c>
      <c r="AE900" s="86">
        <v>0.1</v>
      </c>
      <c r="AF900" s="88">
        <v>0</v>
      </c>
      <c r="AG900" s="150">
        <v>0.60822907160999995</v>
      </c>
      <c r="AH900" s="86">
        <v>0.37984099999999998</v>
      </c>
      <c r="AI900" s="151">
        <v>0.50032795590599999</v>
      </c>
      <c r="AJ900" s="152">
        <v>3.13</v>
      </c>
      <c r="AK900" s="153">
        <v>41</v>
      </c>
    </row>
    <row r="901" spans="1:37" x14ac:dyDescent="0.2">
      <c r="A901" s="149" t="s">
        <v>2043</v>
      </c>
      <c r="B901" s="66" t="s">
        <v>2044</v>
      </c>
      <c r="C901" s="67">
        <v>65</v>
      </c>
      <c r="D901" s="84" t="s">
        <v>340</v>
      </c>
      <c r="E901" s="85">
        <v>62.521048393001003</v>
      </c>
      <c r="F901" s="91">
        <v>62.356321839080501</v>
      </c>
      <c r="G901" s="86">
        <v>52.708836664470297</v>
      </c>
      <c r="H901" s="86">
        <v>52.567903946116097</v>
      </c>
      <c r="I901" s="86">
        <v>34.79</v>
      </c>
      <c r="J901" s="86">
        <v>39.74</v>
      </c>
      <c r="K901" s="87">
        <v>0</v>
      </c>
      <c r="L901" s="150">
        <v>2.3099999960200002</v>
      </c>
      <c r="M901" s="86">
        <v>0</v>
      </c>
      <c r="N901" s="86">
        <v>58.984900583046802</v>
      </c>
      <c r="O901" s="86">
        <v>94.8882952889752</v>
      </c>
      <c r="P901" s="86">
        <v>1.3520000000000001</v>
      </c>
      <c r="Q901" s="88">
        <v>8.1299999999999997E-2</v>
      </c>
      <c r="R901" s="85">
        <v>0</v>
      </c>
      <c r="S901" s="86">
        <v>1.8</v>
      </c>
      <c r="T901" s="86">
        <v>1.28</v>
      </c>
      <c r="U901" s="88">
        <v>7.3925616809429702</v>
      </c>
      <c r="V901" s="89">
        <v>4.12</v>
      </c>
      <c r="W901" s="85">
        <v>25.439125714084899</v>
      </c>
      <c r="X901" s="88">
        <v>25.1</v>
      </c>
      <c r="Y901" s="85">
        <v>100</v>
      </c>
      <c r="Z901" s="88"/>
      <c r="AA901" s="85">
        <v>0.92</v>
      </c>
      <c r="AB901" s="91">
        <v>0.93</v>
      </c>
      <c r="AC901" s="86">
        <v>0.43</v>
      </c>
      <c r="AD901" s="86">
        <v>0.46</v>
      </c>
      <c r="AE901" s="86">
        <v>0.06</v>
      </c>
      <c r="AF901" s="88">
        <v>4.2616432074499997E-9</v>
      </c>
      <c r="AG901" s="150">
        <v>0.40947997057800001</v>
      </c>
      <c r="AH901" s="86">
        <v>0.13545599999999999</v>
      </c>
      <c r="AI901" s="151">
        <v>3.51749976218E-2</v>
      </c>
      <c r="AJ901" s="152">
        <v>3.15</v>
      </c>
      <c r="AK901" s="153">
        <v>34</v>
      </c>
    </row>
    <row r="902" spans="1:37" x14ac:dyDescent="0.2">
      <c r="A902" s="149" t="s">
        <v>2045</v>
      </c>
      <c r="B902" s="66" t="s">
        <v>2046</v>
      </c>
      <c r="C902" s="67">
        <v>65</v>
      </c>
      <c r="D902" s="84" t="s">
        <v>340</v>
      </c>
      <c r="E902" s="85">
        <v>81.166673479756398</v>
      </c>
      <c r="F902" s="91">
        <v>81.157329813885895</v>
      </c>
      <c r="G902" s="86">
        <v>67.437324441277994</v>
      </c>
      <c r="H902" s="86">
        <v>67.428564754524402</v>
      </c>
      <c r="I902" s="86">
        <v>9.8000000000000007</v>
      </c>
      <c r="J902" s="86">
        <v>11.04</v>
      </c>
      <c r="K902" s="87">
        <v>0</v>
      </c>
      <c r="L902" s="150">
        <v>0.57000003687599998</v>
      </c>
      <c r="M902" s="86">
        <v>0</v>
      </c>
      <c r="N902" s="86">
        <v>74.298194183864894</v>
      </c>
      <c r="O902" s="86">
        <v>94.498607242339801</v>
      </c>
      <c r="P902" s="86">
        <v>0.32</v>
      </c>
      <c r="Q902" s="88">
        <v>0.1038</v>
      </c>
      <c r="R902" s="85">
        <v>0</v>
      </c>
      <c r="S902" s="86">
        <v>0.4</v>
      </c>
      <c r="T902" s="86">
        <v>0.83</v>
      </c>
      <c r="U902" s="88">
        <v>3.5021227640899601</v>
      </c>
      <c r="V902" s="89">
        <v>4.4400000000000004</v>
      </c>
      <c r="W902" s="85">
        <v>26.755424866790101</v>
      </c>
      <c r="X902" s="88">
        <v>24.666666666699999</v>
      </c>
      <c r="Y902" s="85">
        <v>-50.76</v>
      </c>
      <c r="Z902" s="88"/>
      <c r="AA902" s="85">
        <v>0</v>
      </c>
      <c r="AB902" s="91">
        <v>0</v>
      </c>
      <c r="AC902" s="86">
        <v>0</v>
      </c>
      <c r="AD902" s="86">
        <v>0</v>
      </c>
      <c r="AE902" s="86">
        <v>0</v>
      </c>
      <c r="AF902" s="88">
        <v>0</v>
      </c>
      <c r="AG902" s="150">
        <v>0.37999899935600001</v>
      </c>
      <c r="AH902" s="86">
        <v>0.105877</v>
      </c>
      <c r="AI902" s="151">
        <v>0.10552499470600001</v>
      </c>
      <c r="AJ902" s="152">
        <v>3.25</v>
      </c>
      <c r="AK902" s="153">
        <v>47</v>
      </c>
    </row>
    <row r="903" spans="1:37" x14ac:dyDescent="0.2">
      <c r="A903" s="149" t="s">
        <v>2047</v>
      </c>
      <c r="B903" s="66" t="s">
        <v>2048</v>
      </c>
      <c r="C903" s="67">
        <v>65</v>
      </c>
      <c r="D903" s="84" t="s">
        <v>340</v>
      </c>
      <c r="E903" s="85">
        <v>63.904182181412303</v>
      </c>
      <c r="F903" s="91">
        <v>63.858224143914299</v>
      </c>
      <c r="G903" s="86">
        <v>57.655764919948602</v>
      </c>
      <c r="H903" s="86">
        <v>57.609806882450599</v>
      </c>
      <c r="I903" s="86">
        <v>82.54</v>
      </c>
      <c r="J903" s="86">
        <v>93.17</v>
      </c>
      <c r="K903" s="87">
        <v>0</v>
      </c>
      <c r="L903" s="150">
        <v>1.2199999994099999</v>
      </c>
      <c r="M903" s="86">
        <v>3.0930835598597401E-2</v>
      </c>
      <c r="N903" s="86">
        <v>58.663267589736598</v>
      </c>
      <c r="O903" s="86">
        <v>94.250135807112102</v>
      </c>
      <c r="P903" s="86">
        <v>2.3860000000000001</v>
      </c>
      <c r="Q903" s="88">
        <v>0.1459</v>
      </c>
      <c r="R903" s="85">
        <v>0.24521824423737101</v>
      </c>
      <c r="S903" s="86">
        <v>1.5</v>
      </c>
      <c r="T903" s="86">
        <v>1.92</v>
      </c>
      <c r="U903" s="88">
        <v>5.19419615640739</v>
      </c>
      <c r="V903" s="89">
        <v>4.01</v>
      </c>
      <c r="W903" s="85">
        <v>29.5530888951142</v>
      </c>
      <c r="X903" s="88">
        <v>34.333333333299997</v>
      </c>
      <c r="Y903" s="85"/>
      <c r="Z903" s="88"/>
      <c r="AA903" s="85">
        <v>0.1</v>
      </c>
      <c r="AB903" s="91">
        <v>0.11</v>
      </c>
      <c r="AC903" s="86">
        <v>0.06</v>
      </c>
      <c r="AD903" s="86">
        <v>7.0000000000000007E-2</v>
      </c>
      <c r="AE903" s="86">
        <v>0.41</v>
      </c>
      <c r="AF903" s="88">
        <v>0</v>
      </c>
      <c r="AG903" s="150">
        <v>9.4104992092500006E-2</v>
      </c>
      <c r="AH903" s="86">
        <v>0.55751499999999998</v>
      </c>
      <c r="AI903" s="151">
        <v>0.28139997635399999</v>
      </c>
      <c r="AJ903" s="152">
        <v>3.09</v>
      </c>
      <c r="AK903" s="153">
        <v>31</v>
      </c>
    </row>
    <row r="904" spans="1:37" x14ac:dyDescent="0.2">
      <c r="A904" s="149" t="s">
        <v>2049</v>
      </c>
      <c r="B904" s="66" t="s">
        <v>2050</v>
      </c>
      <c r="C904" s="67">
        <v>65</v>
      </c>
      <c r="D904" s="84" t="s">
        <v>340</v>
      </c>
      <c r="E904" s="85">
        <v>74.987527158606298</v>
      </c>
      <c r="F904" s="91">
        <v>74.770258308521804</v>
      </c>
      <c r="G904" s="86">
        <v>61.9489820552024</v>
      </c>
      <c r="H904" s="86">
        <v>61.841957029049702</v>
      </c>
      <c r="I904" s="86">
        <v>13.94</v>
      </c>
      <c r="J904" s="86">
        <v>14.59</v>
      </c>
      <c r="K904" s="87">
        <v>0</v>
      </c>
      <c r="L904" s="150">
        <v>0.61999996352300002</v>
      </c>
      <c r="M904" s="86">
        <v>0</v>
      </c>
      <c r="N904" s="86">
        <v>70.888562013624707</v>
      </c>
      <c r="O904" s="86">
        <v>94.211830100900301</v>
      </c>
      <c r="P904" s="86">
        <v>0.61799999999999999</v>
      </c>
      <c r="Q904" s="88">
        <v>0.21460000000000001</v>
      </c>
      <c r="R904" s="85">
        <v>0</v>
      </c>
      <c r="S904" s="86">
        <v>0.3</v>
      </c>
      <c r="T904" s="86">
        <v>1.27</v>
      </c>
      <c r="U904" s="88">
        <v>4.1192564577130399</v>
      </c>
      <c r="V904" s="89">
        <v>4.0999999999999996</v>
      </c>
      <c r="W904" s="85">
        <v>26.178492970187602</v>
      </c>
      <c r="X904" s="88">
        <v>25.6</v>
      </c>
      <c r="Y904" s="85">
        <v>-99.82</v>
      </c>
      <c r="Z904" s="88"/>
      <c r="AA904" s="85">
        <v>0</v>
      </c>
      <c r="AB904" s="91">
        <v>0.21</v>
      </c>
      <c r="AC904" s="86">
        <v>0.08</v>
      </c>
      <c r="AD904" s="86">
        <v>0.11</v>
      </c>
      <c r="AE904" s="86">
        <v>7.0000000000000007E-2</v>
      </c>
      <c r="AF904" s="88">
        <v>3.4993024091899998</v>
      </c>
      <c r="AG904" s="150">
        <v>0.30565326038899998</v>
      </c>
      <c r="AH904" s="86">
        <v>0.11046300000000001</v>
      </c>
      <c r="AI904" s="151">
        <v>0.21188302338100001</v>
      </c>
      <c r="AJ904" s="152">
        <v>3.26</v>
      </c>
      <c r="AK904" s="153">
        <v>45</v>
      </c>
    </row>
    <row r="905" spans="1:37" x14ac:dyDescent="0.2">
      <c r="A905" s="149" t="s">
        <v>2051</v>
      </c>
      <c r="B905" s="66" t="s">
        <v>2052</v>
      </c>
      <c r="C905" s="67">
        <v>65</v>
      </c>
      <c r="D905" s="84" t="s">
        <v>340</v>
      </c>
      <c r="E905" s="85">
        <v>50.093898242528802</v>
      </c>
      <c r="F905" s="91">
        <v>50.035279686499301</v>
      </c>
      <c r="G905" s="86">
        <v>32.9935628141249</v>
      </c>
      <c r="H905" s="86">
        <v>32.941457430987498</v>
      </c>
      <c r="I905" s="86">
        <v>25.51</v>
      </c>
      <c r="J905" s="86">
        <v>41.7</v>
      </c>
      <c r="K905" s="87">
        <v>0</v>
      </c>
      <c r="L905" s="150">
        <v>3.0500001112800001</v>
      </c>
      <c r="M905" s="86">
        <v>1.6672672663410701E-2</v>
      </c>
      <c r="N905" s="86">
        <v>44.537270119048898</v>
      </c>
      <c r="O905" s="86">
        <v>88.152389341554695</v>
      </c>
      <c r="P905" s="86">
        <v>1.429</v>
      </c>
      <c r="Q905" s="88">
        <v>0.94079999999999997</v>
      </c>
      <c r="R905" s="85">
        <v>3.68459837877671E-2</v>
      </c>
      <c r="S905" s="86">
        <v>0</v>
      </c>
      <c r="T905" s="86">
        <v>1.45</v>
      </c>
      <c r="U905" s="88">
        <v>8.5789342278090803</v>
      </c>
      <c r="V905" s="89">
        <v>4.55</v>
      </c>
      <c r="W905" s="85">
        <v>29.608099323381602</v>
      </c>
      <c r="X905" s="88">
        <v>30.366666666699999</v>
      </c>
      <c r="Y905" s="85"/>
      <c r="Z905" s="88"/>
      <c r="AA905" s="85">
        <v>0</v>
      </c>
      <c r="AB905" s="91">
        <v>0</v>
      </c>
      <c r="AC905" s="86">
        <v>0</v>
      </c>
      <c r="AD905" s="86">
        <v>0</v>
      </c>
      <c r="AE905" s="86">
        <v>0</v>
      </c>
      <c r="AF905" s="88">
        <v>0</v>
      </c>
      <c r="AG905" s="150">
        <v>1.3640150772899999</v>
      </c>
      <c r="AH905" s="86">
        <v>0.25625300000000001</v>
      </c>
      <c r="AI905" s="151">
        <v>3.9417000490399999E-2</v>
      </c>
      <c r="AJ905" s="152">
        <v>3.07</v>
      </c>
      <c r="AK905" s="153">
        <v>25</v>
      </c>
    </row>
    <row r="906" spans="1:37" x14ac:dyDescent="0.2">
      <c r="A906" s="149" t="s">
        <v>2053</v>
      </c>
      <c r="B906" s="66" t="s">
        <v>2054</v>
      </c>
      <c r="C906" s="67">
        <v>65</v>
      </c>
      <c r="D906" s="84" t="s">
        <v>340</v>
      </c>
      <c r="E906" s="85">
        <v>42.247641654218398</v>
      </c>
      <c r="F906" s="91">
        <v>42.092123841289997</v>
      </c>
      <c r="G906" s="86">
        <v>34.295770324745803</v>
      </c>
      <c r="H906" s="86">
        <v>34.148437659866197</v>
      </c>
      <c r="I906" s="86">
        <v>7.53</v>
      </c>
      <c r="J906" s="86">
        <v>15.78</v>
      </c>
      <c r="K906" s="87">
        <v>0</v>
      </c>
      <c r="L906" s="150">
        <v>5.4999999978599998</v>
      </c>
      <c r="M906" s="86">
        <v>1.5928110274241802E-2</v>
      </c>
      <c r="N906" s="86">
        <v>35.763592000166803</v>
      </c>
      <c r="O906" s="86">
        <v>89.501201073901399</v>
      </c>
      <c r="P906" s="86">
        <v>1.1499999999999999</v>
      </c>
      <c r="Q906" s="88">
        <v>0.75029999999999997</v>
      </c>
      <c r="R906" s="85">
        <v>0.210843373493976</v>
      </c>
      <c r="S906" s="86">
        <v>0</v>
      </c>
      <c r="T906" s="86">
        <v>1.47</v>
      </c>
      <c r="U906" s="88">
        <v>12.5294153758006</v>
      </c>
      <c r="V906" s="89">
        <v>4.32</v>
      </c>
      <c r="W906" s="85">
        <v>29.015884527579001</v>
      </c>
      <c r="X906" s="88">
        <v>27.6</v>
      </c>
      <c r="Y906" s="85">
        <v>-100</v>
      </c>
      <c r="Z906" s="88"/>
      <c r="AA906" s="85">
        <v>0</v>
      </c>
      <c r="AB906" s="91">
        <v>0</v>
      </c>
      <c r="AC906" s="86">
        <v>0</v>
      </c>
      <c r="AD906" s="86">
        <v>0</v>
      </c>
      <c r="AE906" s="86">
        <v>0</v>
      </c>
      <c r="AF906" s="88">
        <v>0</v>
      </c>
      <c r="AG906" s="150">
        <v>1.0339039988000001</v>
      </c>
      <c r="AH906" s="86">
        <v>4.9778999999999997E-2</v>
      </c>
      <c r="AI906" s="151">
        <v>1.9696999977100001E-2</v>
      </c>
      <c r="AJ906" s="152">
        <v>3.02</v>
      </c>
      <c r="AK906" s="153">
        <v>20</v>
      </c>
    </row>
    <row r="907" spans="1:37" x14ac:dyDescent="0.2">
      <c r="A907" s="149" t="s">
        <v>2055</v>
      </c>
      <c r="B907" s="66" t="s">
        <v>2056</v>
      </c>
      <c r="C907" s="67">
        <v>65</v>
      </c>
      <c r="D907" s="84" t="s">
        <v>340</v>
      </c>
      <c r="E907" s="85">
        <v>41.281364900475999</v>
      </c>
      <c r="F907" s="91">
        <v>41.221994229587402</v>
      </c>
      <c r="G907" s="86">
        <v>31.513327153228399</v>
      </c>
      <c r="H907" s="86">
        <v>31.461247617361199</v>
      </c>
      <c r="I907" s="86">
        <v>5.88</v>
      </c>
      <c r="J907" s="86">
        <v>6.28</v>
      </c>
      <c r="K907" s="87">
        <v>0</v>
      </c>
      <c r="L907" s="150">
        <v>6.2900000109700001</v>
      </c>
      <c r="M907" s="86">
        <v>5.52425619646809E-3</v>
      </c>
      <c r="N907" s="86">
        <v>38.418191949032298</v>
      </c>
      <c r="O907" s="86">
        <v>88.8634411680504</v>
      </c>
      <c r="P907" s="86">
        <v>0.70099999999999996</v>
      </c>
      <c r="Q907" s="88">
        <v>0.72909999999999997</v>
      </c>
      <c r="R907" s="85">
        <v>2.6634705020641899E-2</v>
      </c>
      <c r="S907" s="86">
        <v>0</v>
      </c>
      <c r="T907" s="86">
        <v>1.23</v>
      </c>
      <c r="U907" s="88">
        <v>11.5606153717958</v>
      </c>
      <c r="V907" s="89">
        <v>4.4000000000000004</v>
      </c>
      <c r="W907" s="85">
        <v>27.976384386548101</v>
      </c>
      <c r="X907" s="88">
        <v>29.9666666667</v>
      </c>
      <c r="Y907" s="85">
        <v>-100</v>
      </c>
      <c r="Z907" s="88"/>
      <c r="AA907" s="85">
        <v>0.36</v>
      </c>
      <c r="AB907" s="91">
        <v>0.37</v>
      </c>
      <c r="AC907" s="86">
        <v>0.32</v>
      </c>
      <c r="AD907" s="86">
        <v>0.33</v>
      </c>
      <c r="AE907" s="86">
        <v>0</v>
      </c>
      <c r="AF907" s="88">
        <v>0</v>
      </c>
      <c r="AG907" s="150">
        <v>2.2881949588300001</v>
      </c>
      <c r="AH907" s="86">
        <v>3.9024000000000003E-2</v>
      </c>
      <c r="AI907" s="151">
        <v>0</v>
      </c>
      <c r="AJ907" s="152">
        <v>3.04</v>
      </c>
      <c r="AK907" s="153">
        <v>22</v>
      </c>
    </row>
    <row r="908" spans="1:37" x14ac:dyDescent="0.2">
      <c r="A908" s="149" t="s">
        <v>2057</v>
      </c>
      <c r="B908" s="66" t="s">
        <v>2058</v>
      </c>
      <c r="C908" s="67">
        <v>65</v>
      </c>
      <c r="D908" s="84" t="s">
        <v>340</v>
      </c>
      <c r="E908" s="85">
        <v>43.954752322563699</v>
      </c>
      <c r="F908" s="91">
        <v>43.8231090382518</v>
      </c>
      <c r="G908" s="86">
        <v>38.261180276074803</v>
      </c>
      <c r="H908" s="86">
        <v>38.131417610110198</v>
      </c>
      <c r="I908" s="86">
        <v>7.73</v>
      </c>
      <c r="J908" s="86">
        <v>12.92</v>
      </c>
      <c r="K908" s="87">
        <v>0</v>
      </c>
      <c r="L908" s="150">
        <v>4.8399998753300002</v>
      </c>
      <c r="M908" s="86">
        <v>4.1841193398903503E-3</v>
      </c>
      <c r="N908" s="86">
        <v>38.778708611158599</v>
      </c>
      <c r="O908" s="86">
        <v>91.104116222760297</v>
      </c>
      <c r="P908" s="86">
        <v>0.90700000000000003</v>
      </c>
      <c r="Q908" s="88">
        <v>0.99250000000000005</v>
      </c>
      <c r="R908" s="85">
        <v>5.3411670449993301E-2</v>
      </c>
      <c r="S908" s="86">
        <v>0</v>
      </c>
      <c r="T908" s="86">
        <v>1.44</v>
      </c>
      <c r="U908" s="88">
        <v>13.543273028171701</v>
      </c>
      <c r="V908" s="89">
        <v>4.25</v>
      </c>
      <c r="W908" s="85">
        <v>27.260619380978799</v>
      </c>
      <c r="X908" s="88">
        <v>27.366666666699999</v>
      </c>
      <c r="Y908" s="85">
        <v>-3.5600000000000023</v>
      </c>
      <c r="Z908" s="88"/>
      <c r="AA908" s="85">
        <v>0</v>
      </c>
      <c r="AB908" s="91">
        <v>0</v>
      </c>
      <c r="AC908" s="86">
        <v>0</v>
      </c>
      <c r="AD908" s="86">
        <v>0</v>
      </c>
      <c r="AE908" s="86">
        <v>0</v>
      </c>
      <c r="AF908" s="88">
        <v>0</v>
      </c>
      <c r="AG908" s="150">
        <v>1.6245529573399999</v>
      </c>
      <c r="AH908" s="86">
        <v>0.107557</v>
      </c>
      <c r="AI908" s="151">
        <v>0.105690995834</v>
      </c>
      <c r="AJ908" s="152">
        <v>2.83</v>
      </c>
      <c r="AK908" s="153">
        <v>15</v>
      </c>
    </row>
    <row r="909" spans="1:37" x14ac:dyDescent="0.2">
      <c r="A909" s="149" t="s">
        <v>2059</v>
      </c>
      <c r="B909" s="66" t="s">
        <v>2060</v>
      </c>
      <c r="C909" s="67">
        <v>65</v>
      </c>
      <c r="D909" s="84" t="s">
        <v>340</v>
      </c>
      <c r="E909" s="85">
        <v>42.259084344873301</v>
      </c>
      <c r="F909" s="91">
        <v>42.111549119862602</v>
      </c>
      <c r="G909" s="86">
        <v>34.474064244174699</v>
      </c>
      <c r="H909" s="86">
        <v>34.333554506069198</v>
      </c>
      <c r="I909" s="86">
        <v>79.31</v>
      </c>
      <c r="J909" s="86">
        <v>134.35</v>
      </c>
      <c r="K909" s="87">
        <v>0</v>
      </c>
      <c r="L909" s="150">
        <v>4.2500000268399996</v>
      </c>
      <c r="M909" s="86">
        <v>6.8170763043278997E-3</v>
      </c>
      <c r="N909" s="86">
        <v>37.482687939726297</v>
      </c>
      <c r="O909" s="86">
        <v>90.277488003338206</v>
      </c>
      <c r="P909" s="86">
        <v>7.4089999999999998</v>
      </c>
      <c r="Q909" s="88">
        <v>1.9341999999999999</v>
      </c>
      <c r="R909" s="85">
        <v>9.3283582089552203E-2</v>
      </c>
      <c r="S909" s="86">
        <v>0</v>
      </c>
      <c r="T909" s="86">
        <v>2.56</v>
      </c>
      <c r="U909" s="88">
        <v>8.3408141758713494</v>
      </c>
      <c r="V909" s="89">
        <v>3.99</v>
      </c>
      <c r="W909" s="85">
        <v>30.721751184165601</v>
      </c>
      <c r="X909" s="88">
        <v>29.833333333300001</v>
      </c>
      <c r="Y909" s="85">
        <v>-97.98</v>
      </c>
      <c r="Z909" s="88"/>
      <c r="AA909" s="85">
        <v>0</v>
      </c>
      <c r="AB909" s="91">
        <v>0</v>
      </c>
      <c r="AC909" s="86">
        <v>0.26</v>
      </c>
      <c r="AD909" s="86">
        <v>0.3</v>
      </c>
      <c r="AE909" s="86">
        <v>0.2</v>
      </c>
      <c r="AF909" s="88">
        <v>0</v>
      </c>
      <c r="AG909" s="150">
        <v>1.2658140628700001</v>
      </c>
      <c r="AH909" s="86">
        <v>1.4988680000000001</v>
      </c>
      <c r="AI909" s="151">
        <v>0.56943299576200002</v>
      </c>
      <c r="AJ909" s="152">
        <v>2.95</v>
      </c>
      <c r="AK909" s="153">
        <v>19</v>
      </c>
    </row>
    <row r="910" spans="1:37" x14ac:dyDescent="0.2">
      <c r="A910" s="149" t="s">
        <v>2061</v>
      </c>
      <c r="B910" s="66" t="s">
        <v>2062</v>
      </c>
      <c r="C910" s="67">
        <v>65</v>
      </c>
      <c r="D910" s="84" t="s">
        <v>340</v>
      </c>
      <c r="E910" s="85">
        <v>33.136392206159599</v>
      </c>
      <c r="F910" s="91">
        <v>32.998114393463197</v>
      </c>
      <c r="G910" s="86">
        <v>29.9577983298914</v>
      </c>
      <c r="H910" s="86">
        <v>29.824907964442801</v>
      </c>
      <c r="I910" s="86">
        <v>10.18</v>
      </c>
      <c r="J910" s="86">
        <v>12.44</v>
      </c>
      <c r="K910" s="87">
        <v>0</v>
      </c>
      <c r="L910" s="150">
        <v>6.8999998683600001</v>
      </c>
      <c r="M910" s="86">
        <v>5.0732545334071497E-2</v>
      </c>
      <c r="N910" s="86">
        <v>29.959277588064499</v>
      </c>
      <c r="O910" s="86">
        <v>86.516329704510099</v>
      </c>
      <c r="P910" s="86">
        <v>0.96799999999999997</v>
      </c>
      <c r="Q910" s="88">
        <v>1.3967000000000001</v>
      </c>
      <c r="R910" s="85">
        <v>0.14443040259974699</v>
      </c>
      <c r="S910" s="86">
        <v>0</v>
      </c>
      <c r="T910" s="86">
        <v>1.48</v>
      </c>
      <c r="U910" s="88">
        <v>15.677471491425001</v>
      </c>
      <c r="V910" s="89">
        <v>4.0599999999999996</v>
      </c>
      <c r="W910" s="85">
        <v>31.833333333300001</v>
      </c>
      <c r="X910" s="88"/>
      <c r="Y910" s="85"/>
      <c r="Z910" s="88"/>
      <c r="AA910" s="85">
        <v>0</v>
      </c>
      <c r="AB910" s="91">
        <v>0</v>
      </c>
      <c r="AC910" s="86">
        <v>0</v>
      </c>
      <c r="AD910" s="86">
        <v>0</v>
      </c>
      <c r="AE910" s="86">
        <v>0</v>
      </c>
      <c r="AF910" s="88">
        <v>0</v>
      </c>
      <c r="AG910" s="150">
        <v>1.9127128684100001</v>
      </c>
      <c r="AH910" s="86">
        <v>6.1732000000000002E-2</v>
      </c>
      <c r="AI910" s="151">
        <v>3.8889007574200003E-2</v>
      </c>
      <c r="AJ910" s="152">
        <v>2.98</v>
      </c>
      <c r="AK910" s="153">
        <v>15</v>
      </c>
    </row>
    <row r="911" spans="1:37" x14ac:dyDescent="0.2">
      <c r="A911" s="149" t="s">
        <v>1359</v>
      </c>
      <c r="B911" s="66" t="s">
        <v>2063</v>
      </c>
      <c r="C911" s="67">
        <v>65</v>
      </c>
      <c r="D911" s="84" t="s">
        <v>340</v>
      </c>
      <c r="E911" s="85">
        <v>34.899805592941497</v>
      </c>
      <c r="F911" s="91">
        <v>34.3053686256916</v>
      </c>
      <c r="G911" s="86">
        <v>31.6864812322417</v>
      </c>
      <c r="H911" s="86">
        <v>31.135038133692198</v>
      </c>
      <c r="I911" s="86">
        <v>18.010000000000002</v>
      </c>
      <c r="J911" s="86">
        <v>28.91</v>
      </c>
      <c r="K911" s="87">
        <v>0</v>
      </c>
      <c r="L911" s="150">
        <v>5.9399999832599999</v>
      </c>
      <c r="M911" s="86">
        <v>2.7997238426743201E-3</v>
      </c>
      <c r="N911" s="86">
        <v>31.222537140248399</v>
      </c>
      <c r="O911" s="86">
        <v>85.837912087912102</v>
      </c>
      <c r="P911" s="86">
        <v>1.238</v>
      </c>
      <c r="Q911" s="88">
        <v>1.4331</v>
      </c>
      <c r="R911" s="85">
        <v>1.8719580681392699E-2</v>
      </c>
      <c r="S911" s="86">
        <v>0.9</v>
      </c>
      <c r="T911" s="86">
        <v>1.65</v>
      </c>
      <c r="U911" s="88">
        <v>17.8088081351877</v>
      </c>
      <c r="V911" s="89">
        <v>4.04</v>
      </c>
      <c r="W911" s="85"/>
      <c r="X911" s="88"/>
      <c r="Y911" s="85"/>
      <c r="Z911" s="88"/>
      <c r="AA911" s="85">
        <v>0</v>
      </c>
      <c r="AB911" s="91">
        <v>0.34</v>
      </c>
      <c r="AC911" s="86">
        <v>0.22</v>
      </c>
      <c r="AD911" s="86">
        <v>0.59</v>
      </c>
      <c r="AE911" s="86">
        <v>0</v>
      </c>
      <c r="AF911" s="88">
        <v>0</v>
      </c>
      <c r="AG911" s="150">
        <v>2.1110129125200001</v>
      </c>
      <c r="AH911" s="86">
        <v>0.125335</v>
      </c>
      <c r="AI911" s="151">
        <v>6.9211997131900002E-2</v>
      </c>
      <c r="AJ911" s="152">
        <v>3.04</v>
      </c>
      <c r="AK911" s="153">
        <v>18</v>
      </c>
    </row>
    <row r="912" spans="1:37" x14ac:dyDescent="0.2">
      <c r="A912" s="149" t="s">
        <v>2064</v>
      </c>
      <c r="B912" s="66" t="s">
        <v>2065</v>
      </c>
      <c r="C912" s="67">
        <v>65</v>
      </c>
      <c r="D912" s="84" t="s">
        <v>340</v>
      </c>
      <c r="E912" s="85">
        <v>54.886506490388001</v>
      </c>
      <c r="F912" s="91">
        <v>54.817294518129302</v>
      </c>
      <c r="G912" s="86">
        <v>45.492040623190199</v>
      </c>
      <c r="H912" s="86">
        <v>45.4270661186208</v>
      </c>
      <c r="I912" s="86">
        <v>13.86</v>
      </c>
      <c r="J912" s="86">
        <v>18.11</v>
      </c>
      <c r="K912" s="87">
        <v>0</v>
      </c>
      <c r="L912" s="150">
        <v>3.8400001957600001</v>
      </c>
      <c r="M912" s="86">
        <v>2.5388722071934102E-3</v>
      </c>
      <c r="N912" s="86">
        <v>48.588331351792696</v>
      </c>
      <c r="O912" s="86">
        <v>90.402697620128393</v>
      </c>
      <c r="P912" s="86">
        <v>1.177</v>
      </c>
      <c r="Q912" s="88">
        <v>1.0201</v>
      </c>
      <c r="R912" s="85">
        <v>7.9757537087254707E-2</v>
      </c>
      <c r="S912" s="86">
        <v>0.2</v>
      </c>
      <c r="T912" s="86">
        <v>1.47</v>
      </c>
      <c r="U912" s="88">
        <v>10.254671808127499</v>
      </c>
      <c r="V912" s="89">
        <v>4.3899999999999997</v>
      </c>
      <c r="W912" s="85">
        <v>33.993175272683402</v>
      </c>
      <c r="X912" s="88">
        <v>29.2</v>
      </c>
      <c r="Y912" s="85">
        <v>-100</v>
      </c>
      <c r="Z912" s="88"/>
      <c r="AA912" s="85">
        <v>0</v>
      </c>
      <c r="AB912" s="91">
        <v>0</v>
      </c>
      <c r="AC912" s="86">
        <v>0</v>
      </c>
      <c r="AD912" s="86">
        <v>0</v>
      </c>
      <c r="AE912" s="86">
        <v>0.02</v>
      </c>
      <c r="AF912" s="88">
        <v>0</v>
      </c>
      <c r="AG912" s="150">
        <v>0.95341115095899998</v>
      </c>
      <c r="AH912" s="86">
        <v>9.7658999999999996E-2</v>
      </c>
      <c r="AI912" s="151">
        <v>3.1403605042300001E-9</v>
      </c>
      <c r="AJ912" s="152">
        <v>2.97</v>
      </c>
      <c r="AK912" s="153">
        <v>24</v>
      </c>
    </row>
    <row r="913" spans="1:37" x14ac:dyDescent="0.2">
      <c r="A913" s="149" t="s">
        <v>2029</v>
      </c>
      <c r="B913" s="66" t="s">
        <v>2066</v>
      </c>
      <c r="C913" s="67">
        <v>65</v>
      </c>
      <c r="D913" s="84" t="s">
        <v>340</v>
      </c>
      <c r="E913" s="85">
        <v>40.165973369008498</v>
      </c>
      <c r="F913" s="91">
        <v>39.9987457931813</v>
      </c>
      <c r="G913" s="86">
        <v>32.667906937853999</v>
      </c>
      <c r="H913" s="86">
        <v>32.500679362026801</v>
      </c>
      <c r="I913" s="86">
        <v>2.77</v>
      </c>
      <c r="J913" s="86">
        <v>6</v>
      </c>
      <c r="K913" s="87">
        <v>0</v>
      </c>
      <c r="L913" s="150">
        <v>6.83000001017</v>
      </c>
      <c r="M913" s="86">
        <v>3.8318278498233201E-3</v>
      </c>
      <c r="N913" s="86">
        <v>34.676671444229001</v>
      </c>
      <c r="O913" s="86">
        <v>86.375321336760905</v>
      </c>
      <c r="P913" s="86">
        <v>0.7</v>
      </c>
      <c r="Q913" s="88">
        <v>0.60389999999999999</v>
      </c>
      <c r="R913" s="85">
        <v>2.7048958615093301E-2</v>
      </c>
      <c r="S913" s="86">
        <v>0</v>
      </c>
      <c r="T913" s="86">
        <v>1.05</v>
      </c>
      <c r="U913" s="88">
        <v>12.483538535504501</v>
      </c>
      <c r="V913" s="89">
        <v>4.1500000000000004</v>
      </c>
      <c r="W913" s="85">
        <v>24.6244595729653</v>
      </c>
      <c r="X913" s="88">
        <v>25.4666666667</v>
      </c>
      <c r="Y913" s="85"/>
      <c r="Z913" s="88"/>
      <c r="AA913" s="85">
        <v>0</v>
      </c>
      <c r="AB913" s="91">
        <v>0</v>
      </c>
      <c r="AC913" s="86">
        <v>0</v>
      </c>
      <c r="AD913" s="86">
        <v>0</v>
      </c>
      <c r="AE913" s="86">
        <v>0</v>
      </c>
      <c r="AF913" s="88">
        <v>0</v>
      </c>
      <c r="AG913" s="150">
        <v>0.71225499900900002</v>
      </c>
      <c r="AH913" s="86">
        <v>1.3806000000000001E-2</v>
      </c>
      <c r="AI913" s="151">
        <v>0</v>
      </c>
      <c r="AJ913" s="152">
        <v>2.99</v>
      </c>
      <c r="AK913" s="153">
        <v>19</v>
      </c>
    </row>
    <row r="914" spans="1:37" x14ac:dyDescent="0.2">
      <c r="A914" s="149" t="s">
        <v>2067</v>
      </c>
      <c r="B914" s="66" t="s">
        <v>2068</v>
      </c>
      <c r="C914" s="67">
        <v>65</v>
      </c>
      <c r="D914" s="84" t="s">
        <v>340</v>
      </c>
      <c r="E914" s="85">
        <v>36.797571191634098</v>
      </c>
      <c r="F914" s="91">
        <v>36.672476316307304</v>
      </c>
      <c r="G914" s="86">
        <v>30.8126950215051</v>
      </c>
      <c r="H914" s="86">
        <v>30.7086835521322</v>
      </c>
      <c r="I914" s="86">
        <v>9.2799999999999994</v>
      </c>
      <c r="J914" s="86">
        <v>14.48</v>
      </c>
      <c r="K914" s="87">
        <v>0</v>
      </c>
      <c r="L914" s="150">
        <v>5.8600000008600004</v>
      </c>
      <c r="M914" s="86">
        <v>1.80243521592575E-2</v>
      </c>
      <c r="N914" s="86">
        <v>32.169678729113102</v>
      </c>
      <c r="O914" s="86">
        <v>90.643522438611299</v>
      </c>
      <c r="P914" s="86">
        <v>1.1359999999999999</v>
      </c>
      <c r="Q914" s="88">
        <v>1.0931999999999999</v>
      </c>
      <c r="R914" s="85">
        <v>7.6379606645025799E-2</v>
      </c>
      <c r="S914" s="86">
        <v>0</v>
      </c>
      <c r="T914" s="86">
        <v>1.57</v>
      </c>
      <c r="U914" s="88">
        <v>13.638152531414301</v>
      </c>
      <c r="V914" s="89">
        <v>4.17</v>
      </c>
      <c r="W914" s="85">
        <v>25.404591113719899</v>
      </c>
      <c r="X914" s="88">
        <v>26.233333333299999</v>
      </c>
      <c r="Y914" s="85"/>
      <c r="Z914" s="88"/>
      <c r="AA914" s="85">
        <v>0</v>
      </c>
      <c r="AB914" s="91">
        <v>0</v>
      </c>
      <c r="AC914" s="86">
        <v>0</v>
      </c>
      <c r="AD914" s="86">
        <v>0</v>
      </c>
      <c r="AE914" s="86">
        <v>0</v>
      </c>
      <c r="AF914" s="88">
        <v>0</v>
      </c>
      <c r="AG914" s="150">
        <v>0.96579993669300002</v>
      </c>
      <c r="AH914" s="86">
        <v>5.2585E-2</v>
      </c>
      <c r="AI914" s="151">
        <v>2.6895998237E-2</v>
      </c>
      <c r="AJ914" s="152">
        <v>2.92</v>
      </c>
      <c r="AK914" s="153">
        <v>15</v>
      </c>
    </row>
    <row r="915" spans="1:37" x14ac:dyDescent="0.2">
      <c r="A915" s="149" t="s">
        <v>2069</v>
      </c>
      <c r="B915" s="66" t="s">
        <v>2070</v>
      </c>
      <c r="C915" s="67">
        <v>65</v>
      </c>
      <c r="D915" s="84" t="s">
        <v>340</v>
      </c>
      <c r="E915" s="85">
        <v>40.249541376624002</v>
      </c>
      <c r="F915" s="91">
        <v>39.986932375040801</v>
      </c>
      <c r="G915" s="86">
        <v>31.175081044404799</v>
      </c>
      <c r="H915" s="86">
        <v>30.932576081220301</v>
      </c>
      <c r="I915" s="86">
        <v>19.22</v>
      </c>
      <c r="J915" s="86">
        <v>27.67</v>
      </c>
      <c r="K915" s="87">
        <v>0</v>
      </c>
      <c r="L915" s="150">
        <v>7.0499999443099997</v>
      </c>
      <c r="M915" s="86">
        <v>2.0879942881793E-3</v>
      </c>
      <c r="N915" s="86">
        <v>35.191208232753098</v>
      </c>
      <c r="O915" s="86">
        <v>88.453217955651695</v>
      </c>
      <c r="P915" s="86">
        <v>1.1579999999999999</v>
      </c>
      <c r="Q915" s="88">
        <v>1.5915999999999999</v>
      </c>
      <c r="R915" s="85">
        <v>2.6257056583956901E-2</v>
      </c>
      <c r="S915" s="86">
        <v>0</v>
      </c>
      <c r="T915" s="86">
        <v>1.87</v>
      </c>
      <c r="U915" s="88">
        <v>9.1435679642148102</v>
      </c>
      <c r="V915" s="89">
        <v>4.21</v>
      </c>
      <c r="W915" s="85">
        <v>25.723228101740101</v>
      </c>
      <c r="X915" s="88">
        <v>25.4666666667</v>
      </c>
      <c r="Y915" s="85">
        <v>-100</v>
      </c>
      <c r="Z915" s="88"/>
      <c r="AA915" s="85">
        <v>0</v>
      </c>
      <c r="AB915" s="91">
        <v>0</v>
      </c>
      <c r="AC915" s="86">
        <v>0</v>
      </c>
      <c r="AD915" s="86">
        <v>0</v>
      </c>
      <c r="AE915" s="86">
        <v>0</v>
      </c>
      <c r="AF915" s="88">
        <v>0</v>
      </c>
      <c r="AG915" s="150">
        <v>1.1937650011800001</v>
      </c>
      <c r="AH915" s="86">
        <v>0.19003600000000001</v>
      </c>
      <c r="AI915" s="151">
        <v>4.6385998253900003E-2</v>
      </c>
      <c r="AJ915" s="152">
        <v>3.06</v>
      </c>
      <c r="AK915" s="153">
        <v>21</v>
      </c>
    </row>
    <row r="916" spans="1:37" x14ac:dyDescent="0.2">
      <c r="A916" s="149" t="s">
        <v>2029</v>
      </c>
      <c r="B916" s="66" t="s">
        <v>2071</v>
      </c>
      <c r="C916" s="67">
        <v>65</v>
      </c>
      <c r="D916" s="84" t="s">
        <v>340</v>
      </c>
      <c r="E916" s="85">
        <v>39.044612921738597</v>
      </c>
      <c r="F916" s="91">
        <v>38.931343824568799</v>
      </c>
      <c r="G916" s="86">
        <v>32.015887878696297</v>
      </c>
      <c r="H916" s="86">
        <v>31.910170054671202</v>
      </c>
      <c r="I916" s="86">
        <v>14.01</v>
      </c>
      <c r="J916" s="86">
        <v>16.11</v>
      </c>
      <c r="K916" s="87">
        <v>0</v>
      </c>
      <c r="L916" s="150">
        <v>7.5900000008999999</v>
      </c>
      <c r="M916" s="86">
        <v>1.37154298961515E-2</v>
      </c>
      <c r="N916" s="86">
        <v>34.804954989613002</v>
      </c>
      <c r="O916" s="86">
        <v>90.257275411218899</v>
      </c>
      <c r="P916" s="86">
        <v>0.61</v>
      </c>
      <c r="Q916" s="88">
        <v>1.2753000000000001</v>
      </c>
      <c r="R916" s="85">
        <v>5.0008334722453703E-2</v>
      </c>
      <c r="S916" s="86">
        <v>0</v>
      </c>
      <c r="T916" s="86">
        <v>1.36</v>
      </c>
      <c r="U916" s="88">
        <v>9.8997190926390193</v>
      </c>
      <c r="V916" s="89">
        <v>4.28</v>
      </c>
      <c r="W916" s="85">
        <v>24.807968228329401</v>
      </c>
      <c r="X916" s="88">
        <v>24.833333333300001</v>
      </c>
      <c r="Y916" s="85">
        <v>-100</v>
      </c>
      <c r="Z916" s="88"/>
      <c r="AA916" s="85">
        <v>0</v>
      </c>
      <c r="AB916" s="91">
        <v>0</v>
      </c>
      <c r="AC916" s="86">
        <v>0</v>
      </c>
      <c r="AD916" s="86">
        <v>0</v>
      </c>
      <c r="AE916" s="86">
        <v>0</v>
      </c>
      <c r="AF916" s="88">
        <v>0</v>
      </c>
      <c r="AG916" s="150">
        <v>1.29641096857</v>
      </c>
      <c r="AH916" s="86">
        <v>8.2041000000000003E-2</v>
      </c>
      <c r="AI916" s="151">
        <v>0</v>
      </c>
      <c r="AJ916" s="152">
        <v>3.07</v>
      </c>
      <c r="AK916" s="153">
        <v>20</v>
      </c>
    </row>
    <row r="917" spans="1:37" x14ac:dyDescent="0.2">
      <c r="A917" s="149" t="s">
        <v>2072</v>
      </c>
      <c r="B917" s="66" t="s">
        <v>2073</v>
      </c>
      <c r="C917" s="67">
        <v>65</v>
      </c>
      <c r="D917" s="84" t="s">
        <v>340</v>
      </c>
      <c r="E917" s="85">
        <v>45.487929156270901</v>
      </c>
      <c r="F917" s="91">
        <v>45.299926204448802</v>
      </c>
      <c r="G917" s="86">
        <v>39.264504339881199</v>
      </c>
      <c r="H917" s="86">
        <v>39.104613978985803</v>
      </c>
      <c r="I917" s="86">
        <v>30.75</v>
      </c>
      <c r="J917" s="86">
        <v>37.15</v>
      </c>
      <c r="K917" s="87">
        <v>0</v>
      </c>
      <c r="L917" s="150">
        <v>5.5199999576699996</v>
      </c>
      <c r="M917" s="86">
        <v>9.1413214242596502E-4</v>
      </c>
      <c r="N917" s="86">
        <v>41.639052200249402</v>
      </c>
      <c r="O917" s="86">
        <v>92.608202301831696</v>
      </c>
      <c r="P917" s="86">
        <v>1.478</v>
      </c>
      <c r="Q917" s="88">
        <v>1.0737000000000001</v>
      </c>
      <c r="R917" s="85">
        <v>1.8112660749864201E-2</v>
      </c>
      <c r="S917" s="86">
        <v>1</v>
      </c>
      <c r="T917" s="86">
        <v>1.54</v>
      </c>
      <c r="U917" s="88">
        <v>13.4958006817303</v>
      </c>
      <c r="V917" s="89">
        <v>4.1900000000000004</v>
      </c>
      <c r="W917" s="85">
        <v>26.152645694432799</v>
      </c>
      <c r="X917" s="88">
        <v>24.5</v>
      </c>
      <c r="Y917" s="85">
        <v>-100</v>
      </c>
      <c r="Z917" s="88"/>
      <c r="AA917" s="85">
        <v>0</v>
      </c>
      <c r="AB917" s="91">
        <v>0</v>
      </c>
      <c r="AC917" s="86">
        <v>0</v>
      </c>
      <c r="AD917" s="86">
        <v>0</v>
      </c>
      <c r="AE917" s="86">
        <v>0</v>
      </c>
      <c r="AF917" s="88">
        <v>0</v>
      </c>
      <c r="AG917" s="150">
        <v>1.0924230171</v>
      </c>
      <c r="AH917" s="86">
        <v>0.136411</v>
      </c>
      <c r="AI917" s="151">
        <v>4.8045999495500001E-2</v>
      </c>
      <c r="AJ917" s="152">
        <v>2.93</v>
      </c>
      <c r="AK917" s="153">
        <v>20</v>
      </c>
    </row>
    <row r="918" spans="1:37" x14ac:dyDescent="0.2">
      <c r="A918" s="149" t="s">
        <v>2074</v>
      </c>
      <c r="B918" s="66" t="s">
        <v>2075</v>
      </c>
      <c r="C918" s="67">
        <v>65</v>
      </c>
      <c r="D918" s="84" t="s">
        <v>340</v>
      </c>
      <c r="E918" s="85">
        <v>43.487557646297297</v>
      </c>
      <c r="F918" s="91">
        <v>43.388157514534399</v>
      </c>
      <c r="G918" s="86">
        <v>33.467793201493301</v>
      </c>
      <c r="H918" s="86">
        <v>33.379951224586499</v>
      </c>
      <c r="I918" s="86">
        <v>26.33</v>
      </c>
      <c r="J918" s="86">
        <v>42.78</v>
      </c>
      <c r="K918" s="87">
        <v>0</v>
      </c>
      <c r="L918" s="150">
        <v>4.2999999970699996</v>
      </c>
      <c r="M918" s="86">
        <v>1.0362219188647E-2</v>
      </c>
      <c r="N918" s="86">
        <v>39.452064413444397</v>
      </c>
      <c r="O918" s="86">
        <v>93.0324909747292</v>
      </c>
      <c r="P918" s="86">
        <v>1.911</v>
      </c>
      <c r="Q918" s="88">
        <v>0.96319999999999995</v>
      </c>
      <c r="R918" s="85">
        <v>6.6357000663570004E-2</v>
      </c>
      <c r="S918" s="86">
        <v>0</v>
      </c>
      <c r="T918" s="86">
        <v>1.87</v>
      </c>
      <c r="U918" s="88">
        <v>10.8311469157064</v>
      </c>
      <c r="V918" s="89">
        <v>4.33</v>
      </c>
      <c r="W918" s="85">
        <v>26.985704756232199</v>
      </c>
      <c r="X918" s="88">
        <v>28.633333333300001</v>
      </c>
      <c r="Y918" s="85"/>
      <c r="Z918" s="88"/>
      <c r="AA918" s="85">
        <v>0</v>
      </c>
      <c r="AB918" s="91">
        <v>0</v>
      </c>
      <c r="AC918" s="86">
        <v>0</v>
      </c>
      <c r="AD918" s="86">
        <v>0</v>
      </c>
      <c r="AE918" s="86">
        <v>0</v>
      </c>
      <c r="AF918" s="88">
        <v>0</v>
      </c>
      <c r="AG918" s="150">
        <v>0.96760000109400002</v>
      </c>
      <c r="AH918" s="86">
        <v>0.18765499999999999</v>
      </c>
      <c r="AI918" s="151">
        <v>0.125964000371</v>
      </c>
      <c r="AJ918" s="152">
        <v>3.01</v>
      </c>
      <c r="AK918" s="153">
        <v>22</v>
      </c>
    </row>
    <row r="919" spans="1:37" x14ac:dyDescent="0.2">
      <c r="A919" s="149" t="s">
        <v>1034</v>
      </c>
      <c r="B919" s="66" t="s">
        <v>2076</v>
      </c>
      <c r="C919" s="67">
        <v>65</v>
      </c>
      <c r="D919" s="84" t="s">
        <v>340</v>
      </c>
      <c r="E919" s="85">
        <v>45.447854402712103</v>
      </c>
      <c r="F919" s="91">
        <v>45.392095637434203</v>
      </c>
      <c r="G919" s="86">
        <v>34.291640645909503</v>
      </c>
      <c r="H919" s="86">
        <v>34.235881880631602</v>
      </c>
      <c r="I919" s="86">
        <v>114.1</v>
      </c>
      <c r="J919" s="86">
        <v>167.59</v>
      </c>
      <c r="K919" s="87">
        <v>0</v>
      </c>
      <c r="L919" s="150">
        <v>2.28000000246</v>
      </c>
      <c r="M919" s="86">
        <v>7.5800963373576702E-3</v>
      </c>
      <c r="N919" s="86">
        <v>42.251274793899</v>
      </c>
      <c r="O919" s="86">
        <v>95.063043864322495</v>
      </c>
      <c r="P919" s="86">
        <v>6.09</v>
      </c>
      <c r="Q919" s="88">
        <v>2.2799</v>
      </c>
      <c r="R919" s="85">
        <v>5.7853630315302301E-2</v>
      </c>
      <c r="S919" s="86">
        <v>0</v>
      </c>
      <c r="T919" s="86">
        <v>2.83</v>
      </c>
      <c r="U919" s="88">
        <v>8.3771968953519504</v>
      </c>
      <c r="V919" s="89">
        <v>4.2</v>
      </c>
      <c r="W919" s="85">
        <v>31.5896858804897</v>
      </c>
      <c r="X919" s="88">
        <v>35.9666666667</v>
      </c>
      <c r="Y919" s="85">
        <v>-100</v>
      </c>
      <c r="Z919" s="88"/>
      <c r="AA919" s="85">
        <v>0</v>
      </c>
      <c r="AB919" s="91">
        <v>0</v>
      </c>
      <c r="AC919" s="86">
        <v>0</v>
      </c>
      <c r="AD919" s="86">
        <v>0</v>
      </c>
      <c r="AE919" s="86">
        <v>0</v>
      </c>
      <c r="AF919" s="88">
        <v>0</v>
      </c>
      <c r="AG919" s="150">
        <v>0.28774999988799999</v>
      </c>
      <c r="AH919" s="86">
        <v>0.381357</v>
      </c>
      <c r="AI919" s="151">
        <v>0.19284899992499999</v>
      </c>
      <c r="AJ919" s="152">
        <v>3.04</v>
      </c>
      <c r="AK919" s="153">
        <v>24</v>
      </c>
    </row>
    <row r="920" spans="1:37" x14ac:dyDescent="0.2">
      <c r="A920" s="149" t="s">
        <v>2077</v>
      </c>
      <c r="B920" s="66" t="s">
        <v>2078</v>
      </c>
      <c r="C920" s="67">
        <v>65</v>
      </c>
      <c r="D920" s="84" t="s">
        <v>340</v>
      </c>
      <c r="E920" s="85">
        <v>44.911092294665501</v>
      </c>
      <c r="F920" s="91">
        <v>44.664767916249701</v>
      </c>
      <c r="G920" s="86">
        <v>33.050573473943501</v>
      </c>
      <c r="H920" s="86">
        <v>32.850434916480602</v>
      </c>
      <c r="I920" s="86">
        <v>3.83</v>
      </c>
      <c r="J920" s="86">
        <v>6.2</v>
      </c>
      <c r="K920" s="87">
        <v>0</v>
      </c>
      <c r="L920" s="150">
        <v>4.68000000352</v>
      </c>
      <c r="M920" s="86">
        <v>0</v>
      </c>
      <c r="N920" s="86">
        <v>40.444071014019201</v>
      </c>
      <c r="O920" s="86">
        <v>93.7460676985026</v>
      </c>
      <c r="P920" s="86">
        <v>0.73899999999999999</v>
      </c>
      <c r="Q920" s="88">
        <v>0.85529999999999995</v>
      </c>
      <c r="R920" s="85">
        <v>0</v>
      </c>
      <c r="S920" s="86">
        <v>0</v>
      </c>
      <c r="T920" s="86">
        <v>1.06</v>
      </c>
      <c r="U920" s="88">
        <v>10.031560310984499</v>
      </c>
      <c r="V920" s="89">
        <v>4.1500000000000004</v>
      </c>
      <c r="W920" s="85">
        <v>32.048593701970901</v>
      </c>
      <c r="X920" s="88">
        <v>31.633333333300001</v>
      </c>
      <c r="Y920" s="85"/>
      <c r="Z920" s="88"/>
      <c r="AA920" s="85">
        <v>0</v>
      </c>
      <c r="AB920" s="91">
        <v>0</v>
      </c>
      <c r="AC920" s="86">
        <v>0</v>
      </c>
      <c r="AD920" s="86">
        <v>0</v>
      </c>
      <c r="AE920" s="86">
        <v>0</v>
      </c>
      <c r="AF920" s="88">
        <v>0</v>
      </c>
      <c r="AG920" s="150">
        <v>0.63949996791899999</v>
      </c>
      <c r="AH920" s="86">
        <v>1.9784E-2</v>
      </c>
      <c r="AI920" s="151">
        <v>0</v>
      </c>
      <c r="AJ920" s="152">
        <v>3.14</v>
      </c>
      <c r="AK920" s="153">
        <v>25</v>
      </c>
    </row>
    <row r="921" spans="1:37" x14ac:dyDescent="0.2">
      <c r="A921" s="149" t="s">
        <v>2079</v>
      </c>
      <c r="B921" s="66" t="s">
        <v>2080</v>
      </c>
      <c r="C921" s="67">
        <v>65</v>
      </c>
      <c r="D921" s="84" t="s">
        <v>340</v>
      </c>
      <c r="E921" s="85">
        <v>64.430450513169404</v>
      </c>
      <c r="F921" s="91">
        <v>64.385093298735299</v>
      </c>
      <c r="G921" s="86">
        <v>38.505110597765899</v>
      </c>
      <c r="H921" s="86">
        <v>38.460808202272098</v>
      </c>
      <c r="I921" s="86">
        <v>7.21</v>
      </c>
      <c r="J921" s="86">
        <v>8.74</v>
      </c>
      <c r="K921" s="87">
        <v>0</v>
      </c>
      <c r="L921" s="150">
        <v>2.76000006701</v>
      </c>
      <c r="M921" s="86">
        <v>5.7259030927672297E-3</v>
      </c>
      <c r="N921" s="86">
        <v>59.870120207892697</v>
      </c>
      <c r="O921" s="86">
        <v>93.711103832296104</v>
      </c>
      <c r="P921" s="86">
        <v>0.57299999999999995</v>
      </c>
      <c r="Q921" s="88">
        <v>0.93759999999999999</v>
      </c>
      <c r="R921" s="85">
        <v>2.39520958083832E-2</v>
      </c>
      <c r="S921" s="86">
        <v>0</v>
      </c>
      <c r="T921" s="86">
        <v>1.1399999999999999</v>
      </c>
      <c r="U921" s="88">
        <v>6.6052762043395203</v>
      </c>
      <c r="V921" s="89">
        <v>4.6399999999999997</v>
      </c>
      <c r="W921" s="85"/>
      <c r="X921" s="88"/>
      <c r="Y921" s="85">
        <v>-100</v>
      </c>
      <c r="Z921" s="88"/>
      <c r="AA921" s="85">
        <v>0</v>
      </c>
      <c r="AB921" s="91">
        <v>0</v>
      </c>
      <c r="AC921" s="86">
        <v>0</v>
      </c>
      <c r="AD921" s="86">
        <v>0</v>
      </c>
      <c r="AE921" s="86">
        <v>0</v>
      </c>
      <c r="AF921" s="88">
        <v>0</v>
      </c>
      <c r="AG921" s="150">
        <v>0.57615007052199996</v>
      </c>
      <c r="AH921" s="86">
        <v>4.3626999999999999E-2</v>
      </c>
      <c r="AI921" s="151">
        <v>3.2903003074099997E-2</v>
      </c>
      <c r="AJ921" s="152">
        <v>3.33</v>
      </c>
      <c r="AK921" s="153">
        <v>41</v>
      </c>
    </row>
    <row r="922" spans="1:37" x14ac:dyDescent="0.2">
      <c r="A922" s="149" t="s">
        <v>2081</v>
      </c>
      <c r="B922" s="66" t="s">
        <v>2082</v>
      </c>
      <c r="C922" s="67">
        <v>65</v>
      </c>
      <c r="D922" s="84" t="s">
        <v>340</v>
      </c>
      <c r="E922" s="85">
        <v>34.022596139322701</v>
      </c>
      <c r="F922" s="91">
        <v>33.942542971936099</v>
      </c>
      <c r="G922" s="86">
        <v>26.659215176872198</v>
      </c>
      <c r="H922" s="86">
        <v>26.589735069329102</v>
      </c>
      <c r="I922" s="86">
        <v>4.54</v>
      </c>
      <c r="J922" s="86">
        <v>6.48</v>
      </c>
      <c r="K922" s="87">
        <v>0</v>
      </c>
      <c r="L922" s="150">
        <v>8.0399997341800002</v>
      </c>
      <c r="M922" s="86">
        <v>4.0947873410475902E-3</v>
      </c>
      <c r="N922" s="86">
        <v>31.090881272949801</v>
      </c>
      <c r="O922" s="86">
        <v>89.0625</v>
      </c>
      <c r="P922" s="86">
        <v>1.014</v>
      </c>
      <c r="Q922" s="88">
        <v>1.1076999999999999</v>
      </c>
      <c r="R922" s="85">
        <v>1.7099863201094401E-2</v>
      </c>
      <c r="S922" s="86">
        <v>0</v>
      </c>
      <c r="T922" s="86">
        <v>1.5</v>
      </c>
      <c r="U922" s="88">
        <v>11.1424946379482</v>
      </c>
      <c r="V922" s="89">
        <v>4.0599999999999996</v>
      </c>
      <c r="W922" s="85"/>
      <c r="X922" s="88"/>
      <c r="Y922" s="85"/>
      <c r="Z922" s="88"/>
      <c r="AA922" s="85">
        <v>0</v>
      </c>
      <c r="AB922" s="91">
        <v>0</v>
      </c>
      <c r="AC922" s="86">
        <v>0</v>
      </c>
      <c r="AD922" s="86">
        <v>0</v>
      </c>
      <c r="AE922" s="86">
        <v>0</v>
      </c>
      <c r="AF922" s="88">
        <v>0</v>
      </c>
      <c r="AG922" s="150">
        <v>0.95535012507100003</v>
      </c>
      <c r="AH922" s="86">
        <v>2.2499000000000002E-2</v>
      </c>
      <c r="AI922" s="151">
        <v>3.0186003575200002E-2</v>
      </c>
      <c r="AJ922" s="152">
        <v>3.17</v>
      </c>
      <c r="AK922" s="153">
        <v>20</v>
      </c>
    </row>
    <row r="923" spans="1:37" x14ac:dyDescent="0.2">
      <c r="A923" s="149" t="s">
        <v>2083</v>
      </c>
      <c r="B923" s="66" t="s">
        <v>2084</v>
      </c>
      <c r="C923" s="67">
        <v>65</v>
      </c>
      <c r="D923" s="84" t="s">
        <v>340</v>
      </c>
      <c r="E923" s="85">
        <v>61.562337007173802</v>
      </c>
      <c r="F923" s="91">
        <v>61.4785426624371</v>
      </c>
      <c r="G923" s="86">
        <v>38.991731721289703</v>
      </c>
      <c r="H923" s="86">
        <v>38.927603396236101</v>
      </c>
      <c r="I923" s="86">
        <v>6.94</v>
      </c>
      <c r="J923" s="86">
        <v>8.19</v>
      </c>
      <c r="K923" s="87">
        <v>0</v>
      </c>
      <c r="L923" s="150">
        <v>5.1999999865099999</v>
      </c>
      <c r="M923" s="86">
        <v>1.52206122251671E-3</v>
      </c>
      <c r="N923" s="86">
        <v>57.577431241747703</v>
      </c>
      <c r="O923" s="86">
        <v>93.234206592714997</v>
      </c>
      <c r="P923" s="86">
        <v>0.53800000000000003</v>
      </c>
      <c r="Q923" s="88">
        <v>1.1400999999999999</v>
      </c>
      <c r="R923" s="85">
        <v>2.4563989191844798E-2</v>
      </c>
      <c r="S923" s="86">
        <v>0.4</v>
      </c>
      <c r="T923" s="86">
        <v>1.22</v>
      </c>
      <c r="U923" s="88">
        <v>5.9322975896300196</v>
      </c>
      <c r="V923" s="89">
        <v>4.59</v>
      </c>
      <c r="W923" s="85">
        <v>27.637804118011001</v>
      </c>
      <c r="X923" s="88">
        <v>26</v>
      </c>
      <c r="Y923" s="85">
        <v>-99.64</v>
      </c>
      <c r="Z923" s="88"/>
      <c r="AA923" s="85">
        <v>0</v>
      </c>
      <c r="AB923" s="91">
        <v>0</v>
      </c>
      <c r="AC923" s="86">
        <v>0</v>
      </c>
      <c r="AD923" s="86">
        <v>0</v>
      </c>
      <c r="AE923" s="86">
        <v>0</v>
      </c>
      <c r="AF923" s="88">
        <v>0</v>
      </c>
      <c r="AG923" s="150">
        <v>1.1200730249899999</v>
      </c>
      <c r="AH923" s="86">
        <v>5.3127000000000001E-2</v>
      </c>
      <c r="AI923" s="151">
        <v>3.5480007558899998E-3</v>
      </c>
      <c r="AJ923" s="152">
        <v>3.28</v>
      </c>
      <c r="AK923" s="153">
        <v>40</v>
      </c>
    </row>
    <row r="924" spans="1:37" x14ac:dyDescent="0.2">
      <c r="A924" s="149" t="s">
        <v>2085</v>
      </c>
      <c r="B924" s="66" t="s">
        <v>2086</v>
      </c>
      <c r="C924" s="67">
        <v>65</v>
      </c>
      <c r="D924" s="84" t="s">
        <v>340</v>
      </c>
      <c r="E924" s="85">
        <v>65.671021595394905</v>
      </c>
      <c r="F924" s="91">
        <v>65.624579885851205</v>
      </c>
      <c r="G924" s="86">
        <v>49.922393459051897</v>
      </c>
      <c r="H924" s="86">
        <v>49.890617552521903</v>
      </c>
      <c r="I924" s="86">
        <v>18.66</v>
      </c>
      <c r="J924" s="86">
        <v>22.07</v>
      </c>
      <c r="K924" s="87">
        <v>0</v>
      </c>
      <c r="L924" s="150">
        <v>3.1700001215400002</v>
      </c>
      <c r="M924" s="86">
        <v>1.5564023333816299E-3</v>
      </c>
      <c r="N924" s="86">
        <v>60.694396530481498</v>
      </c>
      <c r="O924" s="86">
        <v>94.165659008464303</v>
      </c>
      <c r="P924" s="86">
        <v>0.70099999999999996</v>
      </c>
      <c r="Q924" s="88">
        <v>1.0864</v>
      </c>
      <c r="R924" s="85">
        <v>5.3397410225604097E-2</v>
      </c>
      <c r="S924" s="86">
        <v>1.1000000000000001</v>
      </c>
      <c r="T924" s="86">
        <v>1.63</v>
      </c>
      <c r="U924" s="88">
        <v>5.7624384341811004</v>
      </c>
      <c r="V924" s="89">
        <v>4.49</v>
      </c>
      <c r="W924" s="85">
        <v>25.930897318639499</v>
      </c>
      <c r="X924" s="88">
        <v>24.0333333333</v>
      </c>
      <c r="Y924" s="85">
        <v>-100</v>
      </c>
      <c r="Z924" s="88"/>
      <c r="AA924" s="85">
        <v>0</v>
      </c>
      <c r="AB924" s="91">
        <v>0</v>
      </c>
      <c r="AC924" s="86">
        <v>0</v>
      </c>
      <c r="AD924" s="86">
        <v>0</v>
      </c>
      <c r="AE924" s="86">
        <v>0</v>
      </c>
      <c r="AF924" s="88">
        <v>0</v>
      </c>
      <c r="AG924" s="150">
        <v>0.51844406835599999</v>
      </c>
      <c r="AH924" s="86">
        <v>9.8584000000000005E-2</v>
      </c>
      <c r="AI924" s="151">
        <v>3.54800329122E-3</v>
      </c>
      <c r="AJ924" s="152">
        <v>3.15</v>
      </c>
      <c r="AK924" s="153">
        <v>36</v>
      </c>
    </row>
    <row r="925" spans="1:37" x14ac:dyDescent="0.2">
      <c r="A925" s="149" t="s">
        <v>2087</v>
      </c>
      <c r="B925" s="66" t="s">
        <v>2088</v>
      </c>
      <c r="C925" s="67">
        <v>65</v>
      </c>
      <c r="D925" s="84" t="s">
        <v>340</v>
      </c>
      <c r="E925" s="85">
        <v>50.4639526415936</v>
      </c>
      <c r="F925" s="91">
        <v>50.190279311235898</v>
      </c>
      <c r="G925" s="86">
        <v>36.848410815382103</v>
      </c>
      <c r="H925" s="86">
        <v>36.614672649110901</v>
      </c>
      <c r="I925" s="86">
        <v>27.17</v>
      </c>
      <c r="J925" s="86">
        <v>40.15</v>
      </c>
      <c r="K925" s="87">
        <v>0</v>
      </c>
      <c r="L925" s="150">
        <v>5.3700000046999996</v>
      </c>
      <c r="M925" s="86">
        <v>4.2426275923524701E-2</v>
      </c>
      <c r="N925" s="86">
        <v>46.454811327484101</v>
      </c>
      <c r="O925" s="86">
        <v>90.670752468505299</v>
      </c>
      <c r="P925" s="86">
        <v>1.819</v>
      </c>
      <c r="Q925" s="88">
        <v>1.2528999999999999</v>
      </c>
      <c r="R925" s="85">
        <v>4.2005040604872597E-2</v>
      </c>
      <c r="S925" s="86">
        <v>1.4</v>
      </c>
      <c r="T925" s="86">
        <v>1.83</v>
      </c>
      <c r="U925" s="88">
        <v>6.8864666776292598</v>
      </c>
      <c r="V925" s="89">
        <v>4.4800000000000004</v>
      </c>
      <c r="W925" s="85">
        <v>25.912364071301099</v>
      </c>
      <c r="X925" s="88">
        <v>25.933333333299998</v>
      </c>
      <c r="Y925" s="85"/>
      <c r="Z925" s="88"/>
      <c r="AA925" s="85">
        <v>7.0000000000000007E-2</v>
      </c>
      <c r="AB925" s="91">
        <v>0.28999999999999998</v>
      </c>
      <c r="AC925" s="86">
        <v>0.04</v>
      </c>
      <c r="AD925" s="86">
        <v>0.16</v>
      </c>
      <c r="AE925" s="86">
        <v>0.02</v>
      </c>
      <c r="AF925" s="88">
        <v>0</v>
      </c>
      <c r="AG925" s="150">
        <v>1.9982960010899999</v>
      </c>
      <c r="AH925" s="86">
        <v>0.207394</v>
      </c>
      <c r="AI925" s="151">
        <v>2.83840000155E-2</v>
      </c>
      <c r="AJ925" s="152">
        <v>3.2</v>
      </c>
      <c r="AK925" s="153">
        <v>31</v>
      </c>
    </row>
    <row r="926" spans="1:37" x14ac:dyDescent="0.2">
      <c r="A926" s="149" t="s">
        <v>986</v>
      </c>
      <c r="B926" s="66" t="s">
        <v>2089</v>
      </c>
      <c r="C926" s="67">
        <v>65</v>
      </c>
      <c r="D926" s="84" t="s">
        <v>340</v>
      </c>
      <c r="E926" s="85">
        <v>48.959201437116903</v>
      </c>
      <c r="F926" s="91">
        <v>48.834194492286599</v>
      </c>
      <c r="G926" s="86">
        <v>38.6336277941367</v>
      </c>
      <c r="H926" s="86">
        <v>38.509546826675603</v>
      </c>
      <c r="I926" s="86">
        <v>26</v>
      </c>
      <c r="J926" s="86">
        <v>27.06</v>
      </c>
      <c r="K926" s="87">
        <v>0</v>
      </c>
      <c r="L926" s="150">
        <v>6.63000000163</v>
      </c>
      <c r="M926" s="86">
        <v>6.5573415400138396E-3</v>
      </c>
      <c r="N926" s="86">
        <v>45.538172483071698</v>
      </c>
      <c r="O926" s="86">
        <v>90.991751031121098</v>
      </c>
      <c r="P926" s="86">
        <v>0.92800000000000005</v>
      </c>
      <c r="Q926" s="88">
        <v>1.3067</v>
      </c>
      <c r="R926" s="85">
        <v>2.1544759237315501E-2</v>
      </c>
      <c r="S926" s="86">
        <v>1.3</v>
      </c>
      <c r="T926" s="86">
        <v>1.69</v>
      </c>
      <c r="U926" s="88">
        <v>7.2318832527732999</v>
      </c>
      <c r="V926" s="89">
        <v>4.55</v>
      </c>
      <c r="W926" s="85">
        <v>23.9773367919572</v>
      </c>
      <c r="X926" s="88">
        <v>24.2</v>
      </c>
      <c r="Y926" s="85">
        <v>-100</v>
      </c>
      <c r="Z926" s="88"/>
      <c r="AA926" s="85">
        <v>0</v>
      </c>
      <c r="AB926" s="91">
        <v>0</v>
      </c>
      <c r="AC926" s="86">
        <v>0</v>
      </c>
      <c r="AD926" s="86">
        <v>0</v>
      </c>
      <c r="AE926" s="86">
        <v>0</v>
      </c>
      <c r="AF926" s="88">
        <v>0</v>
      </c>
      <c r="AG926" s="150">
        <v>1.71635599979</v>
      </c>
      <c r="AH926" s="86">
        <v>0.17816199999999999</v>
      </c>
      <c r="AI926" s="151">
        <v>3.5479999995700002E-3</v>
      </c>
      <c r="AJ926" s="152">
        <v>3.17</v>
      </c>
      <c r="AK926" s="153">
        <v>30</v>
      </c>
    </row>
    <row r="927" spans="1:37" x14ac:dyDescent="0.2">
      <c r="A927" s="149" t="s">
        <v>2090</v>
      </c>
      <c r="B927" s="66" t="s">
        <v>2091</v>
      </c>
      <c r="C927" s="67">
        <v>65</v>
      </c>
      <c r="D927" s="84" t="s">
        <v>340</v>
      </c>
      <c r="E927" s="85">
        <v>49.565932866522303</v>
      </c>
      <c r="F927" s="91">
        <v>49.554178630799498</v>
      </c>
      <c r="G927" s="86">
        <v>41.133108323678101</v>
      </c>
      <c r="H927" s="86">
        <v>41.133108323678101</v>
      </c>
      <c r="I927" s="86">
        <v>28.87</v>
      </c>
      <c r="J927" s="86">
        <v>47.94</v>
      </c>
      <c r="K927" s="87">
        <v>0</v>
      </c>
      <c r="L927" s="150">
        <v>5.1099999947699999</v>
      </c>
      <c r="M927" s="86">
        <v>3.28987399691062E-3</v>
      </c>
      <c r="N927" s="86">
        <v>45.807400892977903</v>
      </c>
      <c r="O927" s="86">
        <v>93.175907625091</v>
      </c>
      <c r="P927" s="86">
        <v>1.218</v>
      </c>
      <c r="Q927" s="88">
        <v>1.1568000000000001</v>
      </c>
      <c r="R927" s="85">
        <v>4.3029259896729802E-2</v>
      </c>
      <c r="S927" s="86">
        <v>1.4</v>
      </c>
      <c r="T927" s="86">
        <v>1.63</v>
      </c>
      <c r="U927" s="88">
        <v>8.2531526539385105</v>
      </c>
      <c r="V927" s="89">
        <v>4.3099999999999996</v>
      </c>
      <c r="W927" s="85">
        <v>26.660708568061501</v>
      </c>
      <c r="X927" s="88">
        <v>24.9</v>
      </c>
      <c r="Y927" s="85">
        <v>-100</v>
      </c>
      <c r="Z927" s="88"/>
      <c r="AA927" s="85">
        <v>0</v>
      </c>
      <c r="AB927" s="91">
        <v>0</v>
      </c>
      <c r="AC927" s="86">
        <v>0</v>
      </c>
      <c r="AD927" s="86">
        <v>0</v>
      </c>
      <c r="AE927" s="86">
        <v>0.04</v>
      </c>
      <c r="AF927" s="88">
        <v>0</v>
      </c>
      <c r="AG927" s="150">
        <v>0.76412400461100005</v>
      </c>
      <c r="AH927" s="86">
        <v>0.16327</v>
      </c>
      <c r="AI927" s="151">
        <v>2.83840000684E-2</v>
      </c>
      <c r="AJ927" s="152">
        <v>3.05</v>
      </c>
      <c r="AK927" s="153">
        <v>25</v>
      </c>
    </row>
    <row r="928" spans="1:37" x14ac:dyDescent="0.2">
      <c r="A928" s="149" t="s">
        <v>2092</v>
      </c>
      <c r="B928" s="66" t="s">
        <v>2093</v>
      </c>
      <c r="C928" s="67">
        <v>65</v>
      </c>
      <c r="D928" s="84" t="s">
        <v>340</v>
      </c>
      <c r="E928" s="85">
        <v>49.252514713314497</v>
      </c>
      <c r="F928" s="91">
        <v>49.2166484618269</v>
      </c>
      <c r="G928" s="86">
        <v>42.248813968274703</v>
      </c>
      <c r="H928" s="86">
        <v>42.216208285104102</v>
      </c>
      <c r="I928" s="86">
        <v>10.19</v>
      </c>
      <c r="J928" s="86">
        <v>17.16</v>
      </c>
      <c r="K928" s="87">
        <v>0</v>
      </c>
      <c r="L928" s="150">
        <v>8.9399999967799992</v>
      </c>
      <c r="M928" s="86">
        <v>1.22712235481229E-3</v>
      </c>
      <c r="N928" s="86">
        <v>45.191553347280298</v>
      </c>
      <c r="O928" s="86">
        <v>89.717266913497099</v>
      </c>
      <c r="P928" s="86">
        <v>0.751</v>
      </c>
      <c r="Q928" s="88">
        <v>1.0325</v>
      </c>
      <c r="R928" s="85">
        <v>1.8932222642938298E-2</v>
      </c>
      <c r="S928" s="86">
        <v>1.3</v>
      </c>
      <c r="T928" s="86">
        <v>1.47</v>
      </c>
      <c r="U928" s="88">
        <v>7.8318850975725098</v>
      </c>
      <c r="V928" s="89">
        <v>4.47</v>
      </c>
      <c r="W928" s="85"/>
      <c r="X928" s="88"/>
      <c r="Y928" s="85"/>
      <c r="Z928" s="88"/>
      <c r="AA928" s="85">
        <v>0</v>
      </c>
      <c r="AB928" s="91">
        <v>0</v>
      </c>
      <c r="AC928" s="86">
        <v>0</v>
      </c>
      <c r="AD928" s="86">
        <v>0</v>
      </c>
      <c r="AE928" s="86">
        <v>0</v>
      </c>
      <c r="AF928" s="88">
        <v>0</v>
      </c>
      <c r="AG928" s="150">
        <v>0.79179999978799998</v>
      </c>
      <c r="AH928" s="86">
        <v>6.4560999999999993E-2</v>
      </c>
      <c r="AI928" s="151">
        <v>3.5479999990499999E-3</v>
      </c>
      <c r="AJ928" s="152">
        <v>3.23</v>
      </c>
      <c r="AK928" s="153">
        <v>31</v>
      </c>
    </row>
    <row r="929" spans="1:37" x14ac:dyDescent="0.2">
      <c r="A929" s="149" t="s">
        <v>2094</v>
      </c>
      <c r="B929" s="66" t="s">
        <v>2095</v>
      </c>
      <c r="C929" s="67">
        <v>65</v>
      </c>
      <c r="D929" s="84" t="s">
        <v>340</v>
      </c>
      <c r="E929" s="85">
        <v>53.493013972055898</v>
      </c>
      <c r="F929" s="91">
        <v>53.3374739881938</v>
      </c>
      <c r="G929" s="86">
        <v>47.9684248524228</v>
      </c>
      <c r="H929" s="86">
        <v>47.821909372743903</v>
      </c>
      <c r="I929" s="86">
        <v>12.66</v>
      </c>
      <c r="J929" s="86">
        <v>17.72</v>
      </c>
      <c r="K929" s="87">
        <v>0</v>
      </c>
      <c r="L929" s="150">
        <v>3.2300000027800002</v>
      </c>
      <c r="M929" s="86">
        <v>3.4656336151398402E-3</v>
      </c>
      <c r="N929" s="86">
        <v>50.176801500133898</v>
      </c>
      <c r="O929" s="86">
        <v>92.155296373222598</v>
      </c>
      <c r="P929" s="86">
        <v>0.90100000000000002</v>
      </c>
      <c r="Q929" s="88">
        <v>1.4392</v>
      </c>
      <c r="R929" s="85">
        <v>3.8809831824062099E-2</v>
      </c>
      <c r="S929" s="86">
        <v>0.4</v>
      </c>
      <c r="T929" s="86">
        <v>1.78</v>
      </c>
      <c r="U929" s="88">
        <v>8.2775937486728708</v>
      </c>
      <c r="V929" s="89">
        <v>4.45</v>
      </c>
      <c r="W929" s="85">
        <v>26.6165800855693</v>
      </c>
      <c r="X929" s="88">
        <v>26.0333333333</v>
      </c>
      <c r="Y929" s="85"/>
      <c r="Z929" s="88">
        <v>-100</v>
      </c>
      <c r="AA929" s="85">
        <v>0</v>
      </c>
      <c r="AB929" s="91">
        <v>0</v>
      </c>
      <c r="AC929" s="86">
        <v>0</v>
      </c>
      <c r="AD929" s="86">
        <v>0</v>
      </c>
      <c r="AE929" s="86">
        <v>0</v>
      </c>
      <c r="AF929" s="88">
        <v>3.6315000088399998</v>
      </c>
      <c r="AG929" s="150">
        <v>2.1602239987999998</v>
      </c>
      <c r="AH929" s="86">
        <v>0.21813299999999999</v>
      </c>
      <c r="AI929" s="151">
        <v>0.106267999941</v>
      </c>
      <c r="AJ929" s="152">
        <v>3.12</v>
      </c>
      <c r="AK929" s="153">
        <v>30</v>
      </c>
    </row>
    <row r="930" spans="1:37" x14ac:dyDescent="0.2">
      <c r="A930" s="149" t="s">
        <v>2096</v>
      </c>
      <c r="B930" s="66" t="s">
        <v>2097</v>
      </c>
      <c r="C930" s="67">
        <v>65</v>
      </c>
      <c r="D930" s="84" t="s">
        <v>340</v>
      </c>
      <c r="E930" s="85">
        <v>42.061752771931303</v>
      </c>
      <c r="F930" s="91">
        <v>41.971705687070099</v>
      </c>
      <c r="G930" s="86">
        <v>40.274914834985999</v>
      </c>
      <c r="H930" s="86">
        <v>40.1859526547616</v>
      </c>
      <c r="I930" s="86">
        <v>28</v>
      </c>
      <c r="J930" s="86">
        <v>29.74</v>
      </c>
      <c r="K930" s="87">
        <v>0</v>
      </c>
      <c r="L930" s="150">
        <v>4.6100000015999996</v>
      </c>
      <c r="M930" s="86">
        <v>9.5262838726997093E-3</v>
      </c>
      <c r="N930" s="86">
        <v>37.677220785174001</v>
      </c>
      <c r="O930" s="86">
        <v>92.3790557606373</v>
      </c>
      <c r="P930" s="86">
        <v>2.5139999999999998</v>
      </c>
      <c r="Q930" s="88">
        <v>0.44600000000000001</v>
      </c>
      <c r="R930" s="85">
        <v>2.72479564032698E-2</v>
      </c>
      <c r="S930" s="86">
        <v>0</v>
      </c>
      <c r="T930" s="86">
        <v>1.67</v>
      </c>
      <c r="U930" s="88">
        <v>11.988196237550699</v>
      </c>
      <c r="V930" s="89">
        <v>4.3899999999999997</v>
      </c>
      <c r="W930" s="85">
        <v>19.651843338429199</v>
      </c>
      <c r="X930" s="88">
        <v>24.4</v>
      </c>
      <c r="Y930" s="85">
        <v>-100</v>
      </c>
      <c r="Z930" s="88"/>
      <c r="AA930" s="85">
        <v>0.18</v>
      </c>
      <c r="AB930" s="91">
        <v>0.2</v>
      </c>
      <c r="AC930" s="86">
        <v>0.28000000000000003</v>
      </c>
      <c r="AD930" s="86">
        <v>0.3</v>
      </c>
      <c r="AE930" s="86">
        <v>0</v>
      </c>
      <c r="AF930" s="88">
        <v>0</v>
      </c>
      <c r="AG930" s="150">
        <v>1.7259999903600001</v>
      </c>
      <c r="AH930" s="86">
        <v>0.183147</v>
      </c>
      <c r="AI930" s="151">
        <v>8.3905999531199996E-2</v>
      </c>
      <c r="AJ930" s="152">
        <v>2.91</v>
      </c>
      <c r="AK930" s="153">
        <v>18</v>
      </c>
    </row>
    <row r="931" spans="1:37" x14ac:dyDescent="0.2">
      <c r="A931" s="149" t="s">
        <v>2098</v>
      </c>
      <c r="B931" s="66" t="s">
        <v>2099</v>
      </c>
      <c r="C931" s="67">
        <v>65</v>
      </c>
      <c r="D931" s="84" t="s">
        <v>340</v>
      </c>
      <c r="E931" s="85">
        <v>61.595342130086401</v>
      </c>
      <c r="F931" s="91">
        <v>61.289588099446</v>
      </c>
      <c r="G931" s="86">
        <v>54.788520128807001</v>
      </c>
      <c r="H931" s="86">
        <v>54.4827660981666</v>
      </c>
      <c r="I931" s="86">
        <v>10.94</v>
      </c>
      <c r="J931" s="86">
        <v>13.8</v>
      </c>
      <c r="K931" s="87">
        <v>1.2E-2</v>
      </c>
      <c r="L931" s="150">
        <v>3.6099999999199999</v>
      </c>
      <c r="M931" s="86">
        <v>0</v>
      </c>
      <c r="N931" s="86">
        <v>56.871460555775101</v>
      </c>
      <c r="O931" s="86">
        <v>91.613336493639906</v>
      </c>
      <c r="P931" s="86">
        <v>0.44</v>
      </c>
      <c r="Q931" s="88">
        <v>0.253</v>
      </c>
      <c r="R931" s="85">
        <v>0</v>
      </c>
      <c r="S931" s="86">
        <v>0.5</v>
      </c>
      <c r="T931" s="86">
        <v>1.1299999999999999</v>
      </c>
      <c r="U931" s="88">
        <v>4.8150838655115997</v>
      </c>
      <c r="V931" s="89">
        <v>4.4400000000000004</v>
      </c>
      <c r="W931" s="85">
        <v>25.141117064944002</v>
      </c>
      <c r="X931" s="88">
        <v>24.8</v>
      </c>
      <c r="Y931" s="85">
        <v>100</v>
      </c>
      <c r="Z931" s="88"/>
      <c r="AA931" s="85">
        <v>0</v>
      </c>
      <c r="AB931" s="91">
        <v>0</v>
      </c>
      <c r="AC931" s="86">
        <v>0</v>
      </c>
      <c r="AD931" s="86">
        <v>0</v>
      </c>
      <c r="AE931" s="86">
        <v>0.02</v>
      </c>
      <c r="AF931" s="88">
        <v>0</v>
      </c>
      <c r="AG931" s="150">
        <v>0.21351101056399999</v>
      </c>
      <c r="AH931" s="86">
        <v>7.1458999999999995E-2</v>
      </c>
      <c r="AI931" s="151">
        <v>4.3053000571700001E-2</v>
      </c>
      <c r="AJ931" s="152">
        <v>2.97</v>
      </c>
      <c r="AK931" s="153">
        <v>29</v>
      </c>
    </row>
    <row r="932" spans="1:37" x14ac:dyDescent="0.2">
      <c r="A932" s="149" t="s">
        <v>2100</v>
      </c>
      <c r="B932" s="66" t="s">
        <v>2101</v>
      </c>
      <c r="C932" s="67">
        <v>65</v>
      </c>
      <c r="D932" s="84" t="s">
        <v>340</v>
      </c>
      <c r="E932" s="85">
        <v>47.413463861760398</v>
      </c>
      <c r="F932" s="91">
        <v>47.358124381327997</v>
      </c>
      <c r="G932" s="86">
        <v>42.273127615959602</v>
      </c>
      <c r="H932" s="86">
        <v>42.222464711338397</v>
      </c>
      <c r="I932" s="86">
        <v>12.69</v>
      </c>
      <c r="J932" s="86">
        <v>16.68</v>
      </c>
      <c r="K932" s="87">
        <v>0</v>
      </c>
      <c r="L932" s="150">
        <v>4.2599999985099997</v>
      </c>
      <c r="M932" s="86">
        <v>8.2489396105972605E-3</v>
      </c>
      <c r="N932" s="86">
        <v>44.587999749734102</v>
      </c>
      <c r="O932" s="86">
        <v>93.073701007280306</v>
      </c>
      <c r="P932" s="86">
        <v>0.75</v>
      </c>
      <c r="Q932" s="88">
        <v>0.40699999999999997</v>
      </c>
      <c r="R932" s="85">
        <v>4.2241622078287799E-2</v>
      </c>
      <c r="S932" s="86">
        <v>0.1</v>
      </c>
      <c r="T932" s="86">
        <v>0.99</v>
      </c>
      <c r="U932" s="88">
        <v>9.9774744931760999</v>
      </c>
      <c r="V932" s="89">
        <v>4.43</v>
      </c>
      <c r="W932" s="85">
        <v>22.738856222281001</v>
      </c>
      <c r="X932" s="88">
        <v>25.233333333299999</v>
      </c>
      <c r="Y932" s="85"/>
      <c r="Z932" s="88"/>
      <c r="AA932" s="85">
        <v>0</v>
      </c>
      <c r="AB932" s="91">
        <v>0</v>
      </c>
      <c r="AC932" s="86">
        <v>0</v>
      </c>
      <c r="AD932" s="86">
        <v>0</v>
      </c>
      <c r="AE932" s="86">
        <v>0</v>
      </c>
      <c r="AF932" s="88">
        <v>0</v>
      </c>
      <c r="AG932" s="150">
        <v>1.3565599555900001</v>
      </c>
      <c r="AH932" s="86">
        <v>0.123116</v>
      </c>
      <c r="AI932" s="151">
        <v>7.8779997420900007E-3</v>
      </c>
      <c r="AJ932" s="152">
        <v>3.06</v>
      </c>
      <c r="AK932" s="153">
        <v>25</v>
      </c>
    </row>
    <row r="933" spans="1:37" x14ac:dyDescent="0.2">
      <c r="A933" s="149" t="s">
        <v>2102</v>
      </c>
      <c r="B933" s="66" t="s">
        <v>2103</v>
      </c>
      <c r="C933" s="67">
        <v>65</v>
      </c>
      <c r="D933" s="84" t="s">
        <v>340</v>
      </c>
      <c r="E933" s="85">
        <v>56.753360411103401</v>
      </c>
      <c r="F933" s="91">
        <v>56.709976138650198</v>
      </c>
      <c r="G933" s="86">
        <v>51.518823538211798</v>
      </c>
      <c r="H933" s="86">
        <v>51.475439265758602</v>
      </c>
      <c r="I933" s="86">
        <v>66.459999999999994</v>
      </c>
      <c r="J933" s="86">
        <v>91.99</v>
      </c>
      <c r="K933" s="87">
        <v>0</v>
      </c>
      <c r="L933" s="150">
        <v>3.4399999866100002</v>
      </c>
      <c r="M933" s="86">
        <v>1.77980438592401E-3</v>
      </c>
      <c r="N933" s="86">
        <v>53.087032358955902</v>
      </c>
      <c r="O933" s="86">
        <v>93.489789010493098</v>
      </c>
      <c r="P933" s="86">
        <v>2.5659999999999998</v>
      </c>
      <c r="Q933" s="88">
        <v>0.43219999999999997</v>
      </c>
      <c r="R933" s="85">
        <v>2.1696680407897601E-2</v>
      </c>
      <c r="S933" s="86">
        <v>1.7</v>
      </c>
      <c r="T933" s="86">
        <v>2.0299999999999998</v>
      </c>
      <c r="U933" s="88">
        <v>6.5600011968075203</v>
      </c>
      <c r="V933" s="89">
        <v>4.2699999999999996</v>
      </c>
      <c r="W933" s="85">
        <v>22.007068348914601</v>
      </c>
      <c r="X933" s="88">
        <v>26.4666666667</v>
      </c>
      <c r="Y933" s="85">
        <v>-100</v>
      </c>
      <c r="Z933" s="88"/>
      <c r="AA933" s="85">
        <v>0.21</v>
      </c>
      <c r="AB933" s="91">
        <v>0.22</v>
      </c>
      <c r="AC933" s="86">
        <v>0</v>
      </c>
      <c r="AD933" s="86">
        <v>0</v>
      </c>
      <c r="AE933" s="86">
        <v>0.33</v>
      </c>
      <c r="AF933" s="88">
        <v>0</v>
      </c>
      <c r="AG933" s="150">
        <v>0.56253998912900005</v>
      </c>
      <c r="AH933" s="86">
        <v>0.770841</v>
      </c>
      <c r="AI933" s="151">
        <v>0.28140000975599999</v>
      </c>
      <c r="AJ933" s="152">
        <v>3.1</v>
      </c>
      <c r="AK933" s="153">
        <v>32</v>
      </c>
    </row>
    <row r="934" spans="1:37" x14ac:dyDescent="0.2">
      <c r="A934" s="149" t="s">
        <v>2104</v>
      </c>
      <c r="B934" s="66" t="s">
        <v>2105</v>
      </c>
      <c r="C934" s="67">
        <v>65</v>
      </c>
      <c r="D934" s="84" t="s">
        <v>340</v>
      </c>
      <c r="E934" s="85">
        <v>80.463106884886201</v>
      </c>
      <c r="F934" s="91">
        <v>80.312242845387203</v>
      </c>
      <c r="G934" s="86">
        <v>72.795327786413097</v>
      </c>
      <c r="H934" s="86">
        <v>72.660464478376198</v>
      </c>
      <c r="I934" s="86">
        <v>41.28</v>
      </c>
      <c r="J934" s="86">
        <v>63.33</v>
      </c>
      <c r="K934" s="87">
        <v>0</v>
      </c>
      <c r="L934" s="150">
        <v>1.2200001496399999</v>
      </c>
      <c r="M934" s="86">
        <v>0</v>
      </c>
      <c r="N934" s="86">
        <v>77.671665804746297</v>
      </c>
      <c r="O934" s="86">
        <v>96.664318421979601</v>
      </c>
      <c r="P934" s="86">
        <v>0.85599999999999998</v>
      </c>
      <c r="Q934" s="88">
        <v>0.1016</v>
      </c>
      <c r="R934" s="85">
        <v>0</v>
      </c>
      <c r="S934" s="86">
        <v>0.7</v>
      </c>
      <c r="T934" s="86">
        <v>0.82</v>
      </c>
      <c r="U934" s="88">
        <v>2.5864039498948501</v>
      </c>
      <c r="V934" s="89">
        <v>4.4000000000000004</v>
      </c>
      <c r="W934" s="85">
        <v>25.485063809991001</v>
      </c>
      <c r="X934" s="88">
        <v>22.066666666700002</v>
      </c>
      <c r="Y934" s="85">
        <v>99.28</v>
      </c>
      <c r="Z934" s="88"/>
      <c r="AA934" s="85">
        <v>0</v>
      </c>
      <c r="AB934" s="91">
        <v>0</v>
      </c>
      <c r="AC934" s="86">
        <v>0</v>
      </c>
      <c r="AD934" s="86">
        <v>7.0000000000000007E-2</v>
      </c>
      <c r="AE934" s="86">
        <v>0.06</v>
      </c>
      <c r="AF934" s="88">
        <v>0</v>
      </c>
      <c r="AG934" s="150">
        <v>4.9834045318699997E-2</v>
      </c>
      <c r="AH934" s="86">
        <v>0.27123999999999998</v>
      </c>
      <c r="AI934" s="151">
        <v>2.6345409699499999E-10</v>
      </c>
      <c r="AJ934" s="152">
        <v>3</v>
      </c>
      <c r="AK934" s="153">
        <v>40</v>
      </c>
    </row>
    <row r="935" spans="1:37" x14ac:dyDescent="0.2">
      <c r="A935" s="149" t="s">
        <v>2106</v>
      </c>
      <c r="B935" s="66" t="s">
        <v>2107</v>
      </c>
      <c r="C935" s="67">
        <v>65</v>
      </c>
      <c r="D935" s="84" t="s">
        <v>340</v>
      </c>
      <c r="E935" s="85">
        <v>86.171592040217107</v>
      </c>
      <c r="F935" s="91">
        <v>86.164900335421706</v>
      </c>
      <c r="G935" s="86">
        <v>60.417729671855497</v>
      </c>
      <c r="H935" s="86">
        <v>60.411037967060103</v>
      </c>
      <c r="I935" s="86">
        <v>9.4499999999999993</v>
      </c>
      <c r="J935" s="86">
        <v>7.79</v>
      </c>
      <c r="K935" s="87">
        <v>0</v>
      </c>
      <c r="L935" s="150">
        <v>0.21000000092900001</v>
      </c>
      <c r="M935" s="86">
        <v>0</v>
      </c>
      <c r="N935" s="86">
        <v>81.146510692498495</v>
      </c>
      <c r="O935" s="86">
        <v>91.474729832987705</v>
      </c>
      <c r="P935" s="86">
        <v>0.36399999999999999</v>
      </c>
      <c r="Q935" s="88">
        <v>0.77139999999999997</v>
      </c>
      <c r="R935" s="85">
        <v>0</v>
      </c>
      <c r="S935" s="86">
        <v>0</v>
      </c>
      <c r="T935" s="86">
        <v>1.78</v>
      </c>
      <c r="U935" s="88">
        <v>2.0794472651839002</v>
      </c>
      <c r="V935" s="89">
        <v>4.83</v>
      </c>
      <c r="W935" s="85">
        <v>37.466365292329201</v>
      </c>
      <c r="X935" s="88"/>
      <c r="Y935" s="85"/>
      <c r="Z935" s="88"/>
      <c r="AA935" s="85">
        <v>7.0000000000000007E-2</v>
      </c>
      <c r="AB935" s="91">
        <v>0.08</v>
      </c>
      <c r="AC935" s="86">
        <v>0.03</v>
      </c>
      <c r="AD935" s="86">
        <v>0.04</v>
      </c>
      <c r="AE935" s="86">
        <v>0</v>
      </c>
      <c r="AF935" s="88">
        <v>0</v>
      </c>
      <c r="AG935" s="150">
        <v>8.0843762208699997E-11</v>
      </c>
      <c r="AH935" s="86">
        <v>5.3101000000000002E-2</v>
      </c>
      <c r="AI935" s="151">
        <v>8.2750006669199995E-3</v>
      </c>
      <c r="AJ935" s="152">
        <v>3.24</v>
      </c>
      <c r="AK935" s="153">
        <v>58</v>
      </c>
    </row>
    <row r="936" spans="1:37" x14ac:dyDescent="0.2">
      <c r="A936" s="149" t="s">
        <v>2108</v>
      </c>
      <c r="B936" s="66" t="s">
        <v>2109</v>
      </c>
      <c r="C936" s="67">
        <v>65</v>
      </c>
      <c r="D936" s="84" t="s">
        <v>340</v>
      </c>
      <c r="E936" s="85">
        <v>86.243233856553502</v>
      </c>
      <c r="F936" s="91">
        <v>86.242386765042198</v>
      </c>
      <c r="G936" s="86">
        <v>55.823330594404098</v>
      </c>
      <c r="H936" s="86">
        <v>55.822483502892801</v>
      </c>
      <c r="I936" s="86">
        <v>15</v>
      </c>
      <c r="J936" s="86">
        <v>15.88</v>
      </c>
      <c r="K936" s="87">
        <v>0</v>
      </c>
      <c r="L936" s="150">
        <v>0.13000002676899999</v>
      </c>
      <c r="M936" s="86">
        <v>2.04273156207295E-2</v>
      </c>
      <c r="N936" s="86">
        <v>81.159974831216104</v>
      </c>
      <c r="O936" s="86">
        <v>89.897134459955893</v>
      </c>
      <c r="P936" s="86">
        <v>0.4</v>
      </c>
      <c r="Q936" s="88">
        <v>0.60240000000000005</v>
      </c>
      <c r="R936" s="85">
        <v>6.0728744939271301E-2</v>
      </c>
      <c r="S936" s="86">
        <v>0</v>
      </c>
      <c r="T936" s="86">
        <v>1.76</v>
      </c>
      <c r="U936" s="88">
        <v>1.2452245216050699</v>
      </c>
      <c r="V936" s="89">
        <v>4.79</v>
      </c>
      <c r="W936" s="85">
        <v>37.536525171638601</v>
      </c>
      <c r="X936" s="88"/>
      <c r="Y936" s="85"/>
      <c r="Z936" s="88"/>
      <c r="AA936" s="85">
        <v>0</v>
      </c>
      <c r="AB936" s="91">
        <v>0.01</v>
      </c>
      <c r="AC936" s="86">
        <v>0</v>
      </c>
      <c r="AD936" s="86">
        <v>0.01</v>
      </c>
      <c r="AE936" s="86">
        <v>0</v>
      </c>
      <c r="AF936" s="88">
        <v>0</v>
      </c>
      <c r="AG936" s="150">
        <v>3.58600901229E-3</v>
      </c>
      <c r="AH936" s="86">
        <v>0.108558</v>
      </c>
      <c r="AI936" s="151">
        <v>1.6550002839199999E-3</v>
      </c>
      <c r="AJ936" s="152">
        <v>3.2</v>
      </c>
      <c r="AK936" s="153">
        <v>57</v>
      </c>
    </row>
    <row r="937" spans="1:37" x14ac:dyDescent="0.2">
      <c r="A937" s="149" t="s">
        <v>2110</v>
      </c>
      <c r="B937" s="66" t="s">
        <v>2111</v>
      </c>
      <c r="C937" s="67">
        <v>65</v>
      </c>
      <c r="D937" s="84" t="s">
        <v>340</v>
      </c>
      <c r="E937" s="85">
        <v>38.929963166604402</v>
      </c>
      <c r="F937" s="91">
        <v>38.917952276730901</v>
      </c>
      <c r="G937" s="86">
        <v>30.8586451716223</v>
      </c>
      <c r="H937" s="86">
        <v>30.846634281748798</v>
      </c>
      <c r="I937" s="86">
        <v>11.41</v>
      </c>
      <c r="J937" s="86">
        <v>12.44</v>
      </c>
      <c r="K937" s="87">
        <v>0</v>
      </c>
      <c r="L937" s="150">
        <v>3.6499999969800001</v>
      </c>
      <c r="M937" s="86">
        <v>1.8656444646418299E-2</v>
      </c>
      <c r="N937" s="86">
        <v>35.362158813945001</v>
      </c>
      <c r="O937" s="86">
        <v>91.460674157303401</v>
      </c>
      <c r="P937" s="86">
        <v>0.84799999999999998</v>
      </c>
      <c r="Q937" s="88">
        <v>0.6673</v>
      </c>
      <c r="R937" s="85">
        <v>4.9751243781094502E-2</v>
      </c>
      <c r="S937" s="86">
        <v>0</v>
      </c>
      <c r="T937" s="86">
        <v>1.04</v>
      </c>
      <c r="U937" s="88">
        <v>11.340949127208701</v>
      </c>
      <c r="V937" s="89">
        <v>4.32</v>
      </c>
      <c r="W937" s="85"/>
      <c r="X937" s="88"/>
      <c r="Y937" s="85">
        <v>-100</v>
      </c>
      <c r="Z937" s="88"/>
      <c r="AA937" s="85">
        <v>0</v>
      </c>
      <c r="AB937" s="91">
        <v>0</v>
      </c>
      <c r="AC937" s="86">
        <v>0</v>
      </c>
      <c r="AD937" s="86">
        <v>0</v>
      </c>
      <c r="AE937" s="86">
        <v>0</v>
      </c>
      <c r="AF937" s="88">
        <v>0</v>
      </c>
      <c r="AG937" s="150">
        <v>0.92920000007199999</v>
      </c>
      <c r="AH937" s="86">
        <v>4.8096E-2</v>
      </c>
      <c r="AI937" s="151">
        <v>4.7029000003599997E-2</v>
      </c>
      <c r="AJ937" s="152">
        <v>3.05</v>
      </c>
      <c r="AK937" s="153">
        <v>21</v>
      </c>
    </row>
    <row r="938" spans="1:37" x14ac:dyDescent="0.2">
      <c r="A938" s="149" t="s">
        <v>2112</v>
      </c>
      <c r="B938" s="66" t="s">
        <v>2113</v>
      </c>
      <c r="C938" s="67">
        <v>65</v>
      </c>
      <c r="D938" s="84" t="s">
        <v>340</v>
      </c>
      <c r="E938" s="85">
        <v>42.252279919351601</v>
      </c>
      <c r="F938" s="91">
        <v>42.068017037640402</v>
      </c>
      <c r="G938" s="86">
        <v>32.161884288251201</v>
      </c>
      <c r="H938" s="86">
        <v>31.9816271213598</v>
      </c>
      <c r="I938" s="86">
        <v>10.210000000000001</v>
      </c>
      <c r="J938" s="86">
        <v>17.28</v>
      </c>
      <c r="K938" s="87">
        <v>0</v>
      </c>
      <c r="L938" s="150">
        <v>4.3000000010999999</v>
      </c>
      <c r="M938" s="86">
        <v>1.15395728778039E-3</v>
      </c>
      <c r="N938" s="86">
        <v>38.788866295902302</v>
      </c>
      <c r="O938" s="86">
        <v>89.9053627760252</v>
      </c>
      <c r="P938" s="86">
        <v>0.89600000000000002</v>
      </c>
      <c r="Q938" s="88">
        <v>0.83079999999999998</v>
      </c>
      <c r="R938" s="85">
        <v>1.4390559792775899E-2</v>
      </c>
      <c r="S938" s="86">
        <v>0.3</v>
      </c>
      <c r="T938" s="86">
        <v>1.1499999999999999</v>
      </c>
      <c r="U938" s="88">
        <v>10.2693175597185</v>
      </c>
      <c r="V938" s="89">
        <v>4.2300000000000004</v>
      </c>
      <c r="W938" s="85"/>
      <c r="X938" s="88"/>
      <c r="Y938" s="85"/>
      <c r="Z938" s="88"/>
      <c r="AA938" s="85">
        <v>0</v>
      </c>
      <c r="AB938" s="91">
        <v>0</v>
      </c>
      <c r="AC938" s="86">
        <v>0.05</v>
      </c>
      <c r="AD938" s="86">
        <v>0.05</v>
      </c>
      <c r="AE938" s="86">
        <v>0</v>
      </c>
      <c r="AF938" s="88">
        <v>0</v>
      </c>
      <c r="AG938" s="150">
        <v>1.37659593145</v>
      </c>
      <c r="AH938" s="86">
        <v>7.4330999999999994E-2</v>
      </c>
      <c r="AI938" s="151">
        <v>6.0647997016600001E-2</v>
      </c>
      <c r="AJ938" s="152">
        <v>3.09</v>
      </c>
      <c r="AK938" s="153">
        <v>23</v>
      </c>
    </row>
    <row r="939" spans="1:37" x14ac:dyDescent="0.2">
      <c r="A939" s="149" t="s">
        <v>2114</v>
      </c>
      <c r="B939" s="66" t="s">
        <v>2115</v>
      </c>
      <c r="C939" s="67">
        <v>65</v>
      </c>
      <c r="D939" s="84" t="s">
        <v>340</v>
      </c>
      <c r="E939" s="85">
        <v>52.404639002480401</v>
      </c>
      <c r="F939" s="91">
        <v>52.086880740095197</v>
      </c>
      <c r="G939" s="86">
        <v>37.856137293021398</v>
      </c>
      <c r="H939" s="86">
        <v>37.566534826037397</v>
      </c>
      <c r="I939" s="86">
        <v>16.8</v>
      </c>
      <c r="J939" s="86">
        <v>20.13</v>
      </c>
      <c r="K939" s="87">
        <v>0</v>
      </c>
      <c r="L939" s="150">
        <v>4.2899999956699997</v>
      </c>
      <c r="M939" s="86">
        <v>1.1439864299182499E-2</v>
      </c>
      <c r="N939" s="86">
        <v>48.8828367410539</v>
      </c>
      <c r="O939" s="86">
        <v>90.8058743675182</v>
      </c>
      <c r="P939" s="86">
        <v>0.83199999999999996</v>
      </c>
      <c r="Q939" s="88">
        <v>1.3705000000000001</v>
      </c>
      <c r="R939" s="85">
        <v>4.2420814479637997E-2</v>
      </c>
      <c r="S939" s="86">
        <v>1.3</v>
      </c>
      <c r="T939" s="86">
        <v>1.71</v>
      </c>
      <c r="U939" s="88">
        <v>8.4896426895488393</v>
      </c>
      <c r="V939" s="89">
        <v>4.41</v>
      </c>
      <c r="W939" s="85">
        <v>27.0740372029375</v>
      </c>
      <c r="X939" s="88">
        <v>28.0333333333</v>
      </c>
      <c r="Y939" s="85">
        <v>-100</v>
      </c>
      <c r="Z939" s="88"/>
      <c r="AA939" s="85">
        <v>0</v>
      </c>
      <c r="AB939" s="91">
        <v>0</v>
      </c>
      <c r="AC939" s="86">
        <v>0</v>
      </c>
      <c r="AD939" s="86">
        <v>0</v>
      </c>
      <c r="AE939" s="86">
        <v>0.04</v>
      </c>
      <c r="AF939" s="88">
        <v>0</v>
      </c>
      <c r="AG939" s="150">
        <v>1.7718559995600001</v>
      </c>
      <c r="AH939" s="86">
        <v>9.2441999999999996E-2</v>
      </c>
      <c r="AI939" s="151">
        <v>0</v>
      </c>
      <c r="AJ939" s="152">
        <v>3.21</v>
      </c>
      <c r="AK939" s="153">
        <v>32</v>
      </c>
    </row>
    <row r="940" spans="1:37" x14ac:dyDescent="0.2">
      <c r="A940" s="149" t="s">
        <v>2116</v>
      </c>
      <c r="B940" s="66" t="s">
        <v>2117</v>
      </c>
      <c r="C940" s="67">
        <v>65</v>
      </c>
      <c r="D940" s="84" t="s">
        <v>340</v>
      </c>
      <c r="E940" s="85">
        <v>56.276016913042</v>
      </c>
      <c r="F940" s="91">
        <v>56.162116096889399</v>
      </c>
      <c r="G940" s="86">
        <v>39.928381788980303</v>
      </c>
      <c r="H940" s="86">
        <v>39.832508440132401</v>
      </c>
      <c r="I940" s="86">
        <v>63.44</v>
      </c>
      <c r="J940" s="86">
        <v>129.16999999999999</v>
      </c>
      <c r="K940" s="87">
        <v>0</v>
      </c>
      <c r="L940" s="150">
        <v>3.1000000000600001</v>
      </c>
      <c r="M940" s="86">
        <v>8.5712495295066603E-3</v>
      </c>
      <c r="N940" s="86">
        <v>53.531564577299399</v>
      </c>
      <c r="O940" s="86">
        <v>92.820046741106196</v>
      </c>
      <c r="P940" s="86">
        <v>2.823</v>
      </c>
      <c r="Q940" s="88">
        <v>1.4659</v>
      </c>
      <c r="R940" s="85">
        <v>6.4120179536502703E-2</v>
      </c>
      <c r="S940" s="86">
        <v>1.2</v>
      </c>
      <c r="T940" s="86">
        <v>2.0099999999999998</v>
      </c>
      <c r="U940" s="88">
        <v>5.5049329705988397</v>
      </c>
      <c r="V940" s="89">
        <v>4.42</v>
      </c>
      <c r="W940" s="85">
        <v>26.124408420333399</v>
      </c>
      <c r="X940" s="88">
        <v>28.9666666667</v>
      </c>
      <c r="Y940" s="85"/>
      <c r="Z940" s="88"/>
      <c r="AA940" s="85">
        <v>0</v>
      </c>
      <c r="AB940" s="91">
        <v>0.11</v>
      </c>
      <c r="AC940" s="86">
        <v>0</v>
      </c>
      <c r="AD940" s="86">
        <v>0.03</v>
      </c>
      <c r="AE940" s="86">
        <v>0.1</v>
      </c>
      <c r="AF940" s="88">
        <v>0</v>
      </c>
      <c r="AG940" s="150">
        <v>0.969104003853</v>
      </c>
      <c r="AH940" s="86">
        <v>0.930975</v>
      </c>
      <c r="AI940" s="151">
        <v>8.1604000050600006E-2</v>
      </c>
      <c r="AJ940" s="152">
        <v>3.19</v>
      </c>
      <c r="AK940" s="153">
        <v>35</v>
      </c>
    </row>
    <row r="941" spans="1:37" x14ac:dyDescent="0.2">
      <c r="A941" s="149" t="s">
        <v>2029</v>
      </c>
      <c r="B941" s="66" t="s">
        <v>2118</v>
      </c>
      <c r="C941" s="67">
        <v>65</v>
      </c>
      <c r="D941" s="84" t="s">
        <v>340</v>
      </c>
      <c r="E941" s="85">
        <v>45.733048167002998</v>
      </c>
      <c r="F941" s="91">
        <v>45.630629273729603</v>
      </c>
      <c r="G941" s="86">
        <v>36.316534626622897</v>
      </c>
      <c r="H941" s="86">
        <v>36.224658854715798</v>
      </c>
      <c r="I941" s="86">
        <v>13.74</v>
      </c>
      <c r="J941" s="86">
        <v>25.09</v>
      </c>
      <c r="K941" s="87">
        <v>0</v>
      </c>
      <c r="L941" s="150">
        <v>3.8900000032399999</v>
      </c>
      <c r="M941" s="86">
        <v>2.01972458205E-2</v>
      </c>
      <c r="N941" s="86">
        <v>41.445168776049201</v>
      </c>
      <c r="O941" s="86">
        <v>89.083820662768005</v>
      </c>
      <c r="P941" s="86">
        <v>0.61399999999999999</v>
      </c>
      <c r="Q941" s="88">
        <v>0.95389999999999997</v>
      </c>
      <c r="R941" s="85">
        <v>0.11182108626198101</v>
      </c>
      <c r="S941" s="86">
        <v>1.5</v>
      </c>
      <c r="T941" s="86">
        <v>1.32</v>
      </c>
      <c r="U941" s="88">
        <v>10.857908847185</v>
      </c>
      <c r="V941" s="89">
        <v>4.43</v>
      </c>
      <c r="W941" s="85">
        <v>28.120002074999601</v>
      </c>
      <c r="X941" s="88">
        <v>24.266666666700001</v>
      </c>
      <c r="Y941" s="85">
        <v>-100</v>
      </c>
      <c r="Z941" s="88"/>
      <c r="AA941" s="85">
        <v>0</v>
      </c>
      <c r="AB941" s="91">
        <v>0</v>
      </c>
      <c r="AC941" s="86">
        <v>0</v>
      </c>
      <c r="AD941" s="86">
        <v>0</v>
      </c>
      <c r="AE941" s="86">
        <v>0</v>
      </c>
      <c r="AF941" s="88">
        <v>0</v>
      </c>
      <c r="AG941" s="150">
        <v>1.6534559974900001</v>
      </c>
      <c r="AH941" s="86">
        <v>9.6810999999999994E-2</v>
      </c>
      <c r="AI941" s="151">
        <v>1.41919999784E-2</v>
      </c>
      <c r="AJ941" s="152">
        <v>3.1</v>
      </c>
      <c r="AK941" s="153">
        <v>25</v>
      </c>
    </row>
    <row r="942" spans="1:37" x14ac:dyDescent="0.2">
      <c r="A942" s="149" t="s">
        <v>2119</v>
      </c>
      <c r="B942" s="66" t="s">
        <v>2120</v>
      </c>
      <c r="C942" s="67">
        <v>65</v>
      </c>
      <c r="D942" s="84" t="s">
        <v>340</v>
      </c>
      <c r="E942" s="85">
        <v>55.883849627886299</v>
      </c>
      <c r="F942" s="91">
        <v>55.799567457540903</v>
      </c>
      <c r="G942" s="86">
        <v>45.291330068061797</v>
      </c>
      <c r="H942" s="86">
        <v>45.224540423637201</v>
      </c>
      <c r="I942" s="86">
        <v>10.71</v>
      </c>
      <c r="J942" s="86">
        <v>14.48</v>
      </c>
      <c r="K942" s="87">
        <v>0</v>
      </c>
      <c r="L942" s="150">
        <v>4.5100000123599999</v>
      </c>
      <c r="M942" s="86">
        <v>5.4748128529258002E-3</v>
      </c>
      <c r="N942" s="86">
        <v>50.264626405078303</v>
      </c>
      <c r="O942" s="86">
        <v>94.113818114190096</v>
      </c>
      <c r="P942" s="86">
        <v>0.95599999999999996</v>
      </c>
      <c r="Q942" s="88">
        <v>1.1308</v>
      </c>
      <c r="R942" s="85">
        <v>9.2047128129602404E-2</v>
      </c>
      <c r="S942" s="86">
        <v>1.1000000000000001</v>
      </c>
      <c r="T942" s="86">
        <v>1.45</v>
      </c>
      <c r="U942" s="88">
        <v>7.0001908275554996</v>
      </c>
      <c r="V942" s="89">
        <v>4.4800000000000004</v>
      </c>
      <c r="W942" s="85">
        <v>26.763314454492701</v>
      </c>
      <c r="X942" s="88">
        <v>28.433333333299998</v>
      </c>
      <c r="Y942" s="85">
        <v>-27.08</v>
      </c>
      <c r="Z942" s="88"/>
      <c r="AA942" s="85">
        <v>0</v>
      </c>
      <c r="AB942" s="91">
        <v>0</v>
      </c>
      <c r="AC942" s="86">
        <v>0</v>
      </c>
      <c r="AD942" s="86">
        <v>0</v>
      </c>
      <c r="AE942" s="86">
        <v>0</v>
      </c>
      <c r="AF942" s="88">
        <v>0</v>
      </c>
      <c r="AG942" s="150">
        <v>0.48464399339899999</v>
      </c>
      <c r="AH942" s="86">
        <v>4.8932000000000003E-2</v>
      </c>
      <c r="AI942" s="151">
        <v>0</v>
      </c>
      <c r="AJ942" s="152">
        <v>3.1</v>
      </c>
      <c r="AK942" s="153">
        <v>30</v>
      </c>
    </row>
    <row r="943" spans="1:37" x14ac:dyDescent="0.2">
      <c r="A943" s="149" t="s">
        <v>2121</v>
      </c>
      <c r="B943" s="66" t="s">
        <v>2122</v>
      </c>
      <c r="C943" s="67">
        <v>65</v>
      </c>
      <c r="D943" s="84" t="s">
        <v>340</v>
      </c>
      <c r="E943" s="85">
        <v>33.408445725773497</v>
      </c>
      <c r="F943" s="91">
        <v>33.251593376854302</v>
      </c>
      <c r="G943" s="86">
        <v>28.5736377594415</v>
      </c>
      <c r="H943" s="86">
        <v>28.427831350587098</v>
      </c>
      <c r="I943" s="86">
        <v>8.5399999999999991</v>
      </c>
      <c r="J943" s="86">
        <v>15.26</v>
      </c>
      <c r="K943" s="87">
        <v>0</v>
      </c>
      <c r="L943" s="150">
        <v>3.9700000002400002</v>
      </c>
      <c r="M943" s="86">
        <v>5.2642786238218204E-3</v>
      </c>
      <c r="N943" s="86">
        <v>30.7450543326832</v>
      </c>
      <c r="O943" s="86">
        <v>90.678869735205296</v>
      </c>
      <c r="P943" s="86">
        <v>1.147</v>
      </c>
      <c r="Q943" s="88">
        <v>1.706</v>
      </c>
      <c r="R943" s="85">
        <v>1.2196609342602799E-2</v>
      </c>
      <c r="S943" s="86">
        <v>1.2</v>
      </c>
      <c r="T943" s="86">
        <v>1.42</v>
      </c>
      <c r="U943" s="88">
        <v>13.5091846991638</v>
      </c>
      <c r="V943" s="89">
        <v>4.12</v>
      </c>
      <c r="W943" s="85">
        <v>22.9360110595618</v>
      </c>
      <c r="X943" s="88"/>
      <c r="Y943" s="85"/>
      <c r="Z943" s="88"/>
      <c r="AA943" s="85">
        <v>0</v>
      </c>
      <c r="AB943" s="91">
        <v>0.15</v>
      </c>
      <c r="AC943" s="86">
        <v>0.05</v>
      </c>
      <c r="AD943" s="86">
        <v>0.13</v>
      </c>
      <c r="AE943" s="86">
        <v>0</v>
      </c>
      <c r="AF943" s="88">
        <v>0</v>
      </c>
      <c r="AG943" s="150">
        <v>3.52224599999</v>
      </c>
      <c r="AH943" s="86">
        <v>8.0165E-2</v>
      </c>
      <c r="AI943" s="151">
        <v>5.8263999999799997E-2</v>
      </c>
      <c r="AJ943" s="152">
        <v>3.03</v>
      </c>
      <c r="AK943" s="153">
        <v>16</v>
      </c>
    </row>
    <row r="944" spans="1:37" x14ac:dyDescent="0.2">
      <c r="A944" s="149" t="s">
        <v>2123</v>
      </c>
      <c r="B944" s="66" t="s">
        <v>2124</v>
      </c>
      <c r="C944" s="67">
        <v>65</v>
      </c>
      <c r="D944" s="84" t="s">
        <v>340</v>
      </c>
      <c r="E944" s="85">
        <v>45.173580852400498</v>
      </c>
      <c r="F944" s="91">
        <v>45.027663498368597</v>
      </c>
      <c r="G944" s="86">
        <v>36.4286727600673</v>
      </c>
      <c r="H944" s="86">
        <v>36.317208114626197</v>
      </c>
      <c r="I944" s="86">
        <v>12.13</v>
      </c>
      <c r="J944" s="86">
        <v>13.35</v>
      </c>
      <c r="K944" s="87">
        <v>0</v>
      </c>
      <c r="L944" s="150">
        <v>4.2699999937299999</v>
      </c>
      <c r="M944" s="86">
        <v>9.4542946696019696E-3</v>
      </c>
      <c r="N944" s="86">
        <v>41.592666857633901</v>
      </c>
      <c r="O944" s="86">
        <v>92.948268610682703</v>
      </c>
      <c r="P944" s="86">
        <v>0.749</v>
      </c>
      <c r="Q944" s="88">
        <v>1.0133000000000001</v>
      </c>
      <c r="R944" s="85">
        <v>6.5487884741322805E-2</v>
      </c>
      <c r="S944" s="86">
        <v>1.6</v>
      </c>
      <c r="T944" s="86">
        <v>1.26</v>
      </c>
      <c r="U944" s="88">
        <v>10.291226719088799</v>
      </c>
      <c r="V944" s="89">
        <v>4.4400000000000004</v>
      </c>
      <c r="W944" s="85">
        <v>25.9477240689457</v>
      </c>
      <c r="X944" s="88">
        <v>25.5</v>
      </c>
      <c r="Y944" s="85">
        <v>-100</v>
      </c>
      <c r="Z944" s="88"/>
      <c r="AA944" s="85">
        <v>0</v>
      </c>
      <c r="AB944" s="91">
        <v>0.12</v>
      </c>
      <c r="AC944" s="86">
        <v>0</v>
      </c>
      <c r="AD944" s="86">
        <v>0.01</v>
      </c>
      <c r="AE944" s="86">
        <v>0</v>
      </c>
      <c r="AF944" s="88">
        <v>0</v>
      </c>
      <c r="AG944" s="150">
        <v>1.1622439957999999</v>
      </c>
      <c r="AH944" s="86">
        <v>3.8011999999999997E-2</v>
      </c>
      <c r="AI944" s="151">
        <v>7.0959999743399997E-3</v>
      </c>
      <c r="AJ944" s="152">
        <v>3.08</v>
      </c>
      <c r="AK944" s="153">
        <v>24</v>
      </c>
    </row>
    <row r="945" spans="1:37" x14ac:dyDescent="0.2">
      <c r="A945" s="149" t="s">
        <v>2125</v>
      </c>
      <c r="B945" s="66" t="s">
        <v>2126</v>
      </c>
      <c r="C945" s="67">
        <v>65</v>
      </c>
      <c r="D945" s="84" t="s">
        <v>340</v>
      </c>
      <c r="E945" s="85">
        <v>50.465718799368098</v>
      </c>
      <c r="F945" s="91">
        <v>50.4</v>
      </c>
      <c r="G945" s="86">
        <v>39.042022116903603</v>
      </c>
      <c r="H945" s="86">
        <v>38.9775671406003</v>
      </c>
      <c r="I945" s="86">
        <v>15.48</v>
      </c>
      <c r="J945" s="86">
        <v>15.12</v>
      </c>
      <c r="K945" s="87">
        <v>0</v>
      </c>
      <c r="L945" s="150">
        <v>4.8099999919999998</v>
      </c>
      <c r="M945" s="86">
        <v>2.8254351854070498E-3</v>
      </c>
      <c r="N945" s="86">
        <v>46.676043731219202</v>
      </c>
      <c r="O945" s="86">
        <v>93.042462017919703</v>
      </c>
      <c r="P945" s="86">
        <v>0.52900000000000003</v>
      </c>
      <c r="Q945" s="88">
        <v>1.0812999999999999</v>
      </c>
      <c r="R945" s="85">
        <v>2.8918449971081599E-2</v>
      </c>
      <c r="S945" s="86">
        <v>1.6</v>
      </c>
      <c r="T945" s="86">
        <v>1.42</v>
      </c>
      <c r="U945" s="88">
        <v>9.8919431279620795</v>
      </c>
      <c r="V945" s="89">
        <v>4.32</v>
      </c>
      <c r="W945" s="85">
        <v>26.342210999671199</v>
      </c>
      <c r="X945" s="88">
        <v>24.7</v>
      </c>
      <c r="Y945" s="85">
        <v>-99.4</v>
      </c>
      <c r="Z945" s="88"/>
      <c r="AA945" s="85">
        <v>0</v>
      </c>
      <c r="AB945" s="91">
        <v>0</v>
      </c>
      <c r="AC945" s="86">
        <v>0</v>
      </c>
      <c r="AD945" s="86">
        <v>0</v>
      </c>
      <c r="AE945" s="86">
        <v>0</v>
      </c>
      <c r="AF945" s="88">
        <v>0</v>
      </c>
      <c r="AG945" s="150">
        <v>2.0802880047299999</v>
      </c>
      <c r="AH945" s="86">
        <v>6.6418000000000005E-2</v>
      </c>
      <c r="AI945" s="151">
        <v>1.41919999827E-2</v>
      </c>
      <c r="AJ945" s="152">
        <v>3.07</v>
      </c>
      <c r="AK945" s="153">
        <v>28</v>
      </c>
    </row>
    <row r="946" spans="1:37" x14ac:dyDescent="0.2">
      <c r="A946" s="149" t="s">
        <v>2127</v>
      </c>
      <c r="B946" s="66" t="s">
        <v>2128</v>
      </c>
      <c r="C946" s="67">
        <v>65</v>
      </c>
      <c r="D946" s="84" t="s">
        <v>340</v>
      </c>
      <c r="E946" s="85">
        <v>57.995295671192203</v>
      </c>
      <c r="F946" s="91">
        <v>57.995295671192203</v>
      </c>
      <c r="G946" s="86">
        <v>51.2482977757603</v>
      </c>
      <c r="H946" s="86">
        <v>51.2482977757603</v>
      </c>
      <c r="I946" s="86">
        <v>6.58</v>
      </c>
      <c r="J946" s="86">
        <v>8.61</v>
      </c>
      <c r="K946" s="87">
        <v>0</v>
      </c>
      <c r="L946" s="150">
        <v>4.7699996710699999</v>
      </c>
      <c r="M946" s="86">
        <v>2.03684732659373E-3</v>
      </c>
      <c r="N946" s="86">
        <v>53.103805869542697</v>
      </c>
      <c r="O946" s="86">
        <v>94.391112069895399</v>
      </c>
      <c r="P946" s="86">
        <v>0.42299999999999999</v>
      </c>
      <c r="Q946" s="88">
        <v>0.93989999999999996</v>
      </c>
      <c r="R946" s="85">
        <v>3.9215686274509803E-2</v>
      </c>
      <c r="S946" s="86">
        <v>0.3</v>
      </c>
      <c r="T946" s="86">
        <v>1.28</v>
      </c>
      <c r="U946" s="88">
        <v>13.3660710601246</v>
      </c>
      <c r="V946" s="89">
        <v>4.5199999999999996</v>
      </c>
      <c r="W946" s="85">
        <v>27.887603224685702</v>
      </c>
      <c r="X946" s="88">
        <v>26.7</v>
      </c>
      <c r="Y946" s="85">
        <v>-100</v>
      </c>
      <c r="Z946" s="88"/>
      <c r="AA946" s="85">
        <v>0</v>
      </c>
      <c r="AB946" s="91">
        <v>0</v>
      </c>
      <c r="AC946" s="86">
        <v>0</v>
      </c>
      <c r="AD946" s="86">
        <v>0</v>
      </c>
      <c r="AE946" s="86">
        <v>0</v>
      </c>
      <c r="AF946" s="88">
        <v>0</v>
      </c>
      <c r="AG946" s="150">
        <v>1.0268391374000001</v>
      </c>
      <c r="AH946" s="86">
        <v>2.0729000000000001E-2</v>
      </c>
      <c r="AI946" s="151">
        <v>3.3100005320799999E-3</v>
      </c>
      <c r="AJ946" s="152">
        <v>3</v>
      </c>
      <c r="AK946" s="153">
        <v>28</v>
      </c>
    </row>
    <row r="947" spans="1:37" x14ac:dyDescent="0.2">
      <c r="A947" s="149" t="s">
        <v>680</v>
      </c>
      <c r="B947" s="66" t="s">
        <v>2129</v>
      </c>
      <c r="C947" s="67">
        <v>65</v>
      </c>
      <c r="D947" s="84" t="s">
        <v>340</v>
      </c>
      <c r="E947" s="85">
        <v>55.394444308714696</v>
      </c>
      <c r="F947" s="91">
        <v>55.385893332681803</v>
      </c>
      <c r="G947" s="86">
        <v>49.507708094109603</v>
      </c>
      <c r="H947" s="86">
        <v>49.499157118076802</v>
      </c>
      <c r="I947" s="86">
        <v>4.42</v>
      </c>
      <c r="J947" s="86">
        <v>6.93</v>
      </c>
      <c r="K947" s="87">
        <v>0</v>
      </c>
      <c r="L947" s="150">
        <v>5.8800000536599999</v>
      </c>
      <c r="M947" s="86">
        <v>0</v>
      </c>
      <c r="N947" s="86">
        <v>50.728309831570698</v>
      </c>
      <c r="O947" s="86">
        <v>94.086152348503305</v>
      </c>
      <c r="P947" s="86">
        <v>0.67100000000000004</v>
      </c>
      <c r="Q947" s="88">
        <v>0.66510000000000002</v>
      </c>
      <c r="R947" s="85">
        <v>0</v>
      </c>
      <c r="S947" s="86">
        <v>0.3</v>
      </c>
      <c r="T947" s="86">
        <v>1.1599999999999999</v>
      </c>
      <c r="U947" s="88">
        <v>7.3819354523466298</v>
      </c>
      <c r="V947" s="89">
        <v>4.59</v>
      </c>
      <c r="W947" s="85">
        <v>18.963055137161899</v>
      </c>
      <c r="X947" s="88"/>
      <c r="Y947" s="85">
        <v>-100</v>
      </c>
      <c r="Z947" s="88"/>
      <c r="AA947" s="85">
        <v>0</v>
      </c>
      <c r="AB947" s="91">
        <v>0</v>
      </c>
      <c r="AC947" s="86">
        <v>0</v>
      </c>
      <c r="AD947" s="86">
        <v>0</v>
      </c>
      <c r="AE947" s="86">
        <v>0</v>
      </c>
      <c r="AF947" s="88">
        <v>0</v>
      </c>
      <c r="AG947" s="150">
        <v>1.4829460411399999</v>
      </c>
      <c r="AH947" s="86">
        <v>3.4109E-2</v>
      </c>
      <c r="AI947" s="151">
        <v>1.84211210368E-10</v>
      </c>
      <c r="AJ947" s="152">
        <v>3.12</v>
      </c>
      <c r="AK947" s="153">
        <v>31</v>
      </c>
    </row>
    <row r="948" spans="1:37" x14ac:dyDescent="0.2">
      <c r="A948" s="149" t="s">
        <v>686</v>
      </c>
      <c r="B948" s="66" t="s">
        <v>2130</v>
      </c>
      <c r="C948" s="67">
        <v>65</v>
      </c>
      <c r="D948" s="84" t="s">
        <v>340</v>
      </c>
      <c r="E948" s="85">
        <v>42.0874086913458</v>
      </c>
      <c r="F948" s="91">
        <v>42.023028352110899</v>
      </c>
      <c r="G948" s="86">
        <v>37.159836572985</v>
      </c>
      <c r="H948" s="86">
        <v>37.096694317196999</v>
      </c>
      <c r="I948" s="86">
        <v>23.29</v>
      </c>
      <c r="J948" s="86">
        <v>27.63</v>
      </c>
      <c r="K948" s="87">
        <v>0</v>
      </c>
      <c r="L948" s="150">
        <v>8.5499999895500007</v>
      </c>
      <c r="M948" s="86">
        <v>0</v>
      </c>
      <c r="N948" s="86">
        <v>38.562107748710602</v>
      </c>
      <c r="O948" s="86">
        <v>90.146445543594197</v>
      </c>
      <c r="P948" s="86">
        <v>1.1779999999999999</v>
      </c>
      <c r="Q948" s="88">
        <v>1.4581999999999999</v>
      </c>
      <c r="R948" s="85">
        <v>0</v>
      </c>
      <c r="S948" s="86">
        <v>0</v>
      </c>
      <c r="T948" s="86">
        <v>1.65</v>
      </c>
      <c r="U948" s="88">
        <v>14.438529156865201</v>
      </c>
      <c r="V948" s="89">
        <v>4.16</v>
      </c>
      <c r="W948" s="85">
        <v>18.046335697222599</v>
      </c>
      <c r="X948" s="88">
        <v>19.066666666700002</v>
      </c>
      <c r="Y948" s="85">
        <v>-100</v>
      </c>
      <c r="Z948" s="88"/>
      <c r="AA948" s="85">
        <v>0</v>
      </c>
      <c r="AB948" s="91">
        <v>0</v>
      </c>
      <c r="AC948" s="86">
        <v>0</v>
      </c>
      <c r="AD948" s="86">
        <v>0</v>
      </c>
      <c r="AE948" s="86">
        <v>0</v>
      </c>
      <c r="AF948" s="88">
        <v>0</v>
      </c>
      <c r="AG948" s="150">
        <v>1.8303269556599999</v>
      </c>
      <c r="AH948" s="86">
        <v>0.126503</v>
      </c>
      <c r="AI948" s="151">
        <v>8.2749997995200004E-3</v>
      </c>
      <c r="AJ948" s="152">
        <v>3.09</v>
      </c>
      <c r="AK948" s="153">
        <v>23</v>
      </c>
    </row>
    <row r="949" spans="1:37" x14ac:dyDescent="0.2">
      <c r="A949" s="149" t="s">
        <v>2131</v>
      </c>
      <c r="B949" s="66" t="s">
        <v>2132</v>
      </c>
      <c r="C949" s="67">
        <v>65</v>
      </c>
      <c r="D949" s="84" t="s">
        <v>340</v>
      </c>
      <c r="E949" s="85">
        <v>61.081500829480099</v>
      </c>
      <c r="F949" s="91">
        <v>61.026202157824798</v>
      </c>
      <c r="G949" s="86">
        <v>53.251444236584199</v>
      </c>
      <c r="H949" s="86">
        <v>53.196145564928898</v>
      </c>
      <c r="I949" s="86">
        <v>39.11</v>
      </c>
      <c r="J949" s="86">
        <v>43.6</v>
      </c>
      <c r="K949" s="87">
        <v>0</v>
      </c>
      <c r="L949" s="150">
        <v>3.0099999982900001</v>
      </c>
      <c r="M949" s="86">
        <v>1.5112839369944399E-3</v>
      </c>
      <c r="N949" s="86">
        <v>55.5728381282578</v>
      </c>
      <c r="O949" s="86">
        <v>93.376331618233195</v>
      </c>
      <c r="P949" s="86">
        <v>0.878</v>
      </c>
      <c r="Q949" s="88">
        <v>0.56210000000000004</v>
      </c>
      <c r="R949" s="85">
        <v>6.4585575888051694E-2</v>
      </c>
      <c r="S949" s="86">
        <v>0</v>
      </c>
      <c r="T949" s="86">
        <v>1.69</v>
      </c>
      <c r="U949" s="88">
        <v>10.3420281670255</v>
      </c>
      <c r="V949" s="89">
        <v>4.6100000000000003</v>
      </c>
      <c r="W949" s="85">
        <v>26.017111686061298</v>
      </c>
      <c r="X949" s="88">
        <v>25.733333333299999</v>
      </c>
      <c r="Y949" s="85">
        <v>98.38</v>
      </c>
      <c r="Z949" s="88"/>
      <c r="AA949" s="85">
        <v>0</v>
      </c>
      <c r="AB949" s="91">
        <v>0</v>
      </c>
      <c r="AC949" s="86">
        <v>0</v>
      </c>
      <c r="AD949" s="86">
        <v>0.01</v>
      </c>
      <c r="AE949" s="86">
        <v>0</v>
      </c>
      <c r="AF949" s="88">
        <v>0</v>
      </c>
      <c r="AG949" s="150">
        <v>1.2826468629100001</v>
      </c>
      <c r="AH949" s="86">
        <v>0.195104</v>
      </c>
      <c r="AI949" s="151">
        <v>4.9649994693199999E-3</v>
      </c>
      <c r="AJ949" s="152">
        <v>3.17</v>
      </c>
      <c r="AK949" s="153">
        <v>35</v>
      </c>
    </row>
    <row r="950" spans="1:37" x14ac:dyDescent="0.2">
      <c r="A950" s="149" t="s">
        <v>2133</v>
      </c>
      <c r="B950" s="66" t="s">
        <v>2134</v>
      </c>
      <c r="C950" s="67">
        <v>65</v>
      </c>
      <c r="D950" s="84" t="s">
        <v>340</v>
      </c>
      <c r="E950" s="85">
        <v>36.782370472950603</v>
      </c>
      <c r="F950" s="91">
        <v>36.576652517285297</v>
      </c>
      <c r="G950" s="86">
        <v>29.2249952333644</v>
      </c>
      <c r="H950" s="86">
        <v>29.0433613310453</v>
      </c>
      <c r="I950" s="86">
        <v>6.73</v>
      </c>
      <c r="J950" s="86">
        <v>12.91</v>
      </c>
      <c r="K950" s="87">
        <v>0</v>
      </c>
      <c r="L950" s="150">
        <v>3.0100000010799999</v>
      </c>
      <c r="M950" s="86">
        <v>1.37889306663996E-2</v>
      </c>
      <c r="N950" s="86">
        <v>32.772811484454898</v>
      </c>
      <c r="O950" s="86">
        <v>89.012278801011206</v>
      </c>
      <c r="P950" s="86">
        <v>0.78800000000000003</v>
      </c>
      <c r="Q950" s="88">
        <v>0.79169999999999996</v>
      </c>
      <c r="R950" s="85">
        <v>5.4274084124830403E-2</v>
      </c>
      <c r="S950" s="86">
        <v>2.2000000000000002</v>
      </c>
      <c r="T950" s="86">
        <v>1.2</v>
      </c>
      <c r="U950" s="88">
        <v>8.8609246269480497</v>
      </c>
      <c r="V950" s="89">
        <v>4.28</v>
      </c>
      <c r="W950" s="85">
        <v>24.886870271979401</v>
      </c>
      <c r="X950" s="88">
        <v>27.9</v>
      </c>
      <c r="Y950" s="85"/>
      <c r="Z950" s="88"/>
      <c r="AA950" s="85">
        <v>0</v>
      </c>
      <c r="AB950" s="91">
        <v>0.05</v>
      </c>
      <c r="AC950" s="86">
        <v>0</v>
      </c>
      <c r="AD950" s="86">
        <v>0</v>
      </c>
      <c r="AE950" s="86">
        <v>0</v>
      </c>
      <c r="AF950" s="88">
        <v>0</v>
      </c>
      <c r="AG950" s="150">
        <v>3.6996030037900001</v>
      </c>
      <c r="AH950" s="86">
        <v>7.9013E-2</v>
      </c>
      <c r="AI950" s="151">
        <v>4.6800000047999999E-3</v>
      </c>
      <c r="AJ950" s="152">
        <v>3.05</v>
      </c>
      <c r="AK950" s="153">
        <v>20</v>
      </c>
    </row>
    <row r="951" spans="1:37" x14ac:dyDescent="0.2">
      <c r="A951" s="149" t="s">
        <v>2135</v>
      </c>
      <c r="B951" s="66" t="s">
        <v>2136</v>
      </c>
      <c r="C951" s="67">
        <v>65</v>
      </c>
      <c r="D951" s="84" t="s">
        <v>340</v>
      </c>
      <c r="E951" s="85">
        <v>49.942645825129702</v>
      </c>
      <c r="F951" s="91">
        <v>49.851906384290103</v>
      </c>
      <c r="G951" s="86">
        <v>37.889708777756901</v>
      </c>
      <c r="H951" s="86">
        <v>37.807529661524804</v>
      </c>
      <c r="I951" s="86">
        <v>7.35</v>
      </c>
      <c r="J951" s="86">
        <v>9.2899999999999991</v>
      </c>
      <c r="K951" s="87">
        <v>0</v>
      </c>
      <c r="L951" s="150">
        <v>4.1900000046399999</v>
      </c>
      <c r="M951" s="86">
        <v>0</v>
      </c>
      <c r="N951" s="86">
        <v>44.549943030763401</v>
      </c>
      <c r="O951" s="86">
        <v>92.872845076940905</v>
      </c>
      <c r="P951" s="86">
        <v>0.47</v>
      </c>
      <c r="Q951" s="88">
        <v>0.81799999999999995</v>
      </c>
      <c r="R951" s="85">
        <v>0</v>
      </c>
      <c r="S951" s="86">
        <v>1.5</v>
      </c>
      <c r="T951" s="86">
        <v>1.33</v>
      </c>
      <c r="U951" s="88">
        <v>8.4867058158845392</v>
      </c>
      <c r="V951" s="89">
        <v>4.3899999999999997</v>
      </c>
      <c r="W951" s="85">
        <v>26.4272385966391</v>
      </c>
      <c r="X951" s="88">
        <v>31.6</v>
      </c>
      <c r="Y951" s="85">
        <v>-100</v>
      </c>
      <c r="Z951" s="88"/>
      <c r="AA951" s="85">
        <v>0</v>
      </c>
      <c r="AB951" s="91">
        <v>0</v>
      </c>
      <c r="AC951" s="86">
        <v>0</v>
      </c>
      <c r="AD951" s="86">
        <v>0</v>
      </c>
      <c r="AE951" s="86">
        <v>0</v>
      </c>
      <c r="AF951" s="88">
        <v>0</v>
      </c>
      <c r="AG951" s="150">
        <v>1.5505929995500001</v>
      </c>
      <c r="AH951" s="86">
        <v>3.1778000000000001E-2</v>
      </c>
      <c r="AI951" s="151">
        <v>0</v>
      </c>
      <c r="AJ951" s="152">
        <v>3.11</v>
      </c>
      <c r="AK951" s="153">
        <v>27</v>
      </c>
    </row>
    <row r="952" spans="1:37" x14ac:dyDescent="0.2">
      <c r="A952" s="149" t="s">
        <v>2137</v>
      </c>
      <c r="B952" s="66" t="s">
        <v>2138</v>
      </c>
      <c r="C952" s="67">
        <v>65</v>
      </c>
      <c r="D952" s="84" t="s">
        <v>340</v>
      </c>
      <c r="E952" s="85">
        <v>46.320178415591997</v>
      </c>
      <c r="F952" s="91">
        <v>46.281392417337301</v>
      </c>
      <c r="G952" s="86">
        <v>33.454862794531202</v>
      </c>
      <c r="H952" s="86">
        <v>33.418985746145601</v>
      </c>
      <c r="I952" s="86">
        <v>3.66</v>
      </c>
      <c r="J952" s="86">
        <v>4.7699999999999996</v>
      </c>
      <c r="K952" s="87">
        <v>0</v>
      </c>
      <c r="L952" s="150">
        <v>2.43999999569</v>
      </c>
      <c r="M952" s="86">
        <v>0</v>
      </c>
      <c r="N952" s="86">
        <v>42.138794306174802</v>
      </c>
      <c r="O952" s="86">
        <v>91.231221423905893</v>
      </c>
      <c r="P952" s="86">
        <v>0.55100000000000005</v>
      </c>
      <c r="Q952" s="88">
        <v>0.60329999999999995</v>
      </c>
      <c r="R952" s="85">
        <v>0</v>
      </c>
      <c r="S952" s="86">
        <v>2.4</v>
      </c>
      <c r="T952" s="86">
        <v>1.1599999999999999</v>
      </c>
      <c r="U952" s="88">
        <v>9.2126442354310107</v>
      </c>
      <c r="V952" s="89">
        <v>4.3600000000000003</v>
      </c>
      <c r="W952" s="85">
        <v>23.7904930506045</v>
      </c>
      <c r="X952" s="88">
        <v>24.066666666700002</v>
      </c>
      <c r="Y952" s="85">
        <v>-100</v>
      </c>
      <c r="Z952" s="88"/>
      <c r="AA952" s="85">
        <v>0.19</v>
      </c>
      <c r="AB952" s="91">
        <v>0.21</v>
      </c>
      <c r="AC952" s="86">
        <v>0.13</v>
      </c>
      <c r="AD952" s="86">
        <v>0.14000000000000001</v>
      </c>
      <c r="AE952" s="86">
        <v>0</v>
      </c>
      <c r="AF952" s="88">
        <v>0</v>
      </c>
      <c r="AG952" s="150">
        <v>2.5265669063399998</v>
      </c>
      <c r="AH952" s="86">
        <v>3.0089000000000001E-2</v>
      </c>
      <c r="AI952" s="151">
        <v>0</v>
      </c>
      <c r="AJ952" s="152">
        <v>3.19</v>
      </c>
      <c r="AK952" s="153">
        <v>29</v>
      </c>
    </row>
    <row r="953" spans="1:37" x14ac:dyDescent="0.2">
      <c r="A953" s="149" t="s">
        <v>648</v>
      </c>
      <c r="B953" s="66" t="s">
        <v>2139</v>
      </c>
      <c r="C953" s="67">
        <v>65</v>
      </c>
      <c r="D953" s="84" t="s">
        <v>340</v>
      </c>
      <c r="E953" s="85">
        <v>46.1709627371458</v>
      </c>
      <c r="F953" s="91">
        <v>45.971583331065098</v>
      </c>
      <c r="G953" s="86">
        <v>38.1542774708076</v>
      </c>
      <c r="H953" s="86">
        <v>37.995046136258502</v>
      </c>
      <c r="I953" s="86">
        <v>23.51</v>
      </c>
      <c r="J953" s="86">
        <v>33.409999999999997</v>
      </c>
      <c r="K953" s="87">
        <v>7.6E-3</v>
      </c>
      <c r="L953" s="150">
        <v>2.4800000071500001</v>
      </c>
      <c r="M953" s="86">
        <v>4.2164315480910403E-2</v>
      </c>
      <c r="N953" s="86">
        <v>40.836530132409401</v>
      </c>
      <c r="O953" s="86">
        <v>89.153182308522105</v>
      </c>
      <c r="P953" s="86">
        <v>1.3919999999999999</v>
      </c>
      <c r="Q953" s="88">
        <v>0.70320000000000005</v>
      </c>
      <c r="R953" s="85">
        <v>4.9608096041273898E-2</v>
      </c>
      <c r="S953" s="86">
        <v>1.8</v>
      </c>
      <c r="T953" s="86">
        <v>1.74</v>
      </c>
      <c r="U953" s="88">
        <v>11.9437110427611</v>
      </c>
      <c r="V953" s="89">
        <v>4.37</v>
      </c>
      <c r="W953" s="85">
        <v>25.908767863049199</v>
      </c>
      <c r="X953" s="88">
        <v>24.233333333299999</v>
      </c>
      <c r="Y953" s="85">
        <v>-100</v>
      </c>
      <c r="Z953" s="88"/>
      <c r="AA953" s="85">
        <v>0</v>
      </c>
      <c r="AB953" s="91">
        <v>0</v>
      </c>
      <c r="AC953" s="86">
        <v>0</v>
      </c>
      <c r="AD953" s="86">
        <v>0</v>
      </c>
      <c r="AE953" s="86">
        <v>0</v>
      </c>
      <c r="AF953" s="88">
        <v>0</v>
      </c>
      <c r="AG953" s="150">
        <v>1.9992220307899999</v>
      </c>
      <c r="AH953" s="86">
        <v>0.280613</v>
      </c>
      <c r="AI953" s="151">
        <v>8.92700004855E-3</v>
      </c>
      <c r="AJ953" s="152">
        <v>3.11</v>
      </c>
      <c r="AK953" s="153">
        <v>26</v>
      </c>
    </row>
    <row r="954" spans="1:37" x14ac:dyDescent="0.2">
      <c r="A954" s="149" t="s">
        <v>2140</v>
      </c>
      <c r="B954" s="66" t="s">
        <v>2141</v>
      </c>
      <c r="C954" s="67">
        <v>65</v>
      </c>
      <c r="D954" s="84" t="s">
        <v>340</v>
      </c>
      <c r="E954" s="85">
        <v>66.649830232623401</v>
      </c>
      <c r="F954" s="91">
        <v>66.568454134747597</v>
      </c>
      <c r="G954" s="86">
        <v>53.144204057580602</v>
      </c>
      <c r="H954" s="86">
        <v>53.0642309958751</v>
      </c>
      <c r="I954" s="86">
        <v>16.75</v>
      </c>
      <c r="J954" s="86">
        <v>18.27</v>
      </c>
      <c r="K954" s="87">
        <v>1.5599999999999999E-2</v>
      </c>
      <c r="L954" s="150">
        <v>2.95999997864</v>
      </c>
      <c r="M954" s="86">
        <v>5.1883063868287597E-4</v>
      </c>
      <c r="N954" s="86">
        <v>59.8583001665396</v>
      </c>
      <c r="O954" s="86">
        <v>92.024063652241395</v>
      </c>
      <c r="P954" s="86">
        <v>0.94799999999999995</v>
      </c>
      <c r="Q954" s="88">
        <v>0.99770000000000003</v>
      </c>
      <c r="R954" s="85">
        <v>1.48148148148148E-2</v>
      </c>
      <c r="S954" s="86">
        <v>0</v>
      </c>
      <c r="T954" s="86">
        <v>1.5</v>
      </c>
      <c r="U954" s="88">
        <v>9.3680725089092807</v>
      </c>
      <c r="V954" s="89">
        <v>4.7</v>
      </c>
      <c r="W954" s="85">
        <v>25.8348534598241</v>
      </c>
      <c r="X954" s="88">
        <v>28.3</v>
      </c>
      <c r="Y954" s="85">
        <v>-100</v>
      </c>
      <c r="Z954" s="88"/>
      <c r="AA954" s="85">
        <v>0</v>
      </c>
      <c r="AB954" s="91">
        <v>0</v>
      </c>
      <c r="AC954" s="86">
        <v>0</v>
      </c>
      <c r="AD954" s="86">
        <v>0</v>
      </c>
      <c r="AE954" s="86">
        <v>0</v>
      </c>
      <c r="AF954" s="88">
        <v>0</v>
      </c>
      <c r="AG954" s="150">
        <v>0.33170506308800002</v>
      </c>
      <c r="AH954" s="86">
        <v>6.6407999999999995E-2</v>
      </c>
      <c r="AI954" s="151">
        <v>1.65499995428E-3</v>
      </c>
      <c r="AJ954" s="152">
        <v>3.28</v>
      </c>
      <c r="AK954" s="153">
        <v>44</v>
      </c>
    </row>
    <row r="955" spans="1:37" x14ac:dyDescent="0.2">
      <c r="A955" s="149" t="s">
        <v>2142</v>
      </c>
      <c r="B955" s="66" t="s">
        <v>2143</v>
      </c>
      <c r="C955" s="67">
        <v>65</v>
      </c>
      <c r="D955" s="84" t="s">
        <v>340</v>
      </c>
      <c r="E955" s="85">
        <v>42.419598436389499</v>
      </c>
      <c r="F955" s="91">
        <v>42.349635749822298</v>
      </c>
      <c r="G955" s="86">
        <v>36.034115138592703</v>
      </c>
      <c r="H955" s="86">
        <v>35.969705046197603</v>
      </c>
      <c r="I955" s="86">
        <v>27.79</v>
      </c>
      <c r="J955" s="86">
        <v>24.55</v>
      </c>
      <c r="K955" s="87">
        <v>0</v>
      </c>
      <c r="L955" s="150">
        <v>1.8500000035599999</v>
      </c>
      <c r="M955" s="86">
        <v>1.04654405222291E-2</v>
      </c>
      <c r="N955" s="86">
        <v>38.143256855064401</v>
      </c>
      <c r="O955" s="86">
        <v>90.774500055242498</v>
      </c>
      <c r="P955" s="86">
        <v>0.83299999999999996</v>
      </c>
      <c r="Q955" s="88">
        <v>0.67869999999999997</v>
      </c>
      <c r="R955" s="85">
        <v>3.12158576556891E-2</v>
      </c>
      <c r="S955" s="86">
        <v>0</v>
      </c>
      <c r="T955" s="86">
        <v>1.9</v>
      </c>
      <c r="U955" s="88">
        <v>16.922085998578499</v>
      </c>
      <c r="V955" s="89">
        <v>4.12</v>
      </c>
      <c r="W955" s="85">
        <v>22.550850940959201</v>
      </c>
      <c r="X955" s="88">
        <v>25.633333333300001</v>
      </c>
      <c r="Y955" s="85"/>
      <c r="Z955" s="88"/>
      <c r="AA955" s="85">
        <v>0</v>
      </c>
      <c r="AB955" s="91">
        <v>0</v>
      </c>
      <c r="AC955" s="86">
        <v>0</v>
      </c>
      <c r="AD955" s="86">
        <v>0</v>
      </c>
      <c r="AE955" s="86">
        <v>0.02</v>
      </c>
      <c r="AF955" s="88">
        <v>0</v>
      </c>
      <c r="AG955" s="150">
        <v>2.2919560039800002</v>
      </c>
      <c r="AH955" s="86">
        <v>0.150612</v>
      </c>
      <c r="AI955" s="151">
        <v>9.4600000164299994E-3</v>
      </c>
      <c r="AJ955" s="152">
        <v>3.16</v>
      </c>
      <c r="AK955" s="153">
        <v>26</v>
      </c>
    </row>
    <row r="956" spans="1:37" x14ac:dyDescent="0.2">
      <c r="A956" s="149" t="s">
        <v>2144</v>
      </c>
      <c r="B956" s="66" t="s">
        <v>2145</v>
      </c>
      <c r="C956" s="67">
        <v>65</v>
      </c>
      <c r="D956" s="84" t="s">
        <v>340</v>
      </c>
      <c r="E956" s="85">
        <v>39.747658945293203</v>
      </c>
      <c r="F956" s="91">
        <v>39.740758994578599</v>
      </c>
      <c r="G956" s="86">
        <v>34.540167570231603</v>
      </c>
      <c r="H956" s="86">
        <v>34.534253326761998</v>
      </c>
      <c r="I956" s="86">
        <v>14.13</v>
      </c>
      <c r="J956" s="86">
        <v>17.68</v>
      </c>
      <c r="K956" s="87">
        <v>0</v>
      </c>
      <c r="L956" s="150">
        <v>2.0299999047399999</v>
      </c>
      <c r="M956" s="86">
        <v>1.0586559360656301E-3</v>
      </c>
      <c r="N956" s="86">
        <v>35.8216944381115</v>
      </c>
      <c r="O956" s="86">
        <v>90.817459639531904</v>
      </c>
      <c r="P956" s="86">
        <v>0.78200000000000003</v>
      </c>
      <c r="Q956" s="88">
        <v>0.74480000000000002</v>
      </c>
      <c r="R956" s="85">
        <v>1.6425755584756899E-2</v>
      </c>
      <c r="S956" s="86">
        <v>0.4</v>
      </c>
      <c r="T956" s="86">
        <v>1.65</v>
      </c>
      <c r="U956" s="88">
        <v>16.886150813208499</v>
      </c>
      <c r="V956" s="89">
        <v>4.2</v>
      </c>
      <c r="W956" s="85">
        <v>21.841936914841401</v>
      </c>
      <c r="X956" s="88">
        <v>25.133333333300001</v>
      </c>
      <c r="Y956" s="85"/>
      <c r="Z956" s="88"/>
      <c r="AA956" s="85">
        <v>0</v>
      </c>
      <c r="AB956" s="91">
        <v>0</v>
      </c>
      <c r="AC956" s="86">
        <v>0</v>
      </c>
      <c r="AD956" s="86">
        <v>0</v>
      </c>
      <c r="AE956" s="86">
        <v>0.02</v>
      </c>
      <c r="AF956" s="88">
        <v>0</v>
      </c>
      <c r="AG956" s="150">
        <v>2.3444470159200002</v>
      </c>
      <c r="AH956" s="86">
        <v>0.11386499999999999</v>
      </c>
      <c r="AI956" s="151">
        <v>1.9485999810700001E-2</v>
      </c>
      <c r="AJ956" s="152">
        <v>3.13</v>
      </c>
      <c r="AK956" s="153">
        <v>25</v>
      </c>
    </row>
    <row r="957" spans="1:37" x14ac:dyDescent="0.2">
      <c r="A957" s="149" t="s">
        <v>2146</v>
      </c>
      <c r="B957" s="66" t="s">
        <v>2147</v>
      </c>
      <c r="C957" s="67">
        <v>65</v>
      </c>
      <c r="D957" s="84" t="s">
        <v>340</v>
      </c>
      <c r="E957" s="85">
        <v>43.6747227851574</v>
      </c>
      <c r="F957" s="91">
        <v>43.074717475375898</v>
      </c>
      <c r="G957" s="86">
        <v>36.699439818051502</v>
      </c>
      <c r="H957" s="86">
        <v>36.286161824440903</v>
      </c>
      <c r="I957" s="86">
        <v>15.1</v>
      </c>
      <c r="J957" s="86">
        <v>26.92</v>
      </c>
      <c r="K957" s="87">
        <v>9.7999999999999997E-3</v>
      </c>
      <c r="L957" s="150">
        <v>3.3399999927600001</v>
      </c>
      <c r="M957" s="86">
        <v>2.16236098443571E-2</v>
      </c>
      <c r="N957" s="86">
        <v>38.2719956596437</v>
      </c>
      <c r="O957" s="86">
        <v>89.619839619839595</v>
      </c>
      <c r="P957" s="86">
        <v>1.337</v>
      </c>
      <c r="Q957" s="88">
        <v>0.60960000000000003</v>
      </c>
      <c r="R957" s="85">
        <v>7.0442378134685804E-2</v>
      </c>
      <c r="S957" s="86">
        <v>0.7</v>
      </c>
      <c r="T957" s="86">
        <v>1.44</v>
      </c>
      <c r="U957" s="88">
        <v>14.3780033451623</v>
      </c>
      <c r="V957" s="89">
        <v>4.34</v>
      </c>
      <c r="W957" s="85">
        <v>26.00679777673</v>
      </c>
      <c r="X957" s="88">
        <v>28.5333333333</v>
      </c>
      <c r="Y957" s="85"/>
      <c r="Z957" s="88"/>
      <c r="AA957" s="85">
        <v>0</v>
      </c>
      <c r="AB957" s="91">
        <v>0</v>
      </c>
      <c r="AC957" s="86">
        <v>0</v>
      </c>
      <c r="AD957" s="86">
        <v>0</v>
      </c>
      <c r="AE957" s="86">
        <v>0.01</v>
      </c>
      <c r="AF957" s="88">
        <v>0</v>
      </c>
      <c r="AG957" s="150">
        <v>2.39710096634</v>
      </c>
      <c r="AH957" s="86">
        <v>0.17430799999999999</v>
      </c>
      <c r="AI957" s="151">
        <v>2.2454999663300002E-2</v>
      </c>
      <c r="AJ957" s="152">
        <v>3.1</v>
      </c>
      <c r="AK957" s="153">
        <v>25</v>
      </c>
    </row>
    <row r="958" spans="1:37" x14ac:dyDescent="0.2">
      <c r="A958" s="149" t="s">
        <v>2148</v>
      </c>
      <c r="B958" s="66" t="s">
        <v>2149</v>
      </c>
      <c r="C958" s="67">
        <v>65</v>
      </c>
      <c r="D958" s="84" t="s">
        <v>340</v>
      </c>
      <c r="E958" s="85">
        <v>64.6174969560374</v>
      </c>
      <c r="F958" s="91">
        <v>64.516463304059499</v>
      </c>
      <c r="G958" s="86">
        <v>55.091836999041497</v>
      </c>
      <c r="H958" s="86">
        <v>55.042615476282997</v>
      </c>
      <c r="I958" s="86">
        <v>29.12</v>
      </c>
      <c r="J958" s="86">
        <v>30.11</v>
      </c>
      <c r="K958" s="87">
        <v>0</v>
      </c>
      <c r="L958" s="150">
        <v>0.80999999761899999</v>
      </c>
      <c r="M958" s="86">
        <v>2.0098444488054401E-3</v>
      </c>
      <c r="N958" s="86">
        <v>61.107486756608701</v>
      </c>
      <c r="O958" s="86">
        <v>94.706932943659695</v>
      </c>
      <c r="P958" s="86">
        <v>0.53900000000000003</v>
      </c>
      <c r="Q958" s="88">
        <v>0.5181</v>
      </c>
      <c r="R958" s="85">
        <v>5.69476082004556E-2</v>
      </c>
      <c r="S958" s="86">
        <v>0</v>
      </c>
      <c r="T958" s="86">
        <v>1.71</v>
      </c>
      <c r="U958" s="88">
        <v>10.214761275614601</v>
      </c>
      <c r="V958" s="89">
        <v>4.67</v>
      </c>
      <c r="W958" s="85">
        <v>25.929612493439201</v>
      </c>
      <c r="X958" s="88">
        <v>27.133333333300001</v>
      </c>
      <c r="Y958" s="85">
        <v>-100</v>
      </c>
      <c r="Z958" s="88"/>
      <c r="AA958" s="85">
        <v>0</v>
      </c>
      <c r="AB958" s="91">
        <v>0</v>
      </c>
      <c r="AC958" s="86">
        <v>0</v>
      </c>
      <c r="AD958" s="86">
        <v>0</v>
      </c>
      <c r="AE958" s="86">
        <v>0.04</v>
      </c>
      <c r="AF958" s="88">
        <v>0</v>
      </c>
      <c r="AG958" s="150">
        <v>0.18687096112500001</v>
      </c>
      <c r="AH958" s="86">
        <v>6.4708000000000002E-2</v>
      </c>
      <c r="AI958" s="151">
        <v>0</v>
      </c>
      <c r="AJ958" s="152">
        <v>3.17</v>
      </c>
      <c r="AK958" s="153">
        <v>38</v>
      </c>
    </row>
    <row r="959" spans="1:37" x14ac:dyDescent="0.2">
      <c r="A959" s="149" t="s">
        <v>2150</v>
      </c>
      <c r="B959" s="66" t="s">
        <v>2151</v>
      </c>
      <c r="C959" s="67">
        <v>65</v>
      </c>
      <c r="D959" s="84" t="s">
        <v>340</v>
      </c>
      <c r="E959" s="85">
        <v>52.461795019</v>
      </c>
      <c r="F959" s="91">
        <v>52.316903141146597</v>
      </c>
      <c r="G959" s="86">
        <v>41.547062522212201</v>
      </c>
      <c r="H959" s="86">
        <v>41.475983487793499</v>
      </c>
      <c r="I959" s="86">
        <v>191.03</v>
      </c>
      <c r="J959" s="86">
        <v>270.77</v>
      </c>
      <c r="K959" s="87">
        <v>0</v>
      </c>
      <c r="L959" s="150">
        <v>0.799999971235</v>
      </c>
      <c r="M959" s="86">
        <v>3.08872209416188E-3</v>
      </c>
      <c r="N959" s="86">
        <v>48.080511497722398</v>
      </c>
      <c r="O959" s="86">
        <v>92.200596675664201</v>
      </c>
      <c r="P959" s="86">
        <v>9.6760000000000002</v>
      </c>
      <c r="Q959" s="88">
        <v>1.2302</v>
      </c>
      <c r="R959" s="85">
        <v>2.37529691211401E-2</v>
      </c>
      <c r="S959" s="86">
        <v>0</v>
      </c>
      <c r="T959" s="86">
        <v>4.1100000000000003</v>
      </c>
      <c r="U959" s="88">
        <v>5.2420787883758404</v>
      </c>
      <c r="V959" s="89">
        <v>3.95</v>
      </c>
      <c r="W959" s="85">
        <v>33.543332765756404</v>
      </c>
      <c r="X959" s="88">
        <v>39</v>
      </c>
      <c r="Y959" s="85"/>
      <c r="Z959" s="88"/>
      <c r="AA959" s="85">
        <v>2.08</v>
      </c>
      <c r="AB959" s="91">
        <v>1.94</v>
      </c>
      <c r="AC959" s="86">
        <v>0.96</v>
      </c>
      <c r="AD959" s="86">
        <v>0.95</v>
      </c>
      <c r="AE959" s="86">
        <v>0</v>
      </c>
      <c r="AF959" s="88">
        <v>1.3299999031400001E-2</v>
      </c>
      <c r="AG959" s="150">
        <v>3.4393000230799997E-2</v>
      </c>
      <c r="AH959" s="86">
        <v>1.127516</v>
      </c>
      <c r="AI959" s="151">
        <v>0.117505000369</v>
      </c>
      <c r="AJ959" s="152">
        <v>3.21</v>
      </c>
      <c r="AK959" s="153">
        <v>37</v>
      </c>
    </row>
    <row r="960" spans="1:37" x14ac:dyDescent="0.2">
      <c r="A960" s="149" t="s">
        <v>2152</v>
      </c>
      <c r="B960" s="66" t="s">
        <v>2153</v>
      </c>
      <c r="C960" s="67">
        <v>65</v>
      </c>
      <c r="D960" s="84" t="s">
        <v>340</v>
      </c>
      <c r="E960" s="85">
        <v>77.455184268686594</v>
      </c>
      <c r="F960" s="91">
        <v>77.382459056650106</v>
      </c>
      <c r="G960" s="86">
        <v>66.324448894010104</v>
      </c>
      <c r="H960" s="86">
        <v>66.261168514705602</v>
      </c>
      <c r="I960" s="86">
        <v>19.920000000000002</v>
      </c>
      <c r="J960" s="86">
        <v>30.99</v>
      </c>
      <c r="K960" s="87">
        <v>0</v>
      </c>
      <c r="L960" s="150">
        <v>1.3500000480900001</v>
      </c>
      <c r="M960" s="86">
        <v>2.3183867170781199E-3</v>
      </c>
      <c r="N960" s="86">
        <v>73.652216102057693</v>
      </c>
      <c r="O960" s="86">
        <v>96.300665314018801</v>
      </c>
      <c r="P960" s="86">
        <v>0.80600000000000005</v>
      </c>
      <c r="Q960" s="88">
        <v>0.66110000000000002</v>
      </c>
      <c r="R960" s="85">
        <v>3.8090401218892803E-2</v>
      </c>
      <c r="S960" s="86">
        <v>0</v>
      </c>
      <c r="T960" s="86">
        <v>1.53</v>
      </c>
      <c r="U960" s="88">
        <v>4.0612780747653003</v>
      </c>
      <c r="V960" s="89">
        <v>4.68</v>
      </c>
      <c r="W960" s="85">
        <v>27.495563480104</v>
      </c>
      <c r="X960" s="88">
        <v>26.7</v>
      </c>
      <c r="Y960" s="85">
        <v>-70.48</v>
      </c>
      <c r="Z960" s="88"/>
      <c r="AA960" s="85">
        <v>0.2</v>
      </c>
      <c r="AB960" s="91">
        <v>0.36</v>
      </c>
      <c r="AC960" s="86">
        <v>0</v>
      </c>
      <c r="AD960" s="86">
        <v>0.02</v>
      </c>
      <c r="AE960" s="86">
        <v>0</v>
      </c>
      <c r="AF960" s="88">
        <v>0</v>
      </c>
      <c r="AG960" s="150">
        <v>0.12828105166699999</v>
      </c>
      <c r="AH960" s="86">
        <v>0.15615999999999999</v>
      </c>
      <c r="AI960" s="151">
        <v>1.4895000512700001E-2</v>
      </c>
      <c r="AJ960" s="152">
        <v>3.22</v>
      </c>
      <c r="AK960" s="153">
        <v>46</v>
      </c>
    </row>
    <row r="961" spans="1:37" x14ac:dyDescent="0.2">
      <c r="A961" s="149" t="s">
        <v>2154</v>
      </c>
      <c r="B961" s="66" t="s">
        <v>2155</v>
      </c>
      <c r="C961" s="67">
        <v>65</v>
      </c>
      <c r="D961" s="84" t="s">
        <v>340</v>
      </c>
      <c r="E961" s="85">
        <v>53.269092855772101</v>
      </c>
      <c r="F961" s="91">
        <v>53.238790743714802</v>
      </c>
      <c r="G961" s="86">
        <v>46.255163984929801</v>
      </c>
      <c r="H961" s="86">
        <v>46.225871943274399</v>
      </c>
      <c r="I961" s="86">
        <v>7.86</v>
      </c>
      <c r="J961" s="86">
        <v>12.79</v>
      </c>
      <c r="K961" s="87">
        <v>0</v>
      </c>
      <c r="L961" s="150">
        <v>1.14999999797</v>
      </c>
      <c r="M961" s="86">
        <v>0</v>
      </c>
      <c r="N961" s="86">
        <v>49.806171972772503</v>
      </c>
      <c r="O961" s="86">
        <v>92.255125284738</v>
      </c>
      <c r="P961" s="86">
        <v>0.67700000000000005</v>
      </c>
      <c r="Q961" s="88">
        <v>0.88660000000000005</v>
      </c>
      <c r="R961" s="85">
        <v>0</v>
      </c>
      <c r="S961" s="86">
        <v>0</v>
      </c>
      <c r="T961" s="86">
        <v>1.81</v>
      </c>
      <c r="U961" s="88">
        <v>13.601608032079801</v>
      </c>
      <c r="V961" s="89">
        <v>4.4000000000000004</v>
      </c>
      <c r="W961" s="85">
        <v>22.380459386595199</v>
      </c>
      <c r="X961" s="88">
        <v>24.6</v>
      </c>
      <c r="Y961" s="85">
        <v>-100</v>
      </c>
      <c r="Z961" s="88"/>
      <c r="AA961" s="85">
        <v>0</v>
      </c>
      <c r="AB961" s="91">
        <v>0</v>
      </c>
      <c r="AC961" s="86">
        <v>0</v>
      </c>
      <c r="AD961" s="86">
        <v>0</v>
      </c>
      <c r="AE961" s="86">
        <v>0.02</v>
      </c>
      <c r="AF961" s="88">
        <v>0</v>
      </c>
      <c r="AG961" s="150">
        <v>1.7560469973899999</v>
      </c>
      <c r="AH961" s="86">
        <v>7.9866000000000006E-2</v>
      </c>
      <c r="AI961" s="151">
        <v>4.72999999297E-3</v>
      </c>
      <c r="AJ961" s="152">
        <v>3.24</v>
      </c>
      <c r="AK961" s="153">
        <v>35</v>
      </c>
    </row>
    <row r="962" spans="1:37" x14ac:dyDescent="0.2">
      <c r="A962" s="149" t="s">
        <v>1138</v>
      </c>
      <c r="B962" s="66" t="s">
        <v>2156</v>
      </c>
      <c r="C962" s="67">
        <v>65</v>
      </c>
      <c r="D962" s="84" t="s">
        <v>340</v>
      </c>
      <c r="E962" s="85">
        <v>50.582046287633602</v>
      </c>
      <c r="F962" s="91">
        <v>50.534501004585799</v>
      </c>
      <c r="G962" s="86">
        <v>43.559147865830298</v>
      </c>
      <c r="H962" s="86">
        <v>43.516203739206503</v>
      </c>
      <c r="I962" s="86">
        <v>26.92</v>
      </c>
      <c r="J962" s="86">
        <v>25.77</v>
      </c>
      <c r="K962" s="87">
        <v>0</v>
      </c>
      <c r="L962" s="150">
        <v>1.2199999990299999</v>
      </c>
      <c r="M962" s="86">
        <v>7.5458974078622997E-3</v>
      </c>
      <c r="N962" s="86">
        <v>46.9290537415595</v>
      </c>
      <c r="O962" s="86">
        <v>90.279404383469995</v>
      </c>
      <c r="P962" s="86">
        <v>1.1759999999999999</v>
      </c>
      <c r="Q962" s="88">
        <v>0.81799999999999995</v>
      </c>
      <c r="R962" s="85">
        <v>4.3630017452007001E-2</v>
      </c>
      <c r="S962" s="86">
        <v>0</v>
      </c>
      <c r="T962" s="86">
        <v>2.08</v>
      </c>
      <c r="U962" s="88">
        <v>11.9353997638073</v>
      </c>
      <c r="V962" s="89">
        <v>4.34</v>
      </c>
      <c r="W962" s="85">
        <v>23.590030773307799</v>
      </c>
      <c r="X962" s="88">
        <v>24.4</v>
      </c>
      <c r="Y962" s="85"/>
      <c r="Z962" s="88"/>
      <c r="AA962" s="85">
        <v>0</v>
      </c>
      <c r="AB962" s="91">
        <v>0.03</v>
      </c>
      <c r="AC962" s="86">
        <v>0</v>
      </c>
      <c r="AD962" s="86">
        <v>0.02</v>
      </c>
      <c r="AE962" s="86">
        <v>0.16</v>
      </c>
      <c r="AF962" s="88">
        <v>0</v>
      </c>
      <c r="AG962" s="150">
        <v>0.89507000070700005</v>
      </c>
      <c r="AH962" s="86">
        <v>0.107475</v>
      </c>
      <c r="AI962" s="151">
        <v>9.4600000074800007E-3</v>
      </c>
      <c r="AJ962" s="152">
        <v>3.25</v>
      </c>
      <c r="AK962" s="153">
        <v>35</v>
      </c>
    </row>
    <row r="963" spans="1:37" x14ac:dyDescent="0.2">
      <c r="A963" s="149" t="s">
        <v>2157</v>
      </c>
      <c r="B963" s="66" t="s">
        <v>2158</v>
      </c>
      <c r="C963" s="67">
        <v>65</v>
      </c>
      <c r="D963" s="84" t="s">
        <v>340</v>
      </c>
      <c r="E963" s="85">
        <v>61.011813361177602</v>
      </c>
      <c r="F963" s="91">
        <v>60.119157299920197</v>
      </c>
      <c r="G963" s="86">
        <v>50.0337817087403</v>
      </c>
      <c r="H963" s="86">
        <v>49.595643183260599</v>
      </c>
      <c r="I963" s="86">
        <v>86.15</v>
      </c>
      <c r="J963" s="86">
        <v>151.09</v>
      </c>
      <c r="K963" s="87">
        <v>0</v>
      </c>
      <c r="L963" s="150">
        <v>0.52000000070700003</v>
      </c>
      <c r="M963" s="86">
        <v>8.5104821879137399E-3</v>
      </c>
      <c r="N963" s="86">
        <v>54.877921644669598</v>
      </c>
      <c r="O963" s="86">
        <v>96.533575317604402</v>
      </c>
      <c r="P963" s="86">
        <v>2.99</v>
      </c>
      <c r="Q963" s="88">
        <v>1.1374</v>
      </c>
      <c r="R963" s="85">
        <v>0.117405341943058</v>
      </c>
      <c r="S963" s="86">
        <v>0</v>
      </c>
      <c r="T963" s="86">
        <v>3.11</v>
      </c>
      <c r="U963" s="88">
        <v>4.8891345740433598</v>
      </c>
      <c r="V963" s="89">
        <v>4.4400000000000004</v>
      </c>
      <c r="W963" s="85">
        <v>27.3034697296285</v>
      </c>
      <c r="X963" s="88">
        <v>25.433333333299998</v>
      </c>
      <c r="Y963" s="85">
        <v>-100</v>
      </c>
      <c r="Z963" s="88"/>
      <c r="AA963" s="85">
        <v>0</v>
      </c>
      <c r="AB963" s="91">
        <v>7.0000000000000007E-2</v>
      </c>
      <c r="AC963" s="86">
        <v>0.01</v>
      </c>
      <c r="AD963" s="86">
        <v>0.12</v>
      </c>
      <c r="AE963" s="86">
        <v>0.24</v>
      </c>
      <c r="AF963" s="88">
        <v>0</v>
      </c>
      <c r="AG963" s="150">
        <v>5.2015000091799997E-2</v>
      </c>
      <c r="AH963" s="86">
        <v>0.46436300000000003</v>
      </c>
      <c r="AI963" s="151">
        <v>4.2570000075099999E-2</v>
      </c>
      <c r="AJ963" s="152">
        <v>3.26</v>
      </c>
      <c r="AK963" s="153">
        <v>41</v>
      </c>
    </row>
    <row r="964" spans="1:37" x14ac:dyDescent="0.2">
      <c r="A964" s="149" t="s">
        <v>2159</v>
      </c>
      <c r="B964" s="66" t="s">
        <v>2160</v>
      </c>
      <c r="C964" s="67">
        <v>65</v>
      </c>
      <c r="D964" s="84" t="s">
        <v>340</v>
      </c>
      <c r="E964" s="85">
        <v>52.352428531097701</v>
      </c>
      <c r="F964" s="91">
        <v>52.343836305834103</v>
      </c>
      <c r="G964" s="86">
        <v>42.734046078876602</v>
      </c>
      <c r="H964" s="86">
        <v>42.725453853612997</v>
      </c>
      <c r="I964" s="86">
        <v>88.66</v>
      </c>
      <c r="J964" s="86">
        <v>128.22999999999999</v>
      </c>
      <c r="K964" s="87">
        <v>0</v>
      </c>
      <c r="L964" s="150">
        <v>1.25000000766</v>
      </c>
      <c r="M964" s="86">
        <v>0</v>
      </c>
      <c r="N964" s="86">
        <v>46.406454318916403</v>
      </c>
      <c r="O964" s="86">
        <v>93.684766811996298</v>
      </c>
      <c r="P964" s="86">
        <v>3.597</v>
      </c>
      <c r="Q964" s="88">
        <v>0.87290000000000001</v>
      </c>
      <c r="R964" s="85">
        <v>0</v>
      </c>
      <c r="S964" s="86">
        <v>0</v>
      </c>
      <c r="T964" s="86">
        <v>2.93</v>
      </c>
      <c r="U964" s="88">
        <v>10.5561624667051</v>
      </c>
      <c r="V964" s="89">
        <v>4.38</v>
      </c>
      <c r="W964" s="85">
        <v>24.217394621028799</v>
      </c>
      <c r="X964" s="88">
        <v>28.933333333299998</v>
      </c>
      <c r="Y964" s="85">
        <v>-100</v>
      </c>
      <c r="Z964" s="88"/>
      <c r="AA964" s="85">
        <v>0</v>
      </c>
      <c r="AB964" s="91">
        <v>0</v>
      </c>
      <c r="AC964" s="86">
        <v>0.17</v>
      </c>
      <c r="AD964" s="86">
        <v>0.17</v>
      </c>
      <c r="AE964" s="86">
        <v>0.14000000000000001</v>
      </c>
      <c r="AF964" s="88">
        <v>0</v>
      </c>
      <c r="AG964" s="150">
        <v>0.92298300499399999</v>
      </c>
      <c r="AH964" s="86">
        <v>0.70162599999999997</v>
      </c>
      <c r="AI964" s="151">
        <v>0.15136000038200001</v>
      </c>
      <c r="AJ964" s="152">
        <v>3.27</v>
      </c>
      <c r="AK964" s="153">
        <v>36</v>
      </c>
    </row>
    <row r="965" spans="1:37" x14ac:dyDescent="0.2">
      <c r="A965" s="149" t="s">
        <v>1949</v>
      </c>
      <c r="B965" s="66" t="s">
        <v>2161</v>
      </c>
      <c r="C965" s="67">
        <v>65</v>
      </c>
      <c r="D965" s="84" t="s">
        <v>340</v>
      </c>
      <c r="E965" s="85">
        <v>54.237508392713998</v>
      </c>
      <c r="F965" s="91">
        <v>54.184444781356298</v>
      </c>
      <c r="G965" s="86">
        <v>47.676030408698097</v>
      </c>
      <c r="H965" s="86">
        <v>47.6283814515605</v>
      </c>
      <c r="I965" s="86">
        <v>15.69</v>
      </c>
      <c r="J965" s="86">
        <v>18.82</v>
      </c>
      <c r="K965" s="87">
        <v>0</v>
      </c>
      <c r="L965" s="150">
        <v>0.97000000112899998</v>
      </c>
      <c r="M965" s="86">
        <v>5.798073268272E-3</v>
      </c>
      <c r="N965" s="86">
        <v>51.191721132897598</v>
      </c>
      <c r="O965" s="86">
        <v>93.614101752163805</v>
      </c>
      <c r="P965" s="86">
        <v>0.55200000000000005</v>
      </c>
      <c r="Q965" s="88">
        <v>0.9506</v>
      </c>
      <c r="R965" s="85">
        <v>1.5735641227379998E-2</v>
      </c>
      <c r="S965" s="86">
        <v>0</v>
      </c>
      <c r="T965" s="86">
        <v>2.2999999999999998</v>
      </c>
      <c r="U965" s="88">
        <v>14.3813216088021</v>
      </c>
      <c r="V965" s="89">
        <v>4.63</v>
      </c>
      <c r="W965" s="85">
        <v>23.101045051717101</v>
      </c>
      <c r="X965" s="88">
        <v>27.433333333299998</v>
      </c>
      <c r="Y965" s="85"/>
      <c r="Z965" s="88"/>
      <c r="AA965" s="85">
        <v>0</v>
      </c>
      <c r="AB965" s="91">
        <v>0</v>
      </c>
      <c r="AC965" s="86">
        <v>0.01</v>
      </c>
      <c r="AD965" s="86">
        <v>0.01</v>
      </c>
      <c r="AE965" s="86">
        <v>0.01</v>
      </c>
      <c r="AF965" s="88">
        <v>0</v>
      </c>
      <c r="AG965" s="150">
        <v>1.1716250022900001</v>
      </c>
      <c r="AH965" s="86">
        <v>0.105338</v>
      </c>
      <c r="AI965" s="151">
        <v>0</v>
      </c>
      <c r="AJ965" s="152">
        <v>3.2</v>
      </c>
      <c r="AK965" s="153">
        <v>36</v>
      </c>
    </row>
    <row r="966" spans="1:37" x14ac:dyDescent="0.2">
      <c r="A966" s="149" t="s">
        <v>2162</v>
      </c>
      <c r="B966" s="66" t="s">
        <v>2163</v>
      </c>
      <c r="C966" s="67">
        <v>65</v>
      </c>
      <c r="D966" s="84" t="s">
        <v>340</v>
      </c>
      <c r="E966" s="85">
        <v>82.582410067022295</v>
      </c>
      <c r="F966" s="91">
        <v>82.568732047599497</v>
      </c>
      <c r="G966" s="86">
        <v>70.004103405826797</v>
      </c>
      <c r="H966" s="86">
        <v>69.990425386404098</v>
      </c>
      <c r="I966" s="86">
        <v>12.14</v>
      </c>
      <c r="J966" s="86">
        <v>12.07</v>
      </c>
      <c r="K966" s="87">
        <v>0</v>
      </c>
      <c r="L966" s="150">
        <v>0.13999999991699999</v>
      </c>
      <c r="M966" s="86">
        <v>0</v>
      </c>
      <c r="N966" s="86">
        <v>79.967023907666899</v>
      </c>
      <c r="O966" s="86">
        <v>96.946678582067307</v>
      </c>
      <c r="P966" s="86">
        <v>0.27800000000000002</v>
      </c>
      <c r="Q966" s="88">
        <v>1.0335000000000001</v>
      </c>
      <c r="R966" s="85">
        <v>0</v>
      </c>
      <c r="S966" s="86">
        <v>0</v>
      </c>
      <c r="T966" s="86">
        <v>2.39</v>
      </c>
      <c r="U966" s="88">
        <v>3.7450417179592401</v>
      </c>
      <c r="V966" s="89">
        <v>4.78</v>
      </c>
      <c r="W966" s="85">
        <v>24.605333343321401</v>
      </c>
      <c r="X966" s="88">
        <v>22.9666666667</v>
      </c>
      <c r="Y966" s="85">
        <v>-100</v>
      </c>
      <c r="Z966" s="88"/>
      <c r="AA966" s="85">
        <v>0</v>
      </c>
      <c r="AB966" s="91">
        <v>0</v>
      </c>
      <c r="AC966" s="86">
        <v>0</v>
      </c>
      <c r="AD966" s="86">
        <v>0</v>
      </c>
      <c r="AE966" s="86">
        <v>0.01</v>
      </c>
      <c r="AF966" s="88">
        <v>0</v>
      </c>
      <c r="AG966" s="150">
        <v>1.0299999982299999E-4</v>
      </c>
      <c r="AH966" s="86">
        <v>2.4177000000000001E-2</v>
      </c>
      <c r="AI966" s="151">
        <v>4.7299999918800004E-3</v>
      </c>
      <c r="AJ966" s="152">
        <v>3.16</v>
      </c>
      <c r="AK966" s="153">
        <v>48</v>
      </c>
    </row>
    <row r="967" spans="1:37" x14ac:dyDescent="0.2">
      <c r="A967" s="149" t="s">
        <v>2164</v>
      </c>
      <c r="B967" s="66" t="s">
        <v>2165</v>
      </c>
      <c r="C967" s="67">
        <v>65</v>
      </c>
      <c r="D967" s="84" t="s">
        <v>340</v>
      </c>
      <c r="E967" s="85">
        <v>45.734531586482397</v>
      </c>
      <c r="F967" s="91">
        <v>45.728516259429</v>
      </c>
      <c r="G967" s="86">
        <v>38.496890075913399</v>
      </c>
      <c r="H967" s="86">
        <v>38.490874748860101</v>
      </c>
      <c r="I967" s="86">
        <v>47.63</v>
      </c>
      <c r="J967" s="86">
        <v>48.15</v>
      </c>
      <c r="K967" s="87">
        <v>0</v>
      </c>
      <c r="L967" s="150">
        <v>2.1799999999000002</v>
      </c>
      <c r="M967" s="86">
        <v>3.1553574238211402E-3</v>
      </c>
      <c r="N967" s="86">
        <v>41.019265124812897</v>
      </c>
      <c r="O967" s="86">
        <v>90.998556619866207</v>
      </c>
      <c r="P967" s="86">
        <v>1.1559999999999999</v>
      </c>
      <c r="Q967" s="88">
        <v>1.2565</v>
      </c>
      <c r="R967" s="85">
        <v>1.6471750947125701E-2</v>
      </c>
      <c r="S967" s="86">
        <v>0</v>
      </c>
      <c r="T967" s="86">
        <v>2.12</v>
      </c>
      <c r="U967" s="88">
        <v>13.3431984697008</v>
      </c>
      <c r="V967" s="89">
        <v>4.26</v>
      </c>
      <c r="W967" s="85">
        <v>23.427555601044698</v>
      </c>
      <c r="X967" s="88">
        <v>22.133333333300001</v>
      </c>
      <c r="Y967" s="85"/>
      <c r="Z967" s="88"/>
      <c r="AA967" s="85">
        <v>0</v>
      </c>
      <c r="AB967" s="91">
        <v>0</v>
      </c>
      <c r="AC967" s="86">
        <v>0</v>
      </c>
      <c r="AD967" s="86">
        <v>0</v>
      </c>
      <c r="AE967" s="86">
        <v>0.15</v>
      </c>
      <c r="AF967" s="88">
        <v>0</v>
      </c>
      <c r="AG967" s="150">
        <v>0.675164995474</v>
      </c>
      <c r="AH967" s="86">
        <v>0.27357300000000001</v>
      </c>
      <c r="AI967" s="151">
        <v>4.7299999682900003E-2</v>
      </c>
      <c r="AJ967" s="152">
        <v>3.15</v>
      </c>
      <c r="AK967" s="153">
        <v>29</v>
      </c>
    </row>
    <row r="968" spans="1:37" x14ac:dyDescent="0.2">
      <c r="A968" s="149" t="s">
        <v>2166</v>
      </c>
      <c r="B968" s="66" t="s">
        <v>2167</v>
      </c>
      <c r="C968" s="67">
        <v>65</v>
      </c>
      <c r="D968" s="84" t="s">
        <v>340</v>
      </c>
      <c r="E968" s="85">
        <v>87.210156839234998</v>
      </c>
      <c r="F968" s="91">
        <v>87.192751745344097</v>
      </c>
      <c r="G968" s="86">
        <v>71.245817942717906</v>
      </c>
      <c r="H968" s="86">
        <v>71.228412848827105</v>
      </c>
      <c r="I968" s="86">
        <v>11.11</v>
      </c>
      <c r="J968" s="86">
        <v>13.16</v>
      </c>
      <c r="K968" s="87">
        <v>0</v>
      </c>
      <c r="L968" s="150">
        <v>0.27000000759600001</v>
      </c>
      <c r="M968" s="86">
        <v>3.52709524728802E-3</v>
      </c>
      <c r="N968" s="86">
        <v>80.063534006236793</v>
      </c>
      <c r="O968" s="86">
        <v>95.299583247933299</v>
      </c>
      <c r="P968" s="86">
        <v>0.40600000000000003</v>
      </c>
      <c r="Q968" s="88">
        <v>0.89170000000000005</v>
      </c>
      <c r="R968" s="85">
        <v>8.5714285714285701E-2</v>
      </c>
      <c r="S968" s="86">
        <v>0</v>
      </c>
      <c r="T968" s="86">
        <v>2.34</v>
      </c>
      <c r="U968" s="88">
        <v>2.0209247906554002</v>
      </c>
      <c r="V968" s="89">
        <v>4.8600000000000003</v>
      </c>
      <c r="W968" s="85">
        <v>34.772526465727601</v>
      </c>
      <c r="X968" s="88">
        <v>24.633333333300001</v>
      </c>
      <c r="Y968" s="85">
        <v>-100</v>
      </c>
      <c r="Z968" s="88"/>
      <c r="AA968" s="85">
        <v>0</v>
      </c>
      <c r="AB968" s="91">
        <v>0</v>
      </c>
      <c r="AC968" s="86">
        <v>0</v>
      </c>
      <c r="AD968" s="86">
        <v>0</v>
      </c>
      <c r="AE968" s="86">
        <v>0.02</v>
      </c>
      <c r="AF968" s="88">
        <v>0</v>
      </c>
      <c r="AG968" s="150">
        <v>6.3860070648600002E-3</v>
      </c>
      <c r="AH968" s="86">
        <v>7.1489999999999998E-2</v>
      </c>
      <c r="AI968" s="151">
        <v>1.11150002631E-2</v>
      </c>
      <c r="AJ968" s="152">
        <v>3.27</v>
      </c>
      <c r="AK968" s="153">
        <v>55</v>
      </c>
    </row>
    <row r="969" spans="1:37" x14ac:dyDescent="0.2">
      <c r="A969" s="149" t="s">
        <v>2168</v>
      </c>
      <c r="B969" s="66" t="s">
        <v>2169</v>
      </c>
      <c r="C969" s="67">
        <v>65</v>
      </c>
      <c r="D969" s="84" t="s">
        <v>340</v>
      </c>
      <c r="E969" s="85">
        <v>86.118251928020598</v>
      </c>
      <c r="F969" s="91">
        <v>86.118251928020598</v>
      </c>
      <c r="G969" s="86">
        <v>71.495899130860593</v>
      </c>
      <c r="H969" s="86">
        <v>71.495899130860593</v>
      </c>
      <c r="I969" s="86">
        <v>10.18</v>
      </c>
      <c r="J969" s="86">
        <v>10.3</v>
      </c>
      <c r="K969" s="87">
        <v>0</v>
      </c>
      <c r="L969" s="150">
        <v>0.44999999780900002</v>
      </c>
      <c r="M969" s="86">
        <v>0</v>
      </c>
      <c r="N969" s="86">
        <v>78.038438493800996</v>
      </c>
      <c r="O969" s="86">
        <v>95.102974828375295</v>
      </c>
      <c r="P969" s="86">
        <v>0.21099999999999999</v>
      </c>
      <c r="Q969" s="88">
        <v>0.7651</v>
      </c>
      <c r="R969" s="85">
        <v>0</v>
      </c>
      <c r="S969" s="86">
        <v>0</v>
      </c>
      <c r="T969" s="86">
        <v>2.34</v>
      </c>
      <c r="U969" s="88">
        <v>4.2370547190598602</v>
      </c>
      <c r="V969" s="89">
        <v>4.82</v>
      </c>
      <c r="W969" s="85">
        <v>34.230573852407502</v>
      </c>
      <c r="X969" s="88">
        <v>28.266666666700001</v>
      </c>
      <c r="Y969" s="85">
        <v>-100</v>
      </c>
      <c r="Z969" s="88"/>
      <c r="AA969" s="85">
        <v>0</v>
      </c>
      <c r="AB969" s="91">
        <v>0</v>
      </c>
      <c r="AC969" s="86">
        <v>0</v>
      </c>
      <c r="AD969" s="86">
        <v>0</v>
      </c>
      <c r="AE969" s="86">
        <v>0.01</v>
      </c>
      <c r="AF969" s="88">
        <v>0</v>
      </c>
      <c r="AG969" s="150">
        <v>7.5395993122500005E-2</v>
      </c>
      <c r="AH969" s="86">
        <v>3.7257999999999999E-2</v>
      </c>
      <c r="AI969" s="151">
        <v>4.7299995597500002E-3</v>
      </c>
      <c r="AJ969" s="152">
        <v>3</v>
      </c>
      <c r="AK969" s="153">
        <v>46</v>
      </c>
    </row>
    <row r="970" spans="1:37" x14ac:dyDescent="0.2">
      <c r="A970" s="149" t="s">
        <v>2170</v>
      </c>
      <c r="B970" s="66" t="s">
        <v>2171</v>
      </c>
      <c r="C970" s="67">
        <v>65</v>
      </c>
      <c r="D970" s="84" t="s">
        <v>340</v>
      </c>
      <c r="E970" s="85">
        <v>67.169673181346695</v>
      </c>
      <c r="F970" s="91">
        <v>67.145268552602104</v>
      </c>
      <c r="G970" s="86">
        <v>63.783530943035501</v>
      </c>
      <c r="H970" s="86">
        <v>63.759126314290903</v>
      </c>
      <c r="I970" s="86">
        <v>17.47</v>
      </c>
      <c r="J970" s="86">
        <v>18.170000000000002</v>
      </c>
      <c r="K970" s="87">
        <v>0</v>
      </c>
      <c r="L970" s="150">
        <v>0.51000018193300001</v>
      </c>
      <c r="M970" s="86">
        <v>4.3354936945395797E-3</v>
      </c>
      <c r="N970" s="86">
        <v>64.486306273138197</v>
      </c>
      <c r="O970" s="86">
        <v>93.488975356679603</v>
      </c>
      <c r="P970" s="86">
        <v>0.35899999999999999</v>
      </c>
      <c r="Q970" s="88">
        <v>0.99429999999999996</v>
      </c>
      <c r="R970" s="85">
        <v>3.03859009419629E-2</v>
      </c>
      <c r="S970" s="86">
        <v>0</v>
      </c>
      <c r="T970" s="86">
        <v>3.39</v>
      </c>
      <c r="U970" s="88">
        <v>10.6648227613837</v>
      </c>
      <c r="V970" s="89">
        <v>4.71</v>
      </c>
      <c r="W970" s="85">
        <v>35.693698437879398</v>
      </c>
      <c r="X970" s="88">
        <v>38.799999999999997</v>
      </c>
      <c r="Y970" s="85"/>
      <c r="Z970" s="88"/>
      <c r="AA970" s="85">
        <v>0</v>
      </c>
      <c r="AB970" s="91">
        <v>0</v>
      </c>
      <c r="AC970" s="86">
        <v>0</v>
      </c>
      <c r="AD970" s="86">
        <v>0</v>
      </c>
      <c r="AE970" s="86">
        <v>0.01</v>
      </c>
      <c r="AF970" s="88">
        <v>0</v>
      </c>
      <c r="AG970" s="150">
        <v>9.2391114681500006E-2</v>
      </c>
      <c r="AH970" s="86">
        <v>4.4434000000000001E-2</v>
      </c>
      <c r="AI970" s="151">
        <v>4.7300010285900003E-3</v>
      </c>
      <c r="AJ970" s="152">
        <v>3.15</v>
      </c>
      <c r="AK970" s="153">
        <v>44</v>
      </c>
    </row>
    <row r="971" spans="1:37" x14ac:dyDescent="0.2">
      <c r="A971" s="149" t="s">
        <v>2172</v>
      </c>
      <c r="B971" s="66" t="s">
        <v>2173</v>
      </c>
      <c r="C971" s="67">
        <v>65</v>
      </c>
      <c r="D971" s="84" t="s">
        <v>340</v>
      </c>
      <c r="E971" s="85">
        <v>79.732454770087202</v>
      </c>
      <c r="F971" s="91">
        <v>79.717543809821393</v>
      </c>
      <c r="G971" s="86">
        <v>69.001533698770203</v>
      </c>
      <c r="H971" s="86">
        <v>68.987332784231299</v>
      </c>
      <c r="I971" s="86">
        <v>20.2</v>
      </c>
      <c r="J971" s="86">
        <v>21.99</v>
      </c>
      <c r="K971" s="87">
        <v>0</v>
      </c>
      <c r="L971" s="150">
        <v>0.31999997805699998</v>
      </c>
      <c r="M971" s="86">
        <v>2.8799881209936402E-4</v>
      </c>
      <c r="N971" s="86">
        <v>76.787892187979196</v>
      </c>
      <c r="O971" s="86">
        <v>97.259917341924606</v>
      </c>
      <c r="P971" s="86">
        <v>0.34200000000000003</v>
      </c>
      <c r="Q971" s="88">
        <v>0.41020000000000001</v>
      </c>
      <c r="R971" s="85">
        <v>3.6643459142543099E-2</v>
      </c>
      <c r="S971" s="86">
        <v>0</v>
      </c>
      <c r="T971" s="86">
        <v>2.1800000000000002</v>
      </c>
      <c r="U971" s="88">
        <v>5.01363287795734</v>
      </c>
      <c r="V971" s="89">
        <v>4.55</v>
      </c>
      <c r="W971" s="85">
        <v>31.416848795612498</v>
      </c>
      <c r="X971" s="88">
        <v>27.5</v>
      </c>
      <c r="Y971" s="85">
        <v>-51.24</v>
      </c>
      <c r="Z971" s="88"/>
      <c r="AA971" s="85">
        <v>0</v>
      </c>
      <c r="AB971" s="91">
        <v>0</v>
      </c>
      <c r="AC971" s="86">
        <v>0</v>
      </c>
      <c r="AD971" s="86">
        <v>0</v>
      </c>
      <c r="AE971" s="86">
        <v>0.01</v>
      </c>
      <c r="AF971" s="88">
        <v>0</v>
      </c>
      <c r="AG971" s="150">
        <v>0.18797498261600001</v>
      </c>
      <c r="AH971" s="86">
        <v>0.15565499999999999</v>
      </c>
      <c r="AI971" s="151">
        <v>1.0636019400599999E-2</v>
      </c>
      <c r="AJ971" s="152">
        <v>2.92</v>
      </c>
      <c r="AK971" s="153">
        <v>44</v>
      </c>
    </row>
    <row r="972" spans="1:37" x14ac:dyDescent="0.2">
      <c r="A972" s="149" t="s">
        <v>2174</v>
      </c>
      <c r="B972" s="66" t="s">
        <v>2175</v>
      </c>
      <c r="C972" s="67">
        <v>65</v>
      </c>
      <c r="D972" s="84" t="s">
        <v>340</v>
      </c>
      <c r="E972" s="85">
        <v>50.088512065592099</v>
      </c>
      <c r="F972" s="91">
        <v>50.0489145625641</v>
      </c>
      <c r="G972" s="86">
        <v>41.882511879250899</v>
      </c>
      <c r="H972" s="86">
        <v>41.8487375384329</v>
      </c>
      <c r="I972" s="86">
        <v>18.59</v>
      </c>
      <c r="J972" s="86">
        <v>17.760000000000002</v>
      </c>
      <c r="K972" s="87">
        <v>0</v>
      </c>
      <c r="L972" s="150">
        <v>1.3999999838799999</v>
      </c>
      <c r="M972" s="86">
        <v>0</v>
      </c>
      <c r="N972" s="86">
        <v>46.131617431997697</v>
      </c>
      <c r="O972" s="86">
        <v>91.104754120691993</v>
      </c>
      <c r="P972" s="86">
        <v>0.98</v>
      </c>
      <c r="Q972" s="88">
        <v>0.87990000000000002</v>
      </c>
      <c r="R972" s="85">
        <v>0</v>
      </c>
      <c r="S972" s="86">
        <v>0</v>
      </c>
      <c r="T972" s="86">
        <v>1.85</v>
      </c>
      <c r="U972" s="88">
        <v>12.1843846082176</v>
      </c>
      <c r="V972" s="89">
        <v>4.54</v>
      </c>
      <c r="W972" s="85">
        <v>22.370559146813299</v>
      </c>
      <c r="X972" s="88">
        <v>25.2</v>
      </c>
      <c r="Y972" s="85"/>
      <c r="Z972" s="88"/>
      <c r="AA972" s="85">
        <v>0</v>
      </c>
      <c r="AB972" s="91">
        <v>0</v>
      </c>
      <c r="AC972" s="86">
        <v>0</v>
      </c>
      <c r="AD972" s="86">
        <v>0</v>
      </c>
      <c r="AE972" s="86">
        <v>0</v>
      </c>
      <c r="AF972" s="88">
        <v>0</v>
      </c>
      <c r="AG972" s="150">
        <v>1.18965600212</v>
      </c>
      <c r="AH972" s="86">
        <v>0.11907</v>
      </c>
      <c r="AI972" s="151">
        <v>1.86501721489E-10</v>
      </c>
      <c r="AJ972" s="152">
        <v>3.24</v>
      </c>
      <c r="AK972" s="153">
        <v>34</v>
      </c>
    </row>
    <row r="973" spans="1:37" x14ac:dyDescent="0.2">
      <c r="A973" s="149" t="s">
        <v>2176</v>
      </c>
      <c r="B973" s="66" t="s">
        <v>2177</v>
      </c>
      <c r="C973" s="67">
        <v>65</v>
      </c>
      <c r="D973" s="84" t="s">
        <v>340</v>
      </c>
      <c r="E973" s="85">
        <v>79.644451594739195</v>
      </c>
      <c r="F973" s="91">
        <v>79.641435064151594</v>
      </c>
      <c r="G973" s="86">
        <v>65.427542935285402</v>
      </c>
      <c r="H973" s="86">
        <v>65.424526404697701</v>
      </c>
      <c r="I973" s="86">
        <v>12.92</v>
      </c>
      <c r="J973" s="86">
        <v>14.97</v>
      </c>
      <c r="K973" s="87">
        <v>0</v>
      </c>
      <c r="L973" s="150">
        <v>0.42000001386800001</v>
      </c>
      <c r="M973" s="86">
        <v>3.9400701061087897E-3</v>
      </c>
      <c r="N973" s="86">
        <v>74.249390034884001</v>
      </c>
      <c r="O973" s="86">
        <v>97.070923152871501</v>
      </c>
      <c r="P973" s="86">
        <v>0.53</v>
      </c>
      <c r="Q973" s="88">
        <v>0.48039999999999999</v>
      </c>
      <c r="R973" s="85">
        <v>3.7050759540570598E-2</v>
      </c>
      <c r="S973" s="86">
        <v>0</v>
      </c>
      <c r="T973" s="86">
        <v>1.69</v>
      </c>
      <c r="U973" s="88">
        <v>3.79982303020553</v>
      </c>
      <c r="V973" s="89">
        <v>4.8099999999999996</v>
      </c>
      <c r="W973" s="85">
        <v>31.361409269859301</v>
      </c>
      <c r="X973" s="88">
        <v>28.333333333300001</v>
      </c>
      <c r="Y973" s="85">
        <v>-29.64</v>
      </c>
      <c r="Z973" s="88">
        <v>-60</v>
      </c>
      <c r="AA973" s="85">
        <v>0</v>
      </c>
      <c r="AB973" s="91">
        <v>0</v>
      </c>
      <c r="AC973" s="86">
        <v>0</v>
      </c>
      <c r="AD973" s="86">
        <v>0</v>
      </c>
      <c r="AE973" s="86">
        <v>0</v>
      </c>
      <c r="AF973" s="88">
        <v>0</v>
      </c>
      <c r="AG973" s="150">
        <v>0.4388750247</v>
      </c>
      <c r="AH973" s="86">
        <v>0.102885</v>
      </c>
      <c r="AI973" s="151">
        <v>1.1358001539E-2</v>
      </c>
      <c r="AJ973" s="152">
        <v>3.29</v>
      </c>
      <c r="AK973" s="153">
        <v>51</v>
      </c>
    </row>
    <row r="974" spans="1:37" x14ac:dyDescent="0.2">
      <c r="A974" s="149" t="s">
        <v>2178</v>
      </c>
      <c r="B974" s="66" t="s">
        <v>2179</v>
      </c>
      <c r="C974" s="67">
        <v>65</v>
      </c>
      <c r="D974" s="84" t="s">
        <v>340</v>
      </c>
      <c r="E974" s="85">
        <v>64.634364876972896</v>
      </c>
      <c r="F974" s="91">
        <v>63.958922048383798</v>
      </c>
      <c r="G974" s="86">
        <v>54.284926597284397</v>
      </c>
      <c r="H974" s="86">
        <v>53.750086153421996</v>
      </c>
      <c r="I974" s="86">
        <v>20.47</v>
      </c>
      <c r="J974" s="86">
        <v>19.579999999999998</v>
      </c>
      <c r="K974" s="87">
        <v>3.0599999999999999E-2</v>
      </c>
      <c r="L974" s="150">
        <v>0.64000005175600005</v>
      </c>
      <c r="M974" s="86">
        <v>1.1460204188059901E-2</v>
      </c>
      <c r="N974" s="86">
        <v>59.449900133155801</v>
      </c>
      <c r="O974" s="86">
        <v>92.6058437686345</v>
      </c>
      <c r="P974" s="86">
        <v>1.2390000000000001</v>
      </c>
      <c r="Q974" s="88">
        <v>0.1532</v>
      </c>
      <c r="R974" s="85">
        <v>8.8054006457293804E-2</v>
      </c>
      <c r="S974" s="86">
        <v>0</v>
      </c>
      <c r="T974" s="86">
        <v>1.67</v>
      </c>
      <c r="U974" s="88">
        <v>6.4842511544558601</v>
      </c>
      <c r="V974" s="89">
        <v>4.59</v>
      </c>
      <c r="W974" s="85">
        <v>31.197712963025499</v>
      </c>
      <c r="X974" s="88">
        <v>35.933333333299998</v>
      </c>
      <c r="Y974" s="85">
        <v>-100</v>
      </c>
      <c r="Z974" s="88"/>
      <c r="AA974" s="85">
        <v>0</v>
      </c>
      <c r="AB974" s="91">
        <v>0</v>
      </c>
      <c r="AC974" s="86">
        <v>0</v>
      </c>
      <c r="AD974" s="86">
        <v>0.08</v>
      </c>
      <c r="AE974" s="86">
        <v>0</v>
      </c>
      <c r="AF974" s="88">
        <v>0</v>
      </c>
      <c r="AG974" s="150">
        <v>0.47162501656900002</v>
      </c>
      <c r="AH974" s="86">
        <v>0.107084</v>
      </c>
      <c r="AI974" s="151">
        <v>2.2715996782600001E-2</v>
      </c>
      <c r="AJ974" s="152">
        <v>3.28</v>
      </c>
      <c r="AK974" s="153">
        <v>42</v>
      </c>
    </row>
    <row r="975" spans="1:37" x14ac:dyDescent="0.2">
      <c r="A975" s="149" t="s">
        <v>2180</v>
      </c>
      <c r="B975" s="66" t="s">
        <v>2181</v>
      </c>
      <c r="C975" s="67">
        <v>65</v>
      </c>
      <c r="D975" s="84" t="s">
        <v>340</v>
      </c>
      <c r="E975" s="85">
        <v>50.206140350877199</v>
      </c>
      <c r="F975" s="91">
        <v>50.173245614035103</v>
      </c>
      <c r="G975" s="86">
        <v>45.228070175438603</v>
      </c>
      <c r="H975" s="86">
        <v>45.197368421052602</v>
      </c>
      <c r="I975" s="86">
        <v>10.14</v>
      </c>
      <c r="J975" s="86">
        <v>13.03</v>
      </c>
      <c r="K975" s="87">
        <v>0</v>
      </c>
      <c r="L975" s="150">
        <v>1.32999997248</v>
      </c>
      <c r="M975" s="86">
        <v>0</v>
      </c>
      <c r="N975" s="86">
        <v>49.097082883161001</v>
      </c>
      <c r="O975" s="86">
        <v>92.781265089328798</v>
      </c>
      <c r="P975" s="86">
        <v>0.56999999999999995</v>
      </c>
      <c r="Q975" s="88">
        <v>0.74319999999999997</v>
      </c>
      <c r="R975" s="85">
        <v>0</v>
      </c>
      <c r="S975" s="86">
        <v>0</v>
      </c>
      <c r="T975" s="86">
        <v>1.69</v>
      </c>
      <c r="U975" s="88">
        <v>13.842105263157899</v>
      </c>
      <c r="V975" s="89">
        <v>4.45</v>
      </c>
      <c r="W975" s="85">
        <v>23.424431132066399</v>
      </c>
      <c r="X975" s="88">
        <v>23.666666666699999</v>
      </c>
      <c r="Y975" s="85">
        <v>-100</v>
      </c>
      <c r="Z975" s="88"/>
      <c r="AA975" s="85">
        <v>0.49</v>
      </c>
      <c r="AB975" s="91">
        <v>0.49</v>
      </c>
      <c r="AC975" s="86">
        <v>0.27</v>
      </c>
      <c r="AD975" s="86">
        <v>0.27</v>
      </c>
      <c r="AE975" s="86">
        <v>0</v>
      </c>
      <c r="AF975" s="88">
        <v>0</v>
      </c>
      <c r="AG975" s="150">
        <v>1.0022938719700001</v>
      </c>
      <c r="AH975" s="86">
        <v>8.1739000000000006E-2</v>
      </c>
      <c r="AI975" s="151">
        <v>1.1357998712599999E-2</v>
      </c>
      <c r="AJ975" s="152">
        <v>3.15</v>
      </c>
      <c r="AK975" s="153">
        <v>32</v>
      </c>
    </row>
    <row r="976" spans="1:37" x14ac:dyDescent="0.2">
      <c r="A976" s="149" t="s">
        <v>2182</v>
      </c>
      <c r="B976" s="66" t="s">
        <v>2183</v>
      </c>
      <c r="C976" s="67">
        <v>65</v>
      </c>
      <c r="D976" s="84" t="s">
        <v>340</v>
      </c>
      <c r="E976" s="85">
        <v>84.334702843428403</v>
      </c>
      <c r="F976" s="91">
        <v>82.310268613811701</v>
      </c>
      <c r="G976" s="86">
        <v>72.677595628415304</v>
      </c>
      <c r="H976" s="86">
        <v>71.1101167473457</v>
      </c>
      <c r="I976" s="86">
        <v>11.11</v>
      </c>
      <c r="J976" s="86">
        <v>19.440000000000001</v>
      </c>
      <c r="K976" s="87">
        <v>0</v>
      </c>
      <c r="L976" s="150">
        <v>0.20000003918199999</v>
      </c>
      <c r="M976" s="86">
        <v>3.9889262584895703E-3</v>
      </c>
      <c r="N976" s="86">
        <v>79.863857463725196</v>
      </c>
      <c r="O976" s="86">
        <v>95.625906234896107</v>
      </c>
      <c r="P976" s="86">
        <v>0.57799999999999996</v>
      </c>
      <c r="Q976" s="88">
        <v>0.55740000000000001</v>
      </c>
      <c r="R976" s="85">
        <v>6.39931740614334E-2</v>
      </c>
      <c r="S976" s="86">
        <v>0</v>
      </c>
      <c r="T976" s="86">
        <v>1.95</v>
      </c>
      <c r="U976" s="88">
        <v>2.3539302227826799</v>
      </c>
      <c r="V976" s="89">
        <v>4.8499999999999996</v>
      </c>
      <c r="W976" s="85">
        <v>35.375825133557399</v>
      </c>
      <c r="X976" s="88">
        <v>36.4</v>
      </c>
      <c r="Y976" s="85">
        <v>-100</v>
      </c>
      <c r="Z976" s="88"/>
      <c r="AA976" s="85">
        <v>0.01</v>
      </c>
      <c r="AB976" s="91">
        <v>1.46</v>
      </c>
      <c r="AC976" s="86">
        <v>0.01</v>
      </c>
      <c r="AD976" s="86">
        <v>1.03</v>
      </c>
      <c r="AE976" s="86">
        <v>0</v>
      </c>
      <c r="AF976" s="88">
        <v>0</v>
      </c>
      <c r="AG976" s="150">
        <v>1.9490026737999998E-2</v>
      </c>
      <c r="AH976" s="86">
        <v>7.6474E-2</v>
      </c>
      <c r="AI976" s="151">
        <v>4.7040002121200002E-3</v>
      </c>
      <c r="AJ976" s="152">
        <v>3.06</v>
      </c>
      <c r="AK976" s="153">
        <v>50</v>
      </c>
    </row>
    <row r="977" spans="1:37" x14ac:dyDescent="0.2">
      <c r="A977" s="149" t="s">
        <v>2184</v>
      </c>
      <c r="B977" s="66" t="s">
        <v>2185</v>
      </c>
      <c r="C977" s="67">
        <v>65</v>
      </c>
      <c r="D977" s="84" t="s">
        <v>340</v>
      </c>
      <c r="E977" s="85">
        <v>56.9948029362399</v>
      </c>
      <c r="F977" s="91">
        <v>56.805726881155103</v>
      </c>
      <c r="G977" s="86">
        <v>47.2002588420861</v>
      </c>
      <c r="H977" s="86">
        <v>47.062748983842603</v>
      </c>
      <c r="I977" s="86">
        <v>12.66</v>
      </c>
      <c r="J977" s="86">
        <v>10.08</v>
      </c>
      <c r="K977" s="87">
        <v>0</v>
      </c>
      <c r="L977" s="150">
        <v>1.15999995791</v>
      </c>
      <c r="M977" s="86">
        <v>0</v>
      </c>
      <c r="N977" s="86">
        <v>52.574624597239897</v>
      </c>
      <c r="O977" s="86">
        <v>90.855874041178794</v>
      </c>
      <c r="P977" s="86">
        <v>0.42</v>
      </c>
      <c r="Q977" s="88">
        <v>0.35949999999999999</v>
      </c>
      <c r="R977" s="85">
        <v>0</v>
      </c>
      <c r="S977" s="86">
        <v>0</v>
      </c>
      <c r="T977" s="86">
        <v>1.63</v>
      </c>
      <c r="U977" s="88">
        <v>9.6570342359103005</v>
      </c>
      <c r="V977" s="89">
        <v>4.45</v>
      </c>
      <c r="W977" s="85">
        <v>26.270790756564399</v>
      </c>
      <c r="X977" s="88">
        <v>25.433333333299998</v>
      </c>
      <c r="Y977" s="85"/>
      <c r="Z977" s="88"/>
      <c r="AA977" s="85">
        <v>0</v>
      </c>
      <c r="AB977" s="91">
        <v>0</v>
      </c>
      <c r="AC977" s="86">
        <v>0</v>
      </c>
      <c r="AD977" s="86">
        <v>0.03</v>
      </c>
      <c r="AE977" s="86">
        <v>0</v>
      </c>
      <c r="AF977" s="88">
        <v>0</v>
      </c>
      <c r="AG977" s="150">
        <v>1.109624948</v>
      </c>
      <c r="AH977" s="86">
        <v>7.9785999999999996E-2</v>
      </c>
      <c r="AI977" s="151">
        <v>1.13580014289E-2</v>
      </c>
      <c r="AJ977" s="152">
        <v>3.17</v>
      </c>
      <c r="AK977" s="153">
        <v>35</v>
      </c>
    </row>
    <row r="978" spans="1:37" x14ac:dyDescent="0.2">
      <c r="A978" s="149" t="s">
        <v>2186</v>
      </c>
      <c r="B978" s="66" t="s">
        <v>2187</v>
      </c>
      <c r="C978" s="67">
        <v>66</v>
      </c>
      <c r="D978" s="84" t="s">
        <v>340</v>
      </c>
      <c r="E978" s="85">
        <v>98.434533627960505</v>
      </c>
      <c r="F978" s="91">
        <v>98.434533627960505</v>
      </c>
      <c r="G978" s="86">
        <v>25.915782266347101</v>
      </c>
      <c r="H978" s="86">
        <v>25.915782266347101</v>
      </c>
      <c r="I978" s="86">
        <v>0</v>
      </c>
      <c r="J978" s="86">
        <v>0.43</v>
      </c>
      <c r="K978" s="87">
        <v>0</v>
      </c>
      <c r="L978" s="150">
        <v>2.18258237171E-9</v>
      </c>
      <c r="M978" s="86">
        <v>0</v>
      </c>
      <c r="N978" s="86">
        <v>98.278920668513294</v>
      </c>
      <c r="O978" s="86">
        <v>2.5445292620865101</v>
      </c>
      <c r="P978" s="86">
        <v>2.7E-2</v>
      </c>
      <c r="Q978" s="88">
        <v>1.9538</v>
      </c>
      <c r="R978" s="85">
        <v>0</v>
      </c>
      <c r="S978" s="86">
        <v>0</v>
      </c>
      <c r="T978" s="86">
        <v>1.1599999999999999</v>
      </c>
      <c r="U978" s="88">
        <v>0</v>
      </c>
      <c r="V978" s="89">
        <v>4.79</v>
      </c>
      <c r="W978" s="85">
        <v>58.125409185415599</v>
      </c>
      <c r="X978" s="88">
        <v>60.833333333299997</v>
      </c>
      <c r="Y978" s="85">
        <v>100</v>
      </c>
      <c r="Z978" s="88"/>
      <c r="AA978" s="85">
        <v>0</v>
      </c>
      <c r="AB978" s="91">
        <v>0</v>
      </c>
      <c r="AC978" s="86">
        <v>0</v>
      </c>
      <c r="AD978" s="86">
        <v>0</v>
      </c>
      <c r="AE978" s="86">
        <v>0.01</v>
      </c>
      <c r="AF978" s="88">
        <v>41.359000409799997</v>
      </c>
      <c r="AG978" s="150">
        <v>0</v>
      </c>
      <c r="AH978" s="86">
        <v>1.6329999999999999E-3</v>
      </c>
      <c r="AI978" s="151">
        <v>6.2461803806600005E-10</v>
      </c>
      <c r="AJ978" s="152">
        <v>1.48</v>
      </c>
      <c r="AK978" s="153">
        <v>3</v>
      </c>
    </row>
    <row r="979" spans="1:37" x14ac:dyDescent="0.2">
      <c r="A979" s="149" t="s">
        <v>2188</v>
      </c>
      <c r="B979" s="66" t="s">
        <v>2189</v>
      </c>
      <c r="C979" s="67">
        <v>66</v>
      </c>
      <c r="D979" s="84" t="s">
        <v>340</v>
      </c>
      <c r="E979" s="85">
        <v>88.974293713413104</v>
      </c>
      <c r="F979" s="91">
        <v>88.821583100025407</v>
      </c>
      <c r="G979" s="86">
        <v>15.904810384321699</v>
      </c>
      <c r="H979" s="86">
        <v>15.8959022652074</v>
      </c>
      <c r="I979" s="86">
        <v>5.67</v>
      </c>
      <c r="J979" s="86">
        <v>13.37</v>
      </c>
      <c r="K979" s="87">
        <v>0</v>
      </c>
      <c r="L979" s="150">
        <v>2.9999999375199999E-2</v>
      </c>
      <c r="M979" s="86">
        <v>1.8967731420753801E-2</v>
      </c>
      <c r="N979" s="86">
        <v>88.969018118582696</v>
      </c>
      <c r="O979" s="86">
        <v>2.3331968890708099</v>
      </c>
      <c r="P979" s="86">
        <v>1.016</v>
      </c>
      <c r="Q979" s="88">
        <v>2.9411</v>
      </c>
      <c r="R979" s="85">
        <v>1.7067759003242901E-2</v>
      </c>
      <c r="S979" s="86">
        <v>0</v>
      </c>
      <c r="T979" s="86">
        <v>4.26</v>
      </c>
      <c r="U979" s="88">
        <v>0.30160346144056999</v>
      </c>
      <c r="V979" s="89">
        <v>4.4000000000000004</v>
      </c>
      <c r="W979" s="85">
        <v>60.339179876090903</v>
      </c>
      <c r="X979" s="88">
        <v>65.866666666699999</v>
      </c>
      <c r="Y979" s="85">
        <v>47.960000000000008</v>
      </c>
      <c r="Z979" s="88">
        <v>100</v>
      </c>
      <c r="AA979" s="85">
        <v>0.25</v>
      </c>
      <c r="AB979" s="91">
        <v>0.22</v>
      </c>
      <c r="AC979" s="86">
        <v>0.03</v>
      </c>
      <c r="AD979" s="86">
        <v>0.03</v>
      </c>
      <c r="AE979" s="86">
        <v>0.17</v>
      </c>
      <c r="AF979" s="88">
        <v>55.014899702500003</v>
      </c>
      <c r="AG979" s="150">
        <v>0</v>
      </c>
      <c r="AH979" s="86">
        <v>6.1776999999999999E-2</v>
      </c>
      <c r="AI979" s="151">
        <v>3.3840998527600002E-2</v>
      </c>
      <c r="AJ979" s="152">
        <v>1.63</v>
      </c>
      <c r="AK979" s="153">
        <v>10</v>
      </c>
    </row>
    <row r="980" spans="1:37" x14ac:dyDescent="0.2">
      <c r="A980" s="149" t="s">
        <v>2190</v>
      </c>
      <c r="B980" s="66" t="s">
        <v>2191</v>
      </c>
      <c r="C980" s="67">
        <v>66</v>
      </c>
      <c r="D980" s="84" t="s">
        <v>340</v>
      </c>
      <c r="E980" s="85">
        <v>94.595682117155505</v>
      </c>
      <c r="F980" s="91">
        <v>94.4610384585623</v>
      </c>
      <c r="G980" s="86">
        <v>19.213804844076499</v>
      </c>
      <c r="H980" s="86">
        <v>19.1936856767005</v>
      </c>
      <c r="I980" s="86">
        <v>22.97</v>
      </c>
      <c r="J980" s="86">
        <v>11.58</v>
      </c>
      <c r="K980" s="87">
        <v>0</v>
      </c>
      <c r="L980" s="150">
        <v>5.7480464417299999E-9</v>
      </c>
      <c r="M980" s="86">
        <v>0</v>
      </c>
      <c r="N980" s="86">
        <v>94.387929162919093</v>
      </c>
      <c r="O980" s="86">
        <v>5.19705500216544</v>
      </c>
      <c r="P980" s="86">
        <v>0.248</v>
      </c>
      <c r="Q980" s="88">
        <v>2.1151</v>
      </c>
      <c r="R980" s="85">
        <v>0</v>
      </c>
      <c r="S980" s="86">
        <v>0</v>
      </c>
      <c r="T980" s="86">
        <v>2.56</v>
      </c>
      <c r="U980" s="88">
        <v>2.16667956356883E-2</v>
      </c>
      <c r="V980" s="89">
        <v>4.62</v>
      </c>
      <c r="W980" s="85">
        <v>62.687993103619398</v>
      </c>
      <c r="X980" s="88">
        <v>69.3</v>
      </c>
      <c r="Y980" s="85">
        <v>100</v>
      </c>
      <c r="Z980" s="88"/>
      <c r="AA980" s="85">
        <v>0</v>
      </c>
      <c r="AB980" s="91">
        <v>0</v>
      </c>
      <c r="AC980" s="86">
        <v>0</v>
      </c>
      <c r="AD980" s="86">
        <v>0</v>
      </c>
      <c r="AE980" s="86">
        <v>0.02</v>
      </c>
      <c r="AF980" s="88">
        <v>29.501698151100001</v>
      </c>
      <c r="AG980" s="150">
        <v>0</v>
      </c>
      <c r="AH980" s="86">
        <v>4.4019000000000003E-2</v>
      </c>
      <c r="AI980" s="151">
        <v>3.1080039855200001E-3</v>
      </c>
      <c r="AJ980" s="152">
        <v>2.29</v>
      </c>
      <c r="AK980" s="153">
        <v>12</v>
      </c>
    </row>
    <row r="981" spans="1:37" x14ac:dyDescent="0.2">
      <c r="A981" s="149" t="s">
        <v>2192</v>
      </c>
      <c r="B981" s="66" t="s">
        <v>2193</v>
      </c>
      <c r="C981" s="67">
        <v>45</v>
      </c>
      <c r="D981" s="84" t="s">
        <v>340</v>
      </c>
      <c r="E981" s="85">
        <v>83.541748212851004</v>
      </c>
      <c r="F981" s="91">
        <v>83.403720566119404</v>
      </c>
      <c r="G981" s="86">
        <v>16.478852928452199</v>
      </c>
      <c r="H981" s="86">
        <v>16.4118992192167</v>
      </c>
      <c r="I981" s="86">
        <v>22.58</v>
      </c>
      <c r="J981" s="86">
        <v>20.18</v>
      </c>
      <c r="K981" s="87">
        <v>0</v>
      </c>
      <c r="L981" s="150">
        <v>0.159999998625</v>
      </c>
      <c r="M981" s="86">
        <v>2.2842483489896301E-2</v>
      </c>
      <c r="N981" s="86">
        <v>83.217702853829294</v>
      </c>
      <c r="O981" s="86">
        <v>7.39649558071019</v>
      </c>
      <c r="P981" s="86">
        <v>0.46700000000000003</v>
      </c>
      <c r="Q981" s="88">
        <v>2.0716000000000001</v>
      </c>
      <c r="R981" s="85">
        <v>8.3495686056220403E-2</v>
      </c>
      <c r="S981" s="86">
        <v>0</v>
      </c>
      <c r="T981" s="86">
        <v>3.22</v>
      </c>
      <c r="U981" s="88">
        <v>0.231762839661317</v>
      </c>
      <c r="V981" s="89">
        <v>4.37</v>
      </c>
      <c r="W981" s="85">
        <v>63.152322736360901</v>
      </c>
      <c r="X981" s="88">
        <v>64.566666666700002</v>
      </c>
      <c r="Y981" s="85">
        <v>99.199999999999989</v>
      </c>
      <c r="Z981" s="88"/>
      <c r="AA981" s="85">
        <v>0.05</v>
      </c>
      <c r="AB981" s="91">
        <v>7.0000000000000007E-2</v>
      </c>
      <c r="AC981" s="86">
        <v>0</v>
      </c>
      <c r="AD981" s="86">
        <v>0</v>
      </c>
      <c r="AE981" s="86">
        <v>0.12</v>
      </c>
      <c r="AF981" s="88">
        <v>23.931700740699998</v>
      </c>
      <c r="AG981" s="150">
        <v>0</v>
      </c>
      <c r="AH981" s="86">
        <v>0.12193900000000001</v>
      </c>
      <c r="AI981" s="151">
        <v>3.7885001740799999E-2</v>
      </c>
      <c r="AJ981" s="152">
        <v>1.71</v>
      </c>
      <c r="AK981" s="153">
        <v>11</v>
      </c>
    </row>
    <row r="982" spans="1:37" x14ac:dyDescent="0.2">
      <c r="A982" s="149" t="s">
        <v>2194</v>
      </c>
      <c r="B982" s="66" t="s">
        <v>2195</v>
      </c>
      <c r="C982" s="67">
        <v>45</v>
      </c>
      <c r="D982" s="84" t="s">
        <v>340</v>
      </c>
      <c r="E982" s="85">
        <v>78.285894781174306</v>
      </c>
      <c r="F982" s="91">
        <v>78.1735864949286</v>
      </c>
      <c r="G982" s="86">
        <v>20.8928508756537</v>
      </c>
      <c r="H982" s="86">
        <v>20.831432281613001</v>
      </c>
      <c r="I982" s="86">
        <v>41.64</v>
      </c>
      <c r="J982" s="86">
        <v>39.24</v>
      </c>
      <c r="K982" s="87">
        <v>0</v>
      </c>
      <c r="L982" s="150">
        <v>0.50999998323399998</v>
      </c>
      <c r="M982" s="86">
        <v>3.1326228211458001E-3</v>
      </c>
      <c r="N982" s="86">
        <v>77.883967516578593</v>
      </c>
      <c r="O982" s="86">
        <v>6.6633922724295997</v>
      </c>
      <c r="P982" s="86">
        <v>0.77700000000000002</v>
      </c>
      <c r="Q982" s="88">
        <v>2.3008000000000002</v>
      </c>
      <c r="R982" s="85">
        <v>4.0766408479412999E-2</v>
      </c>
      <c r="S982" s="86">
        <v>0</v>
      </c>
      <c r="T982" s="86">
        <v>2.67</v>
      </c>
      <c r="U982" s="88">
        <v>7.3702312848769894E-2</v>
      </c>
      <c r="V982" s="89">
        <v>4.37</v>
      </c>
      <c r="W982" s="85">
        <v>66.170340070099599</v>
      </c>
      <c r="X982" s="88">
        <v>72.633333333300001</v>
      </c>
      <c r="Y982" s="85">
        <v>-71.819999999999993</v>
      </c>
      <c r="Z982" s="88"/>
      <c r="AA982" s="85">
        <v>0</v>
      </c>
      <c r="AB982" s="91">
        <v>0</v>
      </c>
      <c r="AC982" s="86">
        <v>0</v>
      </c>
      <c r="AD982" s="86">
        <v>0</v>
      </c>
      <c r="AE982" s="86">
        <v>0.27</v>
      </c>
      <c r="AF982" s="88">
        <v>1.5432005019499999</v>
      </c>
      <c r="AG982" s="150">
        <v>0</v>
      </c>
      <c r="AH982" s="86">
        <v>0.17099400000000001</v>
      </c>
      <c r="AI982" s="151">
        <v>2.7970000420800001E-2</v>
      </c>
      <c r="AJ982" s="152">
        <v>2.21</v>
      </c>
      <c r="AK982" s="153">
        <v>14</v>
      </c>
    </row>
    <row r="983" spans="1:37" x14ac:dyDescent="0.2">
      <c r="A983" s="149" t="s">
        <v>2196</v>
      </c>
      <c r="B983" s="66" t="s">
        <v>2197</v>
      </c>
      <c r="C983" s="67">
        <v>45</v>
      </c>
      <c r="D983" s="84" t="s">
        <v>340</v>
      </c>
      <c r="E983" s="85">
        <v>76.230371393133794</v>
      </c>
      <c r="F983" s="91">
        <v>75.455758114717696</v>
      </c>
      <c r="G983" s="86">
        <v>20.8911563033863</v>
      </c>
      <c r="H983" s="86">
        <v>20.655964054199501</v>
      </c>
      <c r="I983" s="86">
        <v>24.12</v>
      </c>
      <c r="J983" s="86">
        <v>61.4</v>
      </c>
      <c r="K983" s="87">
        <v>0</v>
      </c>
      <c r="L983" s="150">
        <v>9.0000000132599997E-2</v>
      </c>
      <c r="M983" s="86">
        <v>3.2086891284450999E-3</v>
      </c>
      <c r="N983" s="86">
        <v>76.288955223880606</v>
      </c>
      <c r="O983" s="86">
        <v>3.8534728829686</v>
      </c>
      <c r="P983" s="86">
        <v>1.0629999999999999</v>
      </c>
      <c r="Q983" s="88">
        <v>1.9112</v>
      </c>
      <c r="R983" s="85">
        <v>8.0818965517241395E-2</v>
      </c>
      <c r="S983" s="86">
        <v>0</v>
      </c>
      <c r="T983" s="86">
        <v>2.64</v>
      </c>
      <c r="U983" s="88">
        <v>5.1484870468746301E-2</v>
      </c>
      <c r="V983" s="89">
        <v>4.32</v>
      </c>
      <c r="W983" s="85">
        <v>61.150156493384401</v>
      </c>
      <c r="X983" s="88">
        <v>67.900000000000006</v>
      </c>
      <c r="Y983" s="85">
        <v>100</v>
      </c>
      <c r="Z983" s="88"/>
      <c r="AA983" s="85">
        <v>0.06</v>
      </c>
      <c r="AB983" s="91">
        <v>0</v>
      </c>
      <c r="AC983" s="86">
        <v>0.02</v>
      </c>
      <c r="AD983" s="86">
        <v>0</v>
      </c>
      <c r="AE983" s="86">
        <v>0.36</v>
      </c>
      <c r="AF983" s="88">
        <v>7.1704998122000001</v>
      </c>
      <c r="AG983" s="150">
        <v>0</v>
      </c>
      <c r="AH983" s="86">
        <v>0.33008999999999999</v>
      </c>
      <c r="AI983" s="151">
        <v>2.98999959933E-2</v>
      </c>
      <c r="AJ983" s="152">
        <v>2.4500000000000002</v>
      </c>
      <c r="AK983" s="153">
        <v>11</v>
      </c>
    </row>
    <row r="984" spans="1:37" x14ac:dyDescent="0.2">
      <c r="A984" s="149" t="s">
        <v>2198</v>
      </c>
      <c r="B984" s="66" t="s">
        <v>2199</v>
      </c>
      <c r="C984" s="67">
        <v>66</v>
      </c>
      <c r="D984" s="84" t="s">
        <v>340</v>
      </c>
      <c r="E984" s="85">
        <v>90.089703845392805</v>
      </c>
      <c r="F984" s="91">
        <v>89.925906382604495</v>
      </c>
      <c r="G984" s="86">
        <v>17.993536046434901</v>
      </c>
      <c r="H984" s="86">
        <v>17.889101422509501</v>
      </c>
      <c r="I984" s="86">
        <v>4.17</v>
      </c>
      <c r="J984" s="86">
        <v>6.58</v>
      </c>
      <c r="K984" s="87">
        <v>0</v>
      </c>
      <c r="L984" s="150">
        <v>0.30999999915499998</v>
      </c>
      <c r="M984" s="86">
        <v>9.5755494536845095E-4</v>
      </c>
      <c r="N984" s="86">
        <v>89.848700232514602</v>
      </c>
      <c r="O984" s="86">
        <v>2.5358553315319101</v>
      </c>
      <c r="P984" s="86">
        <v>0.23100000000000001</v>
      </c>
      <c r="Q984" s="88">
        <v>1.881</v>
      </c>
      <c r="R984" s="85">
        <v>2.6500596263415901E-2</v>
      </c>
      <c r="S984" s="86">
        <v>0</v>
      </c>
      <c r="T984" s="86">
        <v>2.63</v>
      </c>
      <c r="U984" s="88">
        <v>0.119824989556538</v>
      </c>
      <c r="V984" s="89">
        <v>4.59</v>
      </c>
      <c r="W984" s="85">
        <v>74.557539743776204</v>
      </c>
      <c r="X984" s="88">
        <v>81.066666666700002</v>
      </c>
      <c r="Y984" s="85"/>
      <c r="Z984" s="88"/>
      <c r="AA984" s="85">
        <v>0</v>
      </c>
      <c r="AB984" s="91">
        <v>0</v>
      </c>
      <c r="AC984" s="86">
        <v>0</v>
      </c>
      <c r="AD984" s="86">
        <v>0</v>
      </c>
      <c r="AE984" s="86">
        <v>0.03</v>
      </c>
      <c r="AF984" s="88">
        <v>31.174600715</v>
      </c>
      <c r="AG984" s="150">
        <v>0</v>
      </c>
      <c r="AH984" s="86">
        <v>5.101E-2</v>
      </c>
      <c r="AI984" s="151">
        <v>1.4473517713600001E-10</v>
      </c>
      <c r="AJ984" s="152">
        <v>1.49</v>
      </c>
      <c r="AK984" s="153">
        <v>6</v>
      </c>
    </row>
    <row r="985" spans="1:37" x14ac:dyDescent="0.2">
      <c r="A985" s="149" t="s">
        <v>2200</v>
      </c>
      <c r="B985" s="66" t="s">
        <v>2201</v>
      </c>
      <c r="C985" s="67">
        <v>45</v>
      </c>
      <c r="D985" s="84" t="s">
        <v>340</v>
      </c>
      <c r="E985" s="85">
        <v>80.190930787589494</v>
      </c>
      <c r="F985" s="91">
        <v>80.082110131450406</v>
      </c>
      <c r="G985" s="86">
        <v>19.543200563888899</v>
      </c>
      <c r="H985" s="86">
        <v>19.523414990045399</v>
      </c>
      <c r="I985" s="86">
        <v>16.14</v>
      </c>
      <c r="J985" s="86">
        <v>17.86</v>
      </c>
      <c r="K985" s="87">
        <v>0</v>
      </c>
      <c r="L985" s="150">
        <v>0.56000000800000005</v>
      </c>
      <c r="M985" s="86">
        <v>7.4433202178391398E-4</v>
      </c>
      <c r="N985" s="86">
        <v>79.794936646085901</v>
      </c>
      <c r="O985" s="86">
        <v>1.63866703387497</v>
      </c>
      <c r="P985" s="86">
        <v>0.437</v>
      </c>
      <c r="Q985" s="88">
        <v>1.7038</v>
      </c>
      <c r="R985" s="85">
        <v>1.4005602240896401E-2</v>
      </c>
      <c r="S985" s="86">
        <v>0</v>
      </c>
      <c r="T985" s="86">
        <v>2.39</v>
      </c>
      <c r="U985" s="88">
        <v>0.32646196841727798</v>
      </c>
      <c r="V985" s="89">
        <v>4.51</v>
      </c>
      <c r="W985" s="85">
        <v>70.358325981085002</v>
      </c>
      <c r="X985" s="88">
        <v>69.5</v>
      </c>
      <c r="Y985" s="85">
        <v>-100</v>
      </c>
      <c r="Z985" s="88"/>
      <c r="AA985" s="85">
        <v>0</v>
      </c>
      <c r="AB985" s="91">
        <v>0</v>
      </c>
      <c r="AC985" s="86">
        <v>0</v>
      </c>
      <c r="AD985" s="86">
        <v>0</v>
      </c>
      <c r="AE985" s="86">
        <v>0.05</v>
      </c>
      <c r="AF985" s="88">
        <v>33.071097394200002</v>
      </c>
      <c r="AG985" s="150">
        <v>0</v>
      </c>
      <c r="AH985" s="86">
        <v>0.122033</v>
      </c>
      <c r="AI985" s="151">
        <v>1.8069001633100001E-2</v>
      </c>
      <c r="AJ985" s="152">
        <v>1.77</v>
      </c>
      <c r="AK985" s="153">
        <v>9</v>
      </c>
    </row>
    <row r="986" spans="1:37" x14ac:dyDescent="0.2">
      <c r="A986" s="149" t="s">
        <v>666</v>
      </c>
      <c r="B986" s="66" t="s">
        <v>2202</v>
      </c>
      <c r="C986" s="67">
        <v>45</v>
      </c>
      <c r="D986" s="84" t="s">
        <v>340</v>
      </c>
      <c r="E986" s="85">
        <v>61.272949257750497</v>
      </c>
      <c r="F986" s="91">
        <v>60.799415785209803</v>
      </c>
      <c r="G986" s="86">
        <v>16.159472381017601</v>
      </c>
      <c r="H986" s="86">
        <v>16.0647656865094</v>
      </c>
      <c r="I986" s="86">
        <v>42.94</v>
      </c>
      <c r="J986" s="86">
        <v>46.94</v>
      </c>
      <c r="K986" s="87">
        <v>0</v>
      </c>
      <c r="L986" s="150">
        <v>0.87999998251599998</v>
      </c>
      <c r="M986" s="86">
        <v>7.1463368618449999E-2</v>
      </c>
      <c r="N986" s="86">
        <v>59.922120712895001</v>
      </c>
      <c r="O986" s="86">
        <v>9.4713656387665193</v>
      </c>
      <c r="P986" s="86">
        <v>1.8640000000000001</v>
      </c>
      <c r="Q986" s="88">
        <v>1.6355</v>
      </c>
      <c r="R986" s="85">
        <v>0.12797952327627601</v>
      </c>
      <c r="S986" s="86">
        <v>0</v>
      </c>
      <c r="T986" s="86">
        <v>2.63</v>
      </c>
      <c r="U986" s="88">
        <v>0.109540273166056</v>
      </c>
      <c r="V986" s="89">
        <v>3.96</v>
      </c>
      <c r="W986" s="85">
        <v>53.3076553879893</v>
      </c>
      <c r="X986" s="88">
        <v>52.833333333299997</v>
      </c>
      <c r="Y986" s="85">
        <v>99</v>
      </c>
      <c r="Z986" s="88"/>
      <c r="AA986" s="85">
        <v>0.2</v>
      </c>
      <c r="AB986" s="91">
        <v>0.38</v>
      </c>
      <c r="AC986" s="86">
        <v>7.0000000000000007E-2</v>
      </c>
      <c r="AD986" s="86">
        <v>0.08</v>
      </c>
      <c r="AE986" s="86">
        <v>0.13</v>
      </c>
      <c r="AF986" s="88">
        <v>7.7130009284399996</v>
      </c>
      <c r="AG986" s="150">
        <v>0</v>
      </c>
      <c r="AH986" s="86">
        <v>0.351352</v>
      </c>
      <c r="AI986" s="151">
        <v>4.9529996121899997E-2</v>
      </c>
      <c r="AJ986" s="152">
        <v>2.1800000000000002</v>
      </c>
      <c r="AK986" s="153">
        <v>9</v>
      </c>
    </row>
    <row r="987" spans="1:37" x14ac:dyDescent="0.2">
      <c r="A987" s="149" t="s">
        <v>2203</v>
      </c>
      <c r="B987" s="66" t="s">
        <v>2204</v>
      </c>
      <c r="C987" s="67">
        <v>45</v>
      </c>
      <c r="D987" s="84" t="s">
        <v>340</v>
      </c>
      <c r="E987" s="85">
        <v>61.060547329250298</v>
      </c>
      <c r="F987" s="91">
        <v>60.744243739824803</v>
      </c>
      <c r="G987" s="86">
        <v>17.066439258857301</v>
      </c>
      <c r="H987" s="86">
        <v>16.9749592991705</v>
      </c>
      <c r="I987" s="86">
        <v>64.19</v>
      </c>
      <c r="J987" s="86">
        <v>93.58</v>
      </c>
      <c r="K987" s="87">
        <v>0</v>
      </c>
      <c r="L987" s="150">
        <v>0.81999999952199998</v>
      </c>
      <c r="M987" s="86">
        <v>1.0073453483567E-2</v>
      </c>
      <c r="N987" s="86">
        <v>60.490197619758803</v>
      </c>
      <c r="O987" s="86">
        <v>5.4126794258373199</v>
      </c>
      <c r="P987" s="86">
        <v>2.9470000000000001</v>
      </c>
      <c r="Q987" s="88">
        <v>2.3258000000000001</v>
      </c>
      <c r="R987" s="85">
        <v>0.114700822022558</v>
      </c>
      <c r="S987" s="86">
        <v>0</v>
      </c>
      <c r="T987" s="86">
        <v>2.84</v>
      </c>
      <c r="U987" s="88">
        <v>0.84037522288549504</v>
      </c>
      <c r="V987" s="89">
        <v>4.04</v>
      </c>
      <c r="W987" s="85">
        <v>56.859828526624398</v>
      </c>
      <c r="X987" s="88">
        <v>48.233333333300003</v>
      </c>
      <c r="Y987" s="85">
        <v>-100</v>
      </c>
      <c r="Z987" s="88">
        <v>-100</v>
      </c>
      <c r="AA987" s="85">
        <v>0.62</v>
      </c>
      <c r="AB987" s="91">
        <v>0.65</v>
      </c>
      <c r="AC987" s="86">
        <v>0</v>
      </c>
      <c r="AD987" s="86">
        <v>0</v>
      </c>
      <c r="AE987" s="86">
        <v>0.55000000000000004</v>
      </c>
      <c r="AF987" s="88">
        <v>0.28099998815400001</v>
      </c>
      <c r="AG987" s="150">
        <v>4.8199999945800002E-4</v>
      </c>
      <c r="AH987" s="86">
        <v>0.50967799999999996</v>
      </c>
      <c r="AI987" s="151">
        <v>4.6210999948099997E-2</v>
      </c>
      <c r="AJ987" s="152">
        <v>2.2400000000000002</v>
      </c>
      <c r="AK987" s="153">
        <v>9</v>
      </c>
    </row>
    <row r="988" spans="1:37" x14ac:dyDescent="0.2">
      <c r="A988" s="149" t="s">
        <v>2205</v>
      </c>
      <c r="B988" s="66" t="s">
        <v>2206</v>
      </c>
      <c r="C988" s="67">
        <v>45</v>
      </c>
      <c r="D988" s="84" t="s">
        <v>340</v>
      </c>
      <c r="E988" s="85">
        <v>52.610990106520198</v>
      </c>
      <c r="F988" s="91">
        <v>51.681241398740802</v>
      </c>
      <c r="G988" s="86">
        <v>17.033473120726502</v>
      </c>
      <c r="H988" s="86">
        <v>16.851424422699701</v>
      </c>
      <c r="I988" s="86">
        <v>79.53</v>
      </c>
      <c r="J988" s="86">
        <v>136.1</v>
      </c>
      <c r="K988" s="87">
        <v>1.2E-2</v>
      </c>
      <c r="L988" s="150">
        <v>1.4800000002</v>
      </c>
      <c r="M988" s="86">
        <v>4.2645580531184002E-2</v>
      </c>
      <c r="N988" s="86">
        <v>51.309159173994701</v>
      </c>
      <c r="O988" s="86">
        <v>8.2872485373086509</v>
      </c>
      <c r="P988" s="86">
        <v>4.6559999999999997</v>
      </c>
      <c r="Q988" s="88">
        <v>1.4689000000000001</v>
      </c>
      <c r="R988" s="85">
        <v>6.0350030175015099E-2</v>
      </c>
      <c r="S988" s="86">
        <v>0</v>
      </c>
      <c r="T988" s="86">
        <v>2.6</v>
      </c>
      <c r="U988" s="88">
        <v>0.244898843774043</v>
      </c>
      <c r="V988" s="89">
        <v>3.78</v>
      </c>
      <c r="W988" s="85">
        <v>43.512617068507197</v>
      </c>
      <c r="X988" s="88">
        <v>45.2</v>
      </c>
      <c r="Y988" s="85">
        <v>-83.52</v>
      </c>
      <c r="Z988" s="88">
        <v>-100</v>
      </c>
      <c r="AA988" s="85">
        <v>1.95</v>
      </c>
      <c r="AB988" s="91">
        <v>2.36</v>
      </c>
      <c r="AC988" s="86">
        <v>0.24</v>
      </c>
      <c r="AD988" s="86">
        <v>0.27</v>
      </c>
      <c r="AE988" s="86">
        <v>0.56999999999999995</v>
      </c>
      <c r="AF988" s="88">
        <v>0.92640000594299998</v>
      </c>
      <c r="AG988" s="150">
        <v>6.2660000047600004E-3</v>
      </c>
      <c r="AH988" s="86">
        <v>1.0610839999999999</v>
      </c>
      <c r="AI988" s="151">
        <v>7.8386000059499999E-2</v>
      </c>
      <c r="AJ988" s="152">
        <v>2.6</v>
      </c>
      <c r="AK988" s="153">
        <v>11</v>
      </c>
    </row>
    <row r="989" spans="1:37" x14ac:dyDescent="0.2">
      <c r="A989" s="149" t="s">
        <v>2207</v>
      </c>
      <c r="B989" s="66" t="s">
        <v>2208</v>
      </c>
      <c r="C989" s="67">
        <v>45</v>
      </c>
      <c r="D989" s="84" t="s">
        <v>340</v>
      </c>
      <c r="E989" s="85">
        <v>65.512206251425994</v>
      </c>
      <c r="F989" s="91">
        <v>65.247547342003202</v>
      </c>
      <c r="G989" s="86">
        <v>21.953000228154199</v>
      </c>
      <c r="H989" s="86">
        <v>21.866301619895001</v>
      </c>
      <c r="I989" s="86">
        <v>24.21</v>
      </c>
      <c r="J989" s="86">
        <v>74.25</v>
      </c>
      <c r="K989" s="87">
        <v>0</v>
      </c>
      <c r="L989" s="150">
        <v>0.30999999945200002</v>
      </c>
      <c r="M989" s="86">
        <v>4.0380555799365597E-4</v>
      </c>
      <c r="N989" s="86">
        <v>64.802389705882405</v>
      </c>
      <c r="O989" s="86">
        <v>14.502029347486699</v>
      </c>
      <c r="P989" s="86">
        <v>1.518</v>
      </c>
      <c r="Q989" s="88">
        <v>1.8506</v>
      </c>
      <c r="R989" s="85">
        <v>4.6157396722824803E-2</v>
      </c>
      <c r="S989" s="86">
        <v>0</v>
      </c>
      <c r="T989" s="86">
        <v>2.3199999999999998</v>
      </c>
      <c r="U989" s="88">
        <v>6.1601642710472297E-2</v>
      </c>
      <c r="V989" s="89">
        <v>4.2300000000000004</v>
      </c>
      <c r="W989" s="85">
        <v>52.721579463039603</v>
      </c>
      <c r="X989" s="88">
        <v>59.0333333333</v>
      </c>
      <c r="Y989" s="85">
        <v>-98.98</v>
      </c>
      <c r="Z989" s="88"/>
      <c r="AA989" s="85">
        <v>0.65</v>
      </c>
      <c r="AB989" s="91">
        <v>0.69</v>
      </c>
      <c r="AC989" s="86">
        <v>0.08</v>
      </c>
      <c r="AD989" s="86">
        <v>0.09</v>
      </c>
      <c r="AE989" s="86">
        <v>0.05</v>
      </c>
      <c r="AF989" s="88">
        <v>0</v>
      </c>
      <c r="AG989" s="150">
        <v>0</v>
      </c>
      <c r="AH989" s="86">
        <v>0.275007</v>
      </c>
      <c r="AI989" s="151">
        <v>1.8394999975599999E-2</v>
      </c>
      <c r="AJ989" s="152">
        <v>2.58</v>
      </c>
      <c r="AK989" s="153">
        <v>13</v>
      </c>
    </row>
    <row r="990" spans="1:37" x14ac:dyDescent="0.2">
      <c r="A990" s="149" t="s">
        <v>2209</v>
      </c>
      <c r="B990" s="66" t="s">
        <v>2210</v>
      </c>
      <c r="C990" s="67">
        <v>45</v>
      </c>
      <c r="D990" s="84" t="s">
        <v>340</v>
      </c>
      <c r="E990" s="85">
        <v>62.137936143418003</v>
      </c>
      <c r="F990" s="91">
        <v>61.8193940291874</v>
      </c>
      <c r="G990" s="86">
        <v>16.3752870583006</v>
      </c>
      <c r="H990" s="86">
        <v>16.319727387213899</v>
      </c>
      <c r="I990" s="86">
        <v>44.25</v>
      </c>
      <c r="J990" s="86">
        <v>63.76</v>
      </c>
      <c r="K990" s="87">
        <v>0</v>
      </c>
      <c r="L990" s="150">
        <v>0.119999999892</v>
      </c>
      <c r="M990" s="86">
        <v>2.6996403692553298E-4</v>
      </c>
      <c r="N990" s="86">
        <v>62.3032295859554</v>
      </c>
      <c r="O990" s="86">
        <v>2.9715528175394099</v>
      </c>
      <c r="P990" s="86">
        <v>1.6080000000000001</v>
      </c>
      <c r="Q990" s="88">
        <v>0.92600000000000005</v>
      </c>
      <c r="R990" s="85">
        <v>2.66453503863576E-2</v>
      </c>
      <c r="S990" s="86">
        <v>0</v>
      </c>
      <c r="T990" s="86">
        <v>2.33</v>
      </c>
      <c r="U990" s="88">
        <v>0.21483072820208901</v>
      </c>
      <c r="V990" s="89">
        <v>4.08</v>
      </c>
      <c r="W990" s="85">
        <v>57.1408166660323</v>
      </c>
      <c r="X990" s="88">
        <v>64.166666666699996</v>
      </c>
      <c r="Y990" s="85">
        <v>-99.82</v>
      </c>
      <c r="Z990" s="88">
        <v>-100</v>
      </c>
      <c r="AA990" s="85">
        <v>0.26</v>
      </c>
      <c r="AB990" s="91">
        <v>0.22</v>
      </c>
      <c r="AC990" s="86">
        <v>0.02</v>
      </c>
      <c r="AD990" s="86">
        <v>0.02</v>
      </c>
      <c r="AE990" s="86">
        <v>0.41</v>
      </c>
      <c r="AF990" s="88">
        <v>0.19539999944299999</v>
      </c>
      <c r="AG990" s="150">
        <v>1.18999999807E-4</v>
      </c>
      <c r="AH990" s="86">
        <v>0.226406</v>
      </c>
      <c r="AI990" s="151">
        <v>4.8802999920799998E-2</v>
      </c>
      <c r="AJ990" s="152">
        <v>2.52</v>
      </c>
      <c r="AK990" s="153">
        <v>9</v>
      </c>
    </row>
    <row r="991" spans="1:37" x14ac:dyDescent="0.2">
      <c r="A991" s="149" t="s">
        <v>2211</v>
      </c>
      <c r="B991" s="66" t="s">
        <v>2212</v>
      </c>
      <c r="C991" s="67">
        <v>45</v>
      </c>
      <c r="D991" s="84" t="s">
        <v>340</v>
      </c>
      <c r="E991" s="85">
        <v>57.593960548745798</v>
      </c>
      <c r="F991" s="91">
        <v>57.039648394466198</v>
      </c>
      <c r="G991" s="86">
        <v>15.7607876335046</v>
      </c>
      <c r="H991" s="86">
        <v>15.6053946864889</v>
      </c>
      <c r="I991" s="86">
        <v>62.3</v>
      </c>
      <c r="J991" s="86">
        <v>88.51</v>
      </c>
      <c r="K991" s="87">
        <v>0</v>
      </c>
      <c r="L991" s="150">
        <v>0.219999987451</v>
      </c>
      <c r="M991" s="86">
        <v>0</v>
      </c>
      <c r="N991" s="86">
        <v>56.420028142589103</v>
      </c>
      <c r="O991" s="86">
        <v>0.84688346883468801</v>
      </c>
      <c r="P991" s="86">
        <v>2.7559999999999998</v>
      </c>
      <c r="Q991" s="88">
        <v>1.4173</v>
      </c>
      <c r="R991" s="85">
        <v>0</v>
      </c>
      <c r="S991" s="86">
        <v>0</v>
      </c>
      <c r="T991" s="86">
        <v>2.35</v>
      </c>
      <c r="U991" s="88">
        <v>0.70506650586202502</v>
      </c>
      <c r="V991" s="89">
        <v>3.97</v>
      </c>
      <c r="W991" s="85">
        <v>49.780175645247603</v>
      </c>
      <c r="X991" s="88">
        <v>55.933333333299998</v>
      </c>
      <c r="Y991" s="85">
        <v>-100</v>
      </c>
      <c r="Z991" s="88"/>
      <c r="AA991" s="85">
        <v>0.94</v>
      </c>
      <c r="AB991" s="91">
        <v>1.02</v>
      </c>
      <c r="AC991" s="86">
        <v>0.14000000000000001</v>
      </c>
      <c r="AD991" s="86">
        <v>0.13</v>
      </c>
      <c r="AE991" s="86">
        <v>0.34</v>
      </c>
      <c r="AF991" s="88">
        <v>0.141500670622</v>
      </c>
      <c r="AG991" s="150">
        <v>2.7370000031900002E-3</v>
      </c>
      <c r="AH991" s="86">
        <v>0.450988</v>
      </c>
      <c r="AI991" s="151">
        <v>7.7073002903799995E-2</v>
      </c>
      <c r="AJ991" s="152">
        <v>2.5499999999999998</v>
      </c>
      <c r="AK991" s="153">
        <v>8</v>
      </c>
    </row>
    <row r="992" spans="1:37" x14ac:dyDescent="0.2">
      <c r="A992" s="149" t="s">
        <v>2213</v>
      </c>
      <c r="B992" s="66" t="s">
        <v>2214</v>
      </c>
      <c r="C992" s="67">
        <v>45</v>
      </c>
      <c r="D992" s="84" t="s">
        <v>340</v>
      </c>
      <c r="E992" s="85">
        <v>56.085541026420799</v>
      </c>
      <c r="F992" s="91">
        <v>55.683952560685498</v>
      </c>
      <c r="G992" s="86">
        <v>18.562510062071802</v>
      </c>
      <c r="H992" s="86">
        <v>18.419405040874398</v>
      </c>
      <c r="I992" s="86">
        <v>59.12</v>
      </c>
      <c r="J992" s="86">
        <v>144.13</v>
      </c>
      <c r="K992" s="87">
        <v>0</v>
      </c>
      <c r="L992" s="150">
        <v>0.70999996513300001</v>
      </c>
      <c r="M992" s="86">
        <v>0</v>
      </c>
      <c r="N992" s="86">
        <v>54.979146586435803</v>
      </c>
      <c r="O992" s="86">
        <v>11.000355998576</v>
      </c>
      <c r="P992" s="86">
        <v>6.2720000000000002</v>
      </c>
      <c r="Q992" s="88">
        <v>1.6994</v>
      </c>
      <c r="R992" s="85">
        <v>0</v>
      </c>
      <c r="S992" s="86">
        <v>0</v>
      </c>
      <c r="T992" s="86">
        <v>2.2599999999999998</v>
      </c>
      <c r="U992" s="88">
        <v>0.369389835965869</v>
      </c>
      <c r="V992" s="89">
        <v>3.73</v>
      </c>
      <c r="W992" s="85">
        <v>44.432186366714497</v>
      </c>
      <c r="X992" s="88">
        <v>51.233333333300003</v>
      </c>
      <c r="Y992" s="85">
        <v>-57.8</v>
      </c>
      <c r="Z992" s="88">
        <v>100</v>
      </c>
      <c r="AA992" s="85">
        <v>1.69</v>
      </c>
      <c r="AB992" s="91">
        <v>1.62</v>
      </c>
      <c r="AC992" s="86">
        <v>0.28999999999999998</v>
      </c>
      <c r="AD992" s="86">
        <v>0.24</v>
      </c>
      <c r="AE992" s="86">
        <v>0.69</v>
      </c>
      <c r="AF992" s="88">
        <v>3.8865483000199998E-7</v>
      </c>
      <c r="AG992" s="150">
        <v>1.44599999828E-3</v>
      </c>
      <c r="AH992" s="86">
        <v>1.35243</v>
      </c>
      <c r="AI992" s="151">
        <v>0.21057497735799999</v>
      </c>
      <c r="AJ992" s="152">
        <v>2.59</v>
      </c>
      <c r="AK992" s="153">
        <v>11</v>
      </c>
    </row>
    <row r="993" spans="1:37" x14ac:dyDescent="0.2">
      <c r="A993" s="149" t="s">
        <v>2215</v>
      </c>
      <c r="B993" s="66" t="s">
        <v>2216</v>
      </c>
      <c r="C993" s="67">
        <v>45</v>
      </c>
      <c r="D993" s="84" t="s">
        <v>340</v>
      </c>
      <c r="E993" s="85">
        <v>68.027380211574396</v>
      </c>
      <c r="F993" s="91">
        <v>67.367766023646595</v>
      </c>
      <c r="G993" s="86">
        <v>20.144221970057501</v>
      </c>
      <c r="H993" s="86">
        <v>19.893846773307999</v>
      </c>
      <c r="I993" s="86">
        <v>26.63</v>
      </c>
      <c r="J993" s="86">
        <v>42.5</v>
      </c>
      <c r="K993" s="87">
        <v>0</v>
      </c>
      <c r="L993" s="150">
        <v>6.6809421215099998E-8</v>
      </c>
      <c r="M993" s="86">
        <v>1.4709877034947E-4</v>
      </c>
      <c r="N993" s="86">
        <v>67.725120250568594</v>
      </c>
      <c r="O993" s="86">
        <v>10.8384777682269</v>
      </c>
      <c r="P993" s="86">
        <v>1.575</v>
      </c>
      <c r="Q993" s="88">
        <v>0.80530000000000002</v>
      </c>
      <c r="R993" s="85">
        <v>2.00722601364914E-2</v>
      </c>
      <c r="S993" s="86">
        <v>0</v>
      </c>
      <c r="T993" s="86">
        <v>1.06</v>
      </c>
      <c r="U993" s="88">
        <v>0.20352135876130201</v>
      </c>
      <c r="V993" s="89">
        <v>4.2300000000000004</v>
      </c>
      <c r="W993" s="85">
        <v>53.375280119332501</v>
      </c>
      <c r="X993" s="88"/>
      <c r="Y993" s="85">
        <v>-99.76</v>
      </c>
      <c r="Z993" s="88">
        <v>100</v>
      </c>
      <c r="AA993" s="85">
        <v>0.73</v>
      </c>
      <c r="AB993" s="91">
        <v>0.84</v>
      </c>
      <c r="AC993" s="86">
        <v>0.15</v>
      </c>
      <c r="AD993" s="86">
        <v>0.17</v>
      </c>
      <c r="AE993" s="86">
        <v>1.1599999999999999</v>
      </c>
      <c r="AF993" s="88">
        <v>7.8731993420600004</v>
      </c>
      <c r="AG993" s="150">
        <v>4.0289998531799999E-3</v>
      </c>
      <c r="AH993" s="86">
        <v>0.34027400000000002</v>
      </c>
      <c r="AI993" s="151">
        <v>3.2553022246300002E-2</v>
      </c>
      <c r="AJ993" s="152">
        <v>2.48</v>
      </c>
      <c r="AK993" s="153">
        <v>9</v>
      </c>
    </row>
    <row r="994" spans="1:37" x14ac:dyDescent="0.2">
      <c r="A994" s="149" t="s">
        <v>2217</v>
      </c>
      <c r="B994" s="66" t="s">
        <v>2218</v>
      </c>
      <c r="C994" s="67">
        <v>45</v>
      </c>
      <c r="D994" s="84" t="s">
        <v>340</v>
      </c>
      <c r="E994" s="85">
        <v>55.945140786095699</v>
      </c>
      <c r="F994" s="91">
        <v>55.391880946170403</v>
      </c>
      <c r="G994" s="86">
        <v>16.328715970401301</v>
      </c>
      <c r="H994" s="86">
        <v>16.030806825826101</v>
      </c>
      <c r="I994" s="86">
        <v>84.64</v>
      </c>
      <c r="J994" s="86">
        <v>229.99</v>
      </c>
      <c r="K994" s="87">
        <v>0</v>
      </c>
      <c r="L994" s="150">
        <v>0</v>
      </c>
      <c r="M994" s="86">
        <v>1.36412579357152E-4</v>
      </c>
      <c r="N994" s="86">
        <v>62.323252930744999</v>
      </c>
      <c r="O994" s="86">
        <v>3.1085154483798001</v>
      </c>
      <c r="P994" s="86">
        <v>6.7249999999999996</v>
      </c>
      <c r="Q994" s="88">
        <v>0.39660000000000001</v>
      </c>
      <c r="R994" s="85">
        <v>5.6369785794813998E-2</v>
      </c>
      <c r="S994" s="86">
        <v>0</v>
      </c>
      <c r="T994" s="86">
        <v>1.27</v>
      </c>
      <c r="U994" s="88">
        <v>0.33634903419777301</v>
      </c>
      <c r="V994" s="89">
        <v>3.97</v>
      </c>
      <c r="W994" s="85">
        <v>47.301968663196902</v>
      </c>
      <c r="X994" s="88"/>
      <c r="Y994" s="85">
        <v>-14.840000000000003</v>
      </c>
      <c r="Z994" s="88">
        <v>99.539999999999992</v>
      </c>
      <c r="AA994" s="85">
        <v>2.42</v>
      </c>
      <c r="AB994" s="91">
        <v>2.3199999999999998</v>
      </c>
      <c r="AC994" s="86">
        <v>0.21</v>
      </c>
      <c r="AD994" s="86">
        <v>0.19</v>
      </c>
      <c r="AE994" s="86">
        <v>7.9</v>
      </c>
      <c r="AF994" s="88">
        <v>31.9781993183</v>
      </c>
      <c r="AG994" s="150">
        <v>1.44335618192E-10</v>
      </c>
      <c r="AH994" s="86">
        <v>0.87548199999999998</v>
      </c>
      <c r="AI994" s="151">
        <v>5.0436000747500001E-2</v>
      </c>
      <c r="AJ994" s="152">
        <v>2.39</v>
      </c>
      <c r="AK994" s="153">
        <v>8</v>
      </c>
    </row>
    <row r="995" spans="1:37" x14ac:dyDescent="0.2">
      <c r="A995" s="149" t="s">
        <v>2219</v>
      </c>
      <c r="B995" s="66" t="s">
        <v>2220</v>
      </c>
      <c r="C995" s="67">
        <v>45</v>
      </c>
      <c r="D995" s="84" t="s">
        <v>340</v>
      </c>
      <c r="E995" s="85">
        <v>68.521658702019394</v>
      </c>
      <c r="F995" s="91">
        <v>68.253990498479496</v>
      </c>
      <c r="G995" s="86">
        <v>19.0885267037572</v>
      </c>
      <c r="H995" s="86">
        <v>19.0464845775467</v>
      </c>
      <c r="I995" s="86">
        <v>36.54</v>
      </c>
      <c r="J995" s="86">
        <v>55.18</v>
      </c>
      <c r="K995" s="87">
        <v>0</v>
      </c>
      <c r="L995" s="150">
        <v>3.9999997982399997E-2</v>
      </c>
      <c r="M995" s="86">
        <v>0</v>
      </c>
      <c r="N995" s="86">
        <v>67.487962949889194</v>
      </c>
      <c r="O995" s="86">
        <v>1.9492929035545901</v>
      </c>
      <c r="P995" s="86">
        <v>0.98699999999999999</v>
      </c>
      <c r="Q995" s="88">
        <v>2.0865</v>
      </c>
      <c r="R995" s="85">
        <v>0</v>
      </c>
      <c r="S995" s="86">
        <v>0</v>
      </c>
      <c r="T995" s="86">
        <v>1.95</v>
      </c>
      <c r="U995" s="88">
        <v>0.189189567947083</v>
      </c>
      <c r="V995" s="89">
        <v>4.17</v>
      </c>
      <c r="W995" s="85">
        <v>60.376463837787099</v>
      </c>
      <c r="X995" s="88">
        <v>56.5</v>
      </c>
      <c r="Y995" s="85">
        <v>100</v>
      </c>
      <c r="Z995" s="88"/>
      <c r="AA995" s="85">
        <v>0</v>
      </c>
      <c r="AB995" s="91">
        <v>0</v>
      </c>
      <c r="AC995" s="86">
        <v>0</v>
      </c>
      <c r="AD995" s="86">
        <v>0</v>
      </c>
      <c r="AE995" s="86">
        <v>0.28999999999999998</v>
      </c>
      <c r="AF995" s="88">
        <v>5.1304995294299998</v>
      </c>
      <c r="AG995" s="150">
        <v>0</v>
      </c>
      <c r="AH995" s="86">
        <v>0.24556500000000001</v>
      </c>
      <c r="AI995" s="151">
        <v>9.9090004321299996E-3</v>
      </c>
      <c r="AJ995" s="152">
        <v>2.48</v>
      </c>
      <c r="AK995" s="153">
        <v>8</v>
      </c>
    </row>
    <row r="996" spans="1:37" x14ac:dyDescent="0.2">
      <c r="A996" s="149" t="s">
        <v>2221</v>
      </c>
      <c r="B996" s="66" t="s">
        <v>2222</v>
      </c>
      <c r="C996" s="67">
        <v>45</v>
      </c>
      <c r="D996" s="84" t="s">
        <v>340</v>
      </c>
      <c r="E996" s="85">
        <v>52.736385574700002</v>
      </c>
      <c r="F996" s="91">
        <v>52.339807955178301</v>
      </c>
      <c r="G996" s="86">
        <v>16.455439863644798</v>
      </c>
      <c r="H996" s="86">
        <v>16.3288725382655</v>
      </c>
      <c r="I996" s="86">
        <v>30.22</v>
      </c>
      <c r="J996" s="86">
        <v>69.55</v>
      </c>
      <c r="K996" s="87">
        <v>0</v>
      </c>
      <c r="L996" s="150">
        <v>3.9999999930800001E-2</v>
      </c>
      <c r="M996" s="86">
        <v>2.1292098830719098E-3</v>
      </c>
      <c r="N996" s="86">
        <v>52.160304824113801</v>
      </c>
      <c r="O996" s="86">
        <v>0.89056006332871596</v>
      </c>
      <c r="P996" s="86">
        <v>2.0179999999999998</v>
      </c>
      <c r="Q996" s="88">
        <v>0.9375</v>
      </c>
      <c r="R996" s="85">
        <v>2.0496003279360499E-2</v>
      </c>
      <c r="S996" s="86">
        <v>0</v>
      </c>
      <c r="T996" s="86">
        <v>1.51</v>
      </c>
      <c r="U996" s="88">
        <v>0.27676055149602602</v>
      </c>
      <c r="V996" s="89">
        <v>3.98</v>
      </c>
      <c r="W996" s="85">
        <v>55.761615327248499</v>
      </c>
      <c r="X996" s="88">
        <v>56.5</v>
      </c>
      <c r="Y996" s="85">
        <v>100</v>
      </c>
      <c r="Z996" s="88"/>
      <c r="AA996" s="85">
        <v>0.49</v>
      </c>
      <c r="AB996" s="91">
        <v>0.45</v>
      </c>
      <c r="AC996" s="86">
        <v>0.09</v>
      </c>
      <c r="AD996" s="86">
        <v>0.09</v>
      </c>
      <c r="AE996" s="86">
        <v>0.85</v>
      </c>
      <c r="AF996" s="88">
        <v>3.6834186193100001E-7</v>
      </c>
      <c r="AG996" s="150">
        <v>2.36999977373E-4</v>
      </c>
      <c r="AH996" s="86">
        <v>0.238843</v>
      </c>
      <c r="AI996" s="151">
        <v>7.0049999219799998E-3</v>
      </c>
      <c r="AJ996" s="152">
        <v>2.65</v>
      </c>
      <c r="AK996" s="153">
        <v>9</v>
      </c>
    </row>
    <row r="997" spans="1:37" x14ac:dyDescent="0.2">
      <c r="A997" s="149" t="s">
        <v>2223</v>
      </c>
      <c r="B997" s="66" t="s">
        <v>2224</v>
      </c>
      <c r="C997" s="67">
        <v>45</v>
      </c>
      <c r="D997" s="84" t="s">
        <v>340</v>
      </c>
      <c r="E997" s="85">
        <v>52.732245626697598</v>
      </c>
      <c r="F997" s="91">
        <v>52.244107200516602</v>
      </c>
      <c r="G997" s="86">
        <v>18.038329312997401</v>
      </c>
      <c r="H997" s="86">
        <v>17.772417329863799</v>
      </c>
      <c r="I997" s="86">
        <v>34.67</v>
      </c>
      <c r="J997" s="86">
        <v>99.71</v>
      </c>
      <c r="K997" s="87">
        <v>0</v>
      </c>
      <c r="L997" s="150">
        <v>0</v>
      </c>
      <c r="M997" s="86">
        <v>3.3093675257232398E-3</v>
      </c>
      <c r="N997" s="86">
        <v>51.755511712988699</v>
      </c>
      <c r="O997" s="86">
        <v>2.63942103022563</v>
      </c>
      <c r="P997" s="86">
        <v>2.1019999999999999</v>
      </c>
      <c r="Q997" s="88">
        <v>0.82310000000000005</v>
      </c>
      <c r="R997" s="85">
        <v>2.0644095788604499E-2</v>
      </c>
      <c r="S997" s="86">
        <v>0</v>
      </c>
      <c r="T997" s="86">
        <v>1.1599999999999999</v>
      </c>
      <c r="U997" s="88">
        <v>0.23932078482022501</v>
      </c>
      <c r="V997" s="89">
        <v>3.97</v>
      </c>
      <c r="W997" s="85">
        <v>56.808091737496099</v>
      </c>
      <c r="X997" s="88">
        <v>53.4</v>
      </c>
      <c r="Y997" s="85">
        <v>-100</v>
      </c>
      <c r="Z997" s="88"/>
      <c r="AA997" s="85">
        <v>0.66</v>
      </c>
      <c r="AB997" s="91">
        <v>0.71</v>
      </c>
      <c r="AC997" s="86">
        <v>0.02</v>
      </c>
      <c r="AD997" s="86">
        <v>0.02</v>
      </c>
      <c r="AE997" s="86">
        <v>1.99</v>
      </c>
      <c r="AF997" s="88">
        <v>0.70170030475800005</v>
      </c>
      <c r="AG997" s="150">
        <v>1.2245535874700001E-12</v>
      </c>
      <c r="AH997" s="86">
        <v>0.30291000000000001</v>
      </c>
      <c r="AI997" s="151">
        <v>7.0050001558899996E-3</v>
      </c>
      <c r="AJ997" s="152">
        <v>2.62</v>
      </c>
      <c r="AK997" s="153">
        <v>8</v>
      </c>
    </row>
    <row r="998" spans="1:37" x14ac:dyDescent="0.2">
      <c r="A998" s="149" t="s">
        <v>2225</v>
      </c>
      <c r="B998" s="66" t="s">
        <v>2226</v>
      </c>
      <c r="C998" s="67">
        <v>45</v>
      </c>
      <c r="D998" s="84" t="s">
        <v>340</v>
      </c>
      <c r="E998" s="85">
        <v>51.322035935340402</v>
      </c>
      <c r="F998" s="91">
        <v>50.761672976383601</v>
      </c>
      <c r="G998" s="86">
        <v>13.979027702662099</v>
      </c>
      <c r="H998" s="86">
        <v>13.598942371251701</v>
      </c>
      <c r="I998" s="86">
        <v>66.67</v>
      </c>
      <c r="J998" s="86">
        <v>186.76</v>
      </c>
      <c r="K998" s="87">
        <v>0</v>
      </c>
      <c r="L998" s="150">
        <v>3.4177105169499998E-9</v>
      </c>
      <c r="M998" s="86">
        <v>0</v>
      </c>
      <c r="N998" s="86">
        <v>58.366984613242401</v>
      </c>
      <c r="O998" s="86">
        <v>2.8178694158075599</v>
      </c>
      <c r="P998" s="86">
        <v>3.4409999999999998</v>
      </c>
      <c r="Q998" s="88">
        <v>0.38390000000000002</v>
      </c>
      <c r="R998" s="85">
        <v>0</v>
      </c>
      <c r="S998" s="86">
        <v>0</v>
      </c>
      <c r="T998" s="86">
        <v>1.1499999999999999</v>
      </c>
      <c r="U998" s="88">
        <v>0.10966889009074</v>
      </c>
      <c r="V998" s="89">
        <v>3.94</v>
      </c>
      <c r="W998" s="85">
        <v>50.410550452427699</v>
      </c>
      <c r="X998" s="88"/>
      <c r="Y998" s="85">
        <v>95.580000000000013</v>
      </c>
      <c r="Z998" s="88">
        <v>100</v>
      </c>
      <c r="AA998" s="85">
        <v>1.07</v>
      </c>
      <c r="AB998" s="91">
        <v>0.83</v>
      </c>
      <c r="AC998" s="86">
        <v>0.13</v>
      </c>
      <c r="AD998" s="86">
        <v>0.08</v>
      </c>
      <c r="AE998" s="86">
        <v>8.9700000000000006</v>
      </c>
      <c r="AF998" s="88">
        <v>34.544098813799998</v>
      </c>
      <c r="AG998" s="150">
        <v>1.5800002134700001E-4</v>
      </c>
      <c r="AH998" s="86">
        <v>0.63959600000000005</v>
      </c>
      <c r="AI998" s="151">
        <v>2.1015000486599999E-2</v>
      </c>
      <c r="AJ998" s="152">
        <v>2.4700000000000002</v>
      </c>
      <c r="AK998" s="153">
        <v>6</v>
      </c>
    </row>
    <row r="999" spans="1:37" x14ac:dyDescent="0.2">
      <c r="A999" s="149" t="s">
        <v>2227</v>
      </c>
      <c r="B999" s="66" t="s">
        <v>2228</v>
      </c>
      <c r="C999" s="67">
        <v>66</v>
      </c>
      <c r="D999" s="84" t="s">
        <v>340</v>
      </c>
      <c r="E999" s="85">
        <v>97.686209942100703</v>
      </c>
      <c r="F999" s="91">
        <v>97.684029178615404</v>
      </c>
      <c r="G999" s="86">
        <v>21.6233603384545</v>
      </c>
      <c r="H999" s="86">
        <v>21.6233603384545</v>
      </c>
      <c r="I999" s="86">
        <v>0</v>
      </c>
      <c r="J999" s="86">
        <v>1.96</v>
      </c>
      <c r="K999" s="87">
        <v>0</v>
      </c>
      <c r="L999" s="150">
        <v>1.3024329726700001E-9</v>
      </c>
      <c r="M999" s="86">
        <v>0</v>
      </c>
      <c r="N999" s="86">
        <v>97.386818484223895</v>
      </c>
      <c r="O999" s="86">
        <v>16.518650088809899</v>
      </c>
      <c r="P999" s="86">
        <v>0.107</v>
      </c>
      <c r="Q999" s="88">
        <v>1.2237</v>
      </c>
      <c r="R999" s="85">
        <v>0</v>
      </c>
      <c r="S999" s="86">
        <v>0</v>
      </c>
      <c r="T999" s="86">
        <v>1.77</v>
      </c>
      <c r="U999" s="88">
        <v>3.2711452279443002E-3</v>
      </c>
      <c r="V999" s="89">
        <v>4.68</v>
      </c>
      <c r="W999" s="85">
        <v>64.795230709426704</v>
      </c>
      <c r="X999" s="88">
        <v>68.2</v>
      </c>
      <c r="Y999" s="85">
        <v>100</v>
      </c>
      <c r="Z999" s="88"/>
      <c r="AA999" s="85">
        <v>0</v>
      </c>
      <c r="AB999" s="91">
        <v>0</v>
      </c>
      <c r="AC999" s="86">
        <v>0</v>
      </c>
      <c r="AD999" s="86">
        <v>0</v>
      </c>
      <c r="AE999" s="86">
        <v>0</v>
      </c>
      <c r="AF999" s="88">
        <v>50.997897113800001</v>
      </c>
      <c r="AG999" s="150">
        <v>0</v>
      </c>
      <c r="AH999" s="86">
        <v>1.1722E-2</v>
      </c>
      <c r="AI999" s="151">
        <v>5.9600004642899997E-3</v>
      </c>
      <c r="AJ999" s="152">
        <v>2.0699999999999998</v>
      </c>
      <c r="AK999" s="153">
        <v>3</v>
      </c>
    </row>
    <row r="1000" spans="1:37" x14ac:dyDescent="0.2">
      <c r="A1000" s="149" t="s">
        <v>2229</v>
      </c>
      <c r="B1000" s="66" t="s">
        <v>2230</v>
      </c>
      <c r="C1000" s="67">
        <v>45</v>
      </c>
      <c r="D1000" s="84" t="s">
        <v>340</v>
      </c>
      <c r="E1000" s="85">
        <v>72.419280643516998</v>
      </c>
      <c r="F1000" s="91">
        <v>71.775266370768193</v>
      </c>
      <c r="G1000" s="86">
        <v>18.866634341626</v>
      </c>
      <c r="H1000" s="86">
        <v>18.687603346884998</v>
      </c>
      <c r="I1000" s="86">
        <v>64.180000000000007</v>
      </c>
      <c r="J1000" s="86">
        <v>80.55</v>
      </c>
      <c r="K1000" s="87">
        <v>0</v>
      </c>
      <c r="L1000" s="150">
        <v>7.0000000804600004E-2</v>
      </c>
      <c r="M1000" s="86">
        <v>7.3143169889228102E-2</v>
      </c>
      <c r="N1000" s="86">
        <v>71.322053705256195</v>
      </c>
      <c r="O1000" s="86">
        <v>3.6352370133223202</v>
      </c>
      <c r="P1000" s="86">
        <v>2.6840000000000002</v>
      </c>
      <c r="Q1000" s="88">
        <v>1.9478</v>
      </c>
      <c r="R1000" s="85">
        <v>7.3378338714411503E-2</v>
      </c>
      <c r="S1000" s="86">
        <v>0</v>
      </c>
      <c r="T1000" s="86">
        <v>3.5</v>
      </c>
      <c r="U1000" s="88">
        <v>0.39660338418310898</v>
      </c>
      <c r="V1000" s="89">
        <v>4.04</v>
      </c>
      <c r="W1000" s="85">
        <v>56.955811313604997</v>
      </c>
      <c r="X1000" s="88">
        <v>54.066666666700002</v>
      </c>
      <c r="Y1000" s="85">
        <v>-100</v>
      </c>
      <c r="Z1000" s="88"/>
      <c r="AA1000" s="85">
        <v>0.31</v>
      </c>
      <c r="AB1000" s="91">
        <v>0</v>
      </c>
      <c r="AC1000" s="86">
        <v>0.09</v>
      </c>
      <c r="AD1000" s="86">
        <v>0.05</v>
      </c>
      <c r="AE1000" s="86">
        <v>0.14000000000000001</v>
      </c>
      <c r="AF1000" s="88">
        <v>14.4081994106</v>
      </c>
      <c r="AG1000" s="150">
        <v>1.67911112614E-10</v>
      </c>
      <c r="AH1000" s="86">
        <v>0.37859199999999998</v>
      </c>
      <c r="AI1000" s="151">
        <v>6.22650018248E-2</v>
      </c>
      <c r="AJ1000" s="152">
        <v>2.4500000000000002</v>
      </c>
      <c r="AK1000" s="153">
        <v>10</v>
      </c>
    </row>
    <row r="1001" spans="1:37" x14ac:dyDescent="0.2">
      <c r="A1001" s="149" t="s">
        <v>1034</v>
      </c>
      <c r="B1001" s="66" t="s">
        <v>2231</v>
      </c>
      <c r="C1001" s="67">
        <v>45</v>
      </c>
      <c r="D1001" s="84" t="s">
        <v>340</v>
      </c>
      <c r="E1001" s="85">
        <v>84.229140052443995</v>
      </c>
      <c r="F1001" s="91">
        <v>84.145767498151002</v>
      </c>
      <c r="G1001" s="86">
        <v>21.333960868688202</v>
      </c>
      <c r="H1001" s="86">
        <v>21.3043770591004</v>
      </c>
      <c r="I1001" s="86">
        <v>44.91</v>
      </c>
      <c r="J1001" s="86">
        <v>37.67</v>
      </c>
      <c r="K1001" s="87">
        <v>0</v>
      </c>
      <c r="L1001" s="150">
        <v>4.9749348705000004E-9</v>
      </c>
      <c r="M1001" s="86">
        <v>1.16864351758942E-2</v>
      </c>
      <c r="N1001" s="86">
        <v>83.507442489851101</v>
      </c>
      <c r="O1001" s="86">
        <v>4.2452830188679203</v>
      </c>
      <c r="P1001" s="86">
        <v>0.59199999999999997</v>
      </c>
      <c r="Q1001" s="88">
        <v>3.0929000000000002</v>
      </c>
      <c r="R1001" s="85">
        <v>5.9461870075813897E-2</v>
      </c>
      <c r="S1001" s="86">
        <v>0</v>
      </c>
      <c r="T1001" s="86">
        <v>3.42</v>
      </c>
      <c r="U1001" s="88">
        <v>0.211120822967794</v>
      </c>
      <c r="V1001" s="89">
        <v>4.28</v>
      </c>
      <c r="W1001" s="85">
        <v>62.6011975279418</v>
      </c>
      <c r="X1001" s="88">
        <v>59.0333333333</v>
      </c>
      <c r="Y1001" s="85">
        <v>98.82</v>
      </c>
      <c r="Z1001" s="88"/>
      <c r="AA1001" s="85">
        <v>0.06</v>
      </c>
      <c r="AB1001" s="91">
        <v>0.03</v>
      </c>
      <c r="AC1001" s="86">
        <v>0</v>
      </c>
      <c r="AD1001" s="86">
        <v>0</v>
      </c>
      <c r="AE1001" s="86">
        <v>0.04</v>
      </c>
      <c r="AF1001" s="88">
        <v>18.040900081499998</v>
      </c>
      <c r="AG1001" s="150">
        <v>3.6944879585700002E-11</v>
      </c>
      <c r="AH1001" s="86">
        <v>0.16391900000000001</v>
      </c>
      <c r="AI1001" s="151">
        <v>2.8546990691600001E-2</v>
      </c>
      <c r="AJ1001" s="152">
        <v>2.35</v>
      </c>
      <c r="AK1001" s="153">
        <v>12</v>
      </c>
    </row>
    <row r="1002" spans="1:37" x14ac:dyDescent="0.2">
      <c r="A1002" s="149" t="s">
        <v>2232</v>
      </c>
      <c r="B1002" s="66" t="s">
        <v>2233</v>
      </c>
      <c r="C1002" s="67">
        <v>45</v>
      </c>
      <c r="D1002" s="84" t="s">
        <v>340</v>
      </c>
      <c r="E1002" s="85">
        <v>69.185146982980896</v>
      </c>
      <c r="F1002" s="91">
        <v>68.711072321180595</v>
      </c>
      <c r="G1002" s="86">
        <v>19.016543023763202</v>
      </c>
      <c r="H1002" s="86">
        <v>18.873725552425899</v>
      </c>
      <c r="I1002" s="86">
        <v>35.07</v>
      </c>
      <c r="J1002" s="86">
        <v>47.63</v>
      </c>
      <c r="K1002" s="87">
        <v>0</v>
      </c>
      <c r="L1002" s="150">
        <v>0.119999955807</v>
      </c>
      <c r="M1002" s="86">
        <v>4.5145141702806698E-4</v>
      </c>
      <c r="N1002" s="86">
        <v>68.687314450774295</v>
      </c>
      <c r="O1002" s="86">
        <v>4.1467780429594301</v>
      </c>
      <c r="P1002" s="86">
        <v>1.2010000000000001</v>
      </c>
      <c r="Q1002" s="88">
        <v>1.3665</v>
      </c>
      <c r="R1002" s="85">
        <v>2.2026431718061699E-2</v>
      </c>
      <c r="S1002" s="86">
        <v>0</v>
      </c>
      <c r="T1002" s="86">
        <v>2.2000000000000002</v>
      </c>
      <c r="U1002" s="88">
        <v>0.44432102193834999</v>
      </c>
      <c r="V1002" s="89">
        <v>4.2</v>
      </c>
      <c r="W1002" s="85">
        <v>57.098294498216298</v>
      </c>
      <c r="X1002" s="88">
        <v>54.233333333300003</v>
      </c>
      <c r="Y1002" s="85">
        <v>5.3199999999999932</v>
      </c>
      <c r="Z1002" s="88"/>
      <c r="AA1002" s="85">
        <v>0.22</v>
      </c>
      <c r="AB1002" s="91">
        <v>0.15</v>
      </c>
      <c r="AC1002" s="86">
        <v>0.03</v>
      </c>
      <c r="AD1002" s="86">
        <v>0.02</v>
      </c>
      <c r="AE1002" s="86">
        <v>7.0000000000000007E-2</v>
      </c>
      <c r="AF1002" s="88">
        <v>6.6565751972200004E-6</v>
      </c>
      <c r="AG1002" s="150">
        <v>1.5469997957000001E-3</v>
      </c>
      <c r="AH1002" s="86">
        <v>0.141596</v>
      </c>
      <c r="AI1002" s="151">
        <v>4.0675001769399997E-2</v>
      </c>
      <c r="AJ1002" s="152">
        <v>2.5099999999999998</v>
      </c>
      <c r="AK1002" s="153">
        <v>10</v>
      </c>
    </row>
    <row r="1003" spans="1:37" x14ac:dyDescent="0.2">
      <c r="A1003" s="149" t="s">
        <v>2234</v>
      </c>
      <c r="B1003" s="66" t="s">
        <v>2235</v>
      </c>
      <c r="C1003" s="67">
        <v>45</v>
      </c>
      <c r="D1003" s="84" t="s">
        <v>340</v>
      </c>
      <c r="E1003" s="85">
        <v>83.295411025253998</v>
      </c>
      <c r="F1003" s="91">
        <v>83.091531685777994</v>
      </c>
      <c r="G1003" s="86">
        <v>21.500822275789002</v>
      </c>
      <c r="H1003" s="86">
        <v>21.478294171979499</v>
      </c>
      <c r="I1003" s="86">
        <v>21.41</v>
      </c>
      <c r="J1003" s="86">
        <v>24.12</v>
      </c>
      <c r="K1003" s="87">
        <v>0</v>
      </c>
      <c r="L1003" s="150">
        <v>4.9999990544199999E-2</v>
      </c>
      <c r="M1003" s="86">
        <v>1.8840581769399101E-3</v>
      </c>
      <c r="N1003" s="86">
        <v>82.699805068226098</v>
      </c>
      <c r="O1003" s="86">
        <v>0.89080459770114895</v>
      </c>
      <c r="P1003" s="86">
        <v>0.41399999999999998</v>
      </c>
      <c r="Q1003" s="88">
        <v>1.5268999999999999</v>
      </c>
      <c r="R1003" s="85">
        <v>2.39578342117873E-2</v>
      </c>
      <c r="S1003" s="86">
        <v>0</v>
      </c>
      <c r="T1003" s="86">
        <v>2.66</v>
      </c>
      <c r="U1003" s="88">
        <v>3.9424181666629102E-2</v>
      </c>
      <c r="V1003" s="89">
        <v>4.4800000000000004</v>
      </c>
      <c r="W1003" s="85">
        <v>71.361305203653799</v>
      </c>
      <c r="X1003" s="88">
        <v>77.666666666699996</v>
      </c>
      <c r="Y1003" s="85">
        <v>-11.5</v>
      </c>
      <c r="Z1003" s="88"/>
      <c r="AA1003" s="85">
        <v>0</v>
      </c>
      <c r="AB1003" s="91">
        <v>0</v>
      </c>
      <c r="AC1003" s="86">
        <v>0</v>
      </c>
      <c r="AD1003" s="86">
        <v>0</v>
      </c>
      <c r="AE1003" s="86">
        <v>0.11</v>
      </c>
      <c r="AF1003" s="88">
        <v>13.004203305800001</v>
      </c>
      <c r="AG1003" s="150">
        <v>1.2354449609099999E-11</v>
      </c>
      <c r="AH1003" s="86">
        <v>0.14053599999999999</v>
      </c>
      <c r="AI1003" s="151">
        <v>2.9056008233800001E-2</v>
      </c>
      <c r="AJ1003" s="152">
        <v>2.41</v>
      </c>
      <c r="AK1003" s="153">
        <v>14</v>
      </c>
    </row>
    <row r="1004" spans="1:37" x14ac:dyDescent="0.2">
      <c r="A1004" s="149" t="s">
        <v>2236</v>
      </c>
      <c r="B1004" s="66" t="s">
        <v>2237</v>
      </c>
      <c r="C1004" s="67">
        <v>45</v>
      </c>
      <c r="D1004" s="84" t="s">
        <v>340</v>
      </c>
      <c r="E1004" s="85">
        <v>77.266146810120702</v>
      </c>
      <c r="F1004" s="91">
        <v>76.930543217188202</v>
      </c>
      <c r="G1004" s="86">
        <v>20.499786134965301</v>
      </c>
      <c r="H1004" s="86">
        <v>20.389563386306101</v>
      </c>
      <c r="I1004" s="86">
        <v>28.6</v>
      </c>
      <c r="J1004" s="86">
        <v>62.55</v>
      </c>
      <c r="K1004" s="87">
        <v>0</v>
      </c>
      <c r="L1004" s="150">
        <v>5.9999994491700001E-2</v>
      </c>
      <c r="M1004" s="86">
        <v>7.8525865644517206E-5</v>
      </c>
      <c r="N1004" s="86">
        <v>76.712487963608595</v>
      </c>
      <c r="O1004" s="86">
        <v>3.0986924592512999</v>
      </c>
      <c r="P1004" s="86">
        <v>1.1859999999999999</v>
      </c>
      <c r="Q1004" s="88">
        <v>1.5172000000000001</v>
      </c>
      <c r="R1004" s="85">
        <v>1.8677624206201001E-2</v>
      </c>
      <c r="S1004" s="86">
        <v>0</v>
      </c>
      <c r="T1004" s="86">
        <v>2.54</v>
      </c>
      <c r="U1004" s="88">
        <v>4.7708353897279003E-2</v>
      </c>
      <c r="V1004" s="89">
        <v>4.47</v>
      </c>
      <c r="W1004" s="85">
        <v>61.629766908021701</v>
      </c>
      <c r="X1004" s="88">
        <v>55.866666666699999</v>
      </c>
      <c r="Y1004" s="85">
        <v>-51.02</v>
      </c>
      <c r="Z1004" s="88">
        <v>-100</v>
      </c>
      <c r="AA1004" s="85">
        <v>0.39</v>
      </c>
      <c r="AB1004" s="91">
        <v>0.42</v>
      </c>
      <c r="AC1004" s="86">
        <v>0</v>
      </c>
      <c r="AD1004" s="86">
        <v>0.02</v>
      </c>
      <c r="AE1004" s="86">
        <v>0.36</v>
      </c>
      <c r="AF1004" s="88">
        <v>0.12050237294799999</v>
      </c>
      <c r="AG1004" s="150">
        <v>3.5999196779600001E-12</v>
      </c>
      <c r="AH1004" s="86">
        <v>0.24573300000000001</v>
      </c>
      <c r="AI1004" s="151">
        <v>3.81630030004E-2</v>
      </c>
      <c r="AJ1004" s="152">
        <v>2.3199999999999998</v>
      </c>
      <c r="AK1004" s="153">
        <v>6</v>
      </c>
    </row>
    <row r="1005" spans="1:37" x14ac:dyDescent="0.2">
      <c r="A1005" s="149" t="s">
        <v>2238</v>
      </c>
      <c r="B1005" s="66" t="s">
        <v>2239</v>
      </c>
      <c r="C1005" s="67">
        <v>45</v>
      </c>
      <c r="D1005" s="84" t="s">
        <v>340</v>
      </c>
      <c r="E1005" s="85">
        <v>82.605667918130095</v>
      </c>
      <c r="F1005" s="91">
        <v>82.459327439344406</v>
      </c>
      <c r="G1005" s="86">
        <v>21.2829518388438</v>
      </c>
      <c r="H1005" s="86">
        <v>21.230471115417199</v>
      </c>
      <c r="I1005" s="86">
        <v>19.09</v>
      </c>
      <c r="J1005" s="86">
        <v>62.78</v>
      </c>
      <c r="K1005" s="87">
        <v>0</v>
      </c>
      <c r="L1005" s="150">
        <v>2.0000000025199999E-2</v>
      </c>
      <c r="M1005" s="86">
        <v>0</v>
      </c>
      <c r="N1005" s="86">
        <v>82.4210590358758</v>
      </c>
      <c r="O1005" s="86">
        <v>1.66140326788411</v>
      </c>
      <c r="P1005" s="86">
        <v>1.6930000000000001</v>
      </c>
      <c r="Q1005" s="88">
        <v>3.0053000000000001</v>
      </c>
      <c r="R1005" s="85">
        <v>0</v>
      </c>
      <c r="S1005" s="86">
        <v>0</v>
      </c>
      <c r="T1005" s="86">
        <v>2.93</v>
      </c>
      <c r="U1005" s="88">
        <v>0.15441443623592099</v>
      </c>
      <c r="V1005" s="89">
        <v>4.3</v>
      </c>
      <c r="W1005" s="85">
        <v>64.464113971804295</v>
      </c>
      <c r="X1005" s="88">
        <v>55.766666666699997</v>
      </c>
      <c r="Y1005" s="85">
        <v>28.360000000000014</v>
      </c>
      <c r="Z1005" s="88"/>
      <c r="AA1005" s="85">
        <v>0.24</v>
      </c>
      <c r="AB1005" s="91">
        <v>0.16</v>
      </c>
      <c r="AC1005" s="86">
        <v>0</v>
      </c>
      <c r="AD1005" s="86">
        <v>0</v>
      </c>
      <c r="AE1005" s="86">
        <v>0.51</v>
      </c>
      <c r="AF1005" s="88">
        <v>34.5040016608</v>
      </c>
      <c r="AG1005" s="150">
        <v>1.4799998334800001E-4</v>
      </c>
      <c r="AH1005" s="86">
        <v>0.40029399999999998</v>
      </c>
      <c r="AI1005" s="151">
        <v>7.7257991307499996E-2</v>
      </c>
      <c r="AJ1005" s="152">
        <v>2.2799999999999998</v>
      </c>
      <c r="AK1005" s="153">
        <v>7</v>
      </c>
    </row>
    <row r="1006" spans="1:37" x14ac:dyDescent="0.2">
      <c r="A1006" s="149" t="s">
        <v>1878</v>
      </c>
      <c r="B1006" s="66" t="s">
        <v>2240</v>
      </c>
      <c r="C1006" s="67">
        <v>45</v>
      </c>
      <c r="D1006" s="84" t="s">
        <v>340</v>
      </c>
      <c r="E1006" s="85">
        <v>78.496971587511993</v>
      </c>
      <c r="F1006" s="91">
        <v>78.412487977332404</v>
      </c>
      <c r="G1006" s="86">
        <v>20.901245158439298</v>
      </c>
      <c r="H1006" s="86">
        <v>20.880449192856599</v>
      </c>
      <c r="I1006" s="86">
        <v>39.89</v>
      </c>
      <c r="J1006" s="86">
        <v>76.78</v>
      </c>
      <c r="K1006" s="87">
        <v>0</v>
      </c>
      <c r="L1006" s="150">
        <v>0.12999997741399999</v>
      </c>
      <c r="M1006" s="86">
        <v>4.9493217830803404E-4</v>
      </c>
      <c r="N1006" s="86">
        <v>77.676231698890504</v>
      </c>
      <c r="O1006" s="86">
        <v>1.09958765462951</v>
      </c>
      <c r="P1006" s="86">
        <v>1.3240000000000001</v>
      </c>
      <c r="Q1006" s="88">
        <v>2.8161</v>
      </c>
      <c r="R1006" s="85">
        <v>1.32802124833997E-2</v>
      </c>
      <c r="S1006" s="86">
        <v>0</v>
      </c>
      <c r="T1006" s="86">
        <v>2.41</v>
      </c>
      <c r="U1006" s="88">
        <v>5.7188905352361603E-2</v>
      </c>
      <c r="V1006" s="89">
        <v>4.28</v>
      </c>
      <c r="W1006" s="85">
        <v>61.030429712077201</v>
      </c>
      <c r="X1006" s="88">
        <v>59.8</v>
      </c>
      <c r="Y1006" s="85">
        <v>-100</v>
      </c>
      <c r="Z1006" s="88"/>
      <c r="AA1006" s="85">
        <v>0.14000000000000001</v>
      </c>
      <c r="AB1006" s="91">
        <v>0.1</v>
      </c>
      <c r="AC1006" s="86">
        <v>0</v>
      </c>
      <c r="AD1006" s="86">
        <v>0</v>
      </c>
      <c r="AE1006" s="86">
        <v>0.74</v>
      </c>
      <c r="AF1006" s="88">
        <v>26.2405966643</v>
      </c>
      <c r="AG1006" s="150">
        <v>0</v>
      </c>
      <c r="AH1006" s="86">
        <v>0.38256800000000002</v>
      </c>
      <c r="AI1006" s="151">
        <v>7.7670066138900004E-3</v>
      </c>
      <c r="AJ1006" s="152">
        <v>2.34</v>
      </c>
      <c r="AK1006" s="153">
        <v>7</v>
      </c>
    </row>
    <row r="1007" spans="1:37" x14ac:dyDescent="0.2">
      <c r="A1007" s="149" t="s">
        <v>2241</v>
      </c>
      <c r="B1007" s="66" t="s">
        <v>2242</v>
      </c>
      <c r="C1007" s="67">
        <v>45</v>
      </c>
      <c r="D1007" s="84" t="s">
        <v>340</v>
      </c>
      <c r="E1007" s="85">
        <v>88.063128982146495</v>
      </c>
      <c r="F1007" s="91">
        <v>87.018483913816794</v>
      </c>
      <c r="G1007" s="86">
        <v>22.925906747416501</v>
      </c>
      <c r="H1007" s="86">
        <v>22.676002431501502</v>
      </c>
      <c r="I1007" s="86">
        <v>23.22</v>
      </c>
      <c r="J1007" s="86">
        <v>56.45</v>
      </c>
      <c r="K1007" s="87">
        <v>2.5000000000000001E-2</v>
      </c>
      <c r="L1007" s="150">
        <v>1.70441491894E-8</v>
      </c>
      <c r="M1007" s="86">
        <v>0</v>
      </c>
      <c r="N1007" s="86">
        <v>87.672140132916198</v>
      </c>
      <c r="O1007" s="86">
        <v>3.2771751673205598</v>
      </c>
      <c r="P1007" s="86">
        <v>1.153</v>
      </c>
      <c r="Q1007" s="88">
        <v>1.5008999999999999</v>
      </c>
      <c r="R1007" s="85">
        <v>0</v>
      </c>
      <c r="S1007" s="86">
        <v>0</v>
      </c>
      <c r="T1007" s="86">
        <v>2.98</v>
      </c>
      <c r="U1007" s="88">
        <v>5.8536146070198303E-2</v>
      </c>
      <c r="V1007" s="89">
        <v>4.45</v>
      </c>
      <c r="W1007" s="85">
        <v>57.372747698799401</v>
      </c>
      <c r="X1007" s="88">
        <v>52.066666666700002</v>
      </c>
      <c r="Y1007" s="85">
        <v>98.9</v>
      </c>
      <c r="Z1007" s="88"/>
      <c r="AA1007" s="85">
        <v>0.87</v>
      </c>
      <c r="AB1007" s="91">
        <v>1.05</v>
      </c>
      <c r="AC1007" s="86">
        <v>0.15</v>
      </c>
      <c r="AD1007" s="86">
        <v>0.19</v>
      </c>
      <c r="AE1007" s="86">
        <v>0.35</v>
      </c>
      <c r="AF1007" s="88">
        <v>3.3384580045699998E-6</v>
      </c>
      <c r="AG1007" s="150">
        <v>0</v>
      </c>
      <c r="AH1007" s="86">
        <v>0.16046299999999999</v>
      </c>
      <c r="AI1007" s="151">
        <v>2.8358992245700002E-2</v>
      </c>
      <c r="AJ1007" s="152">
        <v>2.2400000000000002</v>
      </c>
      <c r="AK1007" s="153">
        <v>7</v>
      </c>
    </row>
    <row r="1008" spans="1:37" x14ac:dyDescent="0.2">
      <c r="A1008" s="149" t="s">
        <v>2243</v>
      </c>
      <c r="B1008" s="66" t="s">
        <v>2244</v>
      </c>
      <c r="C1008" s="67">
        <v>45</v>
      </c>
      <c r="D1008" s="84" t="s">
        <v>340</v>
      </c>
      <c r="E1008" s="85">
        <v>69.915731072204295</v>
      </c>
      <c r="F1008" s="91">
        <v>69.674962707073902</v>
      </c>
      <c r="G1008" s="86">
        <v>18.638611918034101</v>
      </c>
      <c r="H1008" s="86">
        <v>18.617675538457501</v>
      </c>
      <c r="I1008" s="86">
        <v>61.58</v>
      </c>
      <c r="J1008" s="86">
        <v>99.75</v>
      </c>
      <c r="K1008" s="87">
        <v>0</v>
      </c>
      <c r="L1008" s="150">
        <v>9.6515075489900008E-10</v>
      </c>
      <c r="M1008" s="86">
        <v>2.5357635684175502E-4</v>
      </c>
      <c r="N1008" s="86">
        <v>72.125650150561199</v>
      </c>
      <c r="O1008" s="86">
        <v>3.3929849677881201</v>
      </c>
      <c r="P1008" s="86">
        <v>2.1280000000000001</v>
      </c>
      <c r="Q1008" s="88">
        <v>0.91600000000000004</v>
      </c>
      <c r="R1008" s="85">
        <v>7.3277967757694198E-2</v>
      </c>
      <c r="S1008" s="86">
        <v>0</v>
      </c>
      <c r="T1008" s="86">
        <v>1.97</v>
      </c>
      <c r="U1008" s="88">
        <v>3.6638664258983003E-2</v>
      </c>
      <c r="V1008" s="89">
        <v>4.2300000000000004</v>
      </c>
      <c r="W1008" s="85">
        <v>53.381785739730397</v>
      </c>
      <c r="X1008" s="88"/>
      <c r="Y1008" s="85">
        <v>100</v>
      </c>
      <c r="Z1008" s="88">
        <v>100</v>
      </c>
      <c r="AA1008" s="85">
        <v>0.87</v>
      </c>
      <c r="AB1008" s="91">
        <v>0.83</v>
      </c>
      <c r="AC1008" s="86">
        <v>0.09</v>
      </c>
      <c r="AD1008" s="86">
        <v>0.05</v>
      </c>
      <c r="AE1008" s="86">
        <v>1.43</v>
      </c>
      <c r="AF1008" s="88">
        <v>30.654300582600001</v>
      </c>
      <c r="AG1008" s="150">
        <v>0</v>
      </c>
      <c r="AH1008" s="86">
        <v>0.46306700000000001</v>
      </c>
      <c r="AI1008" s="151">
        <v>7.8233999878599997E-2</v>
      </c>
      <c r="AJ1008" s="152">
        <v>2.4</v>
      </c>
      <c r="AK1008" s="153">
        <v>8</v>
      </c>
    </row>
    <row r="1009" spans="1:37" x14ac:dyDescent="0.2">
      <c r="A1009" s="149" t="s">
        <v>2245</v>
      </c>
      <c r="B1009" s="66" t="s">
        <v>2246</v>
      </c>
      <c r="C1009" s="67">
        <v>45</v>
      </c>
      <c r="D1009" s="84" t="s">
        <v>340</v>
      </c>
      <c r="E1009" s="85">
        <v>54.524627720504</v>
      </c>
      <c r="F1009" s="91">
        <v>54.048109965635703</v>
      </c>
      <c r="G1009" s="86">
        <v>17.557846506300098</v>
      </c>
      <c r="H1009" s="86">
        <v>17.282932416952999</v>
      </c>
      <c r="I1009" s="86">
        <v>68.55</v>
      </c>
      <c r="J1009" s="86">
        <v>137.22999999999999</v>
      </c>
      <c r="K1009" s="87">
        <v>0</v>
      </c>
      <c r="L1009" s="150">
        <v>0</v>
      </c>
      <c r="M1009" s="86">
        <v>3.8513134196581902E-5</v>
      </c>
      <c r="N1009" s="86">
        <v>62.758595898412899</v>
      </c>
      <c r="O1009" s="86">
        <v>0.555073720728534</v>
      </c>
      <c r="P1009" s="86">
        <v>4.5449999999999999</v>
      </c>
      <c r="Q1009" s="88">
        <v>0.72970000000000002</v>
      </c>
      <c r="R1009" s="85">
        <v>5.77700751010976E-2</v>
      </c>
      <c r="S1009" s="86">
        <v>0</v>
      </c>
      <c r="T1009" s="86">
        <v>1.69</v>
      </c>
      <c r="U1009" s="88">
        <v>0.23214967544864501</v>
      </c>
      <c r="V1009" s="89">
        <v>3.64</v>
      </c>
      <c r="W1009" s="85">
        <v>43.353767082670799</v>
      </c>
      <c r="X1009" s="88"/>
      <c r="Y1009" s="85">
        <v>100</v>
      </c>
      <c r="Z1009" s="88">
        <v>100</v>
      </c>
      <c r="AA1009" s="85">
        <v>3.3</v>
      </c>
      <c r="AB1009" s="91">
        <v>2.92</v>
      </c>
      <c r="AC1009" s="86">
        <v>0.35</v>
      </c>
      <c r="AD1009" s="86">
        <v>0.33</v>
      </c>
      <c r="AE1009" s="86">
        <v>9.83</v>
      </c>
      <c r="AF1009" s="88">
        <v>36.483200034299998</v>
      </c>
      <c r="AG1009" s="150">
        <v>6.6600000183999997E-4</v>
      </c>
      <c r="AH1009" s="86">
        <v>0.50242200000000004</v>
      </c>
      <c r="AI1009" s="151">
        <v>0.171211000473</v>
      </c>
      <c r="AJ1009" s="152">
        <v>2.42</v>
      </c>
      <c r="AK1009" s="153">
        <v>6</v>
      </c>
    </row>
    <row r="1010" spans="1:37" x14ac:dyDescent="0.2">
      <c r="A1010" s="149" t="s">
        <v>2247</v>
      </c>
      <c r="B1010" s="66" t="s">
        <v>2248</v>
      </c>
      <c r="C1010" s="67">
        <v>45</v>
      </c>
      <c r="D1010" s="84" t="s">
        <v>340</v>
      </c>
      <c r="E1010" s="85">
        <v>54.200497642744899</v>
      </c>
      <c r="F1010" s="91">
        <v>53.866553169198497</v>
      </c>
      <c r="G1010" s="86">
        <v>19.362231534835001</v>
      </c>
      <c r="H1010" s="86">
        <v>19.123232058669501</v>
      </c>
      <c r="I1010" s="86">
        <v>93.18</v>
      </c>
      <c r="J1010" s="86">
        <v>182.23</v>
      </c>
      <c r="K1010" s="87">
        <v>0</v>
      </c>
      <c r="L1010" s="150">
        <v>0</v>
      </c>
      <c r="M1010" s="86">
        <v>0</v>
      </c>
      <c r="N1010" s="86">
        <v>59.2362311909054</v>
      </c>
      <c r="O1010" s="86">
        <v>1.5300117693213</v>
      </c>
      <c r="P1010" s="86">
        <v>2.6259999999999999</v>
      </c>
      <c r="Q1010" s="88">
        <v>0.72750000000000004</v>
      </c>
      <c r="R1010" s="85">
        <v>0</v>
      </c>
      <c r="S1010" s="86">
        <v>0</v>
      </c>
      <c r="T1010" s="86">
        <v>1.31</v>
      </c>
      <c r="U1010" s="88">
        <v>2.94656888423258E-2</v>
      </c>
      <c r="V1010" s="89">
        <v>3.97</v>
      </c>
      <c r="W1010" s="85">
        <v>43.398720351707297</v>
      </c>
      <c r="X1010" s="88"/>
      <c r="Y1010" s="85"/>
      <c r="Z1010" s="88">
        <v>100</v>
      </c>
      <c r="AA1010" s="85">
        <v>4.1399999999999997</v>
      </c>
      <c r="AB1010" s="91">
        <v>3.76</v>
      </c>
      <c r="AC1010" s="86">
        <v>0.46</v>
      </c>
      <c r="AD1010" s="86">
        <v>0.3</v>
      </c>
      <c r="AE1010" s="86">
        <v>6.94</v>
      </c>
      <c r="AF1010" s="88">
        <v>29.075606077500002</v>
      </c>
      <c r="AG1010" s="150">
        <v>0</v>
      </c>
      <c r="AH1010" s="86">
        <v>0.29124299999999997</v>
      </c>
      <c r="AI1010" s="151">
        <v>8.4060000850800006E-3</v>
      </c>
      <c r="AJ1010" s="152">
        <v>2.5099999999999998</v>
      </c>
      <c r="AK1010" s="153">
        <v>7</v>
      </c>
    </row>
    <row r="1011" spans="1:37" x14ac:dyDescent="0.2">
      <c r="A1011" s="149" t="s">
        <v>2249</v>
      </c>
      <c r="B1011" s="66" t="s">
        <v>2250</v>
      </c>
      <c r="C1011" s="67">
        <v>45</v>
      </c>
      <c r="D1011" s="84" t="s">
        <v>340</v>
      </c>
      <c r="E1011" s="85">
        <v>62.228003784295197</v>
      </c>
      <c r="F1011" s="91">
        <v>61.873226111636697</v>
      </c>
      <c r="G1011" s="86">
        <v>21.614407352344902</v>
      </c>
      <c r="H1011" s="86">
        <v>21.3711312339505</v>
      </c>
      <c r="I1011" s="86">
        <v>52.43</v>
      </c>
      <c r="J1011" s="86">
        <v>168.97</v>
      </c>
      <c r="K1011" s="87">
        <v>0</v>
      </c>
      <c r="L1011" s="150">
        <v>1.00000000026E-2</v>
      </c>
      <c r="M1011" s="86">
        <v>3.2999508309239201E-2</v>
      </c>
      <c r="N1011" s="86">
        <v>67.135195117440404</v>
      </c>
      <c r="O1011" s="86">
        <v>1.2957998212689901</v>
      </c>
      <c r="P1011" s="86">
        <v>2.5670000000000002</v>
      </c>
      <c r="Q1011" s="88">
        <v>0.56310000000000004</v>
      </c>
      <c r="R1011" s="85">
        <v>0.177619893428064</v>
      </c>
      <c r="S1011" s="86">
        <v>0</v>
      </c>
      <c r="T1011" s="86">
        <v>1.67</v>
      </c>
      <c r="U1011" s="88">
        <v>4.0546019732396299E-2</v>
      </c>
      <c r="V1011" s="89">
        <v>3.96</v>
      </c>
      <c r="W1011" s="85">
        <v>47.024548525011397</v>
      </c>
      <c r="X1011" s="88"/>
      <c r="Y1011" s="85">
        <v>100</v>
      </c>
      <c r="Z1011" s="88">
        <v>100</v>
      </c>
      <c r="AA1011" s="85">
        <v>2.6</v>
      </c>
      <c r="AB1011" s="91">
        <v>2.5299999999999998</v>
      </c>
      <c r="AC1011" s="86">
        <v>0.14000000000000001</v>
      </c>
      <c r="AD1011" s="86">
        <v>0.13</v>
      </c>
      <c r="AE1011" s="86">
        <v>8.6</v>
      </c>
      <c r="AF1011" s="88">
        <v>13.9715995825</v>
      </c>
      <c r="AG1011" s="150">
        <v>0</v>
      </c>
      <c r="AH1011" s="86">
        <v>0.28995500000000002</v>
      </c>
      <c r="AI1011" s="151">
        <v>2.8830995000100001E-2</v>
      </c>
      <c r="AJ1011" s="152">
        <v>2.35</v>
      </c>
      <c r="AK1011" s="153">
        <v>6</v>
      </c>
    </row>
    <row r="1012" spans="1:37" x14ac:dyDescent="0.2">
      <c r="A1012" s="149" t="s">
        <v>2251</v>
      </c>
      <c r="B1012" s="66" t="s">
        <v>2252</v>
      </c>
      <c r="C1012" s="67">
        <v>45</v>
      </c>
      <c r="D1012" s="84" t="s">
        <v>340</v>
      </c>
      <c r="E1012" s="85">
        <v>44.393602463222699</v>
      </c>
      <c r="F1012" s="91">
        <v>43.867601778994199</v>
      </c>
      <c r="G1012" s="86">
        <v>17.913958262059499</v>
      </c>
      <c r="H1012" s="86">
        <v>17.554738282586399</v>
      </c>
      <c r="I1012" s="86">
        <v>78.599999999999994</v>
      </c>
      <c r="J1012" s="86">
        <v>168.67</v>
      </c>
      <c r="K1012" s="87">
        <v>0</v>
      </c>
      <c r="L1012" s="150">
        <v>2.2036731242100002E-9</v>
      </c>
      <c r="M1012" s="86">
        <v>0</v>
      </c>
      <c r="N1012" s="86">
        <v>66.1703669543448</v>
      </c>
      <c r="O1012" s="86">
        <v>0</v>
      </c>
      <c r="P1012" s="86">
        <v>2.5739999999999998</v>
      </c>
      <c r="Q1012" s="88">
        <v>0.19009999999999999</v>
      </c>
      <c r="R1012" s="85">
        <v>0</v>
      </c>
      <c r="S1012" s="86">
        <v>0</v>
      </c>
      <c r="T1012" s="86">
        <v>1.03</v>
      </c>
      <c r="U1012" s="88">
        <v>0.17533356140951101</v>
      </c>
      <c r="V1012" s="89">
        <v>3.4</v>
      </c>
      <c r="W1012" s="85">
        <v>47.9</v>
      </c>
      <c r="X1012" s="88"/>
      <c r="Y1012" s="85"/>
      <c r="Z1012" s="88">
        <v>100</v>
      </c>
      <c r="AA1012" s="85">
        <v>1.31</v>
      </c>
      <c r="AB1012" s="91">
        <v>1.27</v>
      </c>
      <c r="AC1012" s="86">
        <v>0.35</v>
      </c>
      <c r="AD1012" s="86">
        <v>0.35</v>
      </c>
      <c r="AE1012" s="86">
        <v>10.78</v>
      </c>
      <c r="AF1012" s="88">
        <v>55.977891663599998</v>
      </c>
      <c r="AG1012" s="150">
        <v>3.7769710507400003E-12</v>
      </c>
      <c r="AH1012" s="86">
        <v>0.15857099999999999</v>
      </c>
      <c r="AI1012" s="151">
        <v>1.69300558041E-3</v>
      </c>
      <c r="AJ1012" s="152">
        <v>2.44</v>
      </c>
      <c r="AK1012" s="153">
        <v>7</v>
      </c>
    </row>
    <row r="1013" spans="1:37" x14ac:dyDescent="0.2">
      <c r="A1013" s="149" t="s">
        <v>2253</v>
      </c>
      <c r="B1013" s="66" t="s">
        <v>2254</v>
      </c>
      <c r="C1013" s="67">
        <v>45</v>
      </c>
      <c r="D1013" s="84" t="s">
        <v>340</v>
      </c>
      <c r="E1013" s="85">
        <v>35.423349457984799</v>
      </c>
      <c r="F1013" s="91">
        <v>34.9602384660609</v>
      </c>
      <c r="G1013" s="86">
        <v>14.011943931595701</v>
      </c>
      <c r="H1013" s="86">
        <v>13.6065928852124</v>
      </c>
      <c r="I1013" s="86">
        <v>88.48</v>
      </c>
      <c r="J1013" s="86">
        <v>416.47</v>
      </c>
      <c r="K1013" s="87">
        <v>0</v>
      </c>
      <c r="L1013" s="150">
        <v>0</v>
      </c>
      <c r="M1013" s="86">
        <v>0</v>
      </c>
      <c r="N1013" s="86">
        <v>49.382752729703597</v>
      </c>
      <c r="O1013" s="86">
        <v>0.22327658386826699</v>
      </c>
      <c r="P1013" s="86">
        <v>7.4379999999999997</v>
      </c>
      <c r="Q1013" s="88">
        <v>0.18340000000000001</v>
      </c>
      <c r="R1013" s="85">
        <v>0</v>
      </c>
      <c r="S1013" s="86">
        <v>0</v>
      </c>
      <c r="T1013" s="86">
        <v>1.03</v>
      </c>
      <c r="U1013" s="88">
        <v>0.39709962559178202</v>
      </c>
      <c r="V1013" s="89">
        <v>3.25</v>
      </c>
      <c r="W1013" s="85">
        <v>38.340232426737302</v>
      </c>
      <c r="X1013" s="88"/>
      <c r="Y1013" s="85">
        <v>100</v>
      </c>
      <c r="Z1013" s="88">
        <v>37.759999999999991</v>
      </c>
      <c r="AA1013" s="85">
        <v>2.73</v>
      </c>
      <c r="AB1013" s="91">
        <v>2.69</v>
      </c>
      <c r="AC1013" s="86">
        <v>0.27</v>
      </c>
      <c r="AD1013" s="86">
        <v>0.26</v>
      </c>
      <c r="AE1013" s="86">
        <v>13.69</v>
      </c>
      <c r="AF1013" s="88">
        <v>50.567402282499998</v>
      </c>
      <c r="AG1013" s="150">
        <v>1.5799999613E-4</v>
      </c>
      <c r="AH1013" s="86">
        <v>1.7031970000000001</v>
      </c>
      <c r="AI1013" s="151">
        <v>8.2950999270499995E-2</v>
      </c>
      <c r="AJ1013" s="152">
        <v>2.39</v>
      </c>
      <c r="AK1013" s="153">
        <v>5</v>
      </c>
    </row>
    <row r="1014" spans="1:37" x14ac:dyDescent="0.2">
      <c r="A1014" s="149" t="s">
        <v>1284</v>
      </c>
      <c r="B1014" s="66" t="s">
        <v>2255</v>
      </c>
      <c r="C1014" s="67">
        <v>45</v>
      </c>
      <c r="D1014" s="84" t="s">
        <v>340</v>
      </c>
      <c r="E1014" s="85">
        <v>28.3841097649583</v>
      </c>
      <c r="F1014" s="91">
        <v>28.171203595748601</v>
      </c>
      <c r="G1014" s="86">
        <v>11.6236629999493</v>
      </c>
      <c r="H1014" s="86">
        <v>11.4310336087596</v>
      </c>
      <c r="I1014" s="86">
        <v>278.97000000000003</v>
      </c>
      <c r="J1014" s="86">
        <v>559.4</v>
      </c>
      <c r="K1014" s="87">
        <v>0</v>
      </c>
      <c r="L1014" s="150">
        <v>0</v>
      </c>
      <c r="M1014" s="86">
        <v>0</v>
      </c>
      <c r="N1014" s="86">
        <v>31.074259611139901</v>
      </c>
      <c r="O1014" s="86">
        <v>2.7906000839278202</v>
      </c>
      <c r="P1014" s="86">
        <v>19.927</v>
      </c>
      <c r="Q1014" s="88">
        <v>1.0513999999999999</v>
      </c>
      <c r="R1014" s="85">
        <v>0</v>
      </c>
      <c r="S1014" s="86">
        <v>0</v>
      </c>
      <c r="T1014" s="86">
        <v>2.27</v>
      </c>
      <c r="U1014" s="88">
        <v>1.72183640019601</v>
      </c>
      <c r="V1014" s="89">
        <v>2.35</v>
      </c>
      <c r="W1014" s="85">
        <v>27.61446486426</v>
      </c>
      <c r="X1014" s="88"/>
      <c r="Y1014" s="85">
        <v>-69.08</v>
      </c>
      <c r="Z1014" s="88">
        <v>-100</v>
      </c>
      <c r="AA1014" s="85">
        <v>6.06</v>
      </c>
      <c r="AB1014" s="91">
        <v>5.46</v>
      </c>
      <c r="AC1014" s="86">
        <v>1.17</v>
      </c>
      <c r="AD1014" s="86">
        <v>1.1200000000000001</v>
      </c>
      <c r="AE1014" s="86">
        <v>12.13</v>
      </c>
      <c r="AF1014" s="88">
        <v>21.345699348499998</v>
      </c>
      <c r="AG1014" s="150">
        <v>7.8999999897300002E-5</v>
      </c>
      <c r="AH1014" s="86">
        <v>1.7448900000000001</v>
      </c>
      <c r="AI1014" s="151">
        <v>0.13309499982699999</v>
      </c>
      <c r="AJ1014" s="152">
        <v>2.4300000000000002</v>
      </c>
      <c r="AK1014" s="153">
        <v>6</v>
      </c>
    </row>
    <row r="1015" spans="1:37" x14ac:dyDescent="0.2">
      <c r="A1015" s="149" t="s">
        <v>2256</v>
      </c>
      <c r="B1015" s="66" t="s">
        <v>2257</v>
      </c>
      <c r="C1015" s="67">
        <v>45</v>
      </c>
      <c r="D1015" s="84" t="s">
        <v>340</v>
      </c>
      <c r="E1015" s="85">
        <v>46.124456833647599</v>
      </c>
      <c r="F1015" s="91">
        <v>45.240632942526901</v>
      </c>
      <c r="G1015" s="86">
        <v>17.6469623677954</v>
      </c>
      <c r="H1015" s="86">
        <v>17.099286709846702</v>
      </c>
      <c r="I1015" s="86">
        <v>53.68</v>
      </c>
      <c r="J1015" s="86">
        <v>172.62</v>
      </c>
      <c r="K1015" s="87">
        <v>1.8200000000000001E-2</v>
      </c>
      <c r="L1015" s="150">
        <v>5.9999998639199997E-2</v>
      </c>
      <c r="M1015" s="86">
        <v>6.5405522328387403E-3</v>
      </c>
      <c r="N1015" s="86">
        <v>52.283669985229501</v>
      </c>
      <c r="O1015" s="86">
        <v>2.7326732673267302</v>
      </c>
      <c r="P1015" s="86">
        <v>3.214</v>
      </c>
      <c r="Q1015" s="88">
        <v>0.76519999999999999</v>
      </c>
      <c r="R1015" s="85">
        <v>3.5211267605633798E-2</v>
      </c>
      <c r="S1015" s="86">
        <v>0</v>
      </c>
      <c r="T1015" s="86">
        <v>1.1100000000000001</v>
      </c>
      <c r="U1015" s="88">
        <v>0.17381323276215499</v>
      </c>
      <c r="V1015" s="89">
        <v>3.79</v>
      </c>
      <c r="W1015" s="85">
        <v>40.925726009523103</v>
      </c>
      <c r="X1015" s="88"/>
      <c r="Y1015" s="85">
        <v>15</v>
      </c>
      <c r="Z1015" s="88">
        <v>100</v>
      </c>
      <c r="AA1015" s="85">
        <v>1.93</v>
      </c>
      <c r="AB1015" s="91">
        <v>1.73</v>
      </c>
      <c r="AC1015" s="86">
        <v>0.24</v>
      </c>
      <c r="AD1015" s="86">
        <v>0.23</v>
      </c>
      <c r="AE1015" s="86">
        <v>12.68</v>
      </c>
      <c r="AF1015" s="88">
        <v>20.439300956899999</v>
      </c>
      <c r="AG1015" s="150">
        <v>4.7599992631199999E-4</v>
      </c>
      <c r="AH1015" s="86">
        <v>0.56911599999999996</v>
      </c>
      <c r="AI1015" s="151">
        <v>4.6720004824400002E-3</v>
      </c>
      <c r="AJ1015" s="152">
        <v>2.5099999999999998</v>
      </c>
      <c r="AK1015" s="153">
        <v>7</v>
      </c>
    </row>
    <row r="1016" spans="1:37" x14ac:dyDescent="0.2">
      <c r="A1016" s="149" t="s">
        <v>2258</v>
      </c>
      <c r="B1016" s="66" t="s">
        <v>2259</v>
      </c>
      <c r="C1016" s="67">
        <v>45</v>
      </c>
      <c r="D1016" s="84" t="s">
        <v>340</v>
      </c>
      <c r="E1016" s="85">
        <v>32.718426622765797</v>
      </c>
      <c r="F1016" s="91">
        <v>32.317879821260597</v>
      </c>
      <c r="G1016" s="86">
        <v>13.0218132643462</v>
      </c>
      <c r="H1016" s="86">
        <v>12.755027046096</v>
      </c>
      <c r="I1016" s="86">
        <v>109.32</v>
      </c>
      <c r="J1016" s="86">
        <v>230.98</v>
      </c>
      <c r="K1016" s="87">
        <v>0</v>
      </c>
      <c r="L1016" s="150">
        <v>1.0000003169900001E-2</v>
      </c>
      <c r="M1016" s="86">
        <v>0</v>
      </c>
      <c r="N1016" s="86">
        <v>48.079906468511801</v>
      </c>
      <c r="O1016" s="86">
        <v>2.1413276231263398</v>
      </c>
      <c r="P1016" s="86">
        <v>6.4640000000000004</v>
      </c>
      <c r="Q1016" s="88">
        <v>0.40010000000000001</v>
      </c>
      <c r="R1016" s="85">
        <v>0</v>
      </c>
      <c r="S1016" s="86">
        <v>0</v>
      </c>
      <c r="T1016" s="86">
        <v>1.02</v>
      </c>
      <c r="U1016" s="88">
        <v>0.68644167450611504</v>
      </c>
      <c r="V1016" s="89">
        <v>3.28</v>
      </c>
      <c r="W1016" s="85">
        <v>33.990313462046501</v>
      </c>
      <c r="X1016" s="88"/>
      <c r="Y1016" s="85">
        <v>46.44</v>
      </c>
      <c r="Z1016" s="88">
        <v>65.919999999999987</v>
      </c>
      <c r="AA1016" s="85">
        <v>3.85</v>
      </c>
      <c r="AB1016" s="91">
        <v>3.53</v>
      </c>
      <c r="AC1016" s="86">
        <v>0.35</v>
      </c>
      <c r="AD1016" s="86">
        <v>0.35</v>
      </c>
      <c r="AE1016" s="86">
        <v>10.039999999999999</v>
      </c>
      <c r="AF1016" s="88">
        <v>38.534197574700002</v>
      </c>
      <c r="AG1016" s="150">
        <v>1.9800004779299999E-4</v>
      </c>
      <c r="AH1016" s="86">
        <v>1.2366889999999999</v>
      </c>
      <c r="AI1016" s="151">
        <v>0.108898989962</v>
      </c>
      <c r="AJ1016" s="152">
        <v>2.27</v>
      </c>
      <c r="AK1016" s="153">
        <v>6</v>
      </c>
    </row>
    <row r="1017" spans="1:37" x14ac:dyDescent="0.2">
      <c r="A1017" s="149" t="s">
        <v>2260</v>
      </c>
      <c r="B1017" s="66" t="s">
        <v>2261</v>
      </c>
      <c r="C1017" s="67">
        <v>45</v>
      </c>
      <c r="D1017" s="84" t="s">
        <v>340</v>
      </c>
      <c r="E1017" s="85">
        <v>40.751938362510401</v>
      </c>
      <c r="F1017" s="91">
        <v>40.545504786983301</v>
      </c>
      <c r="G1017" s="86">
        <v>15.9002616992572</v>
      </c>
      <c r="H1017" s="86">
        <v>15.788104874758201</v>
      </c>
      <c r="I1017" s="86">
        <v>169.61</v>
      </c>
      <c r="J1017" s="86">
        <v>304.92</v>
      </c>
      <c r="K1017" s="87">
        <v>0</v>
      </c>
      <c r="L1017" s="150">
        <v>5.0000019415799998E-2</v>
      </c>
      <c r="M1017" s="86">
        <v>2.2925174861340501E-3</v>
      </c>
      <c r="N1017" s="86">
        <v>46.457902623143603</v>
      </c>
      <c r="O1017" s="86">
        <v>0.35137034434293701</v>
      </c>
      <c r="P1017" s="86">
        <v>9.0449999999999999</v>
      </c>
      <c r="Q1017" s="88">
        <v>1.4810000000000001</v>
      </c>
      <c r="R1017" s="85">
        <v>2.61437908496732E-2</v>
      </c>
      <c r="S1017" s="86">
        <v>0</v>
      </c>
      <c r="T1017" s="86">
        <v>2.56</v>
      </c>
      <c r="U1017" s="88">
        <v>0.78672323271728395</v>
      </c>
      <c r="V1017" s="89">
        <v>3.16</v>
      </c>
      <c r="W1017" s="85">
        <v>30.014335771240599</v>
      </c>
      <c r="X1017" s="88"/>
      <c r="Y1017" s="85">
        <v>100</v>
      </c>
      <c r="Z1017" s="88">
        <v>100</v>
      </c>
      <c r="AA1017" s="85">
        <v>5.9</v>
      </c>
      <c r="AB1017" s="91">
        <v>5.29</v>
      </c>
      <c r="AC1017" s="86">
        <v>1.52</v>
      </c>
      <c r="AD1017" s="86">
        <v>1.29</v>
      </c>
      <c r="AE1017" s="86">
        <v>15.94</v>
      </c>
      <c r="AF1017" s="88">
        <v>24.157697899399999</v>
      </c>
      <c r="AG1017" s="150">
        <v>1.19000007401E-4</v>
      </c>
      <c r="AH1017" s="86">
        <v>1.0243709999999999</v>
      </c>
      <c r="AI1017" s="151">
        <v>7.0080010997399999E-3</v>
      </c>
      <c r="AJ1017" s="152">
        <v>2.4300000000000002</v>
      </c>
      <c r="AK1017" s="153">
        <v>9</v>
      </c>
    </row>
    <row r="1018" spans="1:37" x14ac:dyDescent="0.2">
      <c r="A1018" s="149" t="s">
        <v>2262</v>
      </c>
      <c r="B1018" s="66" t="s">
        <v>2263</v>
      </c>
      <c r="C1018" s="67">
        <v>45</v>
      </c>
      <c r="D1018" s="84" t="s">
        <v>340</v>
      </c>
      <c r="E1018" s="85">
        <v>29.5556507008693</v>
      </c>
      <c r="F1018" s="91">
        <v>29.267112194940299</v>
      </c>
      <c r="G1018" s="86">
        <v>14.849494592229901</v>
      </c>
      <c r="H1018" s="86">
        <v>14.5944637837637</v>
      </c>
      <c r="I1018" s="86">
        <v>115.63</v>
      </c>
      <c r="J1018" s="86">
        <v>284.88</v>
      </c>
      <c r="K1018" s="87">
        <v>0</v>
      </c>
      <c r="L1018" s="150">
        <v>1.00000002516E-2</v>
      </c>
      <c r="M1018" s="86">
        <v>0</v>
      </c>
      <c r="N1018" s="86">
        <v>50.721908349026997</v>
      </c>
      <c r="O1018" s="86">
        <v>6.2873310279786196E-2</v>
      </c>
      <c r="P1018" s="86">
        <v>4.0439999999999996</v>
      </c>
      <c r="Q1018" s="88">
        <v>0.20680000000000001</v>
      </c>
      <c r="R1018" s="85">
        <v>0</v>
      </c>
      <c r="S1018" s="86">
        <v>0</v>
      </c>
      <c r="T1018" s="86">
        <v>1.1499999999999999</v>
      </c>
      <c r="U1018" s="88">
        <v>0.24758465347456199</v>
      </c>
      <c r="V1018" s="89">
        <v>3.09</v>
      </c>
      <c r="W1018" s="85">
        <v>32.673670703171801</v>
      </c>
      <c r="X1018" s="88"/>
      <c r="Y1018" s="85">
        <v>100</v>
      </c>
      <c r="Z1018" s="88">
        <v>100</v>
      </c>
      <c r="AA1018" s="85">
        <v>1.62</v>
      </c>
      <c r="AB1018" s="91">
        <v>1.51</v>
      </c>
      <c r="AC1018" s="86">
        <v>0.28000000000000003</v>
      </c>
      <c r="AD1018" s="86">
        <v>0.26</v>
      </c>
      <c r="AE1018" s="86">
        <v>14.39</v>
      </c>
      <c r="AF1018" s="88">
        <v>46.674098394399998</v>
      </c>
      <c r="AG1018" s="150">
        <v>2.7008935357800002E-13</v>
      </c>
      <c r="AH1018" s="86">
        <v>0.55186000000000002</v>
      </c>
      <c r="AI1018" s="151">
        <v>1.76370004572E-2</v>
      </c>
      <c r="AJ1018" s="152">
        <v>2.2799999999999998</v>
      </c>
      <c r="AK1018" s="153">
        <v>7</v>
      </c>
    </row>
    <row r="1019" spans="1:37" x14ac:dyDescent="0.2">
      <c r="A1019" s="149" t="s">
        <v>2264</v>
      </c>
      <c r="B1019" s="66" t="s">
        <v>2265</v>
      </c>
      <c r="C1019" s="67">
        <v>45</v>
      </c>
      <c r="D1019" s="84" t="s">
        <v>340</v>
      </c>
      <c r="E1019" s="85">
        <v>42.799719462792197</v>
      </c>
      <c r="F1019" s="91">
        <v>41.5414891501188</v>
      </c>
      <c r="G1019" s="86">
        <v>15.419078623692799</v>
      </c>
      <c r="H1019" s="86">
        <v>15.061079649537801</v>
      </c>
      <c r="I1019" s="86">
        <v>387.42</v>
      </c>
      <c r="J1019" s="86">
        <v>475.13</v>
      </c>
      <c r="K1019" s="87">
        <v>1.1599999999999999E-2</v>
      </c>
      <c r="L1019" s="150">
        <v>2.0000027724800001E-2</v>
      </c>
      <c r="M1019" s="86">
        <v>1.0548699372299</v>
      </c>
      <c r="N1019" s="86">
        <v>42.402489944874901</v>
      </c>
      <c r="O1019" s="86">
        <v>10.540748053087601</v>
      </c>
      <c r="P1019" s="86">
        <v>13.215999999999999</v>
      </c>
      <c r="Q1019" s="88">
        <v>1.7214</v>
      </c>
      <c r="R1019" s="85">
        <v>1.29550459904133E-2</v>
      </c>
      <c r="S1019" s="86">
        <v>0</v>
      </c>
      <c r="T1019" s="86">
        <v>3.63</v>
      </c>
      <c r="U1019" s="88">
        <v>0.57572934440129397</v>
      </c>
      <c r="V1019" s="89">
        <v>2.78</v>
      </c>
      <c r="W1019" s="85">
        <v>27.778544087174598</v>
      </c>
      <c r="X1019" s="88">
        <v>32.766666666699997</v>
      </c>
      <c r="Y1019" s="85">
        <v>4.1800000000000068</v>
      </c>
      <c r="Z1019" s="88"/>
      <c r="AA1019" s="85">
        <v>15.91</v>
      </c>
      <c r="AB1019" s="91">
        <v>14.04</v>
      </c>
      <c r="AC1019" s="86">
        <v>3.18</v>
      </c>
      <c r="AD1019" s="86">
        <v>2.78</v>
      </c>
      <c r="AE1019" s="86">
        <v>15.01</v>
      </c>
      <c r="AF1019" s="88">
        <v>7.2320999112199997</v>
      </c>
      <c r="AG1019" s="150">
        <v>1.25254364498E-11</v>
      </c>
      <c r="AH1019" s="86">
        <v>2.8363160000000001</v>
      </c>
      <c r="AI1019" s="151">
        <v>0.10963400897300001</v>
      </c>
      <c r="AJ1019" s="152">
        <v>2</v>
      </c>
      <c r="AK1019" s="153">
        <v>10</v>
      </c>
    </row>
    <row r="1020" spans="1:37" x14ac:dyDescent="0.2">
      <c r="A1020" s="149" t="s">
        <v>2266</v>
      </c>
      <c r="B1020" s="66" t="s">
        <v>2267</v>
      </c>
      <c r="C1020" s="67">
        <v>45</v>
      </c>
      <c r="D1020" s="84" t="s">
        <v>340</v>
      </c>
      <c r="E1020" s="85">
        <v>32.985390852921299</v>
      </c>
      <c r="F1020" s="91">
        <v>32.0591465240879</v>
      </c>
      <c r="G1020" s="86">
        <v>14.869826620372899</v>
      </c>
      <c r="H1020" s="86">
        <v>14.320735670944799</v>
      </c>
      <c r="I1020" s="86">
        <v>492</v>
      </c>
      <c r="J1020" s="86">
        <v>657.83</v>
      </c>
      <c r="K1020" s="87">
        <v>0</v>
      </c>
      <c r="L1020" s="150">
        <v>0.29999996536099999</v>
      </c>
      <c r="M1020" s="86">
        <v>1.0357366289921599E-4</v>
      </c>
      <c r="N1020" s="86">
        <v>31.974263773262901</v>
      </c>
      <c r="O1020" s="86">
        <v>22.408060453400498</v>
      </c>
      <c r="P1020" s="86">
        <v>16.698</v>
      </c>
      <c r="Q1020" s="88">
        <v>1.7625</v>
      </c>
      <c r="R1020" s="85">
        <v>5.7471264367816098E-2</v>
      </c>
      <c r="S1020" s="86">
        <v>0</v>
      </c>
      <c r="T1020" s="86">
        <v>3.88</v>
      </c>
      <c r="U1020" s="88">
        <v>1.2290763070028501</v>
      </c>
      <c r="V1020" s="89">
        <v>2.67</v>
      </c>
      <c r="W1020" s="85">
        <v>25.824020529887399</v>
      </c>
      <c r="X1020" s="88">
        <v>29</v>
      </c>
      <c r="Y1020" s="85">
        <v>-9.0600000000000023</v>
      </c>
      <c r="Z1020" s="88"/>
      <c r="AA1020" s="85">
        <v>13.19</v>
      </c>
      <c r="AB1020" s="91">
        <v>12.22</v>
      </c>
      <c r="AC1020" s="86">
        <v>2.4500000000000002</v>
      </c>
      <c r="AD1020" s="86">
        <v>2.29</v>
      </c>
      <c r="AE1020" s="86">
        <v>15.14</v>
      </c>
      <c r="AF1020" s="88">
        <v>2.70490053858</v>
      </c>
      <c r="AG1020" s="150">
        <v>1.18999997098E-4</v>
      </c>
      <c r="AH1020" s="86">
        <v>3.685721</v>
      </c>
      <c r="AI1020" s="151">
        <v>0.229408988826</v>
      </c>
      <c r="AJ1020" s="152">
        <v>1.79</v>
      </c>
      <c r="AK1020" s="153">
        <v>4</v>
      </c>
    </row>
    <row r="1021" spans="1:37" x14ac:dyDescent="0.2">
      <c r="A1021" s="149" t="s">
        <v>2268</v>
      </c>
      <c r="B1021" s="66" t="s">
        <v>2269</v>
      </c>
      <c r="C1021" s="67">
        <v>45</v>
      </c>
      <c r="D1021" s="84" t="s">
        <v>340</v>
      </c>
      <c r="E1021" s="85">
        <v>35.412661897709</v>
      </c>
      <c r="F1021" s="91">
        <v>35.036082311789002</v>
      </c>
      <c r="G1021" s="86">
        <v>14.713389846531999</v>
      </c>
      <c r="H1021" s="86">
        <v>14.603094570321099</v>
      </c>
      <c r="I1021" s="86">
        <v>483.93</v>
      </c>
      <c r="J1021" s="86">
        <v>549.45000000000005</v>
      </c>
      <c r="K1021" s="87">
        <v>0</v>
      </c>
      <c r="L1021" s="150">
        <v>0.24999998993600001</v>
      </c>
      <c r="M1021" s="86">
        <v>0</v>
      </c>
      <c r="N1021" s="86">
        <v>34.929481897930501</v>
      </c>
      <c r="O1021" s="86">
        <v>18.290401496618198</v>
      </c>
      <c r="P1021" s="86">
        <v>17.689</v>
      </c>
      <c r="Q1021" s="88">
        <v>2.0834000000000001</v>
      </c>
      <c r="R1021" s="85">
        <v>0</v>
      </c>
      <c r="S1021" s="86">
        <v>0</v>
      </c>
      <c r="T1021" s="86">
        <v>4.54</v>
      </c>
      <c r="U1021" s="88">
        <v>1.62449185390603</v>
      </c>
      <c r="V1021" s="89">
        <v>2.54</v>
      </c>
      <c r="W1021" s="85">
        <v>19.619292032040399</v>
      </c>
      <c r="X1021" s="88">
        <v>20.433333333299998</v>
      </c>
      <c r="Y1021" s="85">
        <v>-100</v>
      </c>
      <c r="Z1021" s="88"/>
      <c r="AA1021" s="85">
        <v>13.23</v>
      </c>
      <c r="AB1021" s="91">
        <v>11.77</v>
      </c>
      <c r="AC1021" s="86">
        <v>3.52</v>
      </c>
      <c r="AD1021" s="86">
        <v>3.29</v>
      </c>
      <c r="AE1021" s="86">
        <v>17.73</v>
      </c>
      <c r="AF1021" s="88">
        <v>7.0644846305200005E-8</v>
      </c>
      <c r="AG1021" s="150">
        <v>4.6100004836999999E-4</v>
      </c>
      <c r="AH1021" s="86">
        <v>2.20574</v>
      </c>
      <c r="AI1021" s="151">
        <v>0.185156022251</v>
      </c>
      <c r="AJ1021" s="152">
        <v>1.73</v>
      </c>
      <c r="AK1021" s="153">
        <v>2</v>
      </c>
    </row>
    <row r="1022" spans="1:37" x14ac:dyDescent="0.2">
      <c r="A1022" s="149" t="s">
        <v>2270</v>
      </c>
      <c r="B1022" s="66" t="s">
        <v>2271</v>
      </c>
      <c r="C1022" s="67">
        <v>45</v>
      </c>
      <c r="D1022" s="84" t="s">
        <v>340</v>
      </c>
      <c r="E1022" s="85">
        <v>33.500708884688102</v>
      </c>
      <c r="F1022" s="91">
        <v>33.174621928166403</v>
      </c>
      <c r="G1022" s="86">
        <v>13.798440453686201</v>
      </c>
      <c r="H1022" s="86">
        <v>13.6791115311909</v>
      </c>
      <c r="I1022" s="86">
        <v>395.19</v>
      </c>
      <c r="J1022" s="86">
        <v>495.88</v>
      </c>
      <c r="K1022" s="87">
        <v>0</v>
      </c>
      <c r="L1022" s="150">
        <v>3.00000033756E-2</v>
      </c>
      <c r="M1022" s="86">
        <v>6.2533123186054602E-3</v>
      </c>
      <c r="N1022" s="86">
        <v>33.343483185754501</v>
      </c>
      <c r="O1022" s="86">
        <v>30.871838651157798</v>
      </c>
      <c r="P1022" s="86">
        <v>23.664000000000001</v>
      </c>
      <c r="Q1022" s="88">
        <v>2.0478999999999998</v>
      </c>
      <c r="R1022" s="85">
        <v>7.33810310034856E-2</v>
      </c>
      <c r="S1022" s="86">
        <v>0</v>
      </c>
      <c r="T1022" s="86">
        <v>4.09</v>
      </c>
      <c r="U1022" s="88">
        <v>1.90217391304348</v>
      </c>
      <c r="V1022" s="89">
        <v>2.59</v>
      </c>
      <c r="W1022" s="85">
        <v>22.665156570670799</v>
      </c>
      <c r="X1022" s="88">
        <v>19.833333333300001</v>
      </c>
      <c r="Y1022" s="85">
        <v>-100</v>
      </c>
      <c r="Z1022" s="88"/>
      <c r="AA1022" s="85">
        <v>13.32</v>
      </c>
      <c r="AB1022" s="91">
        <v>11.28</v>
      </c>
      <c r="AC1022" s="86">
        <v>2.19</v>
      </c>
      <c r="AD1022" s="86">
        <v>1.96</v>
      </c>
      <c r="AE1022" s="86">
        <v>18.62</v>
      </c>
      <c r="AF1022" s="88">
        <v>1.46780003791</v>
      </c>
      <c r="AG1022" s="150">
        <v>1.3169999414599999E-3</v>
      </c>
      <c r="AH1022" s="86">
        <v>2.6380370000000002</v>
      </c>
      <c r="AI1022" s="151">
        <v>0.60720797504199997</v>
      </c>
      <c r="AJ1022" s="152">
        <v>1.74</v>
      </c>
      <c r="AK1022" s="153">
        <v>3</v>
      </c>
    </row>
    <row r="1023" spans="1:37" x14ac:dyDescent="0.2">
      <c r="A1023" s="149" t="s">
        <v>2272</v>
      </c>
      <c r="B1023" s="66" t="s">
        <v>2273</v>
      </c>
      <c r="C1023" s="67">
        <v>45</v>
      </c>
      <c r="D1023" s="84" t="s">
        <v>340</v>
      </c>
      <c r="E1023" s="85">
        <v>23.429466390343499</v>
      </c>
      <c r="F1023" s="91">
        <v>23.287086108430501</v>
      </c>
      <c r="G1023" s="86">
        <v>11.110407998607799</v>
      </c>
      <c r="H1023" s="86">
        <v>11.088259954754699</v>
      </c>
      <c r="I1023" s="86">
        <v>538.16</v>
      </c>
      <c r="J1023" s="86">
        <v>786.51</v>
      </c>
      <c r="K1023" s="87">
        <v>0</v>
      </c>
      <c r="L1023" s="150">
        <v>0.28999995426399999</v>
      </c>
      <c r="M1023" s="86">
        <v>1.0322347105407699E-4</v>
      </c>
      <c r="N1023" s="86">
        <v>23.236055274337101</v>
      </c>
      <c r="O1023" s="86">
        <v>13.314487632508801</v>
      </c>
      <c r="P1023" s="86">
        <v>22.722999999999999</v>
      </c>
      <c r="Q1023" s="88">
        <v>1.0370999999999999</v>
      </c>
      <c r="R1023" s="85">
        <v>8.3963056255247706E-2</v>
      </c>
      <c r="S1023" s="86">
        <v>0</v>
      </c>
      <c r="T1023" s="86">
        <v>3.92</v>
      </c>
      <c r="U1023" s="88">
        <v>1.33995665311417</v>
      </c>
      <c r="V1023" s="89">
        <v>2.65</v>
      </c>
      <c r="W1023" s="85">
        <v>25.474139129791801</v>
      </c>
      <c r="X1023" s="88">
        <v>27.666666666699999</v>
      </c>
      <c r="Y1023" s="85">
        <v>57.120000000000005</v>
      </c>
      <c r="Z1023" s="88"/>
      <c r="AA1023" s="85">
        <v>3.14</v>
      </c>
      <c r="AB1023" s="91">
        <v>3.02</v>
      </c>
      <c r="AC1023" s="86">
        <v>0.28000000000000003</v>
      </c>
      <c r="AD1023" s="86">
        <v>0.28000000000000003</v>
      </c>
      <c r="AE1023" s="86">
        <v>11.26</v>
      </c>
      <c r="AF1023" s="88">
        <v>5.9041994886799998</v>
      </c>
      <c r="AG1023" s="150">
        <v>1.24410197266E-10</v>
      </c>
      <c r="AH1023" s="86">
        <v>3.455908</v>
      </c>
      <c r="AI1023" s="151">
        <v>0.38790701124999999</v>
      </c>
      <c r="AJ1023" s="152">
        <v>1.78</v>
      </c>
      <c r="AK1023" s="153">
        <v>0</v>
      </c>
    </row>
    <row r="1024" spans="1:37" x14ac:dyDescent="0.2">
      <c r="A1024" s="149" t="s">
        <v>2274</v>
      </c>
      <c r="B1024" s="66" t="s">
        <v>2275</v>
      </c>
      <c r="C1024" s="67">
        <v>45</v>
      </c>
      <c r="D1024" s="84" t="s">
        <v>340</v>
      </c>
      <c r="E1024" s="85">
        <v>19.720402154017599</v>
      </c>
      <c r="F1024" s="91">
        <v>19.5691964877842</v>
      </c>
      <c r="G1024" s="86">
        <v>10.579091174364001</v>
      </c>
      <c r="H1024" s="86">
        <v>10.5446056715389</v>
      </c>
      <c r="I1024" s="86">
        <v>903.88</v>
      </c>
      <c r="J1024" s="86">
        <v>1211.1500000000001</v>
      </c>
      <c r="K1024" s="87">
        <v>2.9499999999999998E-2</v>
      </c>
      <c r="L1024" s="150">
        <v>2.00000102409E-2</v>
      </c>
      <c r="M1024" s="86">
        <v>5.4882736676450201E-3</v>
      </c>
      <c r="N1024" s="86">
        <v>19.027200857564001</v>
      </c>
      <c r="O1024" s="86">
        <v>19.9239956568947</v>
      </c>
      <c r="P1024" s="86">
        <v>26.164000000000001</v>
      </c>
      <c r="Q1024" s="88">
        <v>2.6526999999999998</v>
      </c>
      <c r="R1024" s="85">
        <v>6.7046597385182705E-2</v>
      </c>
      <c r="S1024" s="86">
        <v>0</v>
      </c>
      <c r="T1024" s="86">
        <v>5.55</v>
      </c>
      <c r="U1024" s="88">
        <v>1.5704167440379899</v>
      </c>
      <c r="V1024" s="89">
        <v>1.87</v>
      </c>
      <c r="W1024" s="85">
        <v>19.990849288298701</v>
      </c>
      <c r="X1024" s="88">
        <v>19.5333333333</v>
      </c>
      <c r="Y1024" s="85">
        <v>-99.84</v>
      </c>
      <c r="Z1024" s="88"/>
      <c r="AA1024" s="85">
        <v>5.5</v>
      </c>
      <c r="AB1024" s="91">
        <v>5.26</v>
      </c>
      <c r="AC1024" s="86">
        <v>0.86</v>
      </c>
      <c r="AD1024" s="86">
        <v>0.85</v>
      </c>
      <c r="AE1024" s="86">
        <v>6.79</v>
      </c>
      <c r="AF1024" s="88">
        <v>1.46379930836E-7</v>
      </c>
      <c r="AG1024" s="150">
        <v>2.3799996355999999E-4</v>
      </c>
      <c r="AH1024" s="86">
        <v>3.6430159999999998</v>
      </c>
      <c r="AI1024" s="151">
        <v>5.2780046715300002E-3</v>
      </c>
      <c r="AJ1024" s="152">
        <v>1.77</v>
      </c>
      <c r="AK1024" s="153">
        <v>0</v>
      </c>
    </row>
    <row r="1025" spans="1:37" x14ac:dyDescent="0.2">
      <c r="A1025" s="149" t="s">
        <v>2276</v>
      </c>
      <c r="B1025" s="66" t="s">
        <v>2277</v>
      </c>
      <c r="C1025" s="67">
        <v>45</v>
      </c>
      <c r="D1025" s="84" t="s">
        <v>340</v>
      </c>
      <c r="E1025" s="85">
        <v>24.1002612144861</v>
      </c>
      <c r="F1025" s="91">
        <v>24.049469508852301</v>
      </c>
      <c r="G1025" s="86">
        <v>9.4303266793511593</v>
      </c>
      <c r="H1025" s="86">
        <v>9.4182334161050001</v>
      </c>
      <c r="I1025" s="86">
        <v>733.31</v>
      </c>
      <c r="J1025" s="86">
        <v>928.52</v>
      </c>
      <c r="K1025" s="87">
        <v>0</v>
      </c>
      <c r="L1025" s="150">
        <v>6.0000010907099999E-2</v>
      </c>
      <c r="M1025" s="86">
        <v>5.6289495763994898E-4</v>
      </c>
      <c r="N1025" s="86">
        <v>24.398876684557699</v>
      </c>
      <c r="O1025" s="86">
        <v>8.0706039076376594</v>
      </c>
      <c r="P1025" s="86">
        <v>22.376000000000001</v>
      </c>
      <c r="Q1025" s="88">
        <v>1.2809999999999999</v>
      </c>
      <c r="R1025" s="85">
        <v>9.8846787479406895E-2</v>
      </c>
      <c r="S1025" s="86">
        <v>0</v>
      </c>
      <c r="T1025" s="86">
        <v>4.41</v>
      </c>
      <c r="U1025" s="88">
        <v>1.14160405043697</v>
      </c>
      <c r="V1025" s="89">
        <v>2.42</v>
      </c>
      <c r="W1025" s="85">
        <v>21.621734209828201</v>
      </c>
      <c r="X1025" s="88">
        <v>26.166666666699999</v>
      </c>
      <c r="Y1025" s="85">
        <v>-99.7</v>
      </c>
      <c r="Z1025" s="88"/>
      <c r="AA1025" s="85">
        <v>2.37</v>
      </c>
      <c r="AB1025" s="91">
        <v>1.96</v>
      </c>
      <c r="AC1025" s="86">
        <v>0.28999999999999998</v>
      </c>
      <c r="AD1025" s="86">
        <v>0.21</v>
      </c>
      <c r="AE1025" s="86">
        <v>11.2</v>
      </c>
      <c r="AF1025" s="88">
        <v>5.2512001065799998</v>
      </c>
      <c r="AG1025" s="150">
        <v>1.84400005E-3</v>
      </c>
      <c r="AH1025" s="86">
        <v>8.2899569999999994</v>
      </c>
      <c r="AI1025" s="151">
        <v>1.24502598948</v>
      </c>
      <c r="AJ1025" s="152">
        <v>1.76</v>
      </c>
      <c r="AK1025" s="153">
        <v>0</v>
      </c>
    </row>
    <row r="1026" spans="1:37" x14ac:dyDescent="0.2">
      <c r="A1026" s="149" t="s">
        <v>2278</v>
      </c>
      <c r="B1026" s="66" t="s">
        <v>2279</v>
      </c>
      <c r="C1026" s="67">
        <v>45</v>
      </c>
      <c r="D1026" s="84" t="s">
        <v>340</v>
      </c>
      <c r="E1026" s="85">
        <v>41.008538936764701</v>
      </c>
      <c r="F1026" s="91">
        <v>40.906229095344898</v>
      </c>
      <c r="G1026" s="86">
        <v>16.3223547003502</v>
      </c>
      <c r="H1026" s="86">
        <v>16.2830047613426</v>
      </c>
      <c r="I1026" s="86">
        <v>395.88</v>
      </c>
      <c r="J1026" s="86">
        <v>457.36</v>
      </c>
      <c r="K1026" s="87">
        <v>0</v>
      </c>
      <c r="L1026" s="150">
        <v>0.31999999931700002</v>
      </c>
      <c r="M1026" s="86">
        <v>2.0267447300536302E-2</v>
      </c>
      <c r="N1026" s="86">
        <v>40.187243767729498</v>
      </c>
      <c r="O1026" s="86">
        <v>19.0345172586293</v>
      </c>
      <c r="P1026" s="86">
        <v>12.016</v>
      </c>
      <c r="Q1026" s="88">
        <v>1.6941999999999999</v>
      </c>
      <c r="R1026" s="85">
        <v>7.1753169098301803E-2</v>
      </c>
      <c r="S1026" s="86">
        <v>0</v>
      </c>
      <c r="T1026" s="86">
        <v>3.46</v>
      </c>
      <c r="U1026" s="88">
        <v>0.85389367646480197</v>
      </c>
      <c r="V1026" s="89">
        <v>3</v>
      </c>
      <c r="W1026" s="85">
        <v>28.6223973277169</v>
      </c>
      <c r="X1026" s="88">
        <v>27.6</v>
      </c>
      <c r="Y1026" s="85">
        <v>-100</v>
      </c>
      <c r="Z1026" s="88"/>
      <c r="AA1026" s="85">
        <v>11.7</v>
      </c>
      <c r="AB1026" s="91">
        <v>10.64</v>
      </c>
      <c r="AC1026" s="86">
        <v>2.89</v>
      </c>
      <c r="AD1026" s="86">
        <v>2.59</v>
      </c>
      <c r="AE1026" s="86">
        <v>13.26</v>
      </c>
      <c r="AF1026" s="88">
        <v>0</v>
      </c>
      <c r="AG1026" s="150">
        <v>0</v>
      </c>
      <c r="AH1026" s="86">
        <v>2.850762</v>
      </c>
      <c r="AI1026" s="151">
        <v>2.1090999037099999E-2</v>
      </c>
      <c r="AJ1026" s="152">
        <v>2.4700000000000002</v>
      </c>
      <c r="AK1026" s="153">
        <v>8</v>
      </c>
    </row>
    <row r="1027" spans="1:37" x14ac:dyDescent="0.2">
      <c r="A1027" s="149" t="s">
        <v>680</v>
      </c>
      <c r="B1027" s="66" t="s">
        <v>2280</v>
      </c>
      <c r="C1027" s="67">
        <v>45</v>
      </c>
      <c r="D1027" s="84" t="s">
        <v>340</v>
      </c>
      <c r="E1027" s="85">
        <v>31.393058918482598</v>
      </c>
      <c r="F1027" s="91">
        <v>31.2154963680387</v>
      </c>
      <c r="G1027" s="86">
        <v>15.621199892386301</v>
      </c>
      <c r="H1027" s="86">
        <v>15.541565778853901</v>
      </c>
      <c r="I1027" s="86">
        <v>514.99</v>
      </c>
      <c r="J1027" s="86">
        <v>636.26</v>
      </c>
      <c r="K1027" s="87">
        <v>0</v>
      </c>
      <c r="L1027" s="150">
        <v>0.24999999441199999</v>
      </c>
      <c r="M1027" s="86">
        <v>3.4047511485098103E-2</v>
      </c>
      <c r="N1027" s="86">
        <v>30.536647490228798</v>
      </c>
      <c r="O1027" s="86">
        <v>36.485628076862</v>
      </c>
      <c r="P1027" s="86">
        <v>20.684000000000001</v>
      </c>
      <c r="Q1027" s="88">
        <v>1.6142000000000001</v>
      </c>
      <c r="R1027" s="85">
        <v>1.4469686007813599E-2</v>
      </c>
      <c r="S1027" s="86">
        <v>0</v>
      </c>
      <c r="T1027" s="86">
        <v>3.83</v>
      </c>
      <c r="U1027" s="88">
        <v>1.8670971213344101</v>
      </c>
      <c r="V1027" s="89">
        <v>2.64</v>
      </c>
      <c r="W1027" s="85">
        <v>23.6091288298507</v>
      </c>
      <c r="X1027" s="88">
        <v>22.9666666667</v>
      </c>
      <c r="Y1027" s="85"/>
      <c r="Z1027" s="88"/>
      <c r="AA1027" s="85">
        <v>10.53</v>
      </c>
      <c r="AB1027" s="91">
        <v>10.07</v>
      </c>
      <c r="AC1027" s="86">
        <v>2.02</v>
      </c>
      <c r="AD1027" s="86">
        <v>1.92</v>
      </c>
      <c r="AE1027" s="86">
        <v>10.69</v>
      </c>
      <c r="AF1027" s="88">
        <v>1.8041291330999999E-7</v>
      </c>
      <c r="AG1027" s="150">
        <v>1.1900000029899999E-4</v>
      </c>
      <c r="AH1027" s="86">
        <v>4.2227819999999996</v>
      </c>
      <c r="AI1027" s="151">
        <v>2.8884002733499999E-2</v>
      </c>
      <c r="AJ1027" s="152">
        <v>2.0499999999999998</v>
      </c>
      <c r="AK1027" s="153">
        <v>5</v>
      </c>
    </row>
    <row r="1028" spans="1:37" x14ac:dyDescent="0.2">
      <c r="A1028" s="149" t="s">
        <v>682</v>
      </c>
      <c r="B1028" s="66" t="s">
        <v>2281</v>
      </c>
      <c r="C1028" s="67">
        <v>45</v>
      </c>
      <c r="D1028" s="84" t="s">
        <v>340</v>
      </c>
      <c r="E1028" s="85">
        <v>19.004629629629601</v>
      </c>
      <c r="F1028" s="91">
        <v>18.785774410774401</v>
      </c>
      <c r="G1028" s="86">
        <v>11.182659932659901</v>
      </c>
      <c r="H1028" s="86">
        <v>11.136363636363599</v>
      </c>
      <c r="I1028" s="86">
        <v>787.03</v>
      </c>
      <c r="J1028" s="86">
        <v>944.93</v>
      </c>
      <c r="K1028" s="87">
        <v>0</v>
      </c>
      <c r="L1028" s="150">
        <v>9.6421307518399996E-11</v>
      </c>
      <c r="M1028" s="86">
        <v>3.37576916239674E-3</v>
      </c>
      <c r="N1028" s="86">
        <v>18.880088807292399</v>
      </c>
      <c r="O1028" s="86">
        <v>33.3333333333333</v>
      </c>
      <c r="P1028" s="86">
        <v>30.212</v>
      </c>
      <c r="Q1028" s="88">
        <v>3.3904000000000001</v>
      </c>
      <c r="R1028" s="85">
        <v>8.5372794536141106E-2</v>
      </c>
      <c r="S1028" s="86">
        <v>0</v>
      </c>
      <c r="T1028" s="86">
        <v>5.46</v>
      </c>
      <c r="U1028" s="88">
        <v>3.9120370370370399</v>
      </c>
      <c r="V1028" s="89">
        <v>1.92</v>
      </c>
      <c r="W1028" s="85">
        <v>18.063289108988901</v>
      </c>
      <c r="X1028" s="88">
        <v>20.100000000000001</v>
      </c>
      <c r="Y1028" s="85">
        <v>-100</v>
      </c>
      <c r="Z1028" s="88"/>
      <c r="AA1028" s="85">
        <v>6.62</v>
      </c>
      <c r="AB1028" s="91">
        <v>5.99</v>
      </c>
      <c r="AC1028" s="86">
        <v>1.43</v>
      </c>
      <c r="AD1028" s="86">
        <v>1.1599999999999999</v>
      </c>
      <c r="AE1028" s="86">
        <v>7.48</v>
      </c>
      <c r="AF1028" s="88">
        <v>0</v>
      </c>
      <c r="AG1028" s="150">
        <v>1.4469869042E-12</v>
      </c>
      <c r="AH1028" s="86">
        <v>3.6243639999999999</v>
      </c>
      <c r="AI1028" s="151">
        <v>6.0060000070200001E-3</v>
      </c>
      <c r="AJ1028" s="152">
        <v>1.89</v>
      </c>
      <c r="AK1028" s="153">
        <v>0</v>
      </c>
    </row>
    <row r="1029" spans="1:37" x14ac:dyDescent="0.2">
      <c r="A1029" s="149" t="s">
        <v>686</v>
      </c>
      <c r="B1029" s="66" t="s">
        <v>2282</v>
      </c>
      <c r="C1029" s="67">
        <v>45</v>
      </c>
      <c r="D1029" s="84" t="s">
        <v>340</v>
      </c>
      <c r="E1029" s="85">
        <v>23.938608022169301</v>
      </c>
      <c r="F1029" s="91">
        <v>23.823142786087299</v>
      </c>
      <c r="G1029" s="86">
        <v>12.0616761999503</v>
      </c>
      <c r="H1029" s="86">
        <v>12.0012789995381</v>
      </c>
      <c r="I1029" s="86">
        <v>854.71</v>
      </c>
      <c r="J1029" s="86">
        <v>960.09</v>
      </c>
      <c r="K1029" s="87">
        <v>0</v>
      </c>
      <c r="L1029" s="150">
        <v>0</v>
      </c>
      <c r="M1029" s="86">
        <v>0</v>
      </c>
      <c r="N1029" s="86">
        <v>23.219049324142901</v>
      </c>
      <c r="O1029" s="86">
        <v>15.2243288905575</v>
      </c>
      <c r="P1029" s="86">
        <v>26.670999999999999</v>
      </c>
      <c r="Q1029" s="88">
        <v>4.0461999999999998</v>
      </c>
      <c r="R1029" s="85">
        <v>0</v>
      </c>
      <c r="S1029" s="86">
        <v>0</v>
      </c>
      <c r="T1029" s="86">
        <v>6.23</v>
      </c>
      <c r="U1029" s="88">
        <v>2.3093047216399598</v>
      </c>
      <c r="V1029" s="89">
        <v>1.97</v>
      </c>
      <c r="W1029" s="85">
        <v>17.112866328888799</v>
      </c>
      <c r="X1029" s="88">
        <v>21.866666666699999</v>
      </c>
      <c r="Y1029" s="85">
        <v>-100</v>
      </c>
      <c r="Z1029" s="88"/>
      <c r="AA1029" s="85">
        <v>3.65</v>
      </c>
      <c r="AB1029" s="91">
        <v>3.53</v>
      </c>
      <c r="AC1029" s="86">
        <v>0.37</v>
      </c>
      <c r="AD1029" s="86">
        <v>0.35</v>
      </c>
      <c r="AE1029" s="86">
        <v>8.2899999999999991</v>
      </c>
      <c r="AF1029" s="88">
        <v>2.26769995656</v>
      </c>
      <c r="AG1029" s="150">
        <v>1.30899986595E-3</v>
      </c>
      <c r="AH1029" s="86">
        <v>4.4613550000000002</v>
      </c>
      <c r="AI1029" s="151">
        <v>1.0247998950499999E-2</v>
      </c>
      <c r="AJ1029" s="152">
        <v>1.89</v>
      </c>
      <c r="AK1029" s="153">
        <v>4</v>
      </c>
    </row>
    <row r="1030" spans="1:37" x14ac:dyDescent="0.2">
      <c r="A1030" s="149" t="s">
        <v>2283</v>
      </c>
      <c r="B1030" s="66" t="s">
        <v>2284</v>
      </c>
      <c r="C1030" s="67">
        <v>45</v>
      </c>
      <c r="D1030" s="84" t="s">
        <v>340</v>
      </c>
      <c r="E1030" s="85">
        <v>30.9073154515801</v>
      </c>
      <c r="F1030" s="91">
        <v>30.878228168955602</v>
      </c>
      <c r="G1030" s="86">
        <v>12.2457459849162</v>
      </c>
      <c r="H1030" s="86">
        <v>12.216658702291699</v>
      </c>
      <c r="I1030" s="86">
        <v>799.76</v>
      </c>
      <c r="J1030" s="86">
        <v>864.49</v>
      </c>
      <c r="K1030" s="87">
        <v>0</v>
      </c>
      <c r="L1030" s="150">
        <v>5.2068530998799997E-10</v>
      </c>
      <c r="M1030" s="86">
        <v>8.6398885565244901E-2</v>
      </c>
      <c r="N1030" s="86">
        <v>31.228966986155498</v>
      </c>
      <c r="O1030" s="86">
        <v>2.0500595947556599</v>
      </c>
      <c r="P1030" s="86">
        <v>14.617000000000001</v>
      </c>
      <c r="Q1030" s="88">
        <v>2.9318</v>
      </c>
      <c r="R1030" s="85">
        <v>0.28232636928289101</v>
      </c>
      <c r="S1030" s="86">
        <v>0</v>
      </c>
      <c r="T1030" s="86">
        <v>7.02</v>
      </c>
      <c r="U1030" s="88">
        <v>0.66277451122976905</v>
      </c>
      <c r="V1030" s="89">
        <v>2.0099999999999998</v>
      </c>
      <c r="W1030" s="85">
        <v>16.9881859879102</v>
      </c>
      <c r="X1030" s="88">
        <v>15.9</v>
      </c>
      <c r="Y1030" s="85">
        <v>-100</v>
      </c>
      <c r="Z1030" s="88"/>
      <c r="AA1030" s="85">
        <v>4.6100000000000003</v>
      </c>
      <c r="AB1030" s="91">
        <v>4.1900000000000004</v>
      </c>
      <c r="AC1030" s="86">
        <v>0.97</v>
      </c>
      <c r="AD1030" s="86">
        <v>0.88</v>
      </c>
      <c r="AE1030" s="86">
        <v>6.72</v>
      </c>
      <c r="AF1030" s="88">
        <v>5.9646587431500002E-7</v>
      </c>
      <c r="AG1030" s="150">
        <v>0</v>
      </c>
      <c r="AH1030" s="86">
        <v>2.5167700000000002</v>
      </c>
      <c r="AI1030" s="151">
        <v>1.5984000174E-2</v>
      </c>
      <c r="AJ1030" s="152">
        <v>1.88</v>
      </c>
      <c r="AK1030" s="153">
        <v>6</v>
      </c>
    </row>
    <row r="1031" spans="1:37" x14ac:dyDescent="0.2">
      <c r="A1031" s="149" t="s">
        <v>2285</v>
      </c>
      <c r="B1031" s="66" t="s">
        <v>2286</v>
      </c>
      <c r="C1031" s="67">
        <v>45</v>
      </c>
      <c r="D1031" s="84" t="s">
        <v>340</v>
      </c>
      <c r="E1031" s="85">
        <v>29.850248195887001</v>
      </c>
      <c r="F1031" s="91">
        <v>29.647242036179598</v>
      </c>
      <c r="G1031" s="86">
        <v>10.322724175808901</v>
      </c>
      <c r="H1031" s="86">
        <v>10.3199432695115</v>
      </c>
      <c r="I1031" s="86">
        <v>584.30999999999995</v>
      </c>
      <c r="J1031" s="86">
        <v>1068.8599999999999</v>
      </c>
      <c r="K1031" s="87">
        <v>0</v>
      </c>
      <c r="L1031" s="150">
        <v>9.9999989990300006E-3</v>
      </c>
      <c r="M1031" s="86">
        <v>1.56925932007886E-3</v>
      </c>
      <c r="N1031" s="86">
        <v>31.135100155896101</v>
      </c>
      <c r="O1031" s="86">
        <v>10.7359891964889</v>
      </c>
      <c r="P1031" s="86">
        <v>16.853000000000002</v>
      </c>
      <c r="Q1031" s="88">
        <v>2.0084</v>
      </c>
      <c r="R1031" s="85">
        <v>0.14009526478004999</v>
      </c>
      <c r="S1031" s="86">
        <v>0</v>
      </c>
      <c r="T1031" s="86">
        <v>4.99</v>
      </c>
      <c r="U1031" s="88">
        <v>0.88989001515593902</v>
      </c>
      <c r="V1031" s="89">
        <v>2.5499999999999998</v>
      </c>
      <c r="W1031" s="85">
        <v>21.957098557536501</v>
      </c>
      <c r="X1031" s="88">
        <v>32.666666666700003</v>
      </c>
      <c r="Y1031" s="85">
        <v>-100</v>
      </c>
      <c r="Z1031" s="88">
        <v>-100</v>
      </c>
      <c r="AA1031" s="85">
        <v>1.65</v>
      </c>
      <c r="AB1031" s="91">
        <v>1.56</v>
      </c>
      <c r="AC1031" s="86">
        <v>0.19</v>
      </c>
      <c r="AD1031" s="86">
        <v>0.19</v>
      </c>
      <c r="AE1031" s="86">
        <v>7.42</v>
      </c>
      <c r="AF1031" s="88">
        <v>11.455399889900001</v>
      </c>
      <c r="AG1031" s="150">
        <v>0</v>
      </c>
      <c r="AH1031" s="86">
        <v>5.64811</v>
      </c>
      <c r="AI1031" s="151">
        <v>3.6605001617300001E-2</v>
      </c>
      <c r="AJ1031" s="152">
        <v>1.75</v>
      </c>
      <c r="AK1031" s="153">
        <v>0</v>
      </c>
    </row>
    <row r="1032" spans="1:37" x14ac:dyDescent="0.2">
      <c r="A1032" s="149" t="s">
        <v>2287</v>
      </c>
      <c r="B1032" s="66" t="s">
        <v>2288</v>
      </c>
      <c r="C1032" s="67">
        <v>45</v>
      </c>
      <c r="D1032" s="84" t="s">
        <v>340</v>
      </c>
      <c r="E1032" s="85">
        <v>23.043431255958399</v>
      </c>
      <c r="F1032" s="91">
        <v>23.010015037298398</v>
      </c>
      <c r="G1032" s="86">
        <v>9.0135335685572997</v>
      </c>
      <c r="H1032" s="86">
        <v>9.0017396090302402</v>
      </c>
      <c r="I1032" s="86">
        <v>797.82</v>
      </c>
      <c r="J1032" s="86">
        <v>903.22</v>
      </c>
      <c r="K1032" s="87">
        <v>0</v>
      </c>
      <c r="L1032" s="150">
        <v>1.01554640789E-11</v>
      </c>
      <c r="M1032" s="86">
        <v>1.2273948939953499E-3</v>
      </c>
      <c r="N1032" s="86">
        <v>22.732990619954599</v>
      </c>
      <c r="O1032" s="86">
        <v>6.7175196850393704</v>
      </c>
      <c r="P1032" s="86">
        <v>20.506</v>
      </c>
      <c r="Q1032" s="88">
        <v>2.0857999999999999</v>
      </c>
      <c r="R1032" s="85">
        <v>1.8228217280350002E-2</v>
      </c>
      <c r="S1032" s="86">
        <v>0</v>
      </c>
      <c r="T1032" s="86">
        <v>7.1</v>
      </c>
      <c r="U1032" s="88">
        <v>0.80297207780082003</v>
      </c>
      <c r="V1032" s="89">
        <v>1.84</v>
      </c>
      <c r="W1032" s="85">
        <v>16.724736407978899</v>
      </c>
      <c r="X1032" s="88">
        <v>22.666666666699999</v>
      </c>
      <c r="Y1032" s="85">
        <v>-67.7</v>
      </c>
      <c r="Z1032" s="88"/>
      <c r="AA1032" s="85">
        <v>2.2200000000000002</v>
      </c>
      <c r="AB1032" s="91">
        <v>2.12</v>
      </c>
      <c r="AC1032" s="86">
        <v>0.28000000000000003</v>
      </c>
      <c r="AD1032" s="86">
        <v>0.28999999999999998</v>
      </c>
      <c r="AE1032" s="86">
        <v>5.94</v>
      </c>
      <c r="AF1032" s="88">
        <v>1.4048000754700001</v>
      </c>
      <c r="AG1032" s="150">
        <v>1.1606365255799999E-11</v>
      </c>
      <c r="AH1032" s="86">
        <v>4.971838</v>
      </c>
      <c r="AI1032" s="151">
        <v>5.5109999014400002E-2</v>
      </c>
      <c r="AJ1032" s="152">
        <v>1.93</v>
      </c>
      <c r="AK1032" s="153">
        <v>4</v>
      </c>
    </row>
    <row r="1033" spans="1:37" x14ac:dyDescent="0.2">
      <c r="A1033" s="149" t="s">
        <v>2289</v>
      </c>
      <c r="B1033" s="66" t="s">
        <v>2290</v>
      </c>
      <c r="C1033" s="67">
        <v>45</v>
      </c>
      <c r="D1033" s="84" t="s">
        <v>340</v>
      </c>
      <c r="E1033" s="85">
        <v>10.958808430389899</v>
      </c>
      <c r="F1033" s="91">
        <v>10.929123958860799</v>
      </c>
      <c r="G1033" s="86">
        <v>5.6959262428189801</v>
      </c>
      <c r="H1033" s="86">
        <v>5.6941800974349102</v>
      </c>
      <c r="I1033" s="86">
        <v>436.59</v>
      </c>
      <c r="J1033" s="86">
        <v>1123.44</v>
      </c>
      <c r="K1033" s="87">
        <v>0</v>
      </c>
      <c r="L1033" s="150">
        <v>0</v>
      </c>
      <c r="M1033" s="86">
        <v>8.1161101835955905E-4</v>
      </c>
      <c r="N1033" s="86">
        <v>10.4107239731901</v>
      </c>
      <c r="O1033" s="86">
        <v>4.4525547445255498</v>
      </c>
      <c r="P1033" s="86">
        <v>40.747</v>
      </c>
      <c r="Q1033" s="88">
        <v>2.7162000000000002</v>
      </c>
      <c r="R1033" s="85">
        <v>3.8684719535783403E-2</v>
      </c>
      <c r="S1033" s="86">
        <v>0</v>
      </c>
      <c r="T1033" s="86">
        <v>9.14</v>
      </c>
      <c r="U1033" s="88">
        <v>3.5080060765859402</v>
      </c>
      <c r="V1033" s="89">
        <v>1.66</v>
      </c>
      <c r="W1033" s="85">
        <v>18.201620446623</v>
      </c>
      <c r="X1033" s="88">
        <v>17.866666666699999</v>
      </c>
      <c r="Y1033" s="85">
        <v>-100</v>
      </c>
      <c r="Z1033" s="88"/>
      <c r="AA1033" s="85">
        <v>1.34</v>
      </c>
      <c r="AB1033" s="91">
        <v>1.34</v>
      </c>
      <c r="AC1033" s="86">
        <v>0.17</v>
      </c>
      <c r="AD1033" s="86">
        <v>0.15</v>
      </c>
      <c r="AE1033" s="86">
        <v>5.09</v>
      </c>
      <c r="AF1033" s="88">
        <v>15.004400136199999</v>
      </c>
      <c r="AG1033" s="150">
        <v>1.6399999092700001E-3</v>
      </c>
      <c r="AH1033" s="86">
        <v>3.503676</v>
      </c>
      <c r="AI1033" s="151">
        <v>5.4119998529100002E-2</v>
      </c>
      <c r="AJ1033" s="152">
        <v>1.93</v>
      </c>
      <c r="AK1033" s="153">
        <v>0</v>
      </c>
    </row>
    <row r="1034" spans="1:37" x14ac:dyDescent="0.2">
      <c r="A1034" s="149" t="s">
        <v>2291</v>
      </c>
      <c r="B1034" s="66" t="s">
        <v>2292</v>
      </c>
      <c r="C1034" s="67">
        <v>45</v>
      </c>
      <c r="D1034" s="84" t="s">
        <v>340</v>
      </c>
      <c r="E1034" s="85">
        <v>42.253996372685499</v>
      </c>
      <c r="F1034" s="91">
        <v>42.228689527183803</v>
      </c>
      <c r="G1034" s="86">
        <v>11.0612003880383</v>
      </c>
      <c r="H1034" s="86">
        <v>11.054873676662901</v>
      </c>
      <c r="I1034" s="86">
        <v>405.48</v>
      </c>
      <c r="J1034" s="86">
        <v>770.5</v>
      </c>
      <c r="K1034" s="87">
        <v>0</v>
      </c>
      <c r="L1034" s="150">
        <v>0</v>
      </c>
      <c r="M1034" s="86">
        <v>0</v>
      </c>
      <c r="N1034" s="86">
        <v>42.995650009738803</v>
      </c>
      <c r="O1034" s="86">
        <v>9.4623009912886804</v>
      </c>
      <c r="P1034" s="86">
        <v>15.662000000000001</v>
      </c>
      <c r="Q1034" s="88">
        <v>2.0152000000000001</v>
      </c>
      <c r="R1034" s="85">
        <v>0</v>
      </c>
      <c r="S1034" s="86">
        <v>0</v>
      </c>
      <c r="T1034" s="86">
        <v>4.9000000000000004</v>
      </c>
      <c r="U1034" s="88">
        <v>1.44459909738918</v>
      </c>
      <c r="V1034" s="89">
        <v>2.96</v>
      </c>
      <c r="W1034" s="85">
        <v>22.817393995312699</v>
      </c>
      <c r="X1034" s="88">
        <v>25.9</v>
      </c>
      <c r="Y1034" s="85">
        <v>-100</v>
      </c>
      <c r="Z1034" s="88">
        <v>-100</v>
      </c>
      <c r="AA1034" s="85">
        <v>1.81</v>
      </c>
      <c r="AB1034" s="91">
        <v>1.8</v>
      </c>
      <c r="AC1034" s="86">
        <v>0.18</v>
      </c>
      <c r="AD1034" s="86">
        <v>0.18</v>
      </c>
      <c r="AE1034" s="86">
        <v>8.4600000000000009</v>
      </c>
      <c r="AF1034" s="88">
        <v>14.1326983702</v>
      </c>
      <c r="AG1034" s="150">
        <v>8.0031661227799999E-11</v>
      </c>
      <c r="AH1034" s="86">
        <v>2.685899</v>
      </c>
      <c r="AI1034" s="151">
        <v>9.1860480353199991E-3</v>
      </c>
      <c r="AJ1034" s="152">
        <v>1.51</v>
      </c>
      <c r="AK1034" s="153">
        <v>0</v>
      </c>
    </row>
    <row r="1035" spans="1:37" x14ac:dyDescent="0.2">
      <c r="A1035" s="149" t="s">
        <v>2293</v>
      </c>
      <c r="B1035" s="66" t="s">
        <v>2294</v>
      </c>
      <c r="C1035" s="67">
        <v>45</v>
      </c>
      <c r="D1035" s="84" t="s">
        <v>340</v>
      </c>
      <c r="E1035" s="85">
        <v>28.949531481177001</v>
      </c>
      <c r="F1035" s="91">
        <v>28.908433338813101</v>
      </c>
      <c r="G1035" s="86">
        <v>9.9375308236067692</v>
      </c>
      <c r="H1035" s="86">
        <v>9.9375308236067692</v>
      </c>
      <c r="I1035" s="86">
        <v>424.21</v>
      </c>
      <c r="J1035" s="86">
        <v>1024.22</v>
      </c>
      <c r="K1035" s="87">
        <v>0</v>
      </c>
      <c r="L1035" s="150">
        <v>0</v>
      </c>
      <c r="M1035" s="86">
        <v>1.0067638646476301E-4</v>
      </c>
      <c r="N1035" s="86">
        <v>29.430082757443898</v>
      </c>
      <c r="O1035" s="86">
        <v>3.7755822159491901</v>
      </c>
      <c r="P1035" s="86">
        <v>21.012</v>
      </c>
      <c r="Q1035" s="88">
        <v>2.5116000000000001</v>
      </c>
      <c r="R1035" s="85">
        <v>7.7041602465331302E-2</v>
      </c>
      <c r="S1035" s="86">
        <v>0</v>
      </c>
      <c r="T1035" s="86">
        <v>6.15</v>
      </c>
      <c r="U1035" s="88">
        <v>1.0726615156994901</v>
      </c>
      <c r="V1035" s="89">
        <v>2.98</v>
      </c>
      <c r="W1035" s="85">
        <v>24.806983375047601</v>
      </c>
      <c r="X1035" s="88">
        <v>27.566666666700002</v>
      </c>
      <c r="Y1035" s="85">
        <v>-20.040000000000006</v>
      </c>
      <c r="Z1035" s="88"/>
      <c r="AA1035" s="85">
        <v>2.02</v>
      </c>
      <c r="AB1035" s="91">
        <v>1.65</v>
      </c>
      <c r="AC1035" s="86">
        <v>0.2</v>
      </c>
      <c r="AD1035" s="86">
        <v>0.15</v>
      </c>
      <c r="AE1035" s="86">
        <v>9.6199999999999992</v>
      </c>
      <c r="AF1035" s="88">
        <v>3.6553999878900001</v>
      </c>
      <c r="AG1035" s="150">
        <v>0</v>
      </c>
      <c r="AH1035" s="86">
        <v>1.3958710000000001</v>
      </c>
      <c r="AI1035" s="151">
        <v>1.41539972628E-2</v>
      </c>
      <c r="AJ1035" s="152">
        <v>1.64</v>
      </c>
      <c r="AK1035" s="153">
        <v>0</v>
      </c>
    </row>
    <row r="1036" spans="1:37" x14ac:dyDescent="0.2">
      <c r="A1036" s="149" t="s">
        <v>2295</v>
      </c>
      <c r="B1036" s="66" t="s">
        <v>2296</v>
      </c>
      <c r="C1036" s="67">
        <v>45</v>
      </c>
      <c r="D1036" s="84" t="s">
        <v>340</v>
      </c>
      <c r="E1036" s="85">
        <v>16.3071421582145</v>
      </c>
      <c r="F1036" s="91">
        <v>16.297357161283401</v>
      </c>
      <c r="G1036" s="86">
        <v>6.0151044770808699</v>
      </c>
      <c r="H1036" s="86">
        <v>6.0124358415542103</v>
      </c>
      <c r="I1036" s="86">
        <v>1631</v>
      </c>
      <c r="J1036" s="86">
        <v>1592.53</v>
      </c>
      <c r="K1036" s="87">
        <v>0</v>
      </c>
      <c r="L1036" s="150">
        <v>0</v>
      </c>
      <c r="M1036" s="86">
        <v>5.8183318981653298E-3</v>
      </c>
      <c r="N1036" s="86">
        <v>16.2095966819222</v>
      </c>
      <c r="O1036" s="86">
        <v>7.7450725015194903</v>
      </c>
      <c r="P1036" s="86">
        <v>32.506999999999998</v>
      </c>
      <c r="Q1036" s="88">
        <v>3.4790999999999999</v>
      </c>
      <c r="R1036" s="85">
        <v>5.0420168067226899E-2</v>
      </c>
      <c r="S1036" s="86">
        <v>0</v>
      </c>
      <c r="T1036" s="86">
        <v>8.82</v>
      </c>
      <c r="U1036" s="88">
        <v>3.7031765658219</v>
      </c>
      <c r="V1036" s="89">
        <v>1.76</v>
      </c>
      <c r="W1036" s="85">
        <v>17.299486662402298</v>
      </c>
      <c r="X1036" s="88">
        <v>17.766666666700001</v>
      </c>
      <c r="Y1036" s="85">
        <v>-79.48</v>
      </c>
      <c r="Z1036" s="88"/>
      <c r="AA1036" s="85">
        <v>1</v>
      </c>
      <c r="AB1036" s="91">
        <v>0.92</v>
      </c>
      <c r="AC1036" s="86">
        <v>0.31</v>
      </c>
      <c r="AD1036" s="86">
        <v>0.3</v>
      </c>
      <c r="AE1036" s="86">
        <v>8.69</v>
      </c>
      <c r="AF1036" s="88">
        <v>0</v>
      </c>
      <c r="AG1036" s="150">
        <v>1.49460505647E-12</v>
      </c>
      <c r="AH1036" s="86">
        <v>9.685352</v>
      </c>
      <c r="AI1036" s="151">
        <v>1.4858360082199999</v>
      </c>
      <c r="AJ1036" s="152">
        <v>1.95</v>
      </c>
      <c r="AK1036" s="153">
        <v>0</v>
      </c>
    </row>
    <row r="1037" spans="1:37" x14ac:dyDescent="0.2">
      <c r="A1037" s="149" t="s">
        <v>2297</v>
      </c>
      <c r="B1037" s="66" t="s">
        <v>2298</v>
      </c>
      <c r="C1037" s="67">
        <v>45</v>
      </c>
      <c r="D1037" s="84" t="s">
        <v>340</v>
      </c>
      <c r="E1037" s="85">
        <v>20.448455461853399</v>
      </c>
      <c r="F1037" s="91">
        <v>20.442655468813399</v>
      </c>
      <c r="G1037" s="86">
        <v>8.1153502615796906</v>
      </c>
      <c r="H1037" s="86">
        <v>8.1153502615796906</v>
      </c>
      <c r="I1037" s="86">
        <v>1232.48</v>
      </c>
      <c r="J1037" s="86">
        <v>1378.73</v>
      </c>
      <c r="K1037" s="87">
        <v>0</v>
      </c>
      <c r="L1037" s="150">
        <v>0</v>
      </c>
      <c r="M1037" s="86">
        <v>0</v>
      </c>
      <c r="N1037" s="86">
        <v>20.231744592819901</v>
      </c>
      <c r="O1037" s="86">
        <v>4.7688615256182798</v>
      </c>
      <c r="P1037" s="86">
        <v>26.048999999999999</v>
      </c>
      <c r="Q1037" s="88">
        <v>2.7711000000000001</v>
      </c>
      <c r="R1037" s="85">
        <v>0</v>
      </c>
      <c r="S1037" s="86">
        <v>0</v>
      </c>
      <c r="T1037" s="86">
        <v>6.98</v>
      </c>
      <c r="U1037" s="88">
        <v>2.3315972020833602</v>
      </c>
      <c r="V1037" s="89">
        <v>1.84</v>
      </c>
      <c r="W1037" s="85">
        <v>15.706419763127499</v>
      </c>
      <c r="X1037" s="88">
        <v>16.333333333300001</v>
      </c>
      <c r="Y1037" s="85">
        <v>-100</v>
      </c>
      <c r="Z1037" s="88">
        <v>-100</v>
      </c>
      <c r="AA1037" s="85">
        <v>1.02</v>
      </c>
      <c r="AB1037" s="91">
        <v>1.01</v>
      </c>
      <c r="AC1037" s="86">
        <v>0.22</v>
      </c>
      <c r="AD1037" s="86">
        <v>0.22</v>
      </c>
      <c r="AE1037" s="86">
        <v>6.96</v>
      </c>
      <c r="AF1037" s="88">
        <v>0</v>
      </c>
      <c r="AG1037" s="150">
        <v>1.18999998468E-4</v>
      </c>
      <c r="AH1037" s="86">
        <v>6.1746129999999999</v>
      </c>
      <c r="AI1037" s="151">
        <v>0.62251599198600005</v>
      </c>
      <c r="AJ1037" s="152">
        <v>1.82</v>
      </c>
      <c r="AK1037" s="153">
        <v>0</v>
      </c>
    </row>
    <row r="1038" spans="1:37" x14ac:dyDescent="0.2">
      <c r="A1038" s="149" t="s">
        <v>2299</v>
      </c>
      <c r="B1038" s="66" t="s">
        <v>2300</v>
      </c>
      <c r="C1038" s="67">
        <v>45</v>
      </c>
      <c r="D1038" s="84" t="s">
        <v>340</v>
      </c>
      <c r="E1038" s="85">
        <v>24.575800751253599</v>
      </c>
      <c r="F1038" s="91">
        <v>24.527690912791702</v>
      </c>
      <c r="G1038" s="86">
        <v>7.4718279888237102</v>
      </c>
      <c r="H1038" s="86">
        <v>7.4477730695927296</v>
      </c>
      <c r="I1038" s="86">
        <v>951.38</v>
      </c>
      <c r="J1038" s="86">
        <v>1075.1099999999999</v>
      </c>
      <c r="K1038" s="87">
        <v>0</v>
      </c>
      <c r="L1038" s="150">
        <v>0</v>
      </c>
      <c r="M1038" s="86">
        <v>4.0202649644082697E-2</v>
      </c>
      <c r="N1038" s="86">
        <v>24.514619883040901</v>
      </c>
      <c r="O1038" s="86">
        <v>4.8333153522494303</v>
      </c>
      <c r="P1038" s="86">
        <v>25.425999999999998</v>
      </c>
      <c r="Q1038" s="88">
        <v>3.1558999999999999</v>
      </c>
      <c r="R1038" s="85">
        <v>5.42888165038002E-2</v>
      </c>
      <c r="S1038" s="86">
        <v>0</v>
      </c>
      <c r="T1038" s="86">
        <v>6.81</v>
      </c>
      <c r="U1038" s="88">
        <v>2.14366337916104</v>
      </c>
      <c r="V1038" s="89">
        <v>1.98</v>
      </c>
      <c r="W1038" s="85">
        <v>17.2691629199266</v>
      </c>
      <c r="X1038" s="88">
        <v>17.733333333299999</v>
      </c>
      <c r="Y1038" s="85">
        <v>-100</v>
      </c>
      <c r="Z1038" s="88"/>
      <c r="AA1038" s="85">
        <v>1.34</v>
      </c>
      <c r="AB1038" s="91">
        <v>1.07</v>
      </c>
      <c r="AC1038" s="86">
        <v>0.22</v>
      </c>
      <c r="AD1038" s="86">
        <v>0.19</v>
      </c>
      <c r="AE1038" s="86">
        <v>8.7100000000000009</v>
      </c>
      <c r="AF1038" s="88">
        <v>3.1691581913000001E-7</v>
      </c>
      <c r="AG1038" s="150">
        <v>0</v>
      </c>
      <c r="AH1038" s="86">
        <v>7.3012100000000002</v>
      </c>
      <c r="AI1038" s="151">
        <v>0.92219593030900004</v>
      </c>
      <c r="AJ1038" s="152">
        <v>1.75</v>
      </c>
      <c r="AK1038" s="153">
        <v>0</v>
      </c>
    </row>
    <row r="1039" spans="1:37" x14ac:dyDescent="0.2">
      <c r="A1039" s="149" t="s">
        <v>2301</v>
      </c>
      <c r="B1039" s="66" t="s">
        <v>2302</v>
      </c>
      <c r="C1039" s="67">
        <v>45</v>
      </c>
      <c r="D1039" s="84" t="s">
        <v>340</v>
      </c>
      <c r="E1039" s="85">
        <v>13.3071025020178</v>
      </c>
      <c r="F1039" s="91">
        <v>13.2753949037242</v>
      </c>
      <c r="G1039" s="86">
        <v>4.6365156231984299</v>
      </c>
      <c r="H1039" s="86">
        <v>4.6221030785195403</v>
      </c>
      <c r="I1039" s="86">
        <v>1138.52</v>
      </c>
      <c r="J1039" s="86">
        <v>2002.45</v>
      </c>
      <c r="K1039" s="87">
        <v>3.2000000000000001E-2</v>
      </c>
      <c r="L1039" s="150">
        <v>0</v>
      </c>
      <c r="M1039" s="86">
        <v>0</v>
      </c>
      <c r="N1039" s="86">
        <v>13.239212279177501</v>
      </c>
      <c r="O1039" s="86">
        <v>1.38613861386139</v>
      </c>
      <c r="P1039" s="86">
        <v>40.027999999999999</v>
      </c>
      <c r="Q1039" s="88">
        <v>2.6903000000000001</v>
      </c>
      <c r="R1039" s="85">
        <v>0</v>
      </c>
      <c r="S1039" s="86">
        <v>0</v>
      </c>
      <c r="T1039" s="86">
        <v>7.83</v>
      </c>
      <c r="U1039" s="88">
        <v>1.8188631384757299</v>
      </c>
      <c r="V1039" s="89">
        <v>1.69</v>
      </c>
      <c r="W1039" s="85">
        <v>18.0352703320495</v>
      </c>
      <c r="X1039" s="88">
        <v>17.333333333300001</v>
      </c>
      <c r="Y1039" s="85">
        <v>-68.84</v>
      </c>
      <c r="Z1039" s="88"/>
      <c r="AA1039" s="85">
        <v>0.64</v>
      </c>
      <c r="AB1039" s="91">
        <v>0.61</v>
      </c>
      <c r="AC1039" s="86">
        <v>0.12</v>
      </c>
      <c r="AD1039" s="86">
        <v>0.11</v>
      </c>
      <c r="AE1039" s="86">
        <v>7.13</v>
      </c>
      <c r="AF1039" s="88">
        <v>0.434199971066</v>
      </c>
      <c r="AG1039" s="150">
        <v>0</v>
      </c>
      <c r="AH1039" s="86">
        <v>11.74044</v>
      </c>
      <c r="AI1039" s="151">
        <v>2.7538024726100001E-2</v>
      </c>
      <c r="AJ1039" s="152">
        <v>1.81</v>
      </c>
      <c r="AK1039" s="153">
        <v>0</v>
      </c>
    </row>
    <row r="1040" spans="1:37" x14ac:dyDescent="0.2">
      <c r="A1040" s="149" t="s">
        <v>2303</v>
      </c>
      <c r="B1040" s="66" t="s">
        <v>2304</v>
      </c>
      <c r="C1040" s="67">
        <v>45</v>
      </c>
      <c r="D1040" s="84" t="s">
        <v>340</v>
      </c>
      <c r="E1040" s="85">
        <v>17.307551881763601</v>
      </c>
      <c r="F1040" s="91">
        <v>16.7569699005447</v>
      </c>
      <c r="G1040" s="86">
        <v>6.8932279876739697</v>
      </c>
      <c r="H1040" s="86">
        <v>6.7325807252493703</v>
      </c>
      <c r="I1040" s="86">
        <v>470.57</v>
      </c>
      <c r="J1040" s="86">
        <v>1013.83</v>
      </c>
      <c r="K1040" s="87">
        <v>1.6199999999999999E-2</v>
      </c>
      <c r="L1040" s="150">
        <v>0</v>
      </c>
      <c r="M1040" s="86">
        <v>0</v>
      </c>
      <c r="N1040" s="86">
        <v>15.372970405770401</v>
      </c>
      <c r="O1040" s="86">
        <v>2.84530386740331</v>
      </c>
      <c r="P1040" s="86">
        <v>35.970999999999997</v>
      </c>
      <c r="Q1040" s="88">
        <v>1.7038</v>
      </c>
      <c r="R1040" s="85">
        <v>0</v>
      </c>
      <c r="S1040" s="86">
        <v>0</v>
      </c>
      <c r="T1040" s="86">
        <v>5.27</v>
      </c>
      <c r="U1040" s="88">
        <v>2.1234647233216002</v>
      </c>
      <c r="V1040" s="89">
        <v>1.75</v>
      </c>
      <c r="W1040" s="85">
        <v>21.8124877793942</v>
      </c>
      <c r="X1040" s="88">
        <v>25.866666666699999</v>
      </c>
      <c r="Y1040" s="85">
        <v>-100</v>
      </c>
      <c r="Z1040" s="88"/>
      <c r="AA1040" s="85">
        <v>2.5299999999999998</v>
      </c>
      <c r="AB1040" s="91">
        <v>2.19</v>
      </c>
      <c r="AC1040" s="86">
        <v>0.3</v>
      </c>
      <c r="AD1040" s="86">
        <v>0.28000000000000003</v>
      </c>
      <c r="AE1040" s="86">
        <v>7.1</v>
      </c>
      <c r="AF1040" s="88">
        <v>1.5000000116000001E-3</v>
      </c>
      <c r="AG1040" s="150">
        <v>0</v>
      </c>
      <c r="AH1040" s="86">
        <v>5.6177570000000001</v>
      </c>
      <c r="AI1040" s="151">
        <v>1.0238999841300001E-2</v>
      </c>
      <c r="AJ1040" s="152">
        <v>1.65</v>
      </c>
      <c r="AK1040" s="153">
        <v>0</v>
      </c>
    </row>
    <row r="1041" spans="1:37" x14ac:dyDescent="0.2">
      <c r="A1041" s="149" t="s">
        <v>2305</v>
      </c>
      <c r="B1041" s="66" t="s">
        <v>2306</v>
      </c>
      <c r="C1041" s="67">
        <v>45</v>
      </c>
      <c r="D1041" s="84" t="s">
        <v>340</v>
      </c>
      <c r="E1041" s="85">
        <v>25.989342185725501</v>
      </c>
      <c r="F1041" s="91">
        <v>25.9233375071586</v>
      </c>
      <c r="G1041" s="86">
        <v>10.513186375857799</v>
      </c>
      <c r="H1041" s="86">
        <v>10.4937732351028</v>
      </c>
      <c r="I1041" s="86">
        <v>795.19</v>
      </c>
      <c r="J1041" s="86">
        <v>1011.41</v>
      </c>
      <c r="K1041" s="87">
        <v>0</v>
      </c>
      <c r="L1041" s="150">
        <v>0</v>
      </c>
      <c r="M1041" s="86">
        <v>3.2604925293156797E-2</v>
      </c>
      <c r="N1041" s="86">
        <v>25.630033136350701</v>
      </c>
      <c r="O1041" s="86">
        <v>13.9060131379485</v>
      </c>
      <c r="P1041" s="86">
        <v>21.038</v>
      </c>
      <c r="Q1041" s="88">
        <v>2.5129000000000001</v>
      </c>
      <c r="R1041" s="85">
        <v>0.15214910612400201</v>
      </c>
      <c r="S1041" s="86">
        <v>0</v>
      </c>
      <c r="T1041" s="86">
        <v>6.15</v>
      </c>
      <c r="U1041" s="88">
        <v>0.97259835182434995</v>
      </c>
      <c r="V1041" s="89">
        <v>1.97</v>
      </c>
      <c r="W1041" s="85">
        <v>17.731753724265801</v>
      </c>
      <c r="X1041" s="88">
        <v>17.933333333299998</v>
      </c>
      <c r="Y1041" s="85">
        <v>-100</v>
      </c>
      <c r="Z1041" s="88"/>
      <c r="AA1041" s="85">
        <v>6.48</v>
      </c>
      <c r="AB1041" s="91">
        <v>5.99</v>
      </c>
      <c r="AC1041" s="86">
        <v>1.02</v>
      </c>
      <c r="AD1041" s="86">
        <v>0.95</v>
      </c>
      <c r="AE1041" s="86">
        <v>5.21</v>
      </c>
      <c r="AF1041" s="88">
        <v>2.2099999527200001E-2</v>
      </c>
      <c r="AG1041" s="150">
        <v>0</v>
      </c>
      <c r="AH1041" s="86">
        <v>5.6066640000000003</v>
      </c>
      <c r="AI1041" s="151">
        <v>3.31650001353E-2</v>
      </c>
      <c r="AJ1041" s="152">
        <v>1.66</v>
      </c>
      <c r="AK1041" s="153">
        <v>0</v>
      </c>
    </row>
    <row r="1042" spans="1:37" x14ac:dyDescent="0.2">
      <c r="A1042" s="149" t="s">
        <v>2307</v>
      </c>
      <c r="B1042" s="66" t="s">
        <v>2308</v>
      </c>
      <c r="C1042" s="67">
        <v>45</v>
      </c>
      <c r="D1042" s="84" t="s">
        <v>340</v>
      </c>
      <c r="E1042" s="85">
        <v>34.683144101330299</v>
      </c>
      <c r="F1042" s="91">
        <v>34.658288759420202</v>
      </c>
      <c r="G1042" s="86">
        <v>10.654987970014499</v>
      </c>
      <c r="H1042" s="86">
        <v>10.650016901632499</v>
      </c>
      <c r="I1042" s="86">
        <v>560.94000000000005</v>
      </c>
      <c r="J1042" s="86">
        <v>880.66</v>
      </c>
      <c r="K1042" s="87">
        <v>0</v>
      </c>
      <c r="L1042" s="150">
        <v>0</v>
      </c>
      <c r="M1042" s="86">
        <v>1.98494406552868E-2</v>
      </c>
      <c r="N1042" s="86">
        <v>34.110565626468599</v>
      </c>
      <c r="O1042" s="86">
        <v>4.6991946944576002</v>
      </c>
      <c r="P1042" s="86">
        <v>19.030999999999999</v>
      </c>
      <c r="Q1042" s="88">
        <v>1.4471000000000001</v>
      </c>
      <c r="R1042" s="85">
        <v>0.130975769482646</v>
      </c>
      <c r="S1042" s="86">
        <v>0</v>
      </c>
      <c r="T1042" s="86">
        <v>4.74</v>
      </c>
      <c r="U1042" s="88">
        <v>0.96339305243482898</v>
      </c>
      <c r="V1042" s="89">
        <v>2.1800000000000002</v>
      </c>
      <c r="W1042" s="85">
        <v>16.080345720703299</v>
      </c>
      <c r="X1042" s="88">
        <v>16.266666666700001</v>
      </c>
      <c r="Y1042" s="85">
        <v>-100</v>
      </c>
      <c r="Z1042" s="88"/>
      <c r="AA1042" s="85">
        <v>2.57</v>
      </c>
      <c r="AB1042" s="91">
        <v>2.54</v>
      </c>
      <c r="AC1042" s="86">
        <v>0.61</v>
      </c>
      <c r="AD1042" s="86">
        <v>0.61</v>
      </c>
      <c r="AE1042" s="86">
        <v>7.32</v>
      </c>
      <c r="AF1042" s="88">
        <v>2.1772997904600002</v>
      </c>
      <c r="AG1042" s="150">
        <v>0</v>
      </c>
      <c r="AH1042" s="86">
        <v>7.4526770000000004</v>
      </c>
      <c r="AI1042" s="151">
        <v>6.0900011069600002E-3</v>
      </c>
      <c r="AJ1042" s="152">
        <v>1.6</v>
      </c>
      <c r="AK1042" s="153">
        <v>0</v>
      </c>
    </row>
    <row r="1043" spans="1:37" x14ac:dyDescent="0.2">
      <c r="A1043" s="149" t="s">
        <v>2309</v>
      </c>
      <c r="B1043" s="66" t="s">
        <v>2310</v>
      </c>
      <c r="C1043" s="67">
        <v>45</v>
      </c>
      <c r="D1043" s="84" t="s">
        <v>340</v>
      </c>
      <c r="E1043" s="85">
        <v>30.067672165951599</v>
      </c>
      <c r="F1043" s="91">
        <v>29.799342444749101</v>
      </c>
      <c r="G1043" s="86">
        <v>10.575434561457801</v>
      </c>
      <c r="H1043" s="86">
        <v>10.501717605083501</v>
      </c>
      <c r="I1043" s="86">
        <v>322.77</v>
      </c>
      <c r="J1043" s="86">
        <v>488.89</v>
      </c>
      <c r="K1043" s="87">
        <v>1.6400000000000001E-2</v>
      </c>
      <c r="L1043" s="150">
        <v>2.42806508139E-9</v>
      </c>
      <c r="M1043" s="86">
        <v>5.8986875296686098E-5</v>
      </c>
      <c r="N1043" s="86">
        <v>29.503830004966201</v>
      </c>
      <c r="O1043" s="86">
        <v>8.9633258307957107</v>
      </c>
      <c r="P1043" s="86">
        <v>30.248999999999999</v>
      </c>
      <c r="Q1043" s="88">
        <v>1.2941</v>
      </c>
      <c r="R1043" s="85">
        <v>6.3371356147021607E-2</v>
      </c>
      <c r="S1043" s="86">
        <v>0</v>
      </c>
      <c r="T1043" s="86">
        <v>3.75</v>
      </c>
      <c r="U1043" s="88">
        <v>1.90632049183953</v>
      </c>
      <c r="V1043" s="89">
        <v>2.2200000000000002</v>
      </c>
      <c r="W1043" s="85">
        <v>22.4492974063484</v>
      </c>
      <c r="X1043" s="88">
        <v>24.433333333299998</v>
      </c>
      <c r="Y1043" s="85">
        <v>-100</v>
      </c>
      <c r="Z1043" s="88"/>
      <c r="AA1043" s="85">
        <v>11.23</v>
      </c>
      <c r="AB1043" s="91">
        <v>10.71</v>
      </c>
      <c r="AC1043" s="86">
        <v>1.6</v>
      </c>
      <c r="AD1043" s="86">
        <v>1.54</v>
      </c>
      <c r="AE1043" s="86">
        <v>5.13</v>
      </c>
      <c r="AF1043" s="88">
        <v>1.1068000070399999</v>
      </c>
      <c r="AG1043" s="150">
        <v>0</v>
      </c>
      <c r="AH1043" s="86">
        <v>2.319531</v>
      </c>
      <c r="AI1043" s="151">
        <v>3.4385000743000001E-2</v>
      </c>
      <c r="AJ1043" s="152">
        <v>1.64</v>
      </c>
      <c r="AK1043" s="153">
        <v>0</v>
      </c>
    </row>
    <row r="1044" spans="1:37" x14ac:dyDescent="0.2">
      <c r="A1044" s="149" t="s">
        <v>1776</v>
      </c>
      <c r="B1044" s="66" t="s">
        <v>2311</v>
      </c>
      <c r="C1044" s="67">
        <v>45</v>
      </c>
      <c r="D1044" s="84" t="s">
        <v>340</v>
      </c>
      <c r="E1044" s="85">
        <v>65.104306590777</v>
      </c>
      <c r="F1044" s="91">
        <v>64.899379596018903</v>
      </c>
      <c r="G1044" s="86">
        <v>23.804019817939899</v>
      </c>
      <c r="H1044" s="86">
        <v>23.764658840288099</v>
      </c>
      <c r="I1044" s="86">
        <v>124.76</v>
      </c>
      <c r="J1044" s="86">
        <v>237.13</v>
      </c>
      <c r="K1044" s="87">
        <v>0</v>
      </c>
      <c r="L1044" s="150">
        <v>1.5087620320200001E-9</v>
      </c>
      <c r="M1044" s="86">
        <v>3.3863503384918503E-2</v>
      </c>
      <c r="N1044" s="86">
        <v>64.015821134695898</v>
      </c>
      <c r="O1044" s="86">
        <v>37.890062409985603</v>
      </c>
      <c r="P1044" s="86">
        <v>4.1740000000000004</v>
      </c>
      <c r="Q1044" s="88">
        <v>0.6109</v>
      </c>
      <c r="R1044" s="85">
        <v>8.8050314465408799E-2</v>
      </c>
      <c r="S1044" s="86">
        <v>0</v>
      </c>
      <c r="T1044" s="86">
        <v>1.67</v>
      </c>
      <c r="U1044" s="88">
        <v>6.3727297150390202E-2</v>
      </c>
      <c r="V1044" s="89">
        <v>3.86</v>
      </c>
      <c r="W1044" s="85">
        <v>26.912418302544602</v>
      </c>
      <c r="X1044" s="88">
        <v>23.133333333300001</v>
      </c>
      <c r="Y1044" s="85"/>
      <c r="Z1044" s="88"/>
      <c r="AA1044" s="85">
        <v>3.63</v>
      </c>
      <c r="AB1044" s="91">
        <v>3.41</v>
      </c>
      <c r="AC1044" s="86">
        <v>0.37</v>
      </c>
      <c r="AD1044" s="86">
        <v>0.37</v>
      </c>
      <c r="AE1044" s="86">
        <v>4.33</v>
      </c>
      <c r="AF1044" s="88">
        <v>0</v>
      </c>
      <c r="AG1044" s="150">
        <v>5.7001922406000002E-12</v>
      </c>
      <c r="AH1044" s="86">
        <v>2.05524</v>
      </c>
      <c r="AI1044" s="151">
        <v>0.19140001142599999</v>
      </c>
      <c r="AJ1044" s="152">
        <v>2.4700000000000002</v>
      </c>
      <c r="AK1044" s="153">
        <v>10</v>
      </c>
    </row>
    <row r="1045" spans="1:37" x14ac:dyDescent="0.2">
      <c r="A1045" s="149" t="s">
        <v>2312</v>
      </c>
      <c r="B1045" s="66" t="s">
        <v>2313</v>
      </c>
      <c r="C1045" s="67">
        <v>45</v>
      </c>
      <c r="D1045" s="84" t="s">
        <v>340</v>
      </c>
      <c r="E1045" s="85">
        <v>52.261872014804098</v>
      </c>
      <c r="F1045" s="91">
        <v>52.030141622279501</v>
      </c>
      <c r="G1045" s="86">
        <v>21.429226370585202</v>
      </c>
      <c r="H1045" s="86">
        <v>21.346703676844498</v>
      </c>
      <c r="I1045" s="86">
        <v>159.16999999999999</v>
      </c>
      <c r="J1045" s="86">
        <v>334</v>
      </c>
      <c r="K1045" s="87">
        <v>0</v>
      </c>
      <c r="L1045" s="150">
        <v>0</v>
      </c>
      <c r="M1045" s="86">
        <v>2.07508989363164E-2</v>
      </c>
      <c r="N1045" s="86">
        <v>51.1506863295402</v>
      </c>
      <c r="O1045" s="86">
        <v>36.591166477916197</v>
      </c>
      <c r="P1045" s="86">
        <v>7.0030000000000001</v>
      </c>
      <c r="Q1045" s="88">
        <v>0.57420000000000004</v>
      </c>
      <c r="R1045" s="85">
        <v>8.5088279089555394E-2</v>
      </c>
      <c r="S1045" s="86">
        <v>0</v>
      </c>
      <c r="T1045" s="86">
        <v>2.06</v>
      </c>
      <c r="U1045" s="88">
        <v>0.147540573657756</v>
      </c>
      <c r="V1045" s="89">
        <v>3.67</v>
      </c>
      <c r="W1045" s="85">
        <v>22.880889538393902</v>
      </c>
      <c r="X1045" s="88"/>
      <c r="Y1045" s="85"/>
      <c r="Z1045" s="88"/>
      <c r="AA1045" s="85">
        <v>5.08</v>
      </c>
      <c r="AB1045" s="91">
        <v>4.8600000000000003</v>
      </c>
      <c r="AC1045" s="86">
        <v>0.56999999999999995</v>
      </c>
      <c r="AD1045" s="86">
        <v>0.55000000000000004</v>
      </c>
      <c r="AE1045" s="86">
        <v>11.2</v>
      </c>
      <c r="AF1045" s="88">
        <v>0</v>
      </c>
      <c r="AG1045" s="150">
        <v>2.3799997679600001E-4</v>
      </c>
      <c r="AH1045" s="86">
        <v>2.0768089999999999</v>
      </c>
      <c r="AI1045" s="151">
        <v>0.262156975756</v>
      </c>
      <c r="AJ1045" s="152">
        <v>2.5299999999999998</v>
      </c>
      <c r="AK1045" s="153">
        <v>9</v>
      </c>
    </row>
    <row r="1046" spans="1:37" x14ac:dyDescent="0.2">
      <c r="A1046" s="149" t="s">
        <v>2314</v>
      </c>
      <c r="B1046" s="66" t="s">
        <v>2315</v>
      </c>
      <c r="C1046" s="67">
        <v>45</v>
      </c>
      <c r="D1046" s="84" t="s">
        <v>340</v>
      </c>
      <c r="E1046" s="85">
        <v>57.640033866583501</v>
      </c>
      <c r="F1046" s="91">
        <v>57.4885254667795</v>
      </c>
      <c r="G1046" s="86">
        <v>21.6233679426051</v>
      </c>
      <c r="H1046" s="86">
        <v>21.613341651441601</v>
      </c>
      <c r="I1046" s="86">
        <v>216.68</v>
      </c>
      <c r="J1046" s="86">
        <v>346.63</v>
      </c>
      <c r="K1046" s="87">
        <v>0</v>
      </c>
      <c r="L1046" s="150">
        <v>5.9999997075799998E-2</v>
      </c>
      <c r="M1046" s="86">
        <v>6.1018681206074404E-4</v>
      </c>
      <c r="N1046" s="86">
        <v>55.9315718157182</v>
      </c>
      <c r="O1046" s="86">
        <v>30.508883350751699</v>
      </c>
      <c r="P1046" s="86">
        <v>7.1689999999999996</v>
      </c>
      <c r="Q1046" s="88">
        <v>0.73029999999999995</v>
      </c>
      <c r="R1046" s="85">
        <v>2.05803663305207E-2</v>
      </c>
      <c r="S1046" s="86">
        <v>0</v>
      </c>
      <c r="T1046" s="86">
        <v>2.04</v>
      </c>
      <c r="U1046" s="88">
        <v>0.23283276146339299</v>
      </c>
      <c r="V1046" s="89">
        <v>3.65</v>
      </c>
      <c r="W1046" s="85">
        <v>22.6300086527811</v>
      </c>
      <c r="X1046" s="88">
        <v>19.600000000000001</v>
      </c>
      <c r="Y1046" s="85">
        <v>3.2800000000000011</v>
      </c>
      <c r="Z1046" s="88"/>
      <c r="AA1046" s="85">
        <v>5.33</v>
      </c>
      <c r="AB1046" s="91">
        <v>4.9800000000000004</v>
      </c>
      <c r="AC1046" s="86">
        <v>0.61</v>
      </c>
      <c r="AD1046" s="86">
        <v>0.5</v>
      </c>
      <c r="AE1046" s="86">
        <v>3.65</v>
      </c>
      <c r="AF1046" s="88">
        <v>2.4345659035499998E-7</v>
      </c>
      <c r="AG1046" s="150">
        <v>2.5072467888399999E-12</v>
      </c>
      <c r="AH1046" s="86">
        <v>1.6589579999999999</v>
      </c>
      <c r="AI1046" s="151">
        <v>0.13107800522099999</v>
      </c>
      <c r="AJ1046" s="152">
        <v>2.19</v>
      </c>
      <c r="AK1046" s="153">
        <v>9</v>
      </c>
    </row>
    <row r="1047" spans="1:37" x14ac:dyDescent="0.2">
      <c r="A1047" s="149" t="s">
        <v>2316</v>
      </c>
      <c r="B1047" s="66" t="s">
        <v>2317</v>
      </c>
      <c r="C1047" s="67">
        <v>45</v>
      </c>
      <c r="D1047" s="84" t="s">
        <v>340</v>
      </c>
      <c r="E1047" s="85">
        <v>39.318142457755002</v>
      </c>
      <c r="F1047" s="91">
        <v>38.810955243820999</v>
      </c>
      <c r="G1047" s="86">
        <v>16.646873994903402</v>
      </c>
      <c r="H1047" s="86">
        <v>16.4773992429303</v>
      </c>
      <c r="I1047" s="86">
        <v>280.45</v>
      </c>
      <c r="J1047" s="86">
        <v>482.58</v>
      </c>
      <c r="K1047" s="87">
        <v>0</v>
      </c>
      <c r="L1047" s="150">
        <v>8.9999991764800003E-2</v>
      </c>
      <c r="M1047" s="86">
        <v>3.5916960814124498E-3</v>
      </c>
      <c r="N1047" s="86">
        <v>37.505036768409397</v>
      </c>
      <c r="O1047" s="86">
        <v>27.512286939245001</v>
      </c>
      <c r="P1047" s="86">
        <v>14.801</v>
      </c>
      <c r="Q1047" s="88">
        <v>1.6631</v>
      </c>
      <c r="R1047" s="85">
        <v>4.9043648847474301E-2</v>
      </c>
      <c r="S1047" s="86">
        <v>0</v>
      </c>
      <c r="T1047" s="86">
        <v>3.66</v>
      </c>
      <c r="U1047" s="88">
        <v>0.49234271011158098</v>
      </c>
      <c r="V1047" s="89">
        <v>2.79</v>
      </c>
      <c r="W1047" s="85">
        <v>18.1337957754169</v>
      </c>
      <c r="X1047" s="88">
        <v>16.8</v>
      </c>
      <c r="Y1047" s="85">
        <v>100</v>
      </c>
      <c r="Z1047" s="88"/>
      <c r="AA1047" s="85">
        <v>8.4</v>
      </c>
      <c r="AB1047" s="91">
        <v>8.0500000000000007</v>
      </c>
      <c r="AC1047" s="86">
        <v>1.2</v>
      </c>
      <c r="AD1047" s="86">
        <v>1.21</v>
      </c>
      <c r="AE1047" s="86">
        <v>8.17</v>
      </c>
      <c r="AF1047" s="88">
        <v>0</v>
      </c>
      <c r="AG1047" s="150">
        <v>1.49287482925E-11</v>
      </c>
      <c r="AH1047" s="86">
        <v>2.0631270000000002</v>
      </c>
      <c r="AI1047" s="151">
        <v>0.17272200693500001</v>
      </c>
      <c r="AJ1047" s="152">
        <v>2.4700000000000002</v>
      </c>
      <c r="AK1047" s="153">
        <v>10</v>
      </c>
    </row>
    <row r="1048" spans="1:37" x14ac:dyDescent="0.2">
      <c r="A1048" s="149" t="s">
        <v>2318</v>
      </c>
      <c r="B1048" s="66" t="s">
        <v>2319</v>
      </c>
      <c r="C1048" s="67">
        <v>45</v>
      </c>
      <c r="D1048" s="84" t="s">
        <v>340</v>
      </c>
      <c r="E1048" s="85">
        <v>43.528058245758601</v>
      </c>
      <c r="F1048" s="91">
        <v>43.375231815371897</v>
      </c>
      <c r="G1048" s="86">
        <v>15.729102273507801</v>
      </c>
      <c r="H1048" s="86">
        <v>15.6432447283467</v>
      </c>
      <c r="I1048" s="86">
        <v>424.12</v>
      </c>
      <c r="J1048" s="86">
        <v>587.70000000000005</v>
      </c>
      <c r="K1048" s="87">
        <v>0</v>
      </c>
      <c r="L1048" s="150">
        <v>0</v>
      </c>
      <c r="M1048" s="86">
        <v>4.7398332032958599E-3</v>
      </c>
      <c r="N1048" s="86">
        <v>43.172394649641703</v>
      </c>
      <c r="O1048" s="86">
        <v>24.252641042931</v>
      </c>
      <c r="P1048" s="86">
        <v>12.974</v>
      </c>
      <c r="Q1048" s="88">
        <v>1.6598999999999999</v>
      </c>
      <c r="R1048" s="85">
        <v>3.3046926635822899E-2</v>
      </c>
      <c r="S1048" s="86">
        <v>0</v>
      </c>
      <c r="T1048" s="86">
        <v>4.4000000000000004</v>
      </c>
      <c r="U1048" s="88">
        <v>0.43443917851500802</v>
      </c>
      <c r="V1048" s="89">
        <v>2.58</v>
      </c>
      <c r="W1048" s="85">
        <v>19.2414894852309</v>
      </c>
      <c r="X1048" s="88">
        <v>17.433333333299998</v>
      </c>
      <c r="Y1048" s="85">
        <v>-75.460000000000008</v>
      </c>
      <c r="Z1048" s="88"/>
      <c r="AA1048" s="85">
        <v>4.08</v>
      </c>
      <c r="AB1048" s="91">
        <v>4.0599999999999996</v>
      </c>
      <c r="AC1048" s="86">
        <v>0.46</v>
      </c>
      <c r="AD1048" s="86">
        <v>0.49</v>
      </c>
      <c r="AE1048" s="86">
        <v>6.58</v>
      </c>
      <c r="AF1048" s="88">
        <v>18.819999696299998</v>
      </c>
      <c r="AG1048" s="150">
        <v>0</v>
      </c>
      <c r="AH1048" s="86">
        <v>1.833164</v>
      </c>
      <c r="AI1048" s="151">
        <v>9.4050000010399998E-3</v>
      </c>
      <c r="AJ1048" s="152">
        <v>1.99</v>
      </c>
      <c r="AK1048" s="153">
        <v>11</v>
      </c>
    </row>
    <row r="1049" spans="1:37" x14ac:dyDescent="0.2">
      <c r="A1049" s="149" t="s">
        <v>2320</v>
      </c>
      <c r="B1049" s="66" t="s">
        <v>2321</v>
      </c>
      <c r="C1049" s="67">
        <v>45</v>
      </c>
      <c r="D1049" s="84" t="s">
        <v>340</v>
      </c>
      <c r="E1049" s="85">
        <v>39.684883071769697</v>
      </c>
      <c r="F1049" s="91">
        <v>39.459090627132298</v>
      </c>
      <c r="G1049" s="86">
        <v>18.264375659078201</v>
      </c>
      <c r="H1049" s="86">
        <v>18.173810557657699</v>
      </c>
      <c r="I1049" s="86">
        <v>369.2</v>
      </c>
      <c r="J1049" s="86">
        <v>554.87</v>
      </c>
      <c r="K1049" s="87">
        <v>0</v>
      </c>
      <c r="L1049" s="150">
        <v>0.119999998388</v>
      </c>
      <c r="M1049" s="86">
        <v>3.1642351090252003E-4</v>
      </c>
      <c r="N1049" s="86">
        <v>38.361467590090399</v>
      </c>
      <c r="O1049" s="86">
        <v>36.056158264199098</v>
      </c>
      <c r="P1049" s="86">
        <v>12.340999999999999</v>
      </c>
      <c r="Q1049" s="88">
        <v>1.4198</v>
      </c>
      <c r="R1049" s="85">
        <v>2.46487552378605E-2</v>
      </c>
      <c r="S1049" s="86">
        <v>0</v>
      </c>
      <c r="T1049" s="86">
        <v>3.64</v>
      </c>
      <c r="U1049" s="88">
        <v>0.33000434216239699</v>
      </c>
      <c r="V1049" s="89">
        <v>3</v>
      </c>
      <c r="W1049" s="85">
        <v>17.002224084227802</v>
      </c>
      <c r="X1049" s="88">
        <v>17.866666666699999</v>
      </c>
      <c r="Y1049" s="85">
        <v>-36.880000000000003</v>
      </c>
      <c r="Z1049" s="88">
        <v>-100</v>
      </c>
      <c r="AA1049" s="85">
        <v>6.11</v>
      </c>
      <c r="AB1049" s="91">
        <v>6.11</v>
      </c>
      <c r="AC1049" s="86">
        <v>0.77</v>
      </c>
      <c r="AD1049" s="86">
        <v>0.81</v>
      </c>
      <c r="AE1049" s="86">
        <v>6.55</v>
      </c>
      <c r="AF1049" s="88">
        <v>0</v>
      </c>
      <c r="AG1049" s="150">
        <v>0</v>
      </c>
      <c r="AH1049" s="86">
        <v>2.3355419999999998</v>
      </c>
      <c r="AI1049" s="151">
        <v>1.0560009445200001E-2</v>
      </c>
      <c r="AJ1049" s="152">
        <v>2.2999999999999998</v>
      </c>
      <c r="AK1049" s="153">
        <v>10</v>
      </c>
    </row>
    <row r="1050" spans="1:37" x14ac:dyDescent="0.2">
      <c r="A1050" s="149" t="s">
        <v>2322</v>
      </c>
      <c r="B1050" s="66" t="s">
        <v>2323</v>
      </c>
      <c r="C1050" s="67">
        <v>45</v>
      </c>
      <c r="D1050" s="84" t="s">
        <v>340</v>
      </c>
      <c r="E1050" s="85">
        <v>23.586390008850401</v>
      </c>
      <c r="F1050" s="91">
        <v>23.458550496607302</v>
      </c>
      <c r="G1050" s="86">
        <v>10.9425705575769</v>
      </c>
      <c r="H1050" s="86">
        <v>10.8688169928213</v>
      </c>
      <c r="I1050" s="86">
        <v>742.86</v>
      </c>
      <c r="J1050" s="86">
        <v>1180.0999999999999</v>
      </c>
      <c r="K1050" s="87">
        <v>0</v>
      </c>
      <c r="L1050" s="150">
        <v>0</v>
      </c>
      <c r="M1050" s="86">
        <v>0</v>
      </c>
      <c r="N1050" s="86">
        <v>22.763562431815899</v>
      </c>
      <c r="O1050" s="86">
        <v>20.951219512195099</v>
      </c>
      <c r="P1050" s="86">
        <v>22.314</v>
      </c>
      <c r="Q1050" s="88">
        <v>1.0926</v>
      </c>
      <c r="R1050" s="85">
        <v>0</v>
      </c>
      <c r="S1050" s="86">
        <v>0</v>
      </c>
      <c r="T1050" s="86">
        <v>4.1100000000000003</v>
      </c>
      <c r="U1050" s="88">
        <v>1.23660143573606</v>
      </c>
      <c r="V1050" s="89">
        <v>1.99</v>
      </c>
      <c r="W1050" s="85">
        <v>17.133333333300001</v>
      </c>
      <c r="X1050" s="88">
        <v>17.133333333300001</v>
      </c>
      <c r="Y1050" s="85">
        <v>-100</v>
      </c>
      <c r="Z1050" s="88"/>
      <c r="AA1050" s="85">
        <v>4.24</v>
      </c>
      <c r="AB1050" s="91">
        <v>4.12</v>
      </c>
      <c r="AC1050" s="86">
        <v>0.47</v>
      </c>
      <c r="AD1050" s="86">
        <v>0.48</v>
      </c>
      <c r="AE1050" s="86">
        <v>5.96</v>
      </c>
      <c r="AF1050" s="88">
        <v>0.16709999720999999</v>
      </c>
      <c r="AG1050" s="150">
        <v>6.5599999984999999E-4</v>
      </c>
      <c r="AH1050" s="86">
        <v>2.5762830000000001</v>
      </c>
      <c r="AI1050" s="151">
        <v>1.1219999997400001E-2</v>
      </c>
      <c r="AJ1050" s="152">
        <v>2.04</v>
      </c>
      <c r="AK1050" s="153">
        <v>6</v>
      </c>
    </row>
    <row r="1051" spans="1:37" x14ac:dyDescent="0.2">
      <c r="A1051" s="149" t="s">
        <v>1778</v>
      </c>
      <c r="B1051" s="66" t="s">
        <v>2324</v>
      </c>
      <c r="C1051" s="67">
        <v>45</v>
      </c>
      <c r="D1051" s="84" t="s">
        <v>340</v>
      </c>
      <c r="E1051" s="85">
        <v>43.963183540877097</v>
      </c>
      <c r="F1051" s="91">
        <v>43.282543120117602</v>
      </c>
      <c r="G1051" s="86">
        <v>15.30590146183</v>
      </c>
      <c r="H1051" s="86">
        <v>14.795421146260299</v>
      </c>
      <c r="I1051" s="86">
        <v>374.28</v>
      </c>
      <c r="J1051" s="86">
        <v>540.99</v>
      </c>
      <c r="K1051" s="87">
        <v>8.6E-3</v>
      </c>
      <c r="L1051" s="150">
        <v>3.8094419332100001E-10</v>
      </c>
      <c r="M1051" s="86">
        <v>5.9652017707400497E-3</v>
      </c>
      <c r="N1051" s="86">
        <v>42.630108965028903</v>
      </c>
      <c r="O1051" s="86">
        <v>17.416677473738801</v>
      </c>
      <c r="P1051" s="86">
        <v>16.158999999999999</v>
      </c>
      <c r="Q1051" s="88">
        <v>1.2461</v>
      </c>
      <c r="R1051" s="85">
        <v>0.102971462194763</v>
      </c>
      <c r="S1051" s="86">
        <v>0</v>
      </c>
      <c r="T1051" s="86">
        <v>3.68</v>
      </c>
      <c r="U1051" s="88">
        <v>1.13543197463068</v>
      </c>
      <c r="V1051" s="89">
        <v>2.8</v>
      </c>
      <c r="W1051" s="85">
        <v>18.805771915872299</v>
      </c>
      <c r="X1051" s="88">
        <v>22.433333333299998</v>
      </c>
      <c r="Y1051" s="85">
        <v>-99.88</v>
      </c>
      <c r="Z1051" s="88"/>
      <c r="AA1051" s="85">
        <v>4.8899999999999997</v>
      </c>
      <c r="AB1051" s="91">
        <v>4.8499999999999996</v>
      </c>
      <c r="AC1051" s="86">
        <v>0.9</v>
      </c>
      <c r="AD1051" s="86">
        <v>0.94</v>
      </c>
      <c r="AE1051" s="86">
        <v>4.62</v>
      </c>
      <c r="AF1051" s="88">
        <v>7.1737997142000003</v>
      </c>
      <c r="AG1051" s="150">
        <v>0</v>
      </c>
      <c r="AH1051" s="86">
        <v>3.778219</v>
      </c>
      <c r="AI1051" s="151">
        <v>0.35527901032199999</v>
      </c>
      <c r="AJ1051" s="152">
        <v>1.56</v>
      </c>
      <c r="AK1051" s="153">
        <v>2</v>
      </c>
    </row>
    <row r="1052" spans="1:37" x14ac:dyDescent="0.2">
      <c r="A1052" s="149" t="s">
        <v>1169</v>
      </c>
      <c r="B1052" s="66" t="s">
        <v>2325</v>
      </c>
      <c r="C1052" s="67">
        <v>45</v>
      </c>
      <c r="D1052" s="84" t="s">
        <v>340</v>
      </c>
      <c r="E1052" s="85">
        <v>44.431875894547296</v>
      </c>
      <c r="F1052" s="91">
        <v>44.214876033057898</v>
      </c>
      <c r="G1052" s="86">
        <v>15.7948197054342</v>
      </c>
      <c r="H1052" s="86">
        <v>15.7078658602275</v>
      </c>
      <c r="I1052" s="86">
        <v>371.16</v>
      </c>
      <c r="J1052" s="86">
        <v>550.80999999999995</v>
      </c>
      <c r="K1052" s="87">
        <v>0</v>
      </c>
      <c r="L1052" s="150">
        <v>1.2336894210299999E-9</v>
      </c>
      <c r="M1052" s="86">
        <v>2.3996323816481299E-2</v>
      </c>
      <c r="N1052" s="86">
        <v>43.7004453558542</v>
      </c>
      <c r="O1052" s="86">
        <v>19.3304792484243</v>
      </c>
      <c r="P1052" s="86">
        <v>14.893000000000001</v>
      </c>
      <c r="Q1052" s="88">
        <v>1.3252999999999999</v>
      </c>
      <c r="R1052" s="85">
        <v>3.06983883346124E-2</v>
      </c>
      <c r="S1052" s="86">
        <v>0</v>
      </c>
      <c r="T1052" s="86">
        <v>3.48</v>
      </c>
      <c r="U1052" s="88">
        <v>1.0534496821952399</v>
      </c>
      <c r="V1052" s="89">
        <v>2.88</v>
      </c>
      <c r="W1052" s="85">
        <v>16.795650244282001</v>
      </c>
      <c r="X1052" s="88">
        <v>17.5333333333</v>
      </c>
      <c r="Y1052" s="85">
        <v>-100</v>
      </c>
      <c r="Z1052" s="88"/>
      <c r="AA1052" s="85">
        <v>15.17</v>
      </c>
      <c r="AB1052" s="91">
        <v>14.98</v>
      </c>
      <c r="AC1052" s="86">
        <v>2.54</v>
      </c>
      <c r="AD1052" s="86">
        <v>2.57</v>
      </c>
      <c r="AE1052" s="86">
        <v>5.1100000000000003</v>
      </c>
      <c r="AF1052" s="88">
        <v>2.1474913601900001E-7</v>
      </c>
      <c r="AG1052" s="150">
        <v>0</v>
      </c>
      <c r="AH1052" s="86">
        <v>5.8687040000000001</v>
      </c>
      <c r="AI1052" s="151">
        <v>3.3180033175899998E-3</v>
      </c>
      <c r="AJ1052" s="152">
        <v>1.61</v>
      </c>
      <c r="AK1052" s="153">
        <v>0</v>
      </c>
    </row>
    <row r="1053" spans="1:37" x14ac:dyDescent="0.2">
      <c r="A1053" s="149" t="s">
        <v>666</v>
      </c>
      <c r="B1053" s="66" t="s">
        <v>2326</v>
      </c>
      <c r="C1053" s="67">
        <v>45</v>
      </c>
      <c r="D1053" s="84" t="s">
        <v>340</v>
      </c>
      <c r="E1053" s="85">
        <v>58.873812911360197</v>
      </c>
      <c r="F1053" s="91">
        <v>58.272316109703802</v>
      </c>
      <c r="G1053" s="86">
        <v>16.463661496107601</v>
      </c>
      <c r="H1053" s="86">
        <v>16.359556280436301</v>
      </c>
      <c r="I1053" s="86">
        <v>213.3</v>
      </c>
      <c r="J1053" s="86">
        <v>317.94</v>
      </c>
      <c r="K1053" s="87">
        <v>0</v>
      </c>
      <c r="L1053" s="150">
        <v>0</v>
      </c>
      <c r="M1053" s="86">
        <v>6.7926629206397802E-3</v>
      </c>
      <c r="N1053" s="86">
        <v>58.065129094320802</v>
      </c>
      <c r="O1053" s="86">
        <v>20.006080875646099</v>
      </c>
      <c r="P1053" s="86">
        <v>6.9560000000000004</v>
      </c>
      <c r="Q1053" s="88">
        <v>0.74539999999999995</v>
      </c>
      <c r="R1053" s="85">
        <v>8.3333333333333301E-2</v>
      </c>
      <c r="S1053" s="86">
        <v>0</v>
      </c>
      <c r="T1053" s="86">
        <v>2.7</v>
      </c>
      <c r="U1053" s="88">
        <v>0.26604666227111301</v>
      </c>
      <c r="V1053" s="89">
        <v>3.51</v>
      </c>
      <c r="W1053" s="85">
        <v>19.600628977663401</v>
      </c>
      <c r="X1053" s="88">
        <v>19.4666666667</v>
      </c>
      <c r="Y1053" s="85">
        <v>-100</v>
      </c>
      <c r="Z1053" s="88"/>
      <c r="AA1053" s="85">
        <v>14.45</v>
      </c>
      <c r="AB1053" s="91">
        <v>13.67</v>
      </c>
      <c r="AC1053" s="86">
        <v>1.84</v>
      </c>
      <c r="AD1053" s="86">
        <v>1.72</v>
      </c>
      <c r="AE1053" s="86">
        <v>2.79</v>
      </c>
      <c r="AF1053" s="88">
        <v>0</v>
      </c>
      <c r="AG1053" s="150">
        <v>0</v>
      </c>
      <c r="AH1053" s="86">
        <v>2.2732429999999999</v>
      </c>
      <c r="AI1053" s="151">
        <v>5.87999999083E-4</v>
      </c>
      <c r="AJ1053" s="152">
        <v>1.62</v>
      </c>
      <c r="AK1053" s="153">
        <v>1</v>
      </c>
    </row>
    <row r="1054" spans="1:37" x14ac:dyDescent="0.2">
      <c r="A1054" s="149" t="s">
        <v>2327</v>
      </c>
      <c r="B1054" s="66" t="s">
        <v>2328</v>
      </c>
      <c r="C1054" s="67">
        <v>45</v>
      </c>
      <c r="D1054" s="84" t="s">
        <v>340</v>
      </c>
      <c r="E1054" s="85">
        <v>41.125662068564097</v>
      </c>
      <c r="F1054" s="91">
        <v>41.044176706827301</v>
      </c>
      <c r="G1054" s="86">
        <v>12.904953145917</v>
      </c>
      <c r="H1054" s="86">
        <v>12.8956405331471</v>
      </c>
      <c r="I1054" s="86">
        <v>362</v>
      </c>
      <c r="J1054" s="86">
        <v>547.16999999999996</v>
      </c>
      <c r="K1054" s="87">
        <v>0</v>
      </c>
      <c r="L1054" s="150">
        <v>1.00000000012E-2</v>
      </c>
      <c r="M1054" s="86">
        <v>7.3508598956280001E-3</v>
      </c>
      <c r="N1054" s="86">
        <v>40.118025371921298</v>
      </c>
      <c r="O1054" s="86">
        <v>14.504136558801999</v>
      </c>
      <c r="P1054" s="86">
        <v>16.745000000000001</v>
      </c>
      <c r="Q1054" s="88">
        <v>1.1899</v>
      </c>
      <c r="R1054" s="85">
        <v>5.7937427578215503E-2</v>
      </c>
      <c r="S1054" s="86">
        <v>0</v>
      </c>
      <c r="T1054" s="86">
        <v>3.35</v>
      </c>
      <c r="U1054" s="88">
        <v>1.0290437110761901</v>
      </c>
      <c r="V1054" s="89">
        <v>2.62</v>
      </c>
      <c r="W1054" s="85">
        <v>20.8377960724542</v>
      </c>
      <c r="X1054" s="88">
        <v>24.8</v>
      </c>
      <c r="Y1054" s="85">
        <v>26.659999999999997</v>
      </c>
      <c r="Z1054" s="88">
        <v>100</v>
      </c>
      <c r="AA1054" s="85">
        <v>8.5500000000000007</v>
      </c>
      <c r="AB1054" s="91">
        <v>8.06</v>
      </c>
      <c r="AC1054" s="86">
        <v>1.1000000000000001</v>
      </c>
      <c r="AD1054" s="86">
        <v>1.05</v>
      </c>
      <c r="AE1054" s="86">
        <v>4.03</v>
      </c>
      <c r="AF1054" s="88">
        <v>0</v>
      </c>
      <c r="AG1054" s="150">
        <v>0</v>
      </c>
      <c r="AH1054" s="86">
        <v>2.6146850000000001</v>
      </c>
      <c r="AI1054" s="151">
        <v>0.33216396906000001</v>
      </c>
      <c r="AJ1054" s="152">
        <v>1.93</v>
      </c>
      <c r="AK1054" s="153">
        <v>6</v>
      </c>
    </row>
    <row r="1055" spans="1:37" x14ac:dyDescent="0.2">
      <c r="A1055" s="149" t="s">
        <v>2329</v>
      </c>
      <c r="B1055" s="66" t="s">
        <v>2330</v>
      </c>
      <c r="C1055" s="67">
        <v>45</v>
      </c>
      <c r="D1055" s="84" t="s">
        <v>340</v>
      </c>
      <c r="E1055" s="85">
        <v>66.585094549499402</v>
      </c>
      <c r="F1055" s="91">
        <v>66.373007044864707</v>
      </c>
      <c r="G1055" s="86">
        <v>20.315906562847601</v>
      </c>
      <c r="H1055" s="86">
        <v>20.272895810159401</v>
      </c>
      <c r="I1055" s="86">
        <v>23.41</v>
      </c>
      <c r="J1055" s="86">
        <v>127.96</v>
      </c>
      <c r="K1055" s="87">
        <v>0</v>
      </c>
      <c r="L1055" s="150">
        <v>2.99999958174E-2</v>
      </c>
      <c r="M1055" s="86">
        <v>0</v>
      </c>
      <c r="N1055" s="86">
        <v>68.022616373634904</v>
      </c>
      <c r="O1055" s="86">
        <v>15.301624129930399</v>
      </c>
      <c r="P1055" s="86">
        <v>6.4790000000000001</v>
      </c>
      <c r="Q1055" s="88">
        <v>0.1978</v>
      </c>
      <c r="R1055" s="85">
        <v>0</v>
      </c>
      <c r="S1055" s="86">
        <v>0</v>
      </c>
      <c r="T1055" s="86">
        <v>0.97</v>
      </c>
      <c r="U1055" s="88">
        <v>0.444938820912125</v>
      </c>
      <c r="V1055" s="89">
        <v>4.3099999999999996</v>
      </c>
      <c r="W1055" s="85">
        <v>28.847456886345402</v>
      </c>
      <c r="X1055" s="88">
        <v>33.133333333300001</v>
      </c>
      <c r="Y1055" s="85">
        <v>-62.1</v>
      </c>
      <c r="Z1055" s="88"/>
      <c r="AA1055" s="85">
        <v>6.95</v>
      </c>
      <c r="AB1055" s="91">
        <v>6.3</v>
      </c>
      <c r="AC1055" s="86">
        <v>0.23</v>
      </c>
      <c r="AD1055" s="86">
        <v>0.22</v>
      </c>
      <c r="AE1055" s="86">
        <v>0.6</v>
      </c>
      <c r="AF1055" s="88">
        <v>1.6133997447799999</v>
      </c>
      <c r="AG1055" s="150">
        <v>0</v>
      </c>
      <c r="AH1055" s="86">
        <v>0.50877099999999997</v>
      </c>
      <c r="AI1055" s="151">
        <v>2.7203006916999999E-2</v>
      </c>
      <c r="AJ1055" s="152">
        <v>1.57</v>
      </c>
      <c r="AK1055" s="153">
        <v>5</v>
      </c>
    </row>
    <row r="1056" spans="1:37" x14ac:dyDescent="0.2">
      <c r="A1056" s="149" t="s">
        <v>2331</v>
      </c>
      <c r="B1056" s="66" t="s">
        <v>2332</v>
      </c>
      <c r="C1056" s="67">
        <v>45</v>
      </c>
      <c r="D1056" s="84" t="s">
        <v>340</v>
      </c>
      <c r="E1056" s="85">
        <v>79.516806722689097</v>
      </c>
      <c r="F1056" s="91">
        <v>79.328708227476994</v>
      </c>
      <c r="G1056" s="86">
        <v>20.287766269298402</v>
      </c>
      <c r="H1056" s="86">
        <v>20.2608950556967</v>
      </c>
      <c r="I1056" s="86">
        <v>85.51</v>
      </c>
      <c r="J1056" s="86">
        <v>98.3</v>
      </c>
      <c r="K1056" s="87">
        <v>0</v>
      </c>
      <c r="L1056" s="150">
        <v>2.0475983490999999E-9</v>
      </c>
      <c r="M1056" s="86">
        <v>3.08241434924812E-2</v>
      </c>
      <c r="N1056" s="86">
        <v>79.155949556748695</v>
      </c>
      <c r="O1056" s="86">
        <v>21.534828807556099</v>
      </c>
      <c r="P1056" s="86">
        <v>2.0569999999999999</v>
      </c>
      <c r="Q1056" s="88">
        <v>0.76</v>
      </c>
      <c r="R1056" s="85">
        <v>0.123839009287926</v>
      </c>
      <c r="S1056" s="86">
        <v>0</v>
      </c>
      <c r="T1056" s="86">
        <v>1.74</v>
      </c>
      <c r="U1056" s="88">
        <v>0.124584717607973</v>
      </c>
      <c r="V1056" s="89">
        <v>4.17</v>
      </c>
      <c r="W1056" s="85">
        <v>29.932922154298002</v>
      </c>
      <c r="X1056" s="88">
        <v>32.133333333300001</v>
      </c>
      <c r="Y1056" s="85">
        <v>-100</v>
      </c>
      <c r="Z1056" s="88">
        <v>-100</v>
      </c>
      <c r="AA1056" s="85">
        <v>3.81</v>
      </c>
      <c r="AB1056" s="91">
        <v>3.22</v>
      </c>
      <c r="AC1056" s="86">
        <v>0.52</v>
      </c>
      <c r="AD1056" s="86">
        <v>0.33</v>
      </c>
      <c r="AE1056" s="86">
        <v>0.64</v>
      </c>
      <c r="AF1056" s="88">
        <v>1.1011983801699999E-7</v>
      </c>
      <c r="AG1056" s="150">
        <v>0</v>
      </c>
      <c r="AH1056" s="86">
        <v>0.331704</v>
      </c>
      <c r="AI1056" s="151">
        <v>1.2600112138800001E-4</v>
      </c>
      <c r="AJ1056" s="152">
        <v>1.78</v>
      </c>
      <c r="AK1056" s="153">
        <v>12</v>
      </c>
    </row>
    <row r="1057" spans="1:37" x14ac:dyDescent="0.2">
      <c r="A1057" s="149" t="s">
        <v>2333</v>
      </c>
      <c r="B1057" s="66" t="s">
        <v>2334</v>
      </c>
      <c r="C1057" s="67">
        <v>45</v>
      </c>
      <c r="D1057" s="84" t="s">
        <v>340</v>
      </c>
      <c r="E1057" s="85">
        <v>64.113399198508105</v>
      </c>
      <c r="F1057" s="91">
        <v>64.0419791294687</v>
      </c>
      <c r="G1057" s="86">
        <v>18.511685116851201</v>
      </c>
      <c r="H1057" s="86">
        <v>18.509701226044498</v>
      </c>
      <c r="I1057" s="86">
        <v>170.27</v>
      </c>
      <c r="J1057" s="86">
        <v>304.27999999999997</v>
      </c>
      <c r="K1057" s="87">
        <v>0</v>
      </c>
      <c r="L1057" s="150">
        <v>6.1382944584999999E-10</v>
      </c>
      <c r="M1057" s="86">
        <v>2.6960313967719501E-2</v>
      </c>
      <c r="N1057" s="86">
        <v>63.308990685416497</v>
      </c>
      <c r="O1057" s="86">
        <v>4.7845321972800301</v>
      </c>
      <c r="P1057" s="86">
        <v>5.9130000000000003</v>
      </c>
      <c r="Q1057" s="88">
        <v>1.036</v>
      </c>
      <c r="R1057" s="85">
        <v>7.0077084793272598E-2</v>
      </c>
      <c r="S1057" s="86">
        <v>0</v>
      </c>
      <c r="T1057" s="86">
        <v>2.02</v>
      </c>
      <c r="U1057" s="88">
        <v>6.54683966194501E-2</v>
      </c>
      <c r="V1057" s="89">
        <v>3.5</v>
      </c>
      <c r="W1057" s="85">
        <v>26.522585038515</v>
      </c>
      <c r="X1057" s="88">
        <v>32.733333333300003</v>
      </c>
      <c r="Y1057" s="85">
        <v>100</v>
      </c>
      <c r="Z1057" s="88"/>
      <c r="AA1057" s="85">
        <v>4.68</v>
      </c>
      <c r="AB1057" s="91">
        <v>4.57</v>
      </c>
      <c r="AC1057" s="86">
        <v>0.66</v>
      </c>
      <c r="AD1057" s="86">
        <v>0.63</v>
      </c>
      <c r="AE1057" s="86">
        <v>1.94</v>
      </c>
      <c r="AF1057" s="88">
        <v>3.3011747238800002E-8</v>
      </c>
      <c r="AG1057" s="150">
        <v>0</v>
      </c>
      <c r="AH1057" s="86">
        <v>0.84924599999999995</v>
      </c>
      <c r="AI1057" s="151">
        <v>4.5754996421300001E-2</v>
      </c>
      <c r="AJ1057" s="152">
        <v>1.89</v>
      </c>
      <c r="AK1057" s="153">
        <v>6</v>
      </c>
    </row>
    <row r="1058" spans="1:37" x14ac:dyDescent="0.2">
      <c r="A1058" s="149" t="s">
        <v>986</v>
      </c>
      <c r="B1058" s="66" t="s">
        <v>2335</v>
      </c>
      <c r="C1058" s="67">
        <v>45</v>
      </c>
      <c r="D1058" s="84" t="s">
        <v>340</v>
      </c>
      <c r="E1058" s="85">
        <v>74.651100701439304</v>
      </c>
      <c r="F1058" s="91">
        <v>74.498191791461394</v>
      </c>
      <c r="G1058" s="86">
        <v>23.2737069488605</v>
      </c>
      <c r="H1058" s="86">
        <v>23.238513628309999</v>
      </c>
      <c r="I1058" s="86">
        <v>59.48</v>
      </c>
      <c r="J1058" s="86">
        <v>92.89</v>
      </c>
      <c r="K1058" s="87">
        <v>0</v>
      </c>
      <c r="L1058" s="150">
        <v>0</v>
      </c>
      <c r="M1058" s="86">
        <v>7.2362308293291398E-3</v>
      </c>
      <c r="N1058" s="86">
        <v>72.066867809748103</v>
      </c>
      <c r="O1058" s="86">
        <v>35.926359476428701</v>
      </c>
      <c r="P1058" s="86">
        <v>3.1760000000000002</v>
      </c>
      <c r="Q1058" s="88">
        <v>0.52590000000000003</v>
      </c>
      <c r="R1058" s="85">
        <v>8.8131609870740299E-2</v>
      </c>
      <c r="S1058" s="86">
        <v>0</v>
      </c>
      <c r="T1058" s="86">
        <v>1.21</v>
      </c>
      <c r="U1058" s="88">
        <v>4.1261134438484497E-2</v>
      </c>
      <c r="V1058" s="89">
        <v>4.12</v>
      </c>
      <c r="W1058" s="85">
        <v>24.136159382083701</v>
      </c>
      <c r="X1058" s="88">
        <v>29.9</v>
      </c>
      <c r="Y1058" s="85">
        <v>-16.200000000000003</v>
      </c>
      <c r="Z1058" s="88"/>
      <c r="AA1058" s="85">
        <v>4.9000000000000004</v>
      </c>
      <c r="AB1058" s="91">
        <v>4.68</v>
      </c>
      <c r="AC1058" s="86">
        <v>0.74</v>
      </c>
      <c r="AD1058" s="86">
        <v>0.71</v>
      </c>
      <c r="AE1058" s="86">
        <v>1.54</v>
      </c>
      <c r="AF1058" s="88">
        <v>0</v>
      </c>
      <c r="AG1058" s="150">
        <v>8.9204354599600006E-11</v>
      </c>
      <c r="AH1058" s="86">
        <v>0.62324100000000004</v>
      </c>
      <c r="AI1058" s="151">
        <v>3.36000141339E-4</v>
      </c>
      <c r="AJ1058" s="152">
        <v>1.8</v>
      </c>
      <c r="AK1058" s="153">
        <v>11</v>
      </c>
    </row>
    <row r="1059" spans="1:37" x14ac:dyDescent="0.2">
      <c r="A1059" s="149" t="s">
        <v>2336</v>
      </c>
      <c r="B1059" s="66" t="s">
        <v>2337</v>
      </c>
      <c r="C1059" s="67">
        <v>45</v>
      </c>
      <c r="D1059" s="84" t="s">
        <v>340</v>
      </c>
      <c r="E1059" s="85">
        <v>65.838701322572305</v>
      </c>
      <c r="F1059" s="91">
        <v>65.325713712810497</v>
      </c>
      <c r="G1059" s="86">
        <v>19.051557761235198</v>
      </c>
      <c r="H1059" s="86">
        <v>18.963831867057699</v>
      </c>
      <c r="I1059" s="86">
        <v>101.24</v>
      </c>
      <c r="J1059" s="86">
        <v>148.94999999999999</v>
      </c>
      <c r="K1059" s="87">
        <v>9.2999999999999992E-3</v>
      </c>
      <c r="L1059" s="150">
        <v>0</v>
      </c>
      <c r="M1059" s="86">
        <v>0.25213233622005699</v>
      </c>
      <c r="N1059" s="86">
        <v>64.858218704372504</v>
      </c>
      <c r="O1059" s="86">
        <v>9.5824876775877108</v>
      </c>
      <c r="P1059" s="86">
        <v>3.6440000000000001</v>
      </c>
      <c r="Q1059" s="88">
        <v>1.1975</v>
      </c>
      <c r="R1059" s="85">
        <v>3.37780780273602E-2</v>
      </c>
      <c r="S1059" s="86">
        <v>0</v>
      </c>
      <c r="T1059" s="86">
        <v>2.59</v>
      </c>
      <c r="U1059" s="88">
        <v>0.111119465958176</v>
      </c>
      <c r="V1059" s="89">
        <v>3.96</v>
      </c>
      <c r="W1059" s="85">
        <v>33.692450879658203</v>
      </c>
      <c r="X1059" s="88">
        <v>35.333333333299997</v>
      </c>
      <c r="Y1059" s="85">
        <v>100</v>
      </c>
      <c r="Z1059" s="88"/>
      <c r="AA1059" s="85">
        <v>2.85</v>
      </c>
      <c r="AB1059" s="91">
        <v>2.72</v>
      </c>
      <c r="AC1059" s="86">
        <v>0.1</v>
      </c>
      <c r="AD1059" s="86">
        <v>0.1</v>
      </c>
      <c r="AE1059" s="86">
        <v>1.1000000000000001</v>
      </c>
      <c r="AF1059" s="88">
        <v>0</v>
      </c>
      <c r="AG1059" s="150">
        <v>0</v>
      </c>
      <c r="AH1059" s="86">
        <v>1.148199</v>
      </c>
      <c r="AI1059" s="151">
        <v>7.0464999607199999E-2</v>
      </c>
      <c r="AJ1059" s="152">
        <v>2.52</v>
      </c>
      <c r="AK1059" s="153">
        <v>12</v>
      </c>
    </row>
    <row r="1060" spans="1:37" x14ac:dyDescent="0.2">
      <c r="A1060" s="149" t="s">
        <v>2338</v>
      </c>
      <c r="B1060" s="66" t="s">
        <v>2339</v>
      </c>
      <c r="C1060" s="67">
        <v>45</v>
      </c>
      <c r="D1060" s="84" t="s">
        <v>340</v>
      </c>
      <c r="E1060" s="85">
        <v>73.2657825836271</v>
      </c>
      <c r="F1060" s="91">
        <v>72.562549032581302</v>
      </c>
      <c r="G1060" s="86">
        <v>18.306757280452199</v>
      </c>
      <c r="H1060" s="86">
        <v>18.1082639394312</v>
      </c>
      <c r="I1060" s="86">
        <v>48.56</v>
      </c>
      <c r="J1060" s="86">
        <v>119.35</v>
      </c>
      <c r="K1060" s="87">
        <v>1.0500000000000001E-2</v>
      </c>
      <c r="L1060" s="150">
        <v>0</v>
      </c>
      <c r="M1060" s="86">
        <v>5.1362262473495297E-2</v>
      </c>
      <c r="N1060" s="86">
        <v>71.705977258758494</v>
      </c>
      <c r="O1060" s="86">
        <v>7.4937484875373102</v>
      </c>
      <c r="P1060" s="86">
        <v>3.085</v>
      </c>
      <c r="Q1060" s="88">
        <v>0.56710000000000005</v>
      </c>
      <c r="R1060" s="85">
        <v>9.8970704671417206E-2</v>
      </c>
      <c r="S1060" s="86">
        <v>0</v>
      </c>
      <c r="T1060" s="86">
        <v>1.18</v>
      </c>
      <c r="U1060" s="88">
        <v>8.6013781109105195E-2</v>
      </c>
      <c r="V1060" s="89">
        <v>4.1900000000000004</v>
      </c>
      <c r="W1060" s="85">
        <v>33.183105554660898</v>
      </c>
      <c r="X1060" s="88">
        <v>34.299999999999997</v>
      </c>
      <c r="Y1060" s="85">
        <v>24.340000000000003</v>
      </c>
      <c r="Z1060" s="88">
        <v>100</v>
      </c>
      <c r="AA1060" s="85">
        <v>2.37</v>
      </c>
      <c r="AB1060" s="91">
        <v>2.17</v>
      </c>
      <c r="AC1060" s="86">
        <v>0.21</v>
      </c>
      <c r="AD1060" s="86">
        <v>0.21</v>
      </c>
      <c r="AE1060" s="86">
        <v>0.99</v>
      </c>
      <c r="AF1060" s="88">
        <v>0</v>
      </c>
      <c r="AG1060" s="150">
        <v>0</v>
      </c>
      <c r="AH1060" s="86">
        <v>0.70142700000000002</v>
      </c>
      <c r="AI1060" s="151">
        <v>9.1990999825999994E-2</v>
      </c>
      <c r="AJ1060" s="152">
        <v>2.34</v>
      </c>
      <c r="AK1060" s="153">
        <v>8</v>
      </c>
    </row>
    <row r="1061" spans="1:37" x14ac:dyDescent="0.2">
      <c r="A1061" s="149" t="s">
        <v>1138</v>
      </c>
      <c r="B1061" s="66" t="s">
        <v>2340</v>
      </c>
      <c r="C1061" s="67">
        <v>45</v>
      </c>
      <c r="D1061" s="84" t="s">
        <v>340</v>
      </c>
      <c r="E1061" s="85">
        <v>79.109397350581503</v>
      </c>
      <c r="F1061" s="91">
        <v>78.661608308974394</v>
      </c>
      <c r="G1061" s="86">
        <v>21.883616311130499</v>
      </c>
      <c r="H1061" s="86">
        <v>21.798619317121702</v>
      </c>
      <c r="I1061" s="86">
        <v>9.2100000000000009</v>
      </c>
      <c r="J1061" s="86">
        <v>38.590000000000003</v>
      </c>
      <c r="K1061" s="87">
        <v>0</v>
      </c>
      <c r="L1061" s="150">
        <v>0</v>
      </c>
      <c r="M1061" s="86">
        <v>0</v>
      </c>
      <c r="N1061" s="86">
        <v>76.032373183787897</v>
      </c>
      <c r="O1061" s="86">
        <v>28.9237199582027</v>
      </c>
      <c r="P1061" s="86">
        <v>0.873</v>
      </c>
      <c r="Q1061" s="88">
        <v>0.64500000000000002</v>
      </c>
      <c r="R1061" s="85">
        <v>0</v>
      </c>
      <c r="S1061" s="86">
        <v>0</v>
      </c>
      <c r="T1061" s="86">
        <v>1.34</v>
      </c>
      <c r="U1061" s="88">
        <v>8.2923896593901005E-3</v>
      </c>
      <c r="V1061" s="89">
        <v>4.2300000000000004</v>
      </c>
      <c r="W1061" s="85">
        <v>35.003232656389599</v>
      </c>
      <c r="X1061" s="88">
        <v>38.066666666700002</v>
      </c>
      <c r="Y1061" s="85">
        <v>100</v>
      </c>
      <c r="Z1061" s="88"/>
      <c r="AA1061" s="85">
        <v>0.16</v>
      </c>
      <c r="AB1061" s="91">
        <v>0</v>
      </c>
      <c r="AC1061" s="86">
        <v>0.05</v>
      </c>
      <c r="AD1061" s="86">
        <v>0</v>
      </c>
      <c r="AE1061" s="86">
        <v>0.21</v>
      </c>
      <c r="AF1061" s="88">
        <v>0</v>
      </c>
      <c r="AG1061" s="150">
        <v>1.88126624212E-10</v>
      </c>
      <c r="AH1061" s="86">
        <v>0.112553</v>
      </c>
      <c r="AI1061" s="151">
        <v>6.06499961348E-3</v>
      </c>
      <c r="AJ1061" s="152">
        <v>2.65</v>
      </c>
      <c r="AK1061" s="153">
        <v>20</v>
      </c>
    </row>
    <row r="1062" spans="1:37" x14ac:dyDescent="0.2">
      <c r="A1062" s="149" t="s">
        <v>2341</v>
      </c>
      <c r="B1062" s="66" t="s">
        <v>2342</v>
      </c>
      <c r="C1062" s="67">
        <v>45</v>
      </c>
      <c r="D1062" s="84" t="s">
        <v>340</v>
      </c>
      <c r="E1062" s="85">
        <v>78.755502341796699</v>
      </c>
      <c r="F1062" s="91">
        <v>78.497728633306295</v>
      </c>
      <c r="G1062" s="86">
        <v>20.502165721731199</v>
      </c>
      <c r="H1062" s="86">
        <v>20.435961545233699</v>
      </c>
      <c r="I1062" s="86">
        <v>20.47</v>
      </c>
      <c r="J1062" s="86">
        <v>62.72</v>
      </c>
      <c r="K1062" s="87">
        <v>0</v>
      </c>
      <c r="L1062" s="150">
        <v>4.1101647718900001E-10</v>
      </c>
      <c r="M1062" s="86">
        <v>9.1834790383994707E-3</v>
      </c>
      <c r="N1062" s="86">
        <v>77.013783533099897</v>
      </c>
      <c r="O1062" s="86">
        <v>17.3278879813302</v>
      </c>
      <c r="P1062" s="86">
        <v>1.302</v>
      </c>
      <c r="Q1062" s="88">
        <v>0.52429999999999999</v>
      </c>
      <c r="R1062" s="85">
        <v>6.01051840721262E-2</v>
      </c>
      <c r="S1062" s="86">
        <v>0</v>
      </c>
      <c r="T1062" s="86">
        <v>1.47</v>
      </c>
      <c r="U1062" s="88">
        <v>3.23977884987851E-2</v>
      </c>
      <c r="V1062" s="89">
        <v>4.3</v>
      </c>
      <c r="W1062" s="85">
        <v>34.319846352439797</v>
      </c>
      <c r="X1062" s="88">
        <v>30.333333333300001</v>
      </c>
      <c r="Y1062" s="85">
        <v>-34.799999999999997</v>
      </c>
      <c r="Z1062" s="88"/>
      <c r="AA1062" s="85">
        <v>0</v>
      </c>
      <c r="AB1062" s="91">
        <v>0</v>
      </c>
      <c r="AC1062" s="86">
        <v>0</v>
      </c>
      <c r="AD1062" s="86">
        <v>0</v>
      </c>
      <c r="AE1062" s="86">
        <v>0.46</v>
      </c>
      <c r="AF1062" s="88">
        <v>1.6838393150999999E-6</v>
      </c>
      <c r="AG1062" s="150">
        <v>0</v>
      </c>
      <c r="AH1062" s="86">
        <v>0.61251</v>
      </c>
      <c r="AI1062" s="151">
        <v>4.7880000144400001E-3</v>
      </c>
      <c r="AJ1062" s="152">
        <v>2.72</v>
      </c>
      <c r="AK1062" s="153">
        <v>23</v>
      </c>
    </row>
    <row r="1063" spans="1:37" x14ac:dyDescent="0.2">
      <c r="A1063" s="149" t="s">
        <v>2343</v>
      </c>
      <c r="B1063" s="66" t="s">
        <v>2344</v>
      </c>
      <c r="C1063" s="67">
        <v>45</v>
      </c>
      <c r="D1063" s="84" t="s">
        <v>340</v>
      </c>
      <c r="E1063" s="85">
        <v>76.895226562210397</v>
      </c>
      <c r="F1063" s="91">
        <v>76.743237732771505</v>
      </c>
      <c r="G1063" s="86">
        <v>23.042989360781899</v>
      </c>
      <c r="H1063" s="86">
        <v>23.0003583476466</v>
      </c>
      <c r="I1063" s="86">
        <v>9.5399999999999991</v>
      </c>
      <c r="J1063" s="86">
        <v>28.88</v>
      </c>
      <c r="K1063" s="87">
        <v>0</v>
      </c>
      <c r="L1063" s="150">
        <v>0</v>
      </c>
      <c r="M1063" s="86">
        <v>4.5371595198001498E-3</v>
      </c>
      <c r="N1063" s="86">
        <v>75.859352166012201</v>
      </c>
      <c r="O1063" s="86">
        <v>29.3022987843521</v>
      </c>
      <c r="P1063" s="86">
        <v>0.79200000000000004</v>
      </c>
      <c r="Q1063" s="88">
        <v>0.38440000000000002</v>
      </c>
      <c r="R1063" s="85">
        <v>6.1207002081038103E-2</v>
      </c>
      <c r="S1063" s="86">
        <v>0</v>
      </c>
      <c r="T1063" s="86">
        <v>0.94</v>
      </c>
      <c r="U1063" s="88">
        <v>9.0822593201280194E-2</v>
      </c>
      <c r="V1063" s="89">
        <v>4.47</v>
      </c>
      <c r="W1063" s="85">
        <v>35.434707927129899</v>
      </c>
      <c r="X1063" s="88">
        <v>35.233333333300003</v>
      </c>
      <c r="Y1063" s="85">
        <v>-44.66</v>
      </c>
      <c r="Z1063" s="88"/>
      <c r="AA1063" s="85">
        <v>0.46</v>
      </c>
      <c r="AB1063" s="91">
        <v>0.48</v>
      </c>
      <c r="AC1063" s="86">
        <v>0</v>
      </c>
      <c r="AD1063" s="86">
        <v>0</v>
      </c>
      <c r="AE1063" s="86">
        <v>0.2</v>
      </c>
      <c r="AF1063" s="88">
        <v>0</v>
      </c>
      <c r="AG1063" s="150">
        <v>1.02339997263E-2</v>
      </c>
      <c r="AH1063" s="86">
        <v>0.27923500000000001</v>
      </c>
      <c r="AI1063" s="151">
        <v>1.55060040786E-2</v>
      </c>
      <c r="AJ1063" s="152">
        <v>2.15</v>
      </c>
      <c r="AK1063" s="153">
        <v>9</v>
      </c>
    </row>
    <row r="1064" spans="1:37" x14ac:dyDescent="0.2">
      <c r="A1064" s="149" t="s">
        <v>387</v>
      </c>
      <c r="B1064" s="66" t="s">
        <v>2345</v>
      </c>
      <c r="C1064" s="67">
        <v>45</v>
      </c>
      <c r="D1064" s="84" t="s">
        <v>340</v>
      </c>
      <c r="E1064" s="85">
        <v>74.376882039914307</v>
      </c>
      <c r="F1064" s="91">
        <v>74.266046163810103</v>
      </c>
      <c r="G1064" s="86">
        <v>27.7844175441173</v>
      </c>
      <c r="H1064" s="86">
        <v>27.757042418091601</v>
      </c>
      <c r="I1064" s="86">
        <v>57.2</v>
      </c>
      <c r="J1064" s="86">
        <v>87.75</v>
      </c>
      <c r="K1064" s="87">
        <v>0</v>
      </c>
      <c r="L1064" s="150">
        <v>0</v>
      </c>
      <c r="M1064" s="86">
        <v>0.25680716631971501</v>
      </c>
      <c r="N1064" s="86">
        <v>73.907676606074006</v>
      </c>
      <c r="O1064" s="86">
        <v>36.9488630297854</v>
      </c>
      <c r="P1064" s="86">
        <v>1.502</v>
      </c>
      <c r="Q1064" s="88">
        <v>0.66769999999999996</v>
      </c>
      <c r="R1064" s="85">
        <v>5.4486015256084298E-2</v>
      </c>
      <c r="S1064" s="86">
        <v>0</v>
      </c>
      <c r="T1064" s="86">
        <v>1.25</v>
      </c>
      <c r="U1064" s="88">
        <v>2.33690100219669E-2</v>
      </c>
      <c r="V1064" s="89">
        <v>4.21</v>
      </c>
      <c r="W1064" s="85">
        <v>25.576154197536798</v>
      </c>
      <c r="X1064" s="88">
        <v>30.733333333299999</v>
      </c>
      <c r="Y1064" s="85">
        <v>-51.86</v>
      </c>
      <c r="Z1064" s="88"/>
      <c r="AA1064" s="85">
        <v>2.36</v>
      </c>
      <c r="AB1064" s="91">
        <v>2.29</v>
      </c>
      <c r="AC1064" s="86">
        <v>0.37</v>
      </c>
      <c r="AD1064" s="86">
        <v>0.34</v>
      </c>
      <c r="AE1064" s="86">
        <v>1</v>
      </c>
      <c r="AF1064" s="88">
        <v>1.9380773833899999E-7</v>
      </c>
      <c r="AG1064" s="150">
        <v>0</v>
      </c>
      <c r="AH1064" s="86">
        <v>0.74800900000000003</v>
      </c>
      <c r="AI1064" s="151">
        <v>8.2960000099700004E-2</v>
      </c>
      <c r="AJ1064" s="152">
        <v>2.21</v>
      </c>
      <c r="AK1064" s="153">
        <v>15</v>
      </c>
    </row>
    <row r="1065" spans="1:37" x14ac:dyDescent="0.2">
      <c r="A1065" s="149" t="s">
        <v>2219</v>
      </c>
      <c r="B1065" s="66" t="s">
        <v>2346</v>
      </c>
      <c r="C1065" s="67">
        <v>45</v>
      </c>
      <c r="D1065" s="84" t="s">
        <v>340</v>
      </c>
      <c r="E1065" s="85">
        <v>58.751740600755902</v>
      </c>
      <c r="F1065" s="91">
        <v>58.578675154167499</v>
      </c>
      <c r="G1065" s="86">
        <v>24.1933558782574</v>
      </c>
      <c r="H1065" s="86">
        <v>24.133678138054499</v>
      </c>
      <c r="I1065" s="86">
        <v>157.68</v>
      </c>
      <c r="J1065" s="86">
        <v>262.60000000000002</v>
      </c>
      <c r="K1065" s="87">
        <v>0</v>
      </c>
      <c r="L1065" s="150">
        <v>0</v>
      </c>
      <c r="M1065" s="86">
        <v>5.7097417528490096E-3</v>
      </c>
      <c r="N1065" s="86">
        <v>57.7863213273978</v>
      </c>
      <c r="O1065" s="86">
        <v>29.337585157269199</v>
      </c>
      <c r="P1065" s="86">
        <v>8.14</v>
      </c>
      <c r="Q1065" s="88">
        <v>1.514</v>
      </c>
      <c r="R1065" s="85">
        <v>1.4128284826222101E-2</v>
      </c>
      <c r="S1065" s="86">
        <v>0</v>
      </c>
      <c r="T1065" s="86">
        <v>2.54</v>
      </c>
      <c r="U1065" s="88">
        <v>0.50129301770439605</v>
      </c>
      <c r="V1065" s="89">
        <v>3.66</v>
      </c>
      <c r="W1065" s="85">
        <v>18.8761252376759</v>
      </c>
      <c r="X1065" s="88">
        <v>25.2</v>
      </c>
      <c r="Y1065" s="85">
        <v>-89.42</v>
      </c>
      <c r="Z1065" s="88"/>
      <c r="AA1065" s="85">
        <v>2.65</v>
      </c>
      <c r="AB1065" s="91">
        <v>2.41</v>
      </c>
      <c r="AC1065" s="86">
        <v>0.39</v>
      </c>
      <c r="AD1065" s="86">
        <v>0.3</v>
      </c>
      <c r="AE1065" s="86">
        <v>4.3099999999999996</v>
      </c>
      <c r="AF1065" s="88">
        <v>6.8842283425099998E-7</v>
      </c>
      <c r="AG1065" s="150">
        <v>0</v>
      </c>
      <c r="AH1065" s="86">
        <v>1.48109</v>
      </c>
      <c r="AI1065" s="151">
        <v>0.184168994896</v>
      </c>
      <c r="AJ1065" s="152">
        <v>2.5499999999999998</v>
      </c>
      <c r="AK1065" s="153">
        <v>14</v>
      </c>
    </row>
    <row r="1066" spans="1:37" x14ac:dyDescent="0.2">
      <c r="A1066" s="149" t="s">
        <v>2347</v>
      </c>
      <c r="B1066" s="66" t="s">
        <v>2348</v>
      </c>
      <c r="C1066" s="67">
        <v>45</v>
      </c>
      <c r="D1066" s="84" t="s">
        <v>340</v>
      </c>
      <c r="E1066" s="85">
        <v>84.050259733093696</v>
      </c>
      <c r="F1066" s="91">
        <v>83.668739801830398</v>
      </c>
      <c r="G1066" s="86">
        <v>26.253931468299999</v>
      </c>
      <c r="H1066" s="86">
        <v>26.093913811179199</v>
      </c>
      <c r="I1066" s="86">
        <v>9.84</v>
      </c>
      <c r="J1066" s="86">
        <v>25.78</v>
      </c>
      <c r="K1066" s="87">
        <v>0</v>
      </c>
      <c r="L1066" s="150">
        <v>0</v>
      </c>
      <c r="M1066" s="86">
        <v>1.57274601013958E-4</v>
      </c>
      <c r="N1066" s="86">
        <v>82.652231205973706</v>
      </c>
      <c r="O1066" s="86">
        <v>29.511140671765901</v>
      </c>
      <c r="P1066" s="86">
        <v>0.71799999999999997</v>
      </c>
      <c r="Q1066" s="88">
        <v>0.30649999999999999</v>
      </c>
      <c r="R1066" s="85">
        <v>2.1934634788330801E-2</v>
      </c>
      <c r="S1066" s="86">
        <v>0</v>
      </c>
      <c r="T1066" s="86">
        <v>0.9</v>
      </c>
      <c r="U1066" s="88">
        <v>5.2813709493067199E-2</v>
      </c>
      <c r="V1066" s="89">
        <v>4.54</v>
      </c>
      <c r="W1066" s="85">
        <v>32.450769605829898</v>
      </c>
      <c r="X1066" s="88">
        <v>34.933333333299998</v>
      </c>
      <c r="Y1066" s="85">
        <v>16.079999999999998</v>
      </c>
      <c r="Z1066" s="88"/>
      <c r="AA1066" s="85">
        <v>0</v>
      </c>
      <c r="AB1066" s="91">
        <v>0</v>
      </c>
      <c r="AC1066" s="86">
        <v>0</v>
      </c>
      <c r="AD1066" s="86">
        <v>0</v>
      </c>
      <c r="AE1066" s="86">
        <v>0.24</v>
      </c>
      <c r="AF1066" s="88">
        <v>7.6667990346900003</v>
      </c>
      <c r="AG1066" s="150">
        <v>0</v>
      </c>
      <c r="AH1066" s="86">
        <v>0.20491100000000001</v>
      </c>
      <c r="AI1066" s="151">
        <v>1.71000076882E-3</v>
      </c>
      <c r="AJ1066" s="152">
        <v>2.66</v>
      </c>
      <c r="AK1066" s="153">
        <v>22</v>
      </c>
    </row>
    <row r="1067" spans="1:37" x14ac:dyDescent="0.2">
      <c r="A1067" s="149" t="s">
        <v>2349</v>
      </c>
      <c r="B1067" s="66" t="s">
        <v>2350</v>
      </c>
      <c r="C1067" s="67">
        <v>45</v>
      </c>
      <c r="D1067" s="84" t="s">
        <v>340</v>
      </c>
      <c r="E1067" s="85">
        <v>71.456383708325006</v>
      </c>
      <c r="F1067" s="91">
        <v>71.371208601579596</v>
      </c>
      <c r="G1067" s="86">
        <v>23.220725205194601</v>
      </c>
      <c r="H1067" s="86">
        <v>23.212982013672299</v>
      </c>
      <c r="I1067" s="86">
        <v>23.34</v>
      </c>
      <c r="J1067" s="86">
        <v>60.44</v>
      </c>
      <c r="K1067" s="87">
        <v>0</v>
      </c>
      <c r="L1067" s="150">
        <v>6.0000000060400002E-2</v>
      </c>
      <c r="M1067" s="86">
        <v>8.2322107613157208E-3</v>
      </c>
      <c r="N1067" s="86">
        <v>69.3788646872041</v>
      </c>
      <c r="O1067" s="86">
        <v>9.9749731855559496</v>
      </c>
      <c r="P1067" s="86">
        <v>1.4059999999999999</v>
      </c>
      <c r="Q1067" s="88">
        <v>0.84809999999999997</v>
      </c>
      <c r="R1067" s="85">
        <v>3.1715826197272402E-2</v>
      </c>
      <c r="S1067" s="86">
        <v>0</v>
      </c>
      <c r="T1067" s="86">
        <v>1.21</v>
      </c>
      <c r="U1067" s="88">
        <v>4.9777659786287898E-2</v>
      </c>
      <c r="V1067" s="89">
        <v>4.13</v>
      </c>
      <c r="W1067" s="85">
        <v>33.731939831993301</v>
      </c>
      <c r="X1067" s="88">
        <v>35.0333333333</v>
      </c>
      <c r="Y1067" s="85">
        <v>79.419999999999987</v>
      </c>
      <c r="Z1067" s="88"/>
      <c r="AA1067" s="85">
        <v>0.12</v>
      </c>
      <c r="AB1067" s="91">
        <v>0.12</v>
      </c>
      <c r="AC1067" s="86">
        <v>0</v>
      </c>
      <c r="AD1067" s="86">
        <v>0</v>
      </c>
      <c r="AE1067" s="86">
        <v>0.28999999999999998</v>
      </c>
      <c r="AF1067" s="88">
        <v>0</v>
      </c>
      <c r="AG1067" s="150">
        <v>0</v>
      </c>
      <c r="AH1067" s="86">
        <v>0.38152599999999998</v>
      </c>
      <c r="AI1067" s="151">
        <v>4.4459998101400002E-3</v>
      </c>
      <c r="AJ1067" s="152">
        <v>2.57</v>
      </c>
      <c r="AK1067" s="153">
        <v>14</v>
      </c>
    </row>
    <row r="1068" spans="1:37" x14ac:dyDescent="0.2">
      <c r="A1068" s="149" t="s">
        <v>2351</v>
      </c>
      <c r="B1068" s="66" t="s">
        <v>2352</v>
      </c>
      <c r="C1068" s="67">
        <v>45</v>
      </c>
      <c r="D1068" s="84" t="s">
        <v>340</v>
      </c>
      <c r="E1068" s="85">
        <v>58.409492825033396</v>
      </c>
      <c r="F1068" s="91">
        <v>57.857364634097003</v>
      </c>
      <c r="G1068" s="86">
        <v>19.101745481053499</v>
      </c>
      <c r="H1068" s="86">
        <v>18.7804581719022</v>
      </c>
      <c r="I1068" s="86">
        <v>9.86</v>
      </c>
      <c r="J1068" s="86">
        <v>23.06</v>
      </c>
      <c r="K1068" s="87">
        <v>0</v>
      </c>
      <c r="L1068" s="150">
        <v>2.4352023292300002E-9</v>
      </c>
      <c r="M1068" s="86">
        <v>1.9454709809774899</v>
      </c>
      <c r="N1068" s="86">
        <v>59.973514559715902</v>
      </c>
      <c r="O1068" s="86">
        <v>3.9402801292904401</v>
      </c>
      <c r="P1068" s="86">
        <v>1.415</v>
      </c>
      <c r="Q1068" s="88">
        <v>0.66</v>
      </c>
      <c r="R1068" s="85">
        <v>5.5330136481003302E-2</v>
      </c>
      <c r="S1068" s="86">
        <v>0</v>
      </c>
      <c r="T1068" s="86">
        <v>1.5</v>
      </c>
      <c r="U1068" s="88">
        <v>0.23624066849359401</v>
      </c>
      <c r="V1068" s="89">
        <v>4.07</v>
      </c>
      <c r="W1068" s="85">
        <v>37.1483177847837</v>
      </c>
      <c r="X1068" s="88">
        <v>29.5333333333</v>
      </c>
      <c r="Y1068" s="85">
        <v>100</v>
      </c>
      <c r="Z1068" s="88"/>
      <c r="AA1068" s="85">
        <v>0</v>
      </c>
      <c r="AB1068" s="91">
        <v>0</v>
      </c>
      <c r="AC1068" s="86">
        <v>0</v>
      </c>
      <c r="AD1068" s="86">
        <v>0.05</v>
      </c>
      <c r="AE1068" s="86">
        <v>0.05</v>
      </c>
      <c r="AF1068" s="88">
        <v>0</v>
      </c>
      <c r="AG1068" s="150">
        <v>3.5699997577200003E-4</v>
      </c>
      <c r="AH1068" s="86">
        <v>0.113063</v>
      </c>
      <c r="AI1068" s="151">
        <v>7.66499962766E-3</v>
      </c>
      <c r="AJ1068" s="152">
        <v>2.7</v>
      </c>
      <c r="AK1068" s="153">
        <v>15</v>
      </c>
    </row>
    <row r="1069" spans="1:37" x14ac:dyDescent="0.2">
      <c r="A1069" s="149" t="s">
        <v>2353</v>
      </c>
      <c r="B1069" s="66" t="s">
        <v>2354</v>
      </c>
      <c r="C1069" s="67">
        <v>45</v>
      </c>
      <c r="D1069" s="84" t="s">
        <v>340</v>
      </c>
      <c r="E1069" s="85">
        <v>67.129933865577897</v>
      </c>
      <c r="F1069" s="91">
        <v>66.857286671047703</v>
      </c>
      <c r="G1069" s="86">
        <v>21.207757162232099</v>
      </c>
      <c r="H1069" s="86">
        <v>21.1742005844437</v>
      </c>
      <c r="I1069" s="86">
        <v>5.34</v>
      </c>
      <c r="J1069" s="86">
        <v>18.420000000000002</v>
      </c>
      <c r="K1069" s="87">
        <v>0</v>
      </c>
      <c r="L1069" s="150">
        <v>0.15999999612499999</v>
      </c>
      <c r="M1069" s="86">
        <v>0</v>
      </c>
      <c r="N1069" s="86">
        <v>64.692553446019204</v>
      </c>
      <c r="O1069" s="86">
        <v>8.9152852108079905</v>
      </c>
      <c r="P1069" s="86">
        <v>0.78200000000000003</v>
      </c>
      <c r="Q1069" s="88">
        <v>0.435</v>
      </c>
      <c r="R1069" s="85">
        <v>0</v>
      </c>
      <c r="S1069" s="86">
        <v>0</v>
      </c>
      <c r="T1069" s="86">
        <v>0.6</v>
      </c>
      <c r="U1069" s="88">
        <v>5.5927629647236502E-3</v>
      </c>
      <c r="V1069" s="89">
        <v>4.1500000000000004</v>
      </c>
      <c r="W1069" s="85">
        <v>41.793041840621797</v>
      </c>
      <c r="X1069" s="88">
        <v>43.433333333299998</v>
      </c>
      <c r="Y1069" s="85">
        <v>100</v>
      </c>
      <c r="Z1069" s="88"/>
      <c r="AA1069" s="85">
        <v>0.52</v>
      </c>
      <c r="AB1069" s="91">
        <v>0.32</v>
      </c>
      <c r="AC1069" s="86">
        <v>0.08</v>
      </c>
      <c r="AD1069" s="86">
        <v>0</v>
      </c>
      <c r="AE1069" s="86">
        <v>0</v>
      </c>
      <c r="AF1069" s="88">
        <v>0</v>
      </c>
      <c r="AG1069" s="150">
        <v>0</v>
      </c>
      <c r="AH1069" s="86">
        <v>8.7930999999999995E-2</v>
      </c>
      <c r="AI1069" s="151">
        <v>1.52710002853E-2</v>
      </c>
      <c r="AJ1069" s="152">
        <v>2.44</v>
      </c>
      <c r="AK1069" s="153">
        <v>17</v>
      </c>
    </row>
    <row r="1070" spans="1:37" x14ac:dyDescent="0.2">
      <c r="A1070" s="149" t="s">
        <v>2355</v>
      </c>
      <c r="B1070" s="66" t="s">
        <v>2356</v>
      </c>
      <c r="C1070" s="67">
        <v>45</v>
      </c>
      <c r="D1070" s="84" t="s">
        <v>340</v>
      </c>
      <c r="E1070" s="85">
        <v>71.632967612403405</v>
      </c>
      <c r="F1070" s="91">
        <v>71.399744468555397</v>
      </c>
      <c r="G1070" s="86">
        <v>19.807743008375802</v>
      </c>
      <c r="H1070" s="86">
        <v>19.754000283923801</v>
      </c>
      <c r="I1070" s="86">
        <v>10.01</v>
      </c>
      <c r="J1070" s="86">
        <v>22.43</v>
      </c>
      <c r="K1070" s="87">
        <v>0</v>
      </c>
      <c r="L1070" s="150">
        <v>1.0000000213499999E-2</v>
      </c>
      <c r="M1070" s="86">
        <v>8.9445204484637001E-4</v>
      </c>
      <c r="N1070" s="86">
        <v>66.518248323925604</v>
      </c>
      <c r="O1070" s="86">
        <v>7.0326065984950796</v>
      </c>
      <c r="P1070" s="86">
        <v>1.1000000000000001</v>
      </c>
      <c r="Q1070" s="88">
        <v>0.75490000000000002</v>
      </c>
      <c r="R1070" s="85">
        <v>1.5762925598991201E-2</v>
      </c>
      <c r="S1070" s="86">
        <v>0</v>
      </c>
      <c r="T1070" s="86">
        <v>0.96</v>
      </c>
      <c r="U1070" s="88">
        <v>0.160214159686873</v>
      </c>
      <c r="V1070" s="89">
        <v>4.34</v>
      </c>
      <c r="W1070" s="85">
        <v>39.8907571167368</v>
      </c>
      <c r="X1070" s="88">
        <v>37.433333333299998</v>
      </c>
      <c r="Y1070" s="85">
        <v>100</v>
      </c>
      <c r="Z1070" s="88"/>
      <c r="AA1070" s="85">
        <v>0.66</v>
      </c>
      <c r="AB1070" s="91">
        <v>0.71</v>
      </c>
      <c r="AC1070" s="86">
        <v>0.03</v>
      </c>
      <c r="AD1070" s="86">
        <v>0.02</v>
      </c>
      <c r="AE1070" s="86">
        <v>0</v>
      </c>
      <c r="AF1070" s="88">
        <v>0.149299990848</v>
      </c>
      <c r="AG1070" s="150">
        <v>0</v>
      </c>
      <c r="AH1070" s="86">
        <v>0.14653099999999999</v>
      </c>
      <c r="AI1070" s="151">
        <v>1.44400004237E-2</v>
      </c>
      <c r="AJ1070" s="152">
        <v>2.29</v>
      </c>
      <c r="AK1070" s="153">
        <v>19</v>
      </c>
    </row>
    <row r="1071" spans="1:37" x14ac:dyDescent="0.2">
      <c r="A1071" s="149" t="s">
        <v>2357</v>
      </c>
      <c r="B1071" s="66" t="s">
        <v>2358</v>
      </c>
      <c r="C1071" s="67">
        <v>45</v>
      </c>
      <c r="D1071" s="84" t="s">
        <v>340</v>
      </c>
      <c r="E1071" s="85">
        <v>79.712045416525001</v>
      </c>
      <c r="F1071" s="91">
        <v>79.253347148245894</v>
      </c>
      <c r="G1071" s="86">
        <v>23.5776306345686</v>
      </c>
      <c r="H1071" s="86">
        <v>23.5010010415149</v>
      </c>
      <c r="I1071" s="86">
        <v>9.16</v>
      </c>
      <c r="J1071" s="86">
        <v>20.260000000000002</v>
      </c>
      <c r="K1071" s="87">
        <v>0</v>
      </c>
      <c r="L1071" s="150">
        <v>1.9999998925800001E-2</v>
      </c>
      <c r="M1071" s="86">
        <v>5.12941759527737E-5</v>
      </c>
      <c r="N1071" s="86">
        <v>74.897238690678705</v>
      </c>
      <c r="O1071" s="86">
        <v>25.353698536250999</v>
      </c>
      <c r="P1071" s="86">
        <v>1.214</v>
      </c>
      <c r="Q1071" s="88">
        <v>0.42570000000000002</v>
      </c>
      <c r="R1071" s="85">
        <v>1.6231131309852299E-2</v>
      </c>
      <c r="S1071" s="86">
        <v>0</v>
      </c>
      <c r="T1071" s="86">
        <v>0.95</v>
      </c>
      <c r="U1071" s="88">
        <v>0.125737290010631</v>
      </c>
      <c r="V1071" s="89">
        <v>4.37</v>
      </c>
      <c r="W1071" s="85">
        <v>32.134760979411901</v>
      </c>
      <c r="X1071" s="88">
        <v>30.933333333299998</v>
      </c>
      <c r="Y1071" s="85">
        <v>-25.480000000000004</v>
      </c>
      <c r="Z1071" s="88"/>
      <c r="AA1071" s="85">
        <v>0</v>
      </c>
      <c r="AB1071" s="91">
        <v>0</v>
      </c>
      <c r="AC1071" s="86">
        <v>0</v>
      </c>
      <c r="AD1071" s="86">
        <v>0</v>
      </c>
      <c r="AE1071" s="86">
        <v>0.01</v>
      </c>
      <c r="AF1071" s="88">
        <v>3.4196999403400001</v>
      </c>
      <c r="AG1071" s="150">
        <v>2.3240736142100001E-11</v>
      </c>
      <c r="AH1071" s="86">
        <v>0.23860600000000001</v>
      </c>
      <c r="AI1071" s="151">
        <v>3.60970005803E-2</v>
      </c>
      <c r="AJ1071" s="152">
        <v>2.68</v>
      </c>
      <c r="AK1071" s="153">
        <v>28</v>
      </c>
    </row>
    <row r="1072" spans="1:37" x14ac:dyDescent="0.2">
      <c r="A1072" s="149" t="s">
        <v>2359</v>
      </c>
      <c r="B1072" s="66" t="s">
        <v>2360</v>
      </c>
      <c r="C1072" s="67">
        <v>45</v>
      </c>
      <c r="D1072" s="84" t="s">
        <v>340</v>
      </c>
      <c r="E1072" s="85">
        <v>72.980398919353902</v>
      </c>
      <c r="F1072" s="91">
        <v>72.861987699028603</v>
      </c>
      <c r="G1072" s="86">
        <v>28.556647697878901</v>
      </c>
      <c r="H1072" s="86">
        <v>28.5175604989366</v>
      </c>
      <c r="I1072" s="86">
        <v>23.17</v>
      </c>
      <c r="J1072" s="86">
        <v>75.47</v>
      </c>
      <c r="K1072" s="87">
        <v>0</v>
      </c>
      <c r="L1072" s="150">
        <v>0</v>
      </c>
      <c r="M1072" s="86">
        <v>0.15131345944303301</v>
      </c>
      <c r="N1072" s="86">
        <v>72.490612967258997</v>
      </c>
      <c r="O1072" s="86">
        <v>36.516348365163502</v>
      </c>
      <c r="P1072" s="86">
        <v>1.96</v>
      </c>
      <c r="Q1072" s="88">
        <v>0.66420000000000001</v>
      </c>
      <c r="R1072" s="85">
        <v>0.223983459682977</v>
      </c>
      <c r="S1072" s="86">
        <v>0</v>
      </c>
      <c r="T1072" s="86">
        <v>1.1499999999999999</v>
      </c>
      <c r="U1072" s="88">
        <v>1.72443524745646E-2</v>
      </c>
      <c r="V1072" s="89">
        <v>4.17</v>
      </c>
      <c r="W1072" s="85">
        <v>23.482819823934701</v>
      </c>
      <c r="X1072" s="88">
        <v>19.366666666699999</v>
      </c>
      <c r="Y1072" s="85">
        <v>100</v>
      </c>
      <c r="Z1072" s="88"/>
      <c r="AA1072" s="85">
        <v>0.7</v>
      </c>
      <c r="AB1072" s="91">
        <v>0.68</v>
      </c>
      <c r="AC1072" s="86">
        <v>0.11</v>
      </c>
      <c r="AD1072" s="86">
        <v>0.11</v>
      </c>
      <c r="AE1072" s="86">
        <v>1.3</v>
      </c>
      <c r="AF1072" s="88">
        <v>0</v>
      </c>
      <c r="AG1072" s="150">
        <v>0</v>
      </c>
      <c r="AH1072" s="86">
        <v>0.35869299999999998</v>
      </c>
      <c r="AI1072" s="151">
        <v>3.9022998873200002E-2</v>
      </c>
      <c r="AJ1072" s="152">
        <v>2.71</v>
      </c>
      <c r="AK1072" s="153">
        <v>22</v>
      </c>
    </row>
    <row r="1073" spans="1:37" x14ac:dyDescent="0.2">
      <c r="A1073" s="149" t="s">
        <v>2361</v>
      </c>
      <c r="B1073" s="66" t="s">
        <v>2362</v>
      </c>
      <c r="C1073" s="67">
        <v>45</v>
      </c>
      <c r="D1073" s="84" t="s">
        <v>340</v>
      </c>
      <c r="E1073" s="85">
        <v>65.697071351327494</v>
      </c>
      <c r="F1073" s="91">
        <v>65.5227207521352</v>
      </c>
      <c r="G1073" s="86">
        <v>27.5451877027653</v>
      </c>
      <c r="H1073" s="86">
        <v>27.504358764979798</v>
      </c>
      <c r="I1073" s="86">
        <v>82.38</v>
      </c>
      <c r="J1073" s="86">
        <v>136.84</v>
      </c>
      <c r="K1073" s="87">
        <v>0</v>
      </c>
      <c r="L1073" s="150">
        <v>0.119999993961</v>
      </c>
      <c r="M1073" s="86">
        <v>8.1389201459507801E-3</v>
      </c>
      <c r="N1073" s="86">
        <v>63.415866599292599</v>
      </c>
      <c r="O1073" s="86">
        <v>51.470258136924798</v>
      </c>
      <c r="P1073" s="86">
        <v>3.218</v>
      </c>
      <c r="Q1073" s="88">
        <v>0.88280000000000003</v>
      </c>
      <c r="R1073" s="85">
        <v>7.0771408351026202E-2</v>
      </c>
      <c r="S1073" s="86">
        <v>0</v>
      </c>
      <c r="T1073" s="86">
        <v>1.28</v>
      </c>
      <c r="U1073" s="88">
        <v>6.4002118690825602E-2</v>
      </c>
      <c r="V1073" s="89">
        <v>4.03</v>
      </c>
      <c r="W1073" s="85">
        <v>23.2510496567748</v>
      </c>
      <c r="X1073" s="88">
        <v>22.366666666699999</v>
      </c>
      <c r="Y1073" s="85">
        <v>-51.58</v>
      </c>
      <c r="Z1073" s="88"/>
      <c r="AA1073" s="85">
        <v>0.56000000000000005</v>
      </c>
      <c r="AB1073" s="91">
        <v>0.52</v>
      </c>
      <c r="AC1073" s="86">
        <v>0.22</v>
      </c>
      <c r="AD1073" s="86">
        <v>0.22</v>
      </c>
      <c r="AE1073" s="86">
        <v>2.14</v>
      </c>
      <c r="AF1073" s="88">
        <v>0</v>
      </c>
      <c r="AG1073" s="150">
        <v>0</v>
      </c>
      <c r="AH1073" s="86">
        <v>0.673655</v>
      </c>
      <c r="AI1073" s="151">
        <v>7.9618005289700006E-2</v>
      </c>
      <c r="AJ1073" s="152">
        <v>2.61</v>
      </c>
      <c r="AK1073" s="153">
        <v>16</v>
      </c>
    </row>
    <row r="1074" spans="1:37" x14ac:dyDescent="0.2">
      <c r="A1074" s="149" t="s">
        <v>2002</v>
      </c>
      <c r="B1074" s="66" t="s">
        <v>2363</v>
      </c>
      <c r="C1074" s="67">
        <v>45</v>
      </c>
      <c r="D1074" s="84" t="s">
        <v>340</v>
      </c>
      <c r="E1074" s="85">
        <v>74.645628704790795</v>
      </c>
      <c r="F1074" s="91">
        <v>74.500539312543594</v>
      </c>
      <c r="G1074" s="86">
        <v>28.005116310147699</v>
      </c>
      <c r="H1074" s="86">
        <v>27.949753252579601</v>
      </c>
      <c r="I1074" s="86">
        <v>20.05</v>
      </c>
      <c r="J1074" s="86">
        <v>37.4</v>
      </c>
      <c r="K1074" s="87">
        <v>0</v>
      </c>
      <c r="L1074" s="150">
        <v>0</v>
      </c>
      <c r="M1074" s="86">
        <v>7.8288424476480496E-4</v>
      </c>
      <c r="N1074" s="86">
        <v>71.970691585897995</v>
      </c>
      <c r="O1074" s="86">
        <v>39.807416513009599</v>
      </c>
      <c r="P1074" s="86">
        <v>1.1719999999999999</v>
      </c>
      <c r="Q1074" s="88">
        <v>1.0182</v>
      </c>
      <c r="R1074" s="85">
        <v>1.2202562538133E-2</v>
      </c>
      <c r="S1074" s="86">
        <v>0</v>
      </c>
      <c r="T1074" s="86">
        <v>1.4</v>
      </c>
      <c r="U1074" s="88">
        <v>1.7181638555596901E-2</v>
      </c>
      <c r="V1074" s="89">
        <v>4.3600000000000003</v>
      </c>
      <c r="W1074" s="85">
        <v>23.616391375334299</v>
      </c>
      <c r="X1074" s="88">
        <v>26.7</v>
      </c>
      <c r="Y1074" s="85">
        <v>83.240000000000009</v>
      </c>
      <c r="Z1074" s="88"/>
      <c r="AA1074" s="85">
        <v>0</v>
      </c>
      <c r="AB1074" s="91">
        <v>0</v>
      </c>
      <c r="AC1074" s="86">
        <v>0</v>
      </c>
      <c r="AD1074" s="86">
        <v>0</v>
      </c>
      <c r="AE1074" s="86">
        <v>0.33</v>
      </c>
      <c r="AF1074" s="88">
        <v>0</v>
      </c>
      <c r="AG1074" s="150">
        <v>0</v>
      </c>
      <c r="AH1074" s="86">
        <v>0.218222</v>
      </c>
      <c r="AI1074" s="151">
        <v>1.54289991151E-2</v>
      </c>
      <c r="AJ1074" s="152">
        <v>2.67</v>
      </c>
      <c r="AK1074" s="153">
        <v>23</v>
      </c>
    </row>
    <row r="1075" spans="1:37" x14ac:dyDescent="0.2">
      <c r="A1075" s="149" t="s">
        <v>2364</v>
      </c>
      <c r="B1075" s="66" t="s">
        <v>2365</v>
      </c>
      <c r="C1075" s="67">
        <v>45</v>
      </c>
      <c r="D1075" s="84" t="s">
        <v>340</v>
      </c>
      <c r="E1075" s="85">
        <v>87.635359790135098</v>
      </c>
      <c r="F1075" s="91">
        <v>87.5758777415124</v>
      </c>
      <c r="G1075" s="86">
        <v>33.793429521398302</v>
      </c>
      <c r="H1075" s="86">
        <v>33.770551810389499</v>
      </c>
      <c r="I1075" s="86">
        <v>11</v>
      </c>
      <c r="J1075" s="86">
        <v>17.75</v>
      </c>
      <c r="K1075" s="87">
        <v>0</v>
      </c>
      <c r="L1075" s="150">
        <v>0</v>
      </c>
      <c r="M1075" s="86">
        <v>1.21336753100719E-2</v>
      </c>
      <c r="N1075" s="86">
        <v>84.510530907278195</v>
      </c>
      <c r="O1075" s="86">
        <v>53.591331269349801</v>
      </c>
      <c r="P1075" s="86">
        <v>0.32</v>
      </c>
      <c r="Q1075" s="88">
        <v>0.5423</v>
      </c>
      <c r="R1075" s="85">
        <v>5.21195274496178E-2</v>
      </c>
      <c r="S1075" s="86">
        <v>0</v>
      </c>
      <c r="T1075" s="86">
        <v>0.79</v>
      </c>
      <c r="U1075" s="88">
        <v>5.1856144953177002E-2</v>
      </c>
      <c r="V1075" s="89">
        <v>4.57</v>
      </c>
      <c r="W1075" s="85">
        <v>25.689906428356199</v>
      </c>
      <c r="X1075" s="88">
        <v>29.366666666699999</v>
      </c>
      <c r="Y1075" s="85"/>
      <c r="Z1075" s="88"/>
      <c r="AA1075" s="85">
        <v>0</v>
      </c>
      <c r="AB1075" s="91">
        <v>0</v>
      </c>
      <c r="AC1075" s="86">
        <v>0</v>
      </c>
      <c r="AD1075" s="86">
        <v>0</v>
      </c>
      <c r="AE1075" s="86">
        <v>0.17</v>
      </c>
      <c r="AF1075" s="88">
        <v>0</v>
      </c>
      <c r="AG1075" s="150">
        <v>0</v>
      </c>
      <c r="AH1075" s="86">
        <v>6.3408999999999993E-2</v>
      </c>
      <c r="AI1075" s="151">
        <v>7.6320000008600003E-3</v>
      </c>
      <c r="AJ1075" s="152">
        <v>2.61</v>
      </c>
      <c r="AK1075" s="153">
        <v>27</v>
      </c>
    </row>
    <row r="1076" spans="1:37" x14ac:dyDescent="0.2">
      <c r="A1076" s="149" t="s">
        <v>2007</v>
      </c>
      <c r="B1076" s="66" t="s">
        <v>2366</v>
      </c>
      <c r="C1076" s="67">
        <v>45</v>
      </c>
      <c r="D1076" s="84" t="s">
        <v>340</v>
      </c>
      <c r="E1076" s="85">
        <v>89.3911860909528</v>
      </c>
      <c r="F1076" s="91">
        <v>89.126229527416001</v>
      </c>
      <c r="G1076" s="86">
        <v>27.0642578285286</v>
      </c>
      <c r="H1076" s="86">
        <v>27.0032943714316</v>
      </c>
      <c r="I1076" s="86">
        <v>7.38</v>
      </c>
      <c r="J1076" s="86">
        <v>10.43</v>
      </c>
      <c r="K1076" s="87">
        <v>0</v>
      </c>
      <c r="L1076" s="150">
        <v>0</v>
      </c>
      <c r="M1076" s="86">
        <v>0</v>
      </c>
      <c r="N1076" s="86">
        <v>83.507983127258697</v>
      </c>
      <c r="O1076" s="86">
        <v>30.5770374776918</v>
      </c>
      <c r="P1076" s="86">
        <v>0.439</v>
      </c>
      <c r="Q1076" s="88">
        <v>0.28660000000000002</v>
      </c>
      <c r="R1076" s="85">
        <v>0</v>
      </c>
      <c r="S1076" s="86">
        <v>0</v>
      </c>
      <c r="T1076" s="86">
        <v>0.71</v>
      </c>
      <c r="U1076" s="88">
        <v>7.0342450496500503E-3</v>
      </c>
      <c r="V1076" s="89">
        <v>4.6399999999999997</v>
      </c>
      <c r="W1076" s="85">
        <v>27.1017563264957</v>
      </c>
      <c r="X1076" s="88">
        <v>22.866666666699999</v>
      </c>
      <c r="Y1076" s="85">
        <v>45.039999999999992</v>
      </c>
      <c r="Z1076" s="88">
        <v>100</v>
      </c>
      <c r="AA1076" s="85">
        <v>0</v>
      </c>
      <c r="AB1076" s="91">
        <v>0</v>
      </c>
      <c r="AC1076" s="86">
        <v>0</v>
      </c>
      <c r="AD1076" s="86">
        <v>0</v>
      </c>
      <c r="AE1076" s="86">
        <v>0.02</v>
      </c>
      <c r="AF1076" s="88">
        <v>8.0637004725000008</v>
      </c>
      <c r="AG1076" s="150">
        <v>0</v>
      </c>
      <c r="AH1076" s="86">
        <v>5.5412999999999997E-2</v>
      </c>
      <c r="AI1076" s="151">
        <v>5.8281778026499994E-11</v>
      </c>
      <c r="AJ1076" s="152">
        <v>2.74</v>
      </c>
      <c r="AK1076" s="153">
        <v>42</v>
      </c>
    </row>
    <row r="1077" spans="1:37" x14ac:dyDescent="0.2">
      <c r="A1077" s="149" t="s">
        <v>2367</v>
      </c>
      <c r="B1077" s="66" t="s">
        <v>2368</v>
      </c>
      <c r="C1077" s="67">
        <v>45</v>
      </c>
      <c r="D1077" s="84" t="s">
        <v>340</v>
      </c>
      <c r="E1077" s="85">
        <v>86.285456011336194</v>
      </c>
      <c r="F1077" s="91">
        <v>85.920207177933605</v>
      </c>
      <c r="G1077" s="86">
        <v>20.207177933595599</v>
      </c>
      <c r="H1077" s="86">
        <v>20.192519117539302</v>
      </c>
      <c r="I1077" s="86">
        <v>1.97</v>
      </c>
      <c r="J1077" s="86">
        <v>7.77</v>
      </c>
      <c r="K1077" s="87">
        <v>0</v>
      </c>
      <c r="L1077" s="150">
        <v>0</v>
      </c>
      <c r="M1077" s="86">
        <v>0</v>
      </c>
      <c r="N1077" s="86">
        <v>79.621314174524798</v>
      </c>
      <c r="O1077" s="86">
        <v>2.5726031030367298</v>
      </c>
      <c r="P1077" s="86">
        <v>0.41899999999999998</v>
      </c>
      <c r="Q1077" s="88">
        <v>0.29859999999999998</v>
      </c>
      <c r="R1077" s="85">
        <v>0</v>
      </c>
      <c r="S1077" s="86">
        <v>0</v>
      </c>
      <c r="T1077" s="86">
        <v>0.41</v>
      </c>
      <c r="U1077" s="88">
        <v>1.3437248051599E-2</v>
      </c>
      <c r="V1077" s="89">
        <v>4.4800000000000004</v>
      </c>
      <c r="W1077" s="85">
        <v>50.348315414587802</v>
      </c>
      <c r="X1077" s="88">
        <v>51.633333333300001</v>
      </c>
      <c r="Y1077" s="85">
        <v>99.580000000000013</v>
      </c>
      <c r="Z1077" s="88"/>
      <c r="AA1077" s="85">
        <v>0</v>
      </c>
      <c r="AB1077" s="91">
        <v>0</v>
      </c>
      <c r="AC1077" s="86">
        <v>0</v>
      </c>
      <c r="AD1077" s="86">
        <v>0</v>
      </c>
      <c r="AE1077" s="86">
        <v>0</v>
      </c>
      <c r="AF1077" s="88">
        <v>0</v>
      </c>
      <c r="AG1077" s="150">
        <v>0</v>
      </c>
      <c r="AH1077" s="86">
        <v>4.0086999999999998E-2</v>
      </c>
      <c r="AI1077" s="151">
        <v>1.6038997970599999E-2</v>
      </c>
      <c r="AJ1077" s="152">
        <v>2.15</v>
      </c>
      <c r="AK1077" s="153">
        <v>25</v>
      </c>
    </row>
    <row r="1078" spans="1:37" x14ac:dyDescent="0.2">
      <c r="A1078" s="149" t="s">
        <v>2369</v>
      </c>
      <c r="B1078" s="66" t="s">
        <v>2370</v>
      </c>
      <c r="C1078" s="67">
        <v>45</v>
      </c>
      <c r="D1078" s="84" t="s">
        <v>340</v>
      </c>
      <c r="E1078" s="85">
        <v>84.243635722264699</v>
      </c>
      <c r="F1078" s="91">
        <v>84.075097497403306</v>
      </c>
      <c r="G1078" s="86">
        <v>20.5342269778745</v>
      </c>
      <c r="H1078" s="86">
        <v>20.500911282262301</v>
      </c>
      <c r="I1078" s="86">
        <v>1.37</v>
      </c>
      <c r="J1078" s="86">
        <v>5.14</v>
      </c>
      <c r="K1078" s="87">
        <v>0</v>
      </c>
      <c r="L1078" s="150">
        <v>1.6593015598200001E-9</v>
      </c>
      <c r="M1078" s="86">
        <v>0</v>
      </c>
      <c r="N1078" s="86">
        <v>78.291211607459701</v>
      </c>
      <c r="O1078" s="86">
        <v>5.68372483221476</v>
      </c>
      <c r="P1078" s="86">
        <v>0.35</v>
      </c>
      <c r="Q1078" s="88">
        <v>0.3266</v>
      </c>
      <c r="R1078" s="85">
        <v>0</v>
      </c>
      <c r="S1078" s="86">
        <v>0</v>
      </c>
      <c r="T1078" s="86">
        <v>0.51</v>
      </c>
      <c r="U1078" s="88">
        <v>3.9194936014266997E-3</v>
      </c>
      <c r="V1078" s="89">
        <v>4.5599999999999996</v>
      </c>
      <c r="W1078" s="85">
        <v>49.663966374324801</v>
      </c>
      <c r="X1078" s="88">
        <v>52.333333333299997</v>
      </c>
      <c r="Y1078" s="85">
        <v>-100</v>
      </c>
      <c r="Z1078" s="88"/>
      <c r="AA1078" s="85">
        <v>0</v>
      </c>
      <c r="AB1078" s="91">
        <v>0</v>
      </c>
      <c r="AC1078" s="86">
        <v>0</v>
      </c>
      <c r="AD1078" s="86">
        <v>0</v>
      </c>
      <c r="AE1078" s="86">
        <v>0</v>
      </c>
      <c r="AF1078" s="88">
        <v>0</v>
      </c>
      <c r="AG1078" s="150">
        <v>0</v>
      </c>
      <c r="AH1078" s="86">
        <v>1.6905E-2</v>
      </c>
      <c r="AI1078" s="151">
        <v>8.0919987670299998E-3</v>
      </c>
      <c r="AJ1078" s="152">
        <v>2.1800000000000002</v>
      </c>
      <c r="AK1078" s="153">
        <v>15</v>
      </c>
    </row>
    <row r="1079" spans="1:37" x14ac:dyDescent="0.2">
      <c r="A1079" s="149" t="s">
        <v>2371</v>
      </c>
      <c r="B1079" s="66" t="s">
        <v>2372</v>
      </c>
      <c r="C1079" s="67">
        <v>45</v>
      </c>
      <c r="D1079" s="84" t="s">
        <v>340</v>
      </c>
      <c r="E1079" s="85">
        <v>90.461079404172693</v>
      </c>
      <c r="F1079" s="91">
        <v>90.292940535676195</v>
      </c>
      <c r="G1079" s="86">
        <v>26.613304283988899</v>
      </c>
      <c r="H1079" s="86">
        <v>26.6014635186018</v>
      </c>
      <c r="I1079" s="86">
        <v>1.6</v>
      </c>
      <c r="J1079" s="86">
        <v>4.17</v>
      </c>
      <c r="K1079" s="87">
        <v>0</v>
      </c>
      <c r="L1079" s="150">
        <v>1.7131384079000001E-9</v>
      </c>
      <c r="M1079" s="86">
        <v>2.5160929586501499E-3</v>
      </c>
      <c r="N1079" s="86">
        <v>73.909824712231895</v>
      </c>
      <c r="O1079" s="86">
        <v>5.3442240373395604</v>
      </c>
      <c r="P1079" s="86">
        <v>0.40100000000000002</v>
      </c>
      <c r="Q1079" s="88">
        <v>0.71040000000000003</v>
      </c>
      <c r="R1079" s="85">
        <v>2.84819139846198E-2</v>
      </c>
      <c r="S1079" s="86">
        <v>0</v>
      </c>
      <c r="T1079" s="86">
        <v>0.77</v>
      </c>
      <c r="U1079" s="88">
        <v>0</v>
      </c>
      <c r="V1079" s="89">
        <v>4.49</v>
      </c>
      <c r="W1079" s="85">
        <v>39.152382172568601</v>
      </c>
      <c r="X1079" s="88">
        <v>36.133333333300001</v>
      </c>
      <c r="Y1079" s="85">
        <v>100</v>
      </c>
      <c r="Z1079" s="88"/>
      <c r="AA1079" s="85">
        <v>0</v>
      </c>
      <c r="AB1079" s="91">
        <v>0</v>
      </c>
      <c r="AC1079" s="86">
        <v>0</v>
      </c>
      <c r="AD1079" s="86">
        <v>0</v>
      </c>
      <c r="AE1079" s="86">
        <v>0</v>
      </c>
      <c r="AF1079" s="88">
        <v>2.72332340114E-8</v>
      </c>
      <c r="AG1079" s="150">
        <v>0</v>
      </c>
      <c r="AH1079" s="86">
        <v>1.1727E-2</v>
      </c>
      <c r="AI1079" s="151">
        <v>1.54338574242E-9</v>
      </c>
      <c r="AJ1079" s="152">
        <v>2.15</v>
      </c>
      <c r="AK1079" s="153">
        <v>16</v>
      </c>
    </row>
    <row r="1080" spans="1:37" x14ac:dyDescent="0.2">
      <c r="A1080" s="149" t="s">
        <v>2373</v>
      </c>
      <c r="B1080" s="66" t="s">
        <v>2374</v>
      </c>
      <c r="C1080" s="67">
        <v>45</v>
      </c>
      <c r="D1080" s="84" t="s">
        <v>340</v>
      </c>
      <c r="E1080" s="85">
        <v>82.925476727129606</v>
      </c>
      <c r="F1080" s="91">
        <v>82.272548388250897</v>
      </c>
      <c r="G1080" s="86">
        <v>27.106364709670501</v>
      </c>
      <c r="H1080" s="86">
        <v>27.0562770562771</v>
      </c>
      <c r="I1080" s="86">
        <v>9.5299999999999994</v>
      </c>
      <c r="J1080" s="86">
        <v>16.13</v>
      </c>
      <c r="K1080" s="87">
        <v>1.9900000000000001E-2</v>
      </c>
      <c r="L1080" s="150">
        <v>0</v>
      </c>
      <c r="M1080" s="86">
        <v>3.81953743169127E-3</v>
      </c>
      <c r="N1080" s="86">
        <v>78.860778005264706</v>
      </c>
      <c r="O1080" s="86">
        <v>47.25</v>
      </c>
      <c r="P1080" s="86">
        <v>0.61799999999999999</v>
      </c>
      <c r="Q1080" s="88">
        <v>0.1789</v>
      </c>
      <c r="R1080" s="85">
        <v>9.3955527716880705E-2</v>
      </c>
      <c r="S1080" s="86">
        <v>0</v>
      </c>
      <c r="T1080" s="86">
        <v>0.6</v>
      </c>
      <c r="U1080" s="88">
        <v>6.4398411505849504E-2</v>
      </c>
      <c r="V1080" s="89">
        <v>4.53</v>
      </c>
      <c r="W1080" s="85">
        <v>44.248114433154399</v>
      </c>
      <c r="X1080" s="88">
        <v>43.4666666667</v>
      </c>
      <c r="Y1080" s="85">
        <v>50.47999999999999</v>
      </c>
      <c r="Z1080" s="88"/>
      <c r="AA1080" s="85">
        <v>0</v>
      </c>
      <c r="AB1080" s="91">
        <v>0</v>
      </c>
      <c r="AC1080" s="86">
        <v>0</v>
      </c>
      <c r="AD1080" s="86">
        <v>0</v>
      </c>
      <c r="AE1080" s="86">
        <v>0</v>
      </c>
      <c r="AF1080" s="88">
        <v>0</v>
      </c>
      <c r="AG1080" s="150">
        <v>0</v>
      </c>
      <c r="AH1080" s="86">
        <v>5.6753999999999999E-2</v>
      </c>
      <c r="AI1080" s="151">
        <v>9.2159991145899997E-3</v>
      </c>
      <c r="AJ1080" s="152">
        <v>2.27</v>
      </c>
      <c r="AK1080" s="153">
        <v>25</v>
      </c>
    </row>
    <row r="1081" spans="1:37" x14ac:dyDescent="0.2">
      <c r="A1081" s="149" t="s">
        <v>461</v>
      </c>
      <c r="B1081" s="66" t="s">
        <v>2375</v>
      </c>
      <c r="C1081" s="67">
        <v>45</v>
      </c>
      <c r="D1081" s="84" t="s">
        <v>340</v>
      </c>
      <c r="E1081" s="85">
        <v>85.509214059067602</v>
      </c>
      <c r="F1081" s="91">
        <v>85.152245545521097</v>
      </c>
      <c r="G1081" s="86">
        <v>24.162496948987101</v>
      </c>
      <c r="H1081" s="86">
        <v>24.150292897241901</v>
      </c>
      <c r="I1081" s="86">
        <v>6.51</v>
      </c>
      <c r="J1081" s="86">
        <v>14.34</v>
      </c>
      <c r="K1081" s="87">
        <v>0</v>
      </c>
      <c r="L1081" s="150">
        <v>0</v>
      </c>
      <c r="M1081" s="86">
        <v>0</v>
      </c>
      <c r="N1081" s="86">
        <v>83.328915568722195</v>
      </c>
      <c r="O1081" s="86">
        <v>34.055118110236201</v>
      </c>
      <c r="P1081" s="86">
        <v>0.501</v>
      </c>
      <c r="Q1081" s="88">
        <v>0.62719999999999998</v>
      </c>
      <c r="R1081" s="85">
        <v>0</v>
      </c>
      <c r="S1081" s="86">
        <v>0</v>
      </c>
      <c r="T1081" s="86">
        <v>1.01</v>
      </c>
      <c r="U1081" s="88">
        <v>0</v>
      </c>
      <c r="V1081" s="89">
        <v>4.33</v>
      </c>
      <c r="W1081" s="85">
        <v>38.3044939855357</v>
      </c>
      <c r="X1081" s="88">
        <v>37.933333333299998</v>
      </c>
      <c r="Y1081" s="85">
        <v>100</v>
      </c>
      <c r="Z1081" s="88"/>
      <c r="AA1081" s="85">
        <v>0</v>
      </c>
      <c r="AB1081" s="91">
        <v>0</v>
      </c>
      <c r="AC1081" s="86">
        <v>0</v>
      </c>
      <c r="AD1081" s="86">
        <v>0</v>
      </c>
      <c r="AE1081" s="86">
        <v>0</v>
      </c>
      <c r="AF1081" s="88">
        <v>4.8626911944000004E-6</v>
      </c>
      <c r="AG1081" s="150">
        <v>0</v>
      </c>
      <c r="AH1081" s="86">
        <v>5.9859000000000002E-2</v>
      </c>
      <c r="AI1081" s="151">
        <v>6.4429990515E-3</v>
      </c>
      <c r="AJ1081" s="152">
        <v>2.21</v>
      </c>
      <c r="AK1081" s="153">
        <v>25</v>
      </c>
    </row>
    <row r="1082" spans="1:37" x14ac:dyDescent="0.2">
      <c r="A1082" s="149" t="s">
        <v>2376</v>
      </c>
      <c r="B1082" s="66" t="s">
        <v>2377</v>
      </c>
      <c r="C1082" s="67">
        <v>45</v>
      </c>
      <c r="D1082" s="84" t="s">
        <v>340</v>
      </c>
      <c r="E1082" s="85">
        <v>79.595675485628902</v>
      </c>
      <c r="F1082" s="91">
        <v>79.316164190911493</v>
      </c>
      <c r="G1082" s="86">
        <v>24.746418212182501</v>
      </c>
      <c r="H1082" s="86">
        <v>24.7077436934165</v>
      </c>
      <c r="I1082" s="86">
        <v>14.8</v>
      </c>
      <c r="J1082" s="86">
        <v>33.049999999999997</v>
      </c>
      <c r="K1082" s="87">
        <v>0</v>
      </c>
      <c r="L1082" s="150">
        <v>0</v>
      </c>
      <c r="M1082" s="86">
        <v>0</v>
      </c>
      <c r="N1082" s="86">
        <v>78.317892185606496</v>
      </c>
      <c r="O1082" s="86">
        <v>17.0534813319879</v>
      </c>
      <c r="P1082" s="86">
        <v>1.153</v>
      </c>
      <c r="Q1082" s="88">
        <v>0.50780000000000003</v>
      </c>
      <c r="R1082" s="85">
        <v>0</v>
      </c>
      <c r="S1082" s="86">
        <v>0</v>
      </c>
      <c r="T1082" s="86">
        <v>0.98</v>
      </c>
      <c r="U1082" s="88">
        <v>8.4380768216577307E-2</v>
      </c>
      <c r="V1082" s="89">
        <v>4.3899999999999997</v>
      </c>
      <c r="W1082" s="85">
        <v>36.2006660385481</v>
      </c>
      <c r="X1082" s="88"/>
      <c r="Y1082" s="85">
        <v>100</v>
      </c>
      <c r="Z1082" s="88">
        <v>100</v>
      </c>
      <c r="AA1082" s="85">
        <v>0</v>
      </c>
      <c r="AB1082" s="91">
        <v>0</v>
      </c>
      <c r="AC1082" s="86">
        <v>0</v>
      </c>
      <c r="AD1082" s="86">
        <v>0</v>
      </c>
      <c r="AE1082" s="86">
        <v>0</v>
      </c>
      <c r="AF1082" s="88">
        <v>24.168498990900002</v>
      </c>
      <c r="AG1082" s="150">
        <v>0</v>
      </c>
      <c r="AH1082" s="86">
        <v>0.114019</v>
      </c>
      <c r="AI1082" s="151">
        <v>7.4862883707600001E-10</v>
      </c>
      <c r="AJ1082" s="152">
        <v>2.21</v>
      </c>
      <c r="AK1082" s="153">
        <v>24</v>
      </c>
    </row>
    <row r="1083" spans="1:37" x14ac:dyDescent="0.2">
      <c r="A1083" s="149" t="s">
        <v>2378</v>
      </c>
      <c r="B1083" s="66" t="s">
        <v>2379</v>
      </c>
      <c r="C1083" s="67">
        <v>45</v>
      </c>
      <c r="D1083" s="84" t="s">
        <v>340</v>
      </c>
      <c r="E1083" s="85">
        <v>85.611877228395201</v>
      </c>
      <c r="F1083" s="91">
        <v>85.513780678752696</v>
      </c>
      <c r="G1083" s="86">
        <v>26.542662566733899</v>
      </c>
      <c r="H1083" s="86">
        <v>26.518138429323301</v>
      </c>
      <c r="I1083" s="86">
        <v>14.57</v>
      </c>
      <c r="J1083" s="86">
        <v>20.440000000000001</v>
      </c>
      <c r="K1083" s="87">
        <v>0</v>
      </c>
      <c r="L1083" s="150">
        <v>0</v>
      </c>
      <c r="M1083" s="86">
        <v>0</v>
      </c>
      <c r="N1083" s="86">
        <v>83.232692307692304</v>
      </c>
      <c r="O1083" s="86">
        <v>28.748280605226999</v>
      </c>
      <c r="P1083" s="86">
        <v>0.495</v>
      </c>
      <c r="Q1083" s="88">
        <v>0.37730000000000002</v>
      </c>
      <c r="R1083" s="85">
        <v>0</v>
      </c>
      <c r="S1083" s="86">
        <v>0</v>
      </c>
      <c r="T1083" s="86">
        <v>0.62</v>
      </c>
      <c r="U1083" s="88">
        <v>5.6594163255296297E-3</v>
      </c>
      <c r="V1083" s="89">
        <v>4.4400000000000004</v>
      </c>
      <c r="W1083" s="85">
        <v>23.290971006903799</v>
      </c>
      <c r="X1083" s="88"/>
      <c r="Y1083" s="85"/>
      <c r="Z1083" s="88">
        <v>100</v>
      </c>
      <c r="AA1083" s="85">
        <v>0</v>
      </c>
      <c r="AB1083" s="91">
        <v>0</v>
      </c>
      <c r="AC1083" s="86">
        <v>0</v>
      </c>
      <c r="AD1083" s="86">
        <v>0</v>
      </c>
      <c r="AE1083" s="86">
        <v>0</v>
      </c>
      <c r="AF1083" s="88">
        <v>7.3260018059299998</v>
      </c>
      <c r="AG1083" s="150">
        <v>0</v>
      </c>
      <c r="AH1083" s="86">
        <v>6.9222000000000006E-2</v>
      </c>
      <c r="AI1083" s="151">
        <v>5.9399990548599998E-4</v>
      </c>
      <c r="AJ1083" s="152">
        <v>2.57</v>
      </c>
      <c r="AK1083" s="153">
        <v>37</v>
      </c>
    </row>
    <row r="1084" spans="1:37" x14ac:dyDescent="0.2">
      <c r="A1084" s="149" t="s">
        <v>2380</v>
      </c>
      <c r="B1084" s="66" t="s">
        <v>2381</v>
      </c>
      <c r="C1084" s="67">
        <v>45</v>
      </c>
      <c r="D1084" s="84" t="s">
        <v>340</v>
      </c>
      <c r="E1084" s="85">
        <v>72.337210495387495</v>
      </c>
      <c r="F1084" s="91">
        <v>72.301765709968393</v>
      </c>
      <c r="G1084" s="86">
        <v>23.799307893926802</v>
      </c>
      <c r="H1084" s="86">
        <v>23.795576863882701</v>
      </c>
      <c r="I1084" s="86">
        <v>5.55</v>
      </c>
      <c r="J1084" s="86">
        <v>32.17</v>
      </c>
      <c r="K1084" s="87">
        <v>0</v>
      </c>
      <c r="L1084" s="150">
        <v>0</v>
      </c>
      <c r="M1084" s="86">
        <v>0</v>
      </c>
      <c r="N1084" s="86">
        <v>83.0691121262834</v>
      </c>
      <c r="O1084" s="86">
        <v>7.3706268221574396</v>
      </c>
      <c r="P1084" s="86">
        <v>0.55400000000000005</v>
      </c>
      <c r="Q1084" s="88">
        <v>0.1658</v>
      </c>
      <c r="R1084" s="85">
        <v>0</v>
      </c>
      <c r="S1084" s="86">
        <v>0</v>
      </c>
      <c r="T1084" s="86">
        <v>0.5</v>
      </c>
      <c r="U1084" s="88">
        <v>4.1974087996343598E-2</v>
      </c>
      <c r="V1084" s="89">
        <v>4.5199999999999996</v>
      </c>
      <c r="W1084" s="85">
        <v>33.676829145001001</v>
      </c>
      <c r="X1084" s="88"/>
      <c r="Y1084" s="85">
        <v>100</v>
      </c>
      <c r="Z1084" s="88">
        <v>100</v>
      </c>
      <c r="AA1084" s="85">
        <v>0.35</v>
      </c>
      <c r="AB1084" s="91">
        <v>0.35</v>
      </c>
      <c r="AC1084" s="86">
        <v>0</v>
      </c>
      <c r="AD1084" s="86">
        <v>0</v>
      </c>
      <c r="AE1084" s="86">
        <v>0.01</v>
      </c>
      <c r="AF1084" s="88">
        <v>32.138595781500001</v>
      </c>
      <c r="AG1084" s="150">
        <v>3.4661948351800002E-10</v>
      </c>
      <c r="AH1084" s="86">
        <v>0.199659</v>
      </c>
      <c r="AI1084" s="151">
        <v>1.7820010537999999E-3</v>
      </c>
      <c r="AJ1084" s="152">
        <v>1.99</v>
      </c>
      <c r="AK1084" s="153">
        <v>16</v>
      </c>
    </row>
    <row r="1085" spans="1:37" x14ac:dyDescent="0.2">
      <c r="A1085" s="149" t="s">
        <v>2382</v>
      </c>
      <c r="B1085" s="66" t="s">
        <v>2383</v>
      </c>
      <c r="C1085" s="67">
        <v>45</v>
      </c>
      <c r="D1085" s="84" t="s">
        <v>340</v>
      </c>
      <c r="E1085" s="85">
        <v>75.300300300300293</v>
      </c>
      <c r="F1085" s="91">
        <v>74.978549978550006</v>
      </c>
      <c r="G1085" s="86">
        <v>29.785499785499798</v>
      </c>
      <c r="H1085" s="86">
        <v>29.6525096525097</v>
      </c>
      <c r="I1085" s="86">
        <v>10.199999999999999</v>
      </c>
      <c r="J1085" s="86">
        <v>43.34</v>
      </c>
      <c r="K1085" s="87">
        <v>0</v>
      </c>
      <c r="L1085" s="150">
        <v>0</v>
      </c>
      <c r="M1085" s="86">
        <v>0</v>
      </c>
      <c r="N1085" s="86">
        <v>71.237298784583103</v>
      </c>
      <c r="O1085" s="86">
        <v>27.818244883801601</v>
      </c>
      <c r="P1085" s="86">
        <v>1.5</v>
      </c>
      <c r="Q1085" s="88">
        <v>1.2155</v>
      </c>
      <c r="R1085" s="85">
        <v>0</v>
      </c>
      <c r="S1085" s="86">
        <v>0</v>
      </c>
      <c r="T1085" s="86">
        <v>1.28</v>
      </c>
      <c r="U1085" s="88">
        <v>2.35950235950236E-2</v>
      </c>
      <c r="V1085" s="89">
        <v>4.29</v>
      </c>
      <c r="W1085" s="85">
        <v>20.921208551402898</v>
      </c>
      <c r="X1085" s="88">
        <v>21.633333333300001</v>
      </c>
      <c r="Y1085" s="85">
        <v>100</v>
      </c>
      <c r="Z1085" s="88"/>
      <c r="AA1085" s="85">
        <v>1.28</v>
      </c>
      <c r="AB1085" s="91">
        <v>1.31</v>
      </c>
      <c r="AC1085" s="86">
        <v>0.01</v>
      </c>
      <c r="AD1085" s="86">
        <v>0.01</v>
      </c>
      <c r="AE1085" s="86">
        <v>0.27</v>
      </c>
      <c r="AF1085" s="88">
        <v>0</v>
      </c>
      <c r="AG1085" s="150">
        <v>0</v>
      </c>
      <c r="AH1085" s="86">
        <v>0.11583400000000001</v>
      </c>
      <c r="AI1085" s="151">
        <v>9.372137240670001E-10</v>
      </c>
      <c r="AJ1085" s="152">
        <v>2.8</v>
      </c>
      <c r="AK1085" s="153">
        <v>27</v>
      </c>
    </row>
    <row r="1086" spans="1:37" x14ac:dyDescent="0.2">
      <c r="A1086" s="149" t="s">
        <v>2384</v>
      </c>
      <c r="B1086" s="66" t="s">
        <v>2385</v>
      </c>
      <c r="C1086" s="67">
        <v>45</v>
      </c>
      <c r="D1086" s="84" t="s">
        <v>340</v>
      </c>
      <c r="E1086" s="85">
        <v>76.043613707165093</v>
      </c>
      <c r="F1086" s="91">
        <v>75.5393302180685</v>
      </c>
      <c r="G1086" s="86">
        <v>27.441588785046701</v>
      </c>
      <c r="H1086" s="86">
        <v>27.316978193146401</v>
      </c>
      <c r="I1086" s="86">
        <v>24.22</v>
      </c>
      <c r="J1086" s="86">
        <v>56.25</v>
      </c>
      <c r="K1086" s="87">
        <v>0</v>
      </c>
      <c r="L1086" s="150">
        <v>0</v>
      </c>
      <c r="M1086" s="86">
        <v>5.2516092398650203E-2</v>
      </c>
      <c r="N1086" s="86">
        <v>69.687304378931003</v>
      </c>
      <c r="O1086" s="86">
        <v>40.8832501386578</v>
      </c>
      <c r="P1086" s="86">
        <v>1.7609999999999999</v>
      </c>
      <c r="Q1086" s="88">
        <v>0.72470000000000001</v>
      </c>
      <c r="R1086" s="85">
        <v>1.3914011409489399E-2</v>
      </c>
      <c r="S1086" s="86">
        <v>0</v>
      </c>
      <c r="T1086" s="86">
        <v>0.9</v>
      </c>
      <c r="U1086" s="88">
        <v>6.7172897196261697E-2</v>
      </c>
      <c r="V1086" s="89">
        <v>4.3</v>
      </c>
      <c r="W1086" s="85">
        <v>20.681087669745899</v>
      </c>
      <c r="X1086" s="88">
        <v>18.7</v>
      </c>
      <c r="Y1086" s="85">
        <v>100</v>
      </c>
      <c r="Z1086" s="88">
        <v>100</v>
      </c>
      <c r="AA1086" s="85">
        <v>0</v>
      </c>
      <c r="AB1086" s="91">
        <v>0</v>
      </c>
      <c r="AC1086" s="86">
        <v>0</v>
      </c>
      <c r="AD1086" s="86">
        <v>0</v>
      </c>
      <c r="AE1086" s="86">
        <v>0.05</v>
      </c>
      <c r="AF1086" s="88">
        <v>0</v>
      </c>
      <c r="AG1086" s="150">
        <v>0</v>
      </c>
      <c r="AH1086" s="86">
        <v>0.37039100000000003</v>
      </c>
      <c r="AI1086" s="151">
        <v>3.56399999969E-3</v>
      </c>
      <c r="AJ1086" s="152">
        <v>2.57</v>
      </c>
      <c r="AK1086" s="153">
        <v>25</v>
      </c>
    </row>
    <row r="1087" spans="1:37" x14ac:dyDescent="0.2">
      <c r="A1087" s="149" t="s">
        <v>1284</v>
      </c>
      <c r="B1087" s="66" t="s">
        <v>2386</v>
      </c>
      <c r="C1087" s="67">
        <v>45</v>
      </c>
      <c r="D1087" s="84" t="s">
        <v>340</v>
      </c>
      <c r="E1087" s="85">
        <v>78.886501663732204</v>
      </c>
      <c r="F1087" s="91">
        <v>78.673978297796396</v>
      </c>
      <c r="G1087" s="86">
        <v>29.6508877116508</v>
      </c>
      <c r="H1087" s="86">
        <v>29.595042155638499</v>
      </c>
      <c r="I1087" s="86">
        <v>15.2</v>
      </c>
      <c r="J1087" s="86">
        <v>26.52</v>
      </c>
      <c r="K1087" s="87">
        <v>0</v>
      </c>
      <c r="L1087" s="150">
        <v>2.0000002050999999E-2</v>
      </c>
      <c r="M1087" s="86">
        <v>1.8244307495828701E-3</v>
      </c>
      <c r="N1087" s="86">
        <v>72.705867529747096</v>
      </c>
      <c r="O1087" s="86">
        <v>40.604739852901098</v>
      </c>
      <c r="P1087" s="86">
        <v>0.78100000000000003</v>
      </c>
      <c r="Q1087" s="88">
        <v>0.63770000000000004</v>
      </c>
      <c r="R1087" s="85">
        <v>2.0090406830738299E-2</v>
      </c>
      <c r="S1087" s="86">
        <v>0</v>
      </c>
      <c r="T1087" s="86">
        <v>0.94</v>
      </c>
      <c r="U1087" s="88">
        <v>3.1800941618125002E-2</v>
      </c>
      <c r="V1087" s="89">
        <v>4.42</v>
      </c>
      <c r="W1087" s="85">
        <v>20.3418624114701</v>
      </c>
      <c r="X1087" s="88">
        <v>23.333333333300001</v>
      </c>
      <c r="Y1087" s="85">
        <v>100</v>
      </c>
      <c r="Z1087" s="88"/>
      <c r="AA1087" s="85">
        <v>7.0000000000000007E-2</v>
      </c>
      <c r="AB1087" s="91">
        <v>0</v>
      </c>
      <c r="AC1087" s="86">
        <v>0</v>
      </c>
      <c r="AD1087" s="86">
        <v>0</v>
      </c>
      <c r="AE1087" s="86">
        <v>0.03</v>
      </c>
      <c r="AF1087" s="88">
        <v>0.220500027343</v>
      </c>
      <c r="AG1087" s="150">
        <v>0</v>
      </c>
      <c r="AH1087" s="86">
        <v>0.22198399999999999</v>
      </c>
      <c r="AI1087" s="151">
        <v>2.3759999259999999E-3</v>
      </c>
      <c r="AJ1087" s="152">
        <v>2.46</v>
      </c>
      <c r="AK1087" s="153">
        <v>26</v>
      </c>
    </row>
    <row r="1088" spans="1:37" x14ac:dyDescent="0.2">
      <c r="A1088" s="149" t="s">
        <v>2387</v>
      </c>
      <c r="B1088" s="66" t="s">
        <v>2388</v>
      </c>
      <c r="C1088" s="67">
        <v>45</v>
      </c>
      <c r="D1088" s="84" t="s">
        <v>340</v>
      </c>
      <c r="E1088" s="85">
        <v>86.752391231530794</v>
      </c>
      <c r="F1088" s="91">
        <v>86.367188953812899</v>
      </c>
      <c r="G1088" s="86">
        <v>32.556105549145897</v>
      </c>
      <c r="H1088" s="86">
        <v>32.479809445829801</v>
      </c>
      <c r="I1088" s="86">
        <v>1.94</v>
      </c>
      <c r="J1088" s="86">
        <v>5.81</v>
      </c>
      <c r="K1088" s="87">
        <v>0</v>
      </c>
      <c r="L1088" s="150">
        <v>5.2618936069599998E-8</v>
      </c>
      <c r="M1088" s="86">
        <v>5.0422032834548597E-3</v>
      </c>
      <c r="N1088" s="86">
        <v>81.985645019661703</v>
      </c>
      <c r="O1088" s="86">
        <v>47.301762114537397</v>
      </c>
      <c r="P1088" s="86">
        <v>0.312</v>
      </c>
      <c r="Q1088" s="88">
        <v>0.22739999999999999</v>
      </c>
      <c r="R1088" s="85">
        <v>2.2660321776569198E-2</v>
      </c>
      <c r="S1088" s="86">
        <v>0</v>
      </c>
      <c r="T1088" s="86">
        <v>0.36</v>
      </c>
      <c r="U1088" s="88">
        <v>7.4435222747404103E-3</v>
      </c>
      <c r="V1088" s="89">
        <v>4.57</v>
      </c>
      <c r="W1088" s="85">
        <v>21.6552911910109</v>
      </c>
      <c r="X1088" s="88">
        <v>23.266666666700001</v>
      </c>
      <c r="Y1088" s="85">
        <v>34.900000000000006</v>
      </c>
      <c r="Z1088" s="88"/>
      <c r="AA1088" s="85">
        <v>0</v>
      </c>
      <c r="AB1088" s="91">
        <v>0</v>
      </c>
      <c r="AC1088" s="86">
        <v>0</v>
      </c>
      <c r="AD1088" s="86">
        <v>0</v>
      </c>
      <c r="AE1088" s="86">
        <v>0</v>
      </c>
      <c r="AF1088" s="88">
        <v>5.2132211688799997E-7</v>
      </c>
      <c r="AG1088" s="150">
        <v>0</v>
      </c>
      <c r="AH1088" s="86">
        <v>1.9819E-2</v>
      </c>
      <c r="AI1088" s="151">
        <v>1.6670004465800001E-3</v>
      </c>
      <c r="AJ1088" s="152">
        <v>2.35</v>
      </c>
      <c r="AK1088" s="153">
        <v>30</v>
      </c>
    </row>
    <row r="1089" spans="1:37" x14ac:dyDescent="0.2">
      <c r="A1089" s="149" t="s">
        <v>2389</v>
      </c>
      <c r="B1089" s="66" t="s">
        <v>2390</v>
      </c>
      <c r="C1089" s="67">
        <v>45</v>
      </c>
      <c r="D1089" s="84" t="s">
        <v>340</v>
      </c>
      <c r="E1089" s="85">
        <v>83.485433164469001</v>
      </c>
      <c r="F1089" s="91">
        <v>83.267799337954202</v>
      </c>
      <c r="G1089" s="86">
        <v>33.479946597413999</v>
      </c>
      <c r="H1089" s="86">
        <v>33.430567493919099</v>
      </c>
      <c r="I1089" s="86">
        <v>7.15</v>
      </c>
      <c r="J1089" s="86">
        <v>11.98</v>
      </c>
      <c r="K1089" s="87">
        <v>0</v>
      </c>
      <c r="L1089" s="150">
        <v>0.199999978321</v>
      </c>
      <c r="M1089" s="86">
        <v>0</v>
      </c>
      <c r="N1089" s="86">
        <v>76.777656038180794</v>
      </c>
      <c r="O1089" s="86">
        <v>48.737785016286601</v>
      </c>
      <c r="P1089" s="86">
        <v>0.59899999999999998</v>
      </c>
      <c r="Q1089" s="88">
        <v>0.42670000000000002</v>
      </c>
      <c r="R1089" s="85">
        <v>0</v>
      </c>
      <c r="S1089" s="86">
        <v>0</v>
      </c>
      <c r="T1089" s="86">
        <v>0.54</v>
      </c>
      <c r="U1089" s="88">
        <v>2.37751239049727E-2</v>
      </c>
      <c r="V1089" s="89">
        <v>4.5199999999999996</v>
      </c>
      <c r="W1089" s="85">
        <v>19.4132832436466</v>
      </c>
      <c r="X1089" s="88">
        <v>20.7</v>
      </c>
      <c r="Y1089" s="85">
        <v>-84.7</v>
      </c>
      <c r="Z1089" s="88"/>
      <c r="AA1089" s="85">
        <v>0</v>
      </c>
      <c r="AB1089" s="91">
        <v>0</v>
      </c>
      <c r="AC1089" s="86">
        <v>0</v>
      </c>
      <c r="AD1089" s="86">
        <v>0</v>
      </c>
      <c r="AE1089" s="86">
        <v>0</v>
      </c>
      <c r="AF1089" s="88">
        <v>1.98150044531</v>
      </c>
      <c r="AG1089" s="150">
        <v>1.2831379038400001E-10</v>
      </c>
      <c r="AH1089" s="86">
        <v>8.4841E-2</v>
      </c>
      <c r="AI1089" s="151">
        <v>3.4490002954100001E-3</v>
      </c>
      <c r="AJ1089" s="152">
        <v>2.52</v>
      </c>
      <c r="AK1089" s="153">
        <v>32</v>
      </c>
    </row>
    <row r="1090" spans="1:37" x14ac:dyDescent="0.2">
      <c r="A1090" s="149" t="s">
        <v>375</v>
      </c>
      <c r="B1090" s="66" t="s">
        <v>2391</v>
      </c>
      <c r="C1090" s="67">
        <v>45</v>
      </c>
      <c r="D1090" s="84" t="s">
        <v>340</v>
      </c>
      <c r="E1090" s="85">
        <v>66.188395488263396</v>
      </c>
      <c r="F1090" s="91">
        <v>65.643735392744603</v>
      </c>
      <c r="G1090" s="86">
        <v>26.1579107814247</v>
      </c>
      <c r="H1090" s="86">
        <v>26.127426074585902</v>
      </c>
      <c r="I1090" s="86">
        <v>99.14</v>
      </c>
      <c r="J1090" s="86">
        <v>150.01</v>
      </c>
      <c r="K1090" s="87">
        <v>0</v>
      </c>
      <c r="L1090" s="150">
        <v>1.0000000000900001E-2</v>
      </c>
      <c r="M1090" s="86">
        <v>3.6648790937001399E-3</v>
      </c>
      <c r="N1090" s="86">
        <v>61.985777483772303</v>
      </c>
      <c r="O1090" s="86">
        <v>36.037491919844904</v>
      </c>
      <c r="P1090" s="86">
        <v>4.5999999999999996</v>
      </c>
      <c r="Q1090" s="88">
        <v>1.8290999999999999</v>
      </c>
      <c r="R1090" s="85">
        <v>2.5588536335721598E-2</v>
      </c>
      <c r="S1090" s="86">
        <v>0</v>
      </c>
      <c r="T1090" s="86">
        <v>2.36</v>
      </c>
      <c r="U1090" s="88">
        <v>0.34955797175083803</v>
      </c>
      <c r="V1090" s="89">
        <v>3.98</v>
      </c>
      <c r="W1090" s="85">
        <v>18.173587211655299</v>
      </c>
      <c r="X1090" s="88">
        <v>20.9</v>
      </c>
      <c r="Y1090" s="85">
        <v>-77.7</v>
      </c>
      <c r="Z1090" s="88"/>
      <c r="AA1090" s="85">
        <v>2.48</v>
      </c>
      <c r="AB1090" s="91">
        <v>2.06</v>
      </c>
      <c r="AC1090" s="86">
        <v>0.39</v>
      </c>
      <c r="AD1090" s="86">
        <v>0.39</v>
      </c>
      <c r="AE1090" s="86">
        <v>0.03</v>
      </c>
      <c r="AF1090" s="88">
        <v>6.1999995693799999E-2</v>
      </c>
      <c r="AG1090" s="150">
        <v>0</v>
      </c>
      <c r="AH1090" s="86">
        <v>0.487066</v>
      </c>
      <c r="AI1090" s="151">
        <v>4.7519999251800001E-3</v>
      </c>
      <c r="AJ1090" s="152">
        <v>2.12</v>
      </c>
      <c r="AK1090" s="153">
        <v>19</v>
      </c>
    </row>
    <row r="1091" spans="1:37" x14ac:dyDescent="0.2">
      <c r="A1091" s="149" t="s">
        <v>2392</v>
      </c>
      <c r="B1091" s="66" t="s">
        <v>2393</v>
      </c>
      <c r="C1091" s="67">
        <v>45</v>
      </c>
      <c r="D1091" s="84" t="s">
        <v>340</v>
      </c>
      <c r="E1091" s="85">
        <v>58.422710819144697</v>
      </c>
      <c r="F1091" s="91">
        <v>58.251776377530497</v>
      </c>
      <c r="G1091" s="86">
        <v>19.558028332663</v>
      </c>
      <c r="H1091" s="86">
        <v>19.5457389283639</v>
      </c>
      <c r="I1091" s="86">
        <v>103.97</v>
      </c>
      <c r="J1091" s="86">
        <v>207.41</v>
      </c>
      <c r="K1091" s="87">
        <v>0</v>
      </c>
      <c r="L1091" s="150">
        <v>3.2089523188100003E-10</v>
      </c>
      <c r="M1091" s="86">
        <v>5.1729431858333298E-3</v>
      </c>
      <c r="N1091" s="86">
        <v>67.312631961161401</v>
      </c>
      <c r="O1091" s="86">
        <v>11.403834260977099</v>
      </c>
      <c r="P1091" s="86">
        <v>3.984</v>
      </c>
      <c r="Q1091" s="88">
        <v>0.86890000000000001</v>
      </c>
      <c r="R1091" s="85">
        <v>0.150647785477554</v>
      </c>
      <c r="S1091" s="86">
        <v>0</v>
      </c>
      <c r="T1091" s="86">
        <v>1.41</v>
      </c>
      <c r="U1091" s="88">
        <v>0.19551325021227201</v>
      </c>
      <c r="V1091" s="89">
        <v>3.21</v>
      </c>
      <c r="W1091" s="85">
        <v>20.953252525083698</v>
      </c>
      <c r="X1091" s="88"/>
      <c r="Y1091" s="85">
        <v>93.139999999999986</v>
      </c>
      <c r="Z1091" s="88">
        <v>100</v>
      </c>
      <c r="AA1091" s="85">
        <v>0.86</v>
      </c>
      <c r="AB1091" s="91">
        <v>0.56000000000000005</v>
      </c>
      <c r="AC1091" s="86">
        <v>0.16</v>
      </c>
      <c r="AD1091" s="86">
        <v>0.16</v>
      </c>
      <c r="AE1091" s="86">
        <v>0.04</v>
      </c>
      <c r="AF1091" s="88">
        <v>36.185204110599997</v>
      </c>
      <c r="AG1091" s="150">
        <v>6.0279994860700003E-3</v>
      </c>
      <c r="AH1091" s="86">
        <v>1.079618</v>
      </c>
      <c r="AI1091" s="151">
        <v>1.12860001138E-2</v>
      </c>
      <c r="AJ1091" s="152">
        <v>1.85</v>
      </c>
      <c r="AK1091" s="153">
        <v>9</v>
      </c>
    </row>
    <row r="1092" spans="1:37" x14ac:dyDescent="0.2">
      <c r="A1092" s="149" t="s">
        <v>1290</v>
      </c>
      <c r="B1092" s="66" t="s">
        <v>2394</v>
      </c>
      <c r="C1092" s="67">
        <v>45</v>
      </c>
      <c r="D1092" s="84" t="s">
        <v>340</v>
      </c>
      <c r="E1092" s="85">
        <v>88.505380629732997</v>
      </c>
      <c r="F1092" s="91">
        <v>88.105929763960901</v>
      </c>
      <c r="G1092" s="86">
        <v>29.684247818962799</v>
      </c>
      <c r="H1092" s="86">
        <v>29.6576768079359</v>
      </c>
      <c r="I1092" s="86">
        <v>4.78</v>
      </c>
      <c r="J1092" s="86">
        <v>7.56</v>
      </c>
      <c r="K1092" s="87">
        <v>0</v>
      </c>
      <c r="L1092" s="150">
        <v>2.16876733802E-9</v>
      </c>
      <c r="M1092" s="86">
        <v>6.6728448920509798E-3</v>
      </c>
      <c r="N1092" s="86">
        <v>88.053897290069898</v>
      </c>
      <c r="O1092" s="86">
        <v>44.369963631177299</v>
      </c>
      <c r="P1092" s="86">
        <v>0.33200000000000002</v>
      </c>
      <c r="Q1092" s="88">
        <v>0.2165</v>
      </c>
      <c r="R1092" s="85">
        <v>3.0717247734603E-2</v>
      </c>
      <c r="S1092" s="86">
        <v>0</v>
      </c>
      <c r="T1092" s="86">
        <v>0.52</v>
      </c>
      <c r="U1092" s="88">
        <v>1.41712058810504E-2</v>
      </c>
      <c r="V1092" s="89">
        <v>4.57</v>
      </c>
      <c r="W1092" s="85">
        <v>34.919370514324903</v>
      </c>
      <c r="X1092" s="88"/>
      <c r="Y1092" s="85">
        <v>100</v>
      </c>
      <c r="Z1092" s="88">
        <v>100</v>
      </c>
      <c r="AA1092" s="85">
        <v>0</v>
      </c>
      <c r="AB1092" s="91">
        <v>0</v>
      </c>
      <c r="AC1092" s="86">
        <v>0</v>
      </c>
      <c r="AD1092" s="86">
        <v>0</v>
      </c>
      <c r="AE1092" s="86">
        <v>0</v>
      </c>
      <c r="AF1092" s="88">
        <v>6.0438034973699999</v>
      </c>
      <c r="AG1092" s="150">
        <v>0</v>
      </c>
      <c r="AH1092" s="86">
        <v>5.2888999999999999E-2</v>
      </c>
      <c r="AI1092" s="151">
        <v>5.9400039283099995E-4</v>
      </c>
      <c r="AJ1092" s="152">
        <v>2</v>
      </c>
      <c r="AK1092" s="153">
        <v>10</v>
      </c>
    </row>
    <row r="1093" spans="1:37" x14ac:dyDescent="0.2">
      <c r="A1093" s="149" t="s">
        <v>2395</v>
      </c>
      <c r="B1093" s="66" t="s">
        <v>2396</v>
      </c>
      <c r="C1093" s="67">
        <v>45</v>
      </c>
      <c r="D1093" s="84" t="s">
        <v>340</v>
      </c>
      <c r="E1093" s="85">
        <v>80.094577189980996</v>
      </c>
      <c r="F1093" s="91">
        <v>80.079198785106001</v>
      </c>
      <c r="G1093" s="86">
        <v>24.288268199381001</v>
      </c>
      <c r="H1093" s="86">
        <v>24.276734395724802</v>
      </c>
      <c r="I1093" s="86">
        <v>3.16</v>
      </c>
      <c r="J1093" s="86">
        <v>6.42</v>
      </c>
      <c r="K1093" s="87">
        <v>0</v>
      </c>
      <c r="L1093" s="150">
        <v>4.0000003541200001E-2</v>
      </c>
      <c r="M1093" s="86">
        <v>0</v>
      </c>
      <c r="N1093" s="86">
        <v>72.937210118096402</v>
      </c>
      <c r="O1093" s="86">
        <v>36.002928257686698</v>
      </c>
      <c r="P1093" s="86">
        <v>0.46300000000000002</v>
      </c>
      <c r="Q1093" s="88">
        <v>0.38450000000000001</v>
      </c>
      <c r="R1093" s="85">
        <v>0</v>
      </c>
      <c r="S1093" s="86">
        <v>0</v>
      </c>
      <c r="T1093" s="86">
        <v>0.54</v>
      </c>
      <c r="U1093" s="88">
        <v>5.7669018281078796E-3</v>
      </c>
      <c r="V1093" s="89">
        <v>4.38</v>
      </c>
      <c r="W1093" s="85">
        <v>40.089233982398703</v>
      </c>
      <c r="X1093" s="88">
        <v>33.233333333300003</v>
      </c>
      <c r="Y1093" s="85"/>
      <c r="Z1093" s="88"/>
      <c r="AA1093" s="85">
        <v>0</v>
      </c>
      <c r="AB1093" s="91">
        <v>0</v>
      </c>
      <c r="AC1093" s="86">
        <v>0</v>
      </c>
      <c r="AD1093" s="86">
        <v>0</v>
      </c>
      <c r="AE1093" s="86">
        <v>0</v>
      </c>
      <c r="AF1093" s="88">
        <v>1.2870834281E-6</v>
      </c>
      <c r="AG1093" s="150">
        <v>0</v>
      </c>
      <c r="AH1093" s="86">
        <v>2.0334999999999999E-2</v>
      </c>
      <c r="AI1093" s="151">
        <v>1.4335905376100001E-10</v>
      </c>
      <c r="AJ1093" s="152">
        <v>2.04</v>
      </c>
      <c r="AK1093" s="153">
        <v>9</v>
      </c>
    </row>
    <row r="1094" spans="1:37" x14ac:dyDescent="0.2">
      <c r="A1094" s="149" t="s">
        <v>2397</v>
      </c>
      <c r="B1094" s="66" t="s">
        <v>2398</v>
      </c>
      <c r="C1094" s="67">
        <v>45</v>
      </c>
      <c r="D1094" s="84" t="s">
        <v>340</v>
      </c>
      <c r="E1094" s="85">
        <v>72.867035295333594</v>
      </c>
      <c r="F1094" s="91">
        <v>72.691333781199901</v>
      </c>
      <c r="G1094" s="86">
        <v>22.479458425921099</v>
      </c>
      <c r="H1094" s="86">
        <v>22.470414965634799</v>
      </c>
      <c r="I1094" s="86">
        <v>5.13</v>
      </c>
      <c r="J1094" s="86">
        <v>16.12</v>
      </c>
      <c r="K1094" s="87">
        <v>0</v>
      </c>
      <c r="L1094" s="150">
        <v>3.8314330468899998E-9</v>
      </c>
      <c r="M1094" s="86">
        <v>2.53735930808521E-3</v>
      </c>
      <c r="N1094" s="86">
        <v>82.709828393135695</v>
      </c>
      <c r="O1094" s="86">
        <v>20.918904686677202</v>
      </c>
      <c r="P1094" s="86">
        <v>0.61099999999999999</v>
      </c>
      <c r="Q1094" s="88">
        <v>0.22969999999999999</v>
      </c>
      <c r="R1094" s="85">
        <v>9.8879367172050106E-2</v>
      </c>
      <c r="S1094" s="86">
        <v>0</v>
      </c>
      <c r="T1094" s="86">
        <v>1.04</v>
      </c>
      <c r="U1094" s="88">
        <v>1.9378843470621701E-2</v>
      </c>
      <c r="V1094" s="89">
        <v>4.55</v>
      </c>
      <c r="W1094" s="85">
        <v>34.756446513701199</v>
      </c>
      <c r="X1094" s="88"/>
      <c r="Y1094" s="85">
        <v>100</v>
      </c>
      <c r="Z1094" s="88">
        <v>100</v>
      </c>
      <c r="AA1094" s="85">
        <v>0</v>
      </c>
      <c r="AB1094" s="91">
        <v>0</v>
      </c>
      <c r="AC1094" s="86">
        <v>0.01</v>
      </c>
      <c r="AD1094" s="86">
        <v>0</v>
      </c>
      <c r="AE1094" s="86">
        <v>0</v>
      </c>
      <c r="AF1094" s="88">
        <v>26.200572234399999</v>
      </c>
      <c r="AG1094" s="150">
        <v>3.6968255206199998E-9</v>
      </c>
      <c r="AH1094" s="86">
        <v>7.3191000000000006E-2</v>
      </c>
      <c r="AI1094" s="151">
        <v>8.2937400775100003E-8</v>
      </c>
      <c r="AJ1094" s="152">
        <v>1.92</v>
      </c>
      <c r="AK1094" s="153">
        <v>1</v>
      </c>
    </row>
    <row r="1095" spans="1:37" x14ac:dyDescent="0.2">
      <c r="A1095" s="149" t="s">
        <v>2399</v>
      </c>
      <c r="B1095" s="66" t="s">
        <v>2400</v>
      </c>
      <c r="C1095" s="67">
        <v>45</v>
      </c>
      <c r="D1095" s="84" t="s">
        <v>340</v>
      </c>
      <c r="E1095" s="85">
        <v>52.315962992114301</v>
      </c>
      <c r="F1095" s="91">
        <v>52.102113251258601</v>
      </c>
      <c r="G1095" s="86">
        <v>20.375128087084398</v>
      </c>
      <c r="H1095" s="86">
        <v>20.303844840132498</v>
      </c>
      <c r="I1095" s="86">
        <v>38.67</v>
      </c>
      <c r="J1095" s="86">
        <v>130.01</v>
      </c>
      <c r="K1095" s="87">
        <v>0</v>
      </c>
      <c r="L1095" s="150">
        <v>7.4702835981399995E-10</v>
      </c>
      <c r="M1095" s="86">
        <v>2.0990731894237501E-5</v>
      </c>
      <c r="N1095" s="86">
        <v>70.3181166496977</v>
      </c>
      <c r="O1095" s="86">
        <v>5.8208686249774697</v>
      </c>
      <c r="P1095" s="86">
        <v>1.635</v>
      </c>
      <c r="Q1095" s="88">
        <v>0.14849999999999999</v>
      </c>
      <c r="R1095" s="85">
        <v>9.7370983446932804E-2</v>
      </c>
      <c r="S1095" s="86">
        <v>0</v>
      </c>
      <c r="T1095" s="86">
        <v>1.18</v>
      </c>
      <c r="U1095" s="88">
        <v>6.9798179307067401E-2</v>
      </c>
      <c r="V1095" s="89">
        <v>4.01</v>
      </c>
      <c r="W1095" s="85">
        <v>24.166666666699999</v>
      </c>
      <c r="X1095" s="88"/>
      <c r="Y1095" s="85">
        <v>100</v>
      </c>
      <c r="Z1095" s="88">
        <v>100</v>
      </c>
      <c r="AA1095" s="85">
        <v>0</v>
      </c>
      <c r="AB1095" s="91">
        <v>0</v>
      </c>
      <c r="AC1095" s="86">
        <v>0</v>
      </c>
      <c r="AD1095" s="86">
        <v>0</v>
      </c>
      <c r="AE1095" s="86">
        <v>0.01</v>
      </c>
      <c r="AF1095" s="88">
        <v>49.385296840599999</v>
      </c>
      <c r="AG1095" s="150">
        <v>1.49057866273E-10</v>
      </c>
      <c r="AH1095" s="86">
        <v>0.43838199999999999</v>
      </c>
      <c r="AI1095" s="151">
        <v>2.37600363706E-3</v>
      </c>
      <c r="AJ1095" s="152">
        <v>1.76</v>
      </c>
      <c r="AK1095" s="153">
        <v>1</v>
      </c>
    </row>
    <row r="1096" spans="1:37" x14ac:dyDescent="0.2">
      <c r="A1096" s="149" t="s">
        <v>2401</v>
      </c>
      <c r="B1096" s="66" t="s">
        <v>2402</v>
      </c>
      <c r="C1096" s="67">
        <v>45</v>
      </c>
      <c r="D1096" s="84" t="s">
        <v>340</v>
      </c>
      <c r="E1096" s="85">
        <v>44.3055923461676</v>
      </c>
      <c r="F1096" s="91">
        <v>44.246381102264003</v>
      </c>
      <c r="G1096" s="86">
        <v>19.3761004721318</v>
      </c>
      <c r="H1096" s="86">
        <v>19.3293547532605</v>
      </c>
      <c r="I1096" s="86">
        <v>11.52</v>
      </c>
      <c r="J1096" s="86">
        <v>20.12</v>
      </c>
      <c r="K1096" s="87">
        <v>0</v>
      </c>
      <c r="L1096" s="150">
        <v>2.6360327529000002E-9</v>
      </c>
      <c r="M1096" s="86">
        <v>0.138977297223216</v>
      </c>
      <c r="N1096" s="86">
        <v>75.820854512982507</v>
      </c>
      <c r="O1096" s="86">
        <v>11.971268954509201</v>
      </c>
      <c r="P1096" s="86">
        <v>0.57699999999999996</v>
      </c>
      <c r="Q1096" s="88">
        <v>0.38090000000000002</v>
      </c>
      <c r="R1096" s="85">
        <v>0.103199174406605</v>
      </c>
      <c r="S1096" s="86">
        <v>0</v>
      </c>
      <c r="T1096" s="86">
        <v>1.05</v>
      </c>
      <c r="U1096" s="88">
        <v>6.8560387677828502E-2</v>
      </c>
      <c r="V1096" s="89">
        <v>4.07</v>
      </c>
      <c r="W1096" s="85">
        <v>20.854203411831499</v>
      </c>
      <c r="X1096" s="88"/>
      <c r="Y1096" s="85"/>
      <c r="Z1096" s="88">
        <v>100</v>
      </c>
      <c r="AA1096" s="85">
        <v>0</v>
      </c>
      <c r="AB1096" s="91">
        <v>0</v>
      </c>
      <c r="AC1096" s="86">
        <v>0</v>
      </c>
      <c r="AD1096" s="86">
        <v>0</v>
      </c>
      <c r="AE1096" s="86">
        <v>0</v>
      </c>
      <c r="AF1096" s="88">
        <v>59.982192439599999</v>
      </c>
      <c r="AG1096" s="150">
        <v>7.5114802828499997E-11</v>
      </c>
      <c r="AH1096" s="86">
        <v>5.4272000000000001E-2</v>
      </c>
      <c r="AI1096" s="151">
        <v>8.3798007110099995E-9</v>
      </c>
      <c r="AJ1096" s="152">
        <v>1.82</v>
      </c>
      <c r="AK1096" s="153">
        <v>1</v>
      </c>
    </row>
    <row r="1097" spans="1:37" x14ac:dyDescent="0.2">
      <c r="A1097" s="149" t="s">
        <v>2403</v>
      </c>
      <c r="B1097" s="66" t="s">
        <v>2404</v>
      </c>
      <c r="C1097" s="67">
        <v>45</v>
      </c>
      <c r="D1097" s="84" t="s">
        <v>340</v>
      </c>
      <c r="E1097" s="85">
        <v>47.887837430849501</v>
      </c>
      <c r="F1097" s="91">
        <v>47.754687970580299</v>
      </c>
      <c r="G1097" s="86">
        <v>19.677588092634</v>
      </c>
      <c r="H1097" s="86">
        <v>19.649056065433399</v>
      </c>
      <c r="I1097" s="86">
        <v>122.67</v>
      </c>
      <c r="J1097" s="86">
        <v>299.22000000000003</v>
      </c>
      <c r="K1097" s="87">
        <v>0</v>
      </c>
      <c r="L1097" s="150">
        <v>9.9999981676900003E-3</v>
      </c>
      <c r="M1097" s="86">
        <v>0</v>
      </c>
      <c r="N1097" s="86">
        <v>42.242397166289102</v>
      </c>
      <c r="O1097" s="86">
        <v>29.514178482068399</v>
      </c>
      <c r="P1097" s="86">
        <v>13.547000000000001</v>
      </c>
      <c r="Q1097" s="88">
        <v>2.3776999999999999</v>
      </c>
      <c r="R1097" s="85">
        <v>0</v>
      </c>
      <c r="S1097" s="86">
        <v>0</v>
      </c>
      <c r="T1097" s="86">
        <v>2.91</v>
      </c>
      <c r="U1097" s="88">
        <v>1.28869656189072</v>
      </c>
      <c r="V1097" s="89">
        <v>2.98</v>
      </c>
      <c r="W1097" s="85">
        <v>17.6190824721985</v>
      </c>
      <c r="X1097" s="88">
        <v>20</v>
      </c>
      <c r="Y1097" s="85">
        <v>-78.5</v>
      </c>
      <c r="Z1097" s="88"/>
      <c r="AA1097" s="85">
        <v>2.41</v>
      </c>
      <c r="AB1097" s="91">
        <v>2.35</v>
      </c>
      <c r="AC1097" s="86">
        <v>0.41</v>
      </c>
      <c r="AD1097" s="86">
        <v>0.41</v>
      </c>
      <c r="AE1097" s="86">
        <v>0.35</v>
      </c>
      <c r="AF1097" s="88">
        <v>2.4267825588999999E-7</v>
      </c>
      <c r="AG1097" s="150">
        <v>1.50699989935E-3</v>
      </c>
      <c r="AH1097" s="86">
        <v>1.26085</v>
      </c>
      <c r="AI1097" s="151">
        <v>5.9993995829000002E-2</v>
      </c>
      <c r="AJ1097" s="152">
        <v>1.85</v>
      </c>
      <c r="AK1097" s="153">
        <v>3</v>
      </c>
    </row>
    <row r="1098" spans="1:37" x14ac:dyDescent="0.2">
      <c r="A1098" s="149" t="s">
        <v>2405</v>
      </c>
      <c r="B1098" s="66" t="s">
        <v>2406</v>
      </c>
      <c r="C1098" s="67">
        <v>45</v>
      </c>
      <c r="D1098" s="84" t="s">
        <v>340</v>
      </c>
      <c r="E1098" s="85">
        <v>69.599783835465502</v>
      </c>
      <c r="F1098" s="91">
        <v>68.646789229186396</v>
      </c>
      <c r="G1098" s="86">
        <v>28.286376438065702</v>
      </c>
      <c r="H1098" s="86">
        <v>27.991228708312999</v>
      </c>
      <c r="I1098" s="86">
        <v>38.270000000000003</v>
      </c>
      <c r="J1098" s="86">
        <v>57.03</v>
      </c>
      <c r="K1098" s="87">
        <v>1.15E-2</v>
      </c>
      <c r="L1098" s="150">
        <v>1.0000000021899999E-2</v>
      </c>
      <c r="M1098" s="86">
        <v>1.6576833442698499E-2</v>
      </c>
      <c r="N1098" s="86">
        <v>67.760574620909793</v>
      </c>
      <c r="O1098" s="86">
        <v>42.165368928439001</v>
      </c>
      <c r="P1098" s="86">
        <v>3.681</v>
      </c>
      <c r="Q1098" s="88">
        <v>0.83140000000000003</v>
      </c>
      <c r="R1098" s="85">
        <v>8.1833060556464804E-2</v>
      </c>
      <c r="S1098" s="86">
        <v>0</v>
      </c>
      <c r="T1098" s="86">
        <v>1.08</v>
      </c>
      <c r="U1098" s="88">
        <v>0.245263606414267</v>
      </c>
      <c r="V1098" s="89">
        <v>4.09</v>
      </c>
      <c r="W1098" s="85">
        <v>20.252867967068202</v>
      </c>
      <c r="X1098" s="88">
        <v>22.566666666700002</v>
      </c>
      <c r="Y1098" s="85">
        <v>41.580000000000013</v>
      </c>
      <c r="Z1098" s="88"/>
      <c r="AA1098" s="85">
        <v>1.1100000000000001</v>
      </c>
      <c r="AB1098" s="91">
        <v>0.36</v>
      </c>
      <c r="AC1098" s="86">
        <v>7.0000000000000007E-2</v>
      </c>
      <c r="AD1098" s="86">
        <v>0</v>
      </c>
      <c r="AE1098" s="86">
        <v>0</v>
      </c>
      <c r="AF1098" s="88">
        <v>4.5456229352999998E-10</v>
      </c>
      <c r="AG1098" s="150">
        <v>0</v>
      </c>
      <c r="AH1098" s="86">
        <v>0.36018299999999998</v>
      </c>
      <c r="AI1098" s="151">
        <v>1.5443999661300001E-2</v>
      </c>
      <c r="AJ1098" s="152">
        <v>2.06</v>
      </c>
      <c r="AK1098" s="153">
        <v>13</v>
      </c>
    </row>
    <row r="1099" spans="1:37" x14ac:dyDescent="0.2">
      <c r="A1099" s="149" t="s">
        <v>2407</v>
      </c>
      <c r="B1099" s="66" t="s">
        <v>2408</v>
      </c>
      <c r="C1099" s="67">
        <v>45</v>
      </c>
      <c r="D1099" s="84" t="s">
        <v>340</v>
      </c>
      <c r="E1099" s="85">
        <v>74.405946031707302</v>
      </c>
      <c r="F1099" s="91">
        <v>74.176501458437599</v>
      </c>
      <c r="G1099" s="86">
        <v>31.667012460793</v>
      </c>
      <c r="H1099" s="86">
        <v>31.5925650194662</v>
      </c>
      <c r="I1099" s="86">
        <v>25.94</v>
      </c>
      <c r="J1099" s="86">
        <v>45.83</v>
      </c>
      <c r="K1099" s="87">
        <v>0</v>
      </c>
      <c r="L1099" s="150">
        <v>3.81551050196E-10</v>
      </c>
      <c r="M1099" s="86">
        <v>5.1136686277151802E-3</v>
      </c>
      <c r="N1099" s="86">
        <v>70.078934082037307</v>
      </c>
      <c r="O1099" s="86">
        <v>57.346857066595497</v>
      </c>
      <c r="P1099" s="86">
        <v>3.6179999999999999</v>
      </c>
      <c r="Q1099" s="88">
        <v>1.0169999999999999</v>
      </c>
      <c r="R1099" s="85">
        <v>3.2878513891172099E-2</v>
      </c>
      <c r="S1099" s="86">
        <v>0</v>
      </c>
      <c r="T1099" s="86">
        <v>1.25</v>
      </c>
      <c r="U1099" s="88">
        <v>0.51014804056775298</v>
      </c>
      <c r="V1099" s="89">
        <v>4.42</v>
      </c>
      <c r="W1099" s="85">
        <v>21.574107539249901</v>
      </c>
      <c r="X1099" s="88">
        <v>21.4666666667</v>
      </c>
      <c r="Y1099" s="85">
        <v>-100</v>
      </c>
      <c r="Z1099" s="88"/>
      <c r="AA1099" s="85">
        <v>1.74</v>
      </c>
      <c r="AB1099" s="91">
        <v>1.82</v>
      </c>
      <c r="AC1099" s="86">
        <v>0.85</v>
      </c>
      <c r="AD1099" s="86">
        <v>0.86</v>
      </c>
      <c r="AE1099" s="86">
        <v>0.03</v>
      </c>
      <c r="AF1099" s="88">
        <v>0.53790153142200003</v>
      </c>
      <c r="AG1099" s="150">
        <v>3.0325020497599998E-11</v>
      </c>
      <c r="AH1099" s="86">
        <v>0.23735600000000001</v>
      </c>
      <c r="AI1099" s="151">
        <v>3.5640166939000001E-3</v>
      </c>
      <c r="AJ1099" s="152">
        <v>1.81</v>
      </c>
      <c r="AK1099" s="153">
        <v>2</v>
      </c>
    </row>
    <row r="1100" spans="1:37" x14ac:dyDescent="0.2">
      <c r="A1100" s="149" t="s">
        <v>2409</v>
      </c>
      <c r="B1100" s="66" t="s">
        <v>2410</v>
      </c>
      <c r="C1100" s="67">
        <v>45</v>
      </c>
      <c r="D1100" s="84" t="s">
        <v>340</v>
      </c>
      <c r="E1100" s="85">
        <v>61.4359301152355</v>
      </c>
      <c r="F1100" s="91">
        <v>61.289009257784201</v>
      </c>
      <c r="G1100" s="86">
        <v>24.9287522347901</v>
      </c>
      <c r="H1100" s="86">
        <v>24.898660010974801</v>
      </c>
      <c r="I1100" s="86">
        <v>29.97</v>
      </c>
      <c r="J1100" s="86">
        <v>223.44</v>
      </c>
      <c r="K1100" s="87">
        <v>0</v>
      </c>
      <c r="L1100" s="150">
        <v>1.0000000560500001E-2</v>
      </c>
      <c r="M1100" s="86">
        <v>6.28033650602567E-4</v>
      </c>
      <c r="N1100" s="86">
        <v>61.116246822278697</v>
      </c>
      <c r="O1100" s="86">
        <v>31.636096845194398</v>
      </c>
      <c r="P1100" s="86">
        <v>6.609</v>
      </c>
      <c r="Q1100" s="88">
        <v>0.98340000000000005</v>
      </c>
      <c r="R1100" s="85">
        <v>8.0645161290322606E-2</v>
      </c>
      <c r="S1100" s="86">
        <v>0</v>
      </c>
      <c r="T1100" s="86">
        <v>1.47</v>
      </c>
      <c r="U1100" s="88">
        <v>0.52926911298745005</v>
      </c>
      <c r="V1100" s="89">
        <v>3.87</v>
      </c>
      <c r="W1100" s="85">
        <v>23.637352112112499</v>
      </c>
      <c r="X1100" s="88"/>
      <c r="Y1100" s="85">
        <v>-84.460000000000008</v>
      </c>
      <c r="Z1100" s="88">
        <v>100</v>
      </c>
      <c r="AA1100" s="85">
        <v>0.44</v>
      </c>
      <c r="AB1100" s="91">
        <v>7.0000000000000007E-2</v>
      </c>
      <c r="AC1100" s="86">
        <v>0</v>
      </c>
      <c r="AD1100" s="86">
        <v>0</v>
      </c>
      <c r="AE1100" s="86">
        <v>0.03</v>
      </c>
      <c r="AF1100" s="88">
        <v>0</v>
      </c>
      <c r="AG1100" s="150">
        <v>5.4800002980800002E-4</v>
      </c>
      <c r="AH1100" s="86">
        <v>0.81196199999999996</v>
      </c>
      <c r="AI1100" s="151">
        <v>0.31155216245799999</v>
      </c>
      <c r="AJ1100" s="152">
        <v>1.75</v>
      </c>
      <c r="AK1100" s="153">
        <v>0</v>
      </c>
    </row>
    <row r="1101" spans="1:37" x14ac:dyDescent="0.2">
      <c r="A1101" s="149" t="s">
        <v>2411</v>
      </c>
      <c r="B1101" s="66" t="s">
        <v>2412</v>
      </c>
      <c r="C1101" s="67">
        <v>45</v>
      </c>
      <c r="D1101" s="84" t="s">
        <v>340</v>
      </c>
      <c r="E1101" s="85">
        <v>88.7252016046222</v>
      </c>
      <c r="F1101" s="91">
        <v>88.623885869193202</v>
      </c>
      <c r="G1101" s="86">
        <v>32.686646859896797</v>
      </c>
      <c r="H1101" s="86">
        <v>32.668848149618697</v>
      </c>
      <c r="I1101" s="86">
        <v>2.87</v>
      </c>
      <c r="J1101" s="86">
        <v>2.57</v>
      </c>
      <c r="K1101" s="87">
        <v>0</v>
      </c>
      <c r="L1101" s="150">
        <v>6.3348107554100001E-10</v>
      </c>
      <c r="M1101" s="86">
        <v>4.2934696051177097E-3</v>
      </c>
      <c r="N1101" s="86">
        <v>84.515454270222705</v>
      </c>
      <c r="O1101" s="86">
        <v>40.001501839753701</v>
      </c>
      <c r="P1101" s="86">
        <v>0.27900000000000003</v>
      </c>
      <c r="Q1101" s="88">
        <v>0.24340000000000001</v>
      </c>
      <c r="R1101" s="85">
        <v>1.8395879323031598E-2</v>
      </c>
      <c r="S1101" s="86">
        <v>0</v>
      </c>
      <c r="T1101" s="86">
        <v>0.57999999999999996</v>
      </c>
      <c r="U1101" s="88">
        <v>2.6013499637180099E-2</v>
      </c>
      <c r="V1101" s="89">
        <v>4.63</v>
      </c>
      <c r="W1101" s="85">
        <v>22.419149857225001</v>
      </c>
      <c r="X1101" s="88">
        <v>23.366666666699999</v>
      </c>
      <c r="Y1101" s="85">
        <v>54.800000000000011</v>
      </c>
      <c r="Z1101" s="88"/>
      <c r="AA1101" s="85">
        <v>0</v>
      </c>
      <c r="AB1101" s="91">
        <v>0</v>
      </c>
      <c r="AC1101" s="86">
        <v>0</v>
      </c>
      <c r="AD1101" s="86">
        <v>0</v>
      </c>
      <c r="AE1101" s="86">
        <v>0</v>
      </c>
      <c r="AF1101" s="88">
        <v>1.08317344619E-7</v>
      </c>
      <c r="AG1101" s="150">
        <v>0</v>
      </c>
      <c r="AH1101" s="86">
        <v>1.353E-2</v>
      </c>
      <c r="AI1101" s="151">
        <v>5.0010003331099999E-3</v>
      </c>
      <c r="AJ1101" s="152">
        <v>2.5299999999999998</v>
      </c>
      <c r="AK1101" s="153">
        <v>38</v>
      </c>
    </row>
    <row r="1102" spans="1:37" x14ac:dyDescent="0.2">
      <c r="A1102" s="149" t="s">
        <v>2413</v>
      </c>
      <c r="B1102" s="66" t="s">
        <v>2414</v>
      </c>
      <c r="C1102" s="67">
        <v>45</v>
      </c>
      <c r="D1102" s="84" t="s">
        <v>340</v>
      </c>
      <c r="E1102" s="85">
        <v>90.3959096248186</v>
      </c>
      <c r="F1102" s="91">
        <v>89.972132015937703</v>
      </c>
      <c r="G1102" s="86">
        <v>32.266979893595</v>
      </c>
      <c r="H1102" s="86">
        <v>32.147216656302497</v>
      </c>
      <c r="I1102" s="86">
        <v>3.85</v>
      </c>
      <c r="J1102" s="86">
        <v>13.32</v>
      </c>
      <c r="K1102" s="87">
        <v>0</v>
      </c>
      <c r="L1102" s="150">
        <v>1.9999999994300001E-2</v>
      </c>
      <c r="M1102" s="86">
        <v>5.1726953534410496E-3</v>
      </c>
      <c r="N1102" s="86">
        <v>81.129943502824901</v>
      </c>
      <c r="O1102" s="86">
        <v>22.448721195239301</v>
      </c>
      <c r="P1102" s="86">
        <v>0.51500000000000001</v>
      </c>
      <c r="Q1102" s="88">
        <v>0.435</v>
      </c>
      <c r="R1102" s="85">
        <v>2.8376844494892198E-2</v>
      </c>
      <c r="S1102" s="86">
        <v>0</v>
      </c>
      <c r="T1102" s="86">
        <v>0.45</v>
      </c>
      <c r="U1102" s="88">
        <v>0</v>
      </c>
      <c r="V1102" s="89">
        <v>4.5599999999999996</v>
      </c>
      <c r="W1102" s="85">
        <v>19.303202988248799</v>
      </c>
      <c r="X1102" s="88">
        <v>20.066666666700002</v>
      </c>
      <c r="Y1102" s="85">
        <v>100</v>
      </c>
      <c r="Z1102" s="88"/>
      <c r="AA1102" s="85">
        <v>0</v>
      </c>
      <c r="AB1102" s="91">
        <v>0</v>
      </c>
      <c r="AC1102" s="86">
        <v>0</v>
      </c>
      <c r="AD1102" s="86">
        <v>0</v>
      </c>
      <c r="AE1102" s="86">
        <v>0</v>
      </c>
      <c r="AF1102" s="88">
        <v>0</v>
      </c>
      <c r="AG1102" s="150">
        <v>0</v>
      </c>
      <c r="AH1102" s="86">
        <v>3.798E-2</v>
      </c>
      <c r="AI1102" s="151">
        <v>1.1880000000200001E-3</v>
      </c>
      <c r="AJ1102" s="152">
        <v>2.4</v>
      </c>
      <c r="AK1102" s="153">
        <v>32</v>
      </c>
    </row>
    <row r="1103" spans="1:37" x14ac:dyDescent="0.2">
      <c r="A1103" s="149" t="s">
        <v>2415</v>
      </c>
      <c r="B1103" s="66" t="s">
        <v>2416</v>
      </c>
      <c r="C1103" s="67">
        <v>45</v>
      </c>
      <c r="D1103" s="84" t="s">
        <v>340</v>
      </c>
      <c r="E1103" s="85">
        <v>82.656423279062693</v>
      </c>
      <c r="F1103" s="91">
        <v>82.478021183239804</v>
      </c>
      <c r="G1103" s="86">
        <v>35.955254825696301</v>
      </c>
      <c r="H1103" s="86">
        <v>35.894983847377802</v>
      </c>
      <c r="I1103" s="86">
        <v>3.24</v>
      </c>
      <c r="J1103" s="86">
        <v>6.84</v>
      </c>
      <c r="K1103" s="87">
        <v>0</v>
      </c>
      <c r="L1103" s="150">
        <v>3.99999999684E-2</v>
      </c>
      <c r="M1103" s="86">
        <v>2.13567436826734E-3</v>
      </c>
      <c r="N1103" s="86">
        <v>78.007655999091696</v>
      </c>
      <c r="O1103" s="86">
        <v>41.343658434491402</v>
      </c>
      <c r="P1103" s="86">
        <v>0.55600000000000005</v>
      </c>
      <c r="Q1103" s="88">
        <v>0.71430000000000005</v>
      </c>
      <c r="R1103" s="85">
        <v>8.5733882030178295E-3</v>
      </c>
      <c r="S1103" s="86">
        <v>0</v>
      </c>
      <c r="T1103" s="86">
        <v>0.77</v>
      </c>
      <c r="U1103" s="88">
        <v>0.20331410019447399</v>
      </c>
      <c r="V1103" s="89">
        <v>4.45</v>
      </c>
      <c r="W1103" s="85">
        <v>22.273747588326799</v>
      </c>
      <c r="X1103" s="88">
        <v>25.633333333300001</v>
      </c>
      <c r="Y1103" s="85">
        <v>47.56</v>
      </c>
      <c r="Z1103" s="88">
        <v>-100</v>
      </c>
      <c r="AA1103" s="85">
        <v>0</v>
      </c>
      <c r="AB1103" s="91">
        <v>0</v>
      </c>
      <c r="AC1103" s="86">
        <v>0</v>
      </c>
      <c r="AD1103" s="86">
        <v>0</v>
      </c>
      <c r="AE1103" s="86">
        <v>0</v>
      </c>
      <c r="AF1103" s="88">
        <v>6.8394999479400003</v>
      </c>
      <c r="AG1103" s="150">
        <v>0</v>
      </c>
      <c r="AH1103" s="86">
        <v>5.4427000000000003E-2</v>
      </c>
      <c r="AI1103" s="151">
        <v>3.5952999372999998E-2</v>
      </c>
      <c r="AJ1103" s="152">
        <v>2.31</v>
      </c>
      <c r="AK1103" s="153">
        <v>25</v>
      </c>
    </row>
    <row r="1104" spans="1:37" x14ac:dyDescent="0.2">
      <c r="A1104" s="149" t="s">
        <v>2417</v>
      </c>
      <c r="B1104" s="66" t="s">
        <v>2418</v>
      </c>
      <c r="C1104" s="67">
        <v>45</v>
      </c>
      <c r="D1104" s="84" t="s">
        <v>340</v>
      </c>
      <c r="E1104" s="85">
        <v>82.672979161007405</v>
      </c>
      <c r="F1104" s="91">
        <v>82.559147295846401</v>
      </c>
      <c r="G1104" s="86">
        <v>31.050228310502298</v>
      </c>
      <c r="H1104" s="86">
        <v>30.9933123779218</v>
      </c>
      <c r="I1104" s="86">
        <v>13.15</v>
      </c>
      <c r="J1104" s="86">
        <v>24.83</v>
      </c>
      <c r="K1104" s="87">
        <v>0</v>
      </c>
      <c r="L1104" s="150">
        <v>1.0000000438400001E-2</v>
      </c>
      <c r="M1104" s="86">
        <v>9.7928663192828197E-3</v>
      </c>
      <c r="N1104" s="86">
        <v>77.859314393542306</v>
      </c>
      <c r="O1104" s="86">
        <v>26.791779891304301</v>
      </c>
      <c r="P1104" s="86">
        <v>0.69699999999999995</v>
      </c>
      <c r="Q1104" s="88">
        <v>0.90549999999999997</v>
      </c>
      <c r="R1104" s="85">
        <v>8.0282594733461804E-2</v>
      </c>
      <c r="S1104" s="86">
        <v>0</v>
      </c>
      <c r="T1104" s="86">
        <v>1.24</v>
      </c>
      <c r="U1104" s="88">
        <v>8.7960986715303904E-2</v>
      </c>
      <c r="V1104" s="89">
        <v>4.54</v>
      </c>
      <c r="W1104" s="85">
        <v>24.051777524743699</v>
      </c>
      <c r="X1104" s="88">
        <v>24</v>
      </c>
      <c r="Y1104" s="85">
        <v>100</v>
      </c>
      <c r="Z1104" s="88"/>
      <c r="AA1104" s="85">
        <v>0</v>
      </c>
      <c r="AB1104" s="91">
        <v>0</v>
      </c>
      <c r="AC1104" s="86">
        <v>0</v>
      </c>
      <c r="AD1104" s="86">
        <v>0</v>
      </c>
      <c r="AE1104" s="86">
        <v>0</v>
      </c>
      <c r="AF1104" s="88">
        <v>5.1687998955300003</v>
      </c>
      <c r="AG1104" s="150">
        <v>0</v>
      </c>
      <c r="AH1104" s="86">
        <v>0.126917</v>
      </c>
      <c r="AI1104" s="151">
        <v>3.6547000238799997E-2</v>
      </c>
      <c r="AJ1104" s="152">
        <v>2.2599999999999998</v>
      </c>
      <c r="AK1104" s="153">
        <v>28</v>
      </c>
    </row>
    <row r="1105" spans="1:37" x14ac:dyDescent="0.2">
      <c r="A1105" s="149" t="s">
        <v>2419</v>
      </c>
      <c r="B1105" s="66" t="s">
        <v>2420</v>
      </c>
      <c r="C1105" s="67">
        <v>45</v>
      </c>
      <c r="D1105" s="84" t="s">
        <v>340</v>
      </c>
      <c r="E1105" s="85">
        <v>67.894542866583606</v>
      </c>
      <c r="F1105" s="91">
        <v>67.695651068805105</v>
      </c>
      <c r="G1105" s="86">
        <v>27.69298223318</v>
      </c>
      <c r="H1105" s="86">
        <v>27.638334646569898</v>
      </c>
      <c r="I1105" s="86">
        <v>13.61</v>
      </c>
      <c r="J1105" s="86">
        <v>26.06</v>
      </c>
      <c r="K1105" s="87">
        <v>0</v>
      </c>
      <c r="L1105" s="150">
        <v>0</v>
      </c>
      <c r="M1105" s="86">
        <v>3.5852679018373401E-3</v>
      </c>
      <c r="N1105" s="86">
        <v>62.354497354497397</v>
      </c>
      <c r="O1105" s="86">
        <v>22.451050396482401</v>
      </c>
      <c r="P1105" s="86">
        <v>1.145</v>
      </c>
      <c r="Q1105" s="88">
        <v>0.74129999999999996</v>
      </c>
      <c r="R1105" s="85">
        <v>5.6726094003241502E-2</v>
      </c>
      <c r="S1105" s="86">
        <v>0</v>
      </c>
      <c r="T1105" s="86">
        <v>0.96</v>
      </c>
      <c r="U1105" s="88">
        <v>6.6720890628574295E-2</v>
      </c>
      <c r="V1105" s="89">
        <v>4.28</v>
      </c>
      <c r="W1105" s="85">
        <v>20.338950566698099</v>
      </c>
      <c r="X1105" s="88">
        <v>24.4</v>
      </c>
      <c r="Y1105" s="85">
        <v>100</v>
      </c>
      <c r="Z1105" s="88"/>
      <c r="AA1105" s="85">
        <v>0</v>
      </c>
      <c r="AB1105" s="91">
        <v>0</v>
      </c>
      <c r="AC1105" s="86">
        <v>0</v>
      </c>
      <c r="AD1105" s="86">
        <v>0</v>
      </c>
      <c r="AE1105" s="86">
        <v>0.03</v>
      </c>
      <c r="AF1105" s="88">
        <v>1.7162262331199999E-7</v>
      </c>
      <c r="AG1105" s="150">
        <v>0</v>
      </c>
      <c r="AH1105" s="86">
        <v>0.27705299999999999</v>
      </c>
      <c r="AI1105" s="151">
        <v>0.107015995741</v>
      </c>
      <c r="AJ1105" s="152">
        <v>2.21</v>
      </c>
      <c r="AK1105" s="153">
        <v>18</v>
      </c>
    </row>
    <row r="1106" spans="1:37" x14ac:dyDescent="0.2">
      <c r="A1106" s="149" t="s">
        <v>2213</v>
      </c>
      <c r="B1106" s="66" t="s">
        <v>2421</v>
      </c>
      <c r="C1106" s="67">
        <v>45</v>
      </c>
      <c r="D1106" s="84" t="s">
        <v>340</v>
      </c>
      <c r="E1106" s="85">
        <v>62.758522322065303</v>
      </c>
      <c r="F1106" s="91">
        <v>62.475293925871597</v>
      </c>
      <c r="G1106" s="86">
        <v>26.140554638629101</v>
      </c>
      <c r="H1106" s="86">
        <v>26.036636306212699</v>
      </c>
      <c r="I1106" s="86">
        <v>15.81</v>
      </c>
      <c r="J1106" s="86">
        <v>35.549999999999997</v>
      </c>
      <c r="K1106" s="87">
        <v>0</v>
      </c>
      <c r="L1106" s="150">
        <v>1.99999969111E-2</v>
      </c>
      <c r="M1106" s="86">
        <v>1.62742447188123E-3</v>
      </c>
      <c r="N1106" s="86">
        <v>60.215098071534499</v>
      </c>
      <c r="O1106" s="86">
        <v>31.4448359989157</v>
      </c>
      <c r="P1106" s="86">
        <v>0.93700000000000006</v>
      </c>
      <c r="Q1106" s="88">
        <v>0.58860000000000001</v>
      </c>
      <c r="R1106" s="85">
        <v>3.0674846625766899E-2</v>
      </c>
      <c r="S1106" s="86">
        <v>0</v>
      </c>
      <c r="T1106" s="86">
        <v>0.62</v>
      </c>
      <c r="U1106" s="88">
        <v>5.5015587749862503E-2</v>
      </c>
      <c r="V1106" s="89">
        <v>4.09</v>
      </c>
      <c r="W1106" s="85">
        <v>21.6483702512351</v>
      </c>
      <c r="X1106" s="88">
        <v>23.266666666700001</v>
      </c>
      <c r="Y1106" s="85">
        <v>100</v>
      </c>
      <c r="Z1106" s="88"/>
      <c r="AA1106" s="85">
        <v>0</v>
      </c>
      <c r="AB1106" s="91">
        <v>0</v>
      </c>
      <c r="AC1106" s="86">
        <v>0</v>
      </c>
      <c r="AD1106" s="86">
        <v>0</v>
      </c>
      <c r="AE1106" s="86">
        <v>0</v>
      </c>
      <c r="AF1106" s="88">
        <v>0</v>
      </c>
      <c r="AG1106" s="150">
        <v>0</v>
      </c>
      <c r="AH1106" s="86">
        <v>0.116242</v>
      </c>
      <c r="AI1106" s="151">
        <v>1.18799995136E-3</v>
      </c>
      <c r="AJ1106" s="152">
        <v>2.2200000000000002</v>
      </c>
      <c r="AK1106" s="153">
        <v>14</v>
      </c>
    </row>
    <row r="1107" spans="1:37" x14ac:dyDescent="0.2">
      <c r="A1107" s="149" t="s">
        <v>1519</v>
      </c>
      <c r="B1107" s="66" t="s">
        <v>2422</v>
      </c>
      <c r="C1107" s="67">
        <v>45</v>
      </c>
      <c r="D1107" s="84" t="s">
        <v>340</v>
      </c>
      <c r="E1107" s="85">
        <v>79.158963720167606</v>
      </c>
      <c r="F1107" s="91">
        <v>79.118810804480404</v>
      </c>
      <c r="G1107" s="86">
        <v>29.472240114435799</v>
      </c>
      <c r="H1107" s="86">
        <v>29.4588558092067</v>
      </c>
      <c r="I1107" s="86">
        <v>14.46</v>
      </c>
      <c r="J1107" s="86">
        <v>10.4</v>
      </c>
      <c r="K1107" s="87">
        <v>0</v>
      </c>
      <c r="L1107" s="150">
        <v>0</v>
      </c>
      <c r="M1107" s="86">
        <v>2.06885520616313E-2</v>
      </c>
      <c r="N1107" s="86">
        <v>72.819323213423999</v>
      </c>
      <c r="O1107" s="86">
        <v>28.934512806971199</v>
      </c>
      <c r="P1107" s="86">
        <v>0.58699999999999997</v>
      </c>
      <c r="Q1107" s="88">
        <v>0.89229999999999998</v>
      </c>
      <c r="R1107" s="85">
        <v>2.0228582987761701E-2</v>
      </c>
      <c r="S1107" s="86">
        <v>0</v>
      </c>
      <c r="T1107" s="86">
        <v>1.2</v>
      </c>
      <c r="U1107" s="88">
        <v>7.2777159683126605E-2</v>
      </c>
      <c r="V1107" s="89">
        <v>4.4000000000000004</v>
      </c>
      <c r="W1107" s="85">
        <v>22.431369127615</v>
      </c>
      <c r="X1107" s="88"/>
      <c r="Y1107" s="85">
        <v>100</v>
      </c>
      <c r="Z1107" s="88">
        <v>100</v>
      </c>
      <c r="AA1107" s="85">
        <v>0</v>
      </c>
      <c r="AB1107" s="91">
        <v>0</v>
      </c>
      <c r="AC1107" s="86">
        <v>0</v>
      </c>
      <c r="AD1107" s="86">
        <v>0</v>
      </c>
      <c r="AE1107" s="86">
        <v>0.01</v>
      </c>
      <c r="AF1107" s="88">
        <v>0</v>
      </c>
      <c r="AG1107" s="150">
        <v>0</v>
      </c>
      <c r="AH1107" s="86">
        <v>8.3970000000000003E-2</v>
      </c>
      <c r="AI1107" s="151">
        <v>0.137144000327</v>
      </c>
      <c r="AJ1107" s="152">
        <v>2.08</v>
      </c>
      <c r="AK1107" s="153">
        <v>3</v>
      </c>
    </row>
    <row r="1108" spans="1:37" x14ac:dyDescent="0.2">
      <c r="A1108" s="149" t="s">
        <v>2423</v>
      </c>
      <c r="B1108" s="66" t="s">
        <v>2424</v>
      </c>
      <c r="C1108" s="67">
        <v>45</v>
      </c>
      <c r="D1108" s="84" t="s">
        <v>340</v>
      </c>
      <c r="E1108" s="85">
        <v>74.930791881931796</v>
      </c>
      <c r="F1108" s="91">
        <v>74.661012466277597</v>
      </c>
      <c r="G1108" s="86">
        <v>25.429795637684499</v>
      </c>
      <c r="H1108" s="86">
        <v>25.371607920582601</v>
      </c>
      <c r="I1108" s="86">
        <v>4.74</v>
      </c>
      <c r="J1108" s="86">
        <v>12.51</v>
      </c>
      <c r="K1108" s="87">
        <v>0</v>
      </c>
      <c r="L1108" s="150">
        <v>3.4301745794400002E-10</v>
      </c>
      <c r="M1108" s="86">
        <v>5.2628190941987304E-4</v>
      </c>
      <c r="N1108" s="86">
        <v>68.918370475924206</v>
      </c>
      <c r="O1108" s="86">
        <v>18.785502840227199</v>
      </c>
      <c r="P1108" s="86">
        <v>0.60099999999999998</v>
      </c>
      <c r="Q1108" s="88">
        <v>0.61709999999999998</v>
      </c>
      <c r="R1108" s="85">
        <v>1.19574315437044E-2</v>
      </c>
      <c r="S1108" s="86">
        <v>0</v>
      </c>
      <c r="T1108" s="86">
        <v>0.64</v>
      </c>
      <c r="U1108" s="88">
        <v>0.14899582106395401</v>
      </c>
      <c r="V1108" s="89">
        <v>4.47</v>
      </c>
      <c r="W1108" s="85">
        <v>23.258289219468899</v>
      </c>
      <c r="X1108" s="88">
        <v>22.933333333299998</v>
      </c>
      <c r="Y1108" s="85">
        <v>100</v>
      </c>
      <c r="Z1108" s="88">
        <v>100</v>
      </c>
      <c r="AA1108" s="85">
        <v>0</v>
      </c>
      <c r="AB1108" s="91">
        <v>0</v>
      </c>
      <c r="AC1108" s="86">
        <v>0</v>
      </c>
      <c r="AD1108" s="86">
        <v>0</v>
      </c>
      <c r="AE1108" s="86">
        <v>0</v>
      </c>
      <c r="AF1108" s="88">
        <v>0</v>
      </c>
      <c r="AG1108" s="150">
        <v>0</v>
      </c>
      <c r="AH1108" s="86">
        <v>9.4877000000000003E-2</v>
      </c>
      <c r="AI1108" s="151">
        <v>4.29904029685E-9</v>
      </c>
      <c r="AJ1108" s="152">
        <v>2.1800000000000002</v>
      </c>
      <c r="AK1108" s="153">
        <v>7</v>
      </c>
    </row>
    <row r="1109" spans="1:37" x14ac:dyDescent="0.2">
      <c r="A1109" s="149" t="s">
        <v>2425</v>
      </c>
      <c r="B1109" s="66" t="s">
        <v>2426</v>
      </c>
      <c r="C1109" s="67">
        <v>45</v>
      </c>
      <c r="D1109" s="84" t="s">
        <v>340</v>
      </c>
      <c r="E1109" s="85">
        <v>82.651100714254298</v>
      </c>
      <c r="F1109" s="91">
        <v>82.5161697197249</v>
      </c>
      <c r="G1109" s="86">
        <v>33.2502236627898</v>
      </c>
      <c r="H1109" s="86">
        <v>33.181291524280198</v>
      </c>
      <c r="I1109" s="86">
        <v>1.93</v>
      </c>
      <c r="J1109" s="86">
        <v>6.8</v>
      </c>
      <c r="K1109" s="87">
        <v>0</v>
      </c>
      <c r="L1109" s="150">
        <v>0</v>
      </c>
      <c r="M1109" s="86">
        <v>0.15149548279331601</v>
      </c>
      <c r="N1109" s="86">
        <v>80.234874698542498</v>
      </c>
      <c r="O1109" s="86">
        <v>42.697176241480001</v>
      </c>
      <c r="P1109" s="86">
        <v>0.92</v>
      </c>
      <c r="Q1109" s="88">
        <v>1.4829000000000001</v>
      </c>
      <c r="R1109" s="85">
        <v>0.13729191693838999</v>
      </c>
      <c r="S1109" s="86">
        <v>0</v>
      </c>
      <c r="T1109" s="86">
        <v>1.72</v>
      </c>
      <c r="U1109" s="88">
        <v>0.16719710191689999</v>
      </c>
      <c r="V1109" s="89">
        <v>4.2699999999999996</v>
      </c>
      <c r="W1109" s="85">
        <v>23.712868600374499</v>
      </c>
      <c r="X1109" s="88">
        <v>20.0333333333</v>
      </c>
      <c r="Y1109" s="85">
        <v>100</v>
      </c>
      <c r="Z1109" s="88"/>
      <c r="AA1109" s="85">
        <v>0</v>
      </c>
      <c r="AB1109" s="91">
        <v>0</v>
      </c>
      <c r="AC1109" s="86">
        <v>0</v>
      </c>
      <c r="AD1109" s="86">
        <v>0</v>
      </c>
      <c r="AE1109" s="86">
        <v>0.14000000000000001</v>
      </c>
      <c r="AF1109" s="88">
        <v>8.0939990194899991</v>
      </c>
      <c r="AG1109" s="150">
        <v>0</v>
      </c>
      <c r="AH1109" s="86">
        <v>3.0939000000000001E-2</v>
      </c>
      <c r="AI1109" s="151">
        <v>0</v>
      </c>
      <c r="AJ1109" s="152">
        <v>1.78</v>
      </c>
      <c r="AK1109" s="153">
        <v>12</v>
      </c>
    </row>
    <row r="1110" spans="1:37" x14ac:dyDescent="0.2">
      <c r="A1110" s="149" t="s">
        <v>2427</v>
      </c>
      <c r="B1110" s="66" t="s">
        <v>2428</v>
      </c>
      <c r="C1110" s="67">
        <v>45</v>
      </c>
      <c r="D1110" s="84" t="s">
        <v>340</v>
      </c>
      <c r="E1110" s="85">
        <v>87.043761050770399</v>
      </c>
      <c r="F1110" s="91">
        <v>87.007451376610305</v>
      </c>
      <c r="G1110" s="86">
        <v>35.109876231371601</v>
      </c>
      <c r="H1110" s="86">
        <v>35.0735665572114</v>
      </c>
      <c r="I1110" s="86">
        <v>5.12</v>
      </c>
      <c r="J1110" s="86">
        <v>10.050000000000001</v>
      </c>
      <c r="K1110" s="87">
        <v>0</v>
      </c>
      <c r="L1110" s="150">
        <v>0</v>
      </c>
      <c r="M1110" s="86">
        <v>1.25975240515826E-2</v>
      </c>
      <c r="N1110" s="86">
        <v>84.703836119431799</v>
      </c>
      <c r="O1110" s="86">
        <v>46.013152486641999</v>
      </c>
      <c r="P1110" s="86">
        <v>0.30599999999999999</v>
      </c>
      <c r="Q1110" s="88">
        <v>1.6839</v>
      </c>
      <c r="R1110" s="85">
        <v>3.9572615749901098E-2</v>
      </c>
      <c r="S1110" s="86">
        <v>0</v>
      </c>
      <c r="T1110" s="86">
        <v>1.42</v>
      </c>
      <c r="U1110" s="88">
        <v>0.235223541298308</v>
      </c>
      <c r="V1110" s="89">
        <v>4.5999999999999996</v>
      </c>
      <c r="W1110" s="85">
        <v>25.491520718142201</v>
      </c>
      <c r="X1110" s="88">
        <v>26.4</v>
      </c>
      <c r="Y1110" s="85">
        <v>100</v>
      </c>
      <c r="Z1110" s="88"/>
      <c r="AA1110" s="85">
        <v>0</v>
      </c>
      <c r="AB1110" s="91">
        <v>0</v>
      </c>
      <c r="AC1110" s="86">
        <v>0</v>
      </c>
      <c r="AD1110" s="86">
        <v>0</v>
      </c>
      <c r="AE1110" s="86">
        <v>0</v>
      </c>
      <c r="AF1110" s="88">
        <v>1.2001742076900001E-7</v>
      </c>
      <c r="AG1110" s="150">
        <v>0</v>
      </c>
      <c r="AH1110" s="86">
        <v>4.1324E-2</v>
      </c>
      <c r="AI1110" s="151">
        <v>3.6033930994499998E-9</v>
      </c>
      <c r="AJ1110" s="152">
        <v>1.67</v>
      </c>
      <c r="AK1110" s="153">
        <v>1</v>
      </c>
    </row>
    <row r="1111" spans="1:37" x14ac:dyDescent="0.2">
      <c r="A1111" s="149" t="s">
        <v>2429</v>
      </c>
      <c r="B1111" s="66" t="s">
        <v>2430</v>
      </c>
      <c r="C1111" s="67">
        <v>45</v>
      </c>
      <c r="D1111" s="84" t="s">
        <v>340</v>
      </c>
      <c r="E1111" s="85">
        <v>90.141842946169106</v>
      </c>
      <c r="F1111" s="91">
        <v>90.12015442229</v>
      </c>
      <c r="G1111" s="86">
        <v>29.7031564031752</v>
      </c>
      <c r="H1111" s="86">
        <v>29.7031564031752</v>
      </c>
      <c r="I1111" s="86">
        <v>6.61</v>
      </c>
      <c r="J1111" s="86">
        <v>7.15</v>
      </c>
      <c r="K1111" s="87">
        <v>0</v>
      </c>
      <c r="L1111" s="150">
        <v>0</v>
      </c>
      <c r="M1111" s="86">
        <v>1.7289643631358102E-2</v>
      </c>
      <c r="N1111" s="86">
        <v>88.094641039635405</v>
      </c>
      <c r="O1111" s="86">
        <v>31.355192619374101</v>
      </c>
      <c r="P1111" s="86">
        <v>0.51100000000000001</v>
      </c>
      <c r="Q1111" s="88">
        <v>1.0925</v>
      </c>
      <c r="R1111" s="85">
        <v>8.9477451682176107E-2</v>
      </c>
      <c r="S1111" s="86">
        <v>0</v>
      </c>
      <c r="T1111" s="86">
        <v>1.37</v>
      </c>
      <c r="U1111" s="88">
        <v>1.8796720695189499E-2</v>
      </c>
      <c r="V1111" s="89">
        <v>4.59</v>
      </c>
      <c r="W1111" s="85">
        <v>26.058076985436301</v>
      </c>
      <c r="X1111" s="88">
        <v>25.666666666699999</v>
      </c>
      <c r="Y1111" s="85">
        <v>-96.22</v>
      </c>
      <c r="Z1111" s="88"/>
      <c r="AA1111" s="85">
        <v>0</v>
      </c>
      <c r="AB1111" s="91">
        <v>0</v>
      </c>
      <c r="AC1111" s="86">
        <v>0</v>
      </c>
      <c r="AD1111" s="86">
        <v>0</v>
      </c>
      <c r="AE1111" s="86">
        <v>0.05</v>
      </c>
      <c r="AF1111" s="88">
        <v>0</v>
      </c>
      <c r="AG1111" s="150">
        <v>0</v>
      </c>
      <c r="AH1111" s="86">
        <v>3.3163999999999999E-2</v>
      </c>
      <c r="AI1111" s="151">
        <v>6.8571989437499994E-2</v>
      </c>
      <c r="AJ1111" s="152">
        <v>1.84</v>
      </c>
      <c r="AK1111" s="153">
        <v>0</v>
      </c>
    </row>
    <row r="1112" spans="1:37" x14ac:dyDescent="0.2">
      <c r="A1112" s="149" t="s">
        <v>2431</v>
      </c>
      <c r="B1112" s="66" t="s">
        <v>2432</v>
      </c>
      <c r="C1112" s="67">
        <v>45</v>
      </c>
      <c r="D1112" s="84" t="s">
        <v>340</v>
      </c>
      <c r="E1112" s="85">
        <v>68.086843220671597</v>
      </c>
      <c r="F1112" s="91">
        <v>68.078994050328902</v>
      </c>
      <c r="G1112" s="86">
        <v>22.593051914412602</v>
      </c>
      <c r="H1112" s="86">
        <v>22.593051914412602</v>
      </c>
      <c r="I1112" s="86">
        <v>37.96</v>
      </c>
      <c r="J1112" s="86">
        <v>34.67</v>
      </c>
      <c r="K1112" s="87">
        <v>0</v>
      </c>
      <c r="L1112" s="150">
        <v>1.65813533528E-8</v>
      </c>
      <c r="M1112" s="86">
        <v>3.5804208323675001E-2</v>
      </c>
      <c r="N1112" s="86">
        <v>83.376428392693299</v>
      </c>
      <c r="O1112" s="86">
        <v>11.832421211549301</v>
      </c>
      <c r="P1112" s="86">
        <v>0.61799999999999999</v>
      </c>
      <c r="Q1112" s="88">
        <v>0.34889999999999999</v>
      </c>
      <c r="R1112" s="85">
        <v>0.25673940949935797</v>
      </c>
      <c r="S1112" s="86">
        <v>0</v>
      </c>
      <c r="T1112" s="86">
        <v>1.93</v>
      </c>
      <c r="U1112" s="88">
        <v>7.8491703426947806E-2</v>
      </c>
      <c r="V1112" s="89">
        <v>4.5599999999999996</v>
      </c>
      <c r="W1112" s="85">
        <v>27.581060500063</v>
      </c>
      <c r="X1112" s="88"/>
      <c r="Y1112" s="85"/>
      <c r="Z1112" s="88">
        <v>100</v>
      </c>
      <c r="AA1112" s="85">
        <v>0.1</v>
      </c>
      <c r="AB1112" s="91">
        <v>0</v>
      </c>
      <c r="AC1112" s="86">
        <v>0.02</v>
      </c>
      <c r="AD1112" s="86">
        <v>0</v>
      </c>
      <c r="AE1112" s="86">
        <v>0.82</v>
      </c>
      <c r="AF1112" s="88">
        <v>0</v>
      </c>
      <c r="AG1112" s="150">
        <v>3.5577482113999998E-11</v>
      </c>
      <c r="AH1112" s="86">
        <v>0.12323099999999999</v>
      </c>
      <c r="AI1112" s="151">
        <v>0.11174197413</v>
      </c>
      <c r="AJ1112" s="152">
        <v>1.78</v>
      </c>
      <c r="AK1112" s="153">
        <v>0</v>
      </c>
    </row>
    <row r="1113" spans="1:37" x14ac:dyDescent="0.2">
      <c r="A1113" s="149" t="s">
        <v>2433</v>
      </c>
      <c r="B1113" s="66" t="s">
        <v>2434</v>
      </c>
      <c r="C1113" s="67">
        <v>45</v>
      </c>
      <c r="D1113" s="84" t="s">
        <v>340</v>
      </c>
      <c r="E1113" s="85">
        <v>81.311832765077398</v>
      </c>
      <c r="F1113" s="91">
        <v>81.295064557598806</v>
      </c>
      <c r="G1113" s="86">
        <v>31.272706947627299</v>
      </c>
      <c r="H1113" s="86">
        <v>31.272706947627299</v>
      </c>
      <c r="I1113" s="86">
        <v>42.43</v>
      </c>
      <c r="J1113" s="86">
        <v>31.51</v>
      </c>
      <c r="K1113" s="87">
        <v>0</v>
      </c>
      <c r="L1113" s="150">
        <v>0</v>
      </c>
      <c r="M1113" s="86">
        <v>5.89600440698832E-2</v>
      </c>
      <c r="N1113" s="86">
        <v>75.999204613243194</v>
      </c>
      <c r="O1113" s="86">
        <v>34.306814367237301</v>
      </c>
      <c r="P1113" s="86">
        <v>0.97599999999999998</v>
      </c>
      <c r="Q1113" s="88">
        <v>1.6147</v>
      </c>
      <c r="R1113" s="85">
        <v>0.194779898714453</v>
      </c>
      <c r="S1113" s="86">
        <v>0</v>
      </c>
      <c r="T1113" s="86">
        <v>2.54</v>
      </c>
      <c r="U1113" s="88">
        <v>1.6768207478620501E-2</v>
      </c>
      <c r="V1113" s="89">
        <v>4.4800000000000004</v>
      </c>
      <c r="W1113" s="85">
        <v>23.955899371947599</v>
      </c>
      <c r="X1113" s="88">
        <v>17.833333333300001</v>
      </c>
      <c r="Y1113" s="85"/>
      <c r="Z1113" s="88"/>
      <c r="AA1113" s="85">
        <v>0</v>
      </c>
      <c r="AB1113" s="91">
        <v>0</v>
      </c>
      <c r="AC1113" s="86">
        <v>0</v>
      </c>
      <c r="AD1113" s="86">
        <v>0</v>
      </c>
      <c r="AE1113" s="86">
        <v>0</v>
      </c>
      <c r="AF1113" s="88">
        <v>1.13586284114E-7</v>
      </c>
      <c r="AG1113" s="150">
        <v>0</v>
      </c>
      <c r="AH1113" s="86">
        <v>7.5806999999999999E-2</v>
      </c>
      <c r="AI1113" s="151">
        <v>3.4285988436600003E-2</v>
      </c>
      <c r="AJ1113" s="152">
        <v>2.2599999999999998</v>
      </c>
      <c r="AK1113" s="153">
        <v>25</v>
      </c>
    </row>
    <row r="1114" spans="1:37" x14ac:dyDescent="0.2">
      <c r="A1114" s="149" t="s">
        <v>2435</v>
      </c>
      <c r="B1114" s="66" t="s">
        <v>2436</v>
      </c>
      <c r="C1114" s="67">
        <v>45</v>
      </c>
      <c r="D1114" s="84" t="s">
        <v>340</v>
      </c>
      <c r="E1114" s="85">
        <v>88.028692647509104</v>
      </c>
      <c r="F1114" s="91">
        <v>87.948504862295707</v>
      </c>
      <c r="G1114" s="86">
        <v>30.420329790491198</v>
      </c>
      <c r="H1114" s="86">
        <v>30.420329790491198</v>
      </c>
      <c r="I1114" s="86">
        <v>7.98</v>
      </c>
      <c r="J1114" s="86">
        <v>17.309999999999999</v>
      </c>
      <c r="K1114" s="87">
        <v>0</v>
      </c>
      <c r="L1114" s="150">
        <v>0</v>
      </c>
      <c r="M1114" s="86">
        <v>1.40206577160541E-2</v>
      </c>
      <c r="N1114" s="86">
        <v>83.8407285063834</v>
      </c>
      <c r="O1114" s="86">
        <v>29.168320762207198</v>
      </c>
      <c r="P1114" s="86">
        <v>0.68200000000000005</v>
      </c>
      <c r="Q1114" s="88">
        <v>0.61560000000000004</v>
      </c>
      <c r="R1114" s="85">
        <v>4.8915701940322798E-2</v>
      </c>
      <c r="S1114" s="86">
        <v>0</v>
      </c>
      <c r="T1114" s="86">
        <v>0.81</v>
      </c>
      <c r="U1114" s="88">
        <v>2.0411436236131199E-2</v>
      </c>
      <c r="V1114" s="89">
        <v>4.4800000000000004</v>
      </c>
      <c r="W1114" s="85">
        <v>26.334459190307498</v>
      </c>
      <c r="X1114" s="88">
        <v>22.433333333299998</v>
      </c>
      <c r="Y1114" s="85">
        <v>100</v>
      </c>
      <c r="Z1114" s="88"/>
      <c r="AA1114" s="85">
        <v>0</v>
      </c>
      <c r="AB1114" s="91">
        <v>0</v>
      </c>
      <c r="AC1114" s="86">
        <v>0</v>
      </c>
      <c r="AD1114" s="86">
        <v>0</v>
      </c>
      <c r="AE1114" s="86">
        <v>0</v>
      </c>
      <c r="AF1114" s="88">
        <v>6.3526993451399996</v>
      </c>
      <c r="AG1114" s="150">
        <v>0</v>
      </c>
      <c r="AH1114" s="86">
        <v>8.1201999999999996E-2</v>
      </c>
      <c r="AI1114" s="151">
        <v>6.8572008411599994E-2</v>
      </c>
      <c r="AJ1114" s="152">
        <v>2.2200000000000002</v>
      </c>
      <c r="AK1114" s="153">
        <v>26</v>
      </c>
    </row>
    <row r="1115" spans="1:37" x14ac:dyDescent="0.2">
      <c r="A1115" s="149" t="s">
        <v>2437</v>
      </c>
      <c r="B1115" s="66" t="s">
        <v>2438</v>
      </c>
      <c r="C1115" s="67">
        <v>45</v>
      </c>
      <c r="D1115" s="84" t="s">
        <v>340</v>
      </c>
      <c r="E1115" s="85">
        <v>85.294368600682603</v>
      </c>
      <c r="F1115" s="91">
        <v>85.156783276450497</v>
      </c>
      <c r="G1115" s="86">
        <v>28.2433873720137</v>
      </c>
      <c r="H1115" s="86">
        <v>28.2327218430034</v>
      </c>
      <c r="I1115" s="86">
        <v>12.19</v>
      </c>
      <c r="J1115" s="86">
        <v>18.21</v>
      </c>
      <c r="K1115" s="87">
        <v>0</v>
      </c>
      <c r="L1115" s="150">
        <v>0</v>
      </c>
      <c r="M1115" s="86">
        <v>3.8843399704014403E-2</v>
      </c>
      <c r="N1115" s="86">
        <v>80.9526386423655</v>
      </c>
      <c r="O1115" s="86">
        <v>18.692307692307701</v>
      </c>
      <c r="P1115" s="86">
        <v>0.54400000000000004</v>
      </c>
      <c r="Q1115" s="88">
        <v>0.98360000000000003</v>
      </c>
      <c r="R1115" s="85">
        <v>5.75506445672192E-2</v>
      </c>
      <c r="S1115" s="86">
        <v>0</v>
      </c>
      <c r="T1115" s="86">
        <v>1.23</v>
      </c>
      <c r="U1115" s="88">
        <v>0.11518771331058</v>
      </c>
      <c r="V1115" s="89">
        <v>4.4000000000000004</v>
      </c>
      <c r="W1115" s="85">
        <v>26.588642792207999</v>
      </c>
      <c r="X1115" s="88">
        <v>22.733333333299999</v>
      </c>
      <c r="Y1115" s="85"/>
      <c r="Z1115" s="88">
        <v>100</v>
      </c>
      <c r="AA1115" s="85">
        <v>0</v>
      </c>
      <c r="AB1115" s="91">
        <v>0</v>
      </c>
      <c r="AC1115" s="86">
        <v>0</v>
      </c>
      <c r="AD1115" s="86">
        <v>0</v>
      </c>
      <c r="AE1115" s="86">
        <v>0.04</v>
      </c>
      <c r="AF1115" s="88">
        <v>11.4225992976</v>
      </c>
      <c r="AG1115" s="150">
        <v>0</v>
      </c>
      <c r="AH1115" s="86">
        <v>0.11691</v>
      </c>
      <c r="AI1115" s="151">
        <v>0.17143001100499999</v>
      </c>
      <c r="AJ1115" s="152">
        <v>2.0299999999999998</v>
      </c>
      <c r="AK1115" s="153">
        <v>21</v>
      </c>
    </row>
    <row r="1116" spans="1:37" x14ac:dyDescent="0.2">
      <c r="A1116" s="149" t="s">
        <v>2439</v>
      </c>
      <c r="B1116" s="66" t="s">
        <v>2440</v>
      </c>
      <c r="C1116" s="67">
        <v>45</v>
      </c>
      <c r="D1116" s="84" t="s">
        <v>340</v>
      </c>
      <c r="E1116" s="85">
        <v>80.108161763447498</v>
      </c>
      <c r="F1116" s="91">
        <v>79.959268196676405</v>
      </c>
      <c r="G1116" s="86">
        <v>24.0180725984495</v>
      </c>
      <c r="H1116" s="86">
        <v>23.975287090756598</v>
      </c>
      <c r="I1116" s="86">
        <v>17.170000000000002</v>
      </c>
      <c r="J1116" s="86">
        <v>29.89</v>
      </c>
      <c r="K1116" s="87">
        <v>0</v>
      </c>
      <c r="L1116" s="150">
        <v>0</v>
      </c>
      <c r="M1116" s="86">
        <v>1.5949105979747601E-2</v>
      </c>
      <c r="N1116" s="86">
        <v>76.812883863763304</v>
      </c>
      <c r="O1116" s="86">
        <v>7.4074074074074101</v>
      </c>
      <c r="P1116" s="86">
        <v>1.198</v>
      </c>
      <c r="Q1116" s="88">
        <v>1.3121</v>
      </c>
      <c r="R1116" s="85">
        <v>8.4139671855279805E-2</v>
      </c>
      <c r="S1116" s="86">
        <v>0</v>
      </c>
      <c r="T1116" s="86">
        <v>1.68</v>
      </c>
      <c r="U1116" s="88">
        <v>0.39362667077407498</v>
      </c>
      <c r="V1116" s="89">
        <v>4.25</v>
      </c>
      <c r="W1116" s="85">
        <v>24.438449045295599</v>
      </c>
      <c r="X1116" s="88">
        <v>20.9</v>
      </c>
      <c r="Y1116" s="85"/>
      <c r="Z1116" s="88"/>
      <c r="AA1116" s="85">
        <v>0</v>
      </c>
      <c r="AB1116" s="91">
        <v>0</v>
      </c>
      <c r="AC1116" s="86">
        <v>0</v>
      </c>
      <c r="AD1116" s="86">
        <v>0</v>
      </c>
      <c r="AE1116" s="86">
        <v>0.03</v>
      </c>
      <c r="AF1116" s="88">
        <v>0.84590020907600005</v>
      </c>
      <c r="AG1116" s="150">
        <v>0</v>
      </c>
      <c r="AH1116" s="86">
        <v>0.121531</v>
      </c>
      <c r="AI1116" s="151">
        <v>0.20571598840800001</v>
      </c>
      <c r="AJ1116" s="152">
        <v>2.0099999999999998</v>
      </c>
      <c r="AK1116" s="153">
        <v>17</v>
      </c>
    </row>
    <row r="1117" spans="1:37" x14ac:dyDescent="0.2">
      <c r="A1117" s="149" t="s">
        <v>2441</v>
      </c>
      <c r="B1117" s="66" t="s">
        <v>2442</v>
      </c>
      <c r="C1117" s="67">
        <v>45</v>
      </c>
      <c r="D1117" s="84" t="s">
        <v>340</v>
      </c>
      <c r="E1117" s="85">
        <v>91.025141952024896</v>
      </c>
      <c r="F1117" s="91">
        <v>90.932520772648601</v>
      </c>
      <c r="G1117" s="86">
        <v>33.542290293568897</v>
      </c>
      <c r="H1117" s="86">
        <v>33.514101238976103</v>
      </c>
      <c r="I1117" s="86">
        <v>4.21</v>
      </c>
      <c r="J1117" s="86">
        <v>14.84</v>
      </c>
      <c r="K1117" s="87">
        <v>0</v>
      </c>
      <c r="L1117" s="150">
        <v>0</v>
      </c>
      <c r="M1117" s="86">
        <v>9.3823441236862604E-4</v>
      </c>
      <c r="N1117" s="86">
        <v>84.896161970864995</v>
      </c>
      <c r="O1117" s="86">
        <v>26.748367212152299</v>
      </c>
      <c r="P1117" s="86">
        <v>0.623</v>
      </c>
      <c r="Q1117" s="88">
        <v>0.37290000000000001</v>
      </c>
      <c r="R1117" s="85">
        <v>1.3986013986014E-2</v>
      </c>
      <c r="S1117" s="86">
        <v>0</v>
      </c>
      <c r="T1117" s="86">
        <v>0.57999999999999996</v>
      </c>
      <c r="U1117" s="88">
        <v>1.61080311958871E-2</v>
      </c>
      <c r="V1117" s="89">
        <v>4.5199999999999996</v>
      </c>
      <c r="W1117" s="85">
        <v>24.364551113801902</v>
      </c>
      <c r="X1117" s="88">
        <v>23.333333333300001</v>
      </c>
      <c r="Y1117" s="85"/>
      <c r="Z1117" s="88"/>
      <c r="AA1117" s="85">
        <v>0</v>
      </c>
      <c r="AB1117" s="91">
        <v>0</v>
      </c>
      <c r="AC1117" s="86">
        <v>0</v>
      </c>
      <c r="AD1117" s="86">
        <v>0</v>
      </c>
      <c r="AE1117" s="86">
        <v>0.01</v>
      </c>
      <c r="AF1117" s="88">
        <v>8.1144241454199997E-9</v>
      </c>
      <c r="AG1117" s="150">
        <v>0</v>
      </c>
      <c r="AH1117" s="86">
        <v>7.3157E-2</v>
      </c>
      <c r="AI1117" s="151">
        <v>6.8572000067200004E-2</v>
      </c>
      <c r="AJ1117" s="152">
        <v>2.34</v>
      </c>
      <c r="AK1117" s="153">
        <v>28</v>
      </c>
    </row>
    <row r="1118" spans="1:37" x14ac:dyDescent="0.2">
      <c r="A1118" s="149" t="s">
        <v>2443</v>
      </c>
      <c r="B1118" s="66" t="s">
        <v>2444</v>
      </c>
      <c r="C1118" s="67">
        <v>45</v>
      </c>
      <c r="D1118" s="84" t="s">
        <v>340</v>
      </c>
      <c r="E1118" s="85">
        <v>74.801862343297998</v>
      </c>
      <c r="F1118" s="91">
        <v>74.5291405496625</v>
      </c>
      <c r="G1118" s="86">
        <v>33.959136933461899</v>
      </c>
      <c r="H1118" s="86">
        <v>33.8762656702025</v>
      </c>
      <c r="I1118" s="86">
        <v>19.27</v>
      </c>
      <c r="J1118" s="86">
        <v>39.119999999999997</v>
      </c>
      <c r="K1118" s="87">
        <v>0</v>
      </c>
      <c r="L1118" s="150">
        <v>6.5222730635599997E-9</v>
      </c>
      <c r="M1118" s="86">
        <v>4.1162652850650898E-2</v>
      </c>
      <c r="N1118" s="86">
        <v>68.963883863052203</v>
      </c>
      <c r="O1118" s="86">
        <v>36.547076467609401</v>
      </c>
      <c r="P1118" s="86">
        <v>0.93500000000000005</v>
      </c>
      <c r="Q1118" s="88">
        <v>0.73660000000000003</v>
      </c>
      <c r="R1118" s="85">
        <v>0.108039974790673</v>
      </c>
      <c r="S1118" s="86">
        <v>0</v>
      </c>
      <c r="T1118" s="86">
        <v>1.23</v>
      </c>
      <c r="U1118" s="88">
        <v>9.04050144648023E-2</v>
      </c>
      <c r="V1118" s="89">
        <v>4.34</v>
      </c>
      <c r="W1118" s="85">
        <v>20.249373484155701</v>
      </c>
      <c r="X1118" s="88">
        <v>20.366666666699999</v>
      </c>
      <c r="Y1118" s="85">
        <v>100</v>
      </c>
      <c r="Z1118" s="88"/>
      <c r="AA1118" s="85">
        <v>0</v>
      </c>
      <c r="AB1118" s="91">
        <v>0</v>
      </c>
      <c r="AC1118" s="86">
        <v>0</v>
      </c>
      <c r="AD1118" s="86">
        <v>0</v>
      </c>
      <c r="AE1118" s="86">
        <v>0.01</v>
      </c>
      <c r="AF1118" s="88">
        <v>3.8189094883299998E-7</v>
      </c>
      <c r="AG1118" s="150">
        <v>0</v>
      </c>
      <c r="AH1118" s="86">
        <v>0.34465400000000002</v>
      </c>
      <c r="AI1118" s="151">
        <v>0.24000199987699999</v>
      </c>
      <c r="AJ1118" s="152">
        <v>2.0099999999999998</v>
      </c>
      <c r="AK1118" s="153">
        <v>13</v>
      </c>
    </row>
    <row r="1119" spans="1:37" x14ac:dyDescent="0.2">
      <c r="A1119" s="149" t="s">
        <v>2445</v>
      </c>
      <c r="B1119" s="66" t="s">
        <v>2446</v>
      </c>
      <c r="C1119" s="67">
        <v>45</v>
      </c>
      <c r="D1119" s="84" t="s">
        <v>340</v>
      </c>
      <c r="E1119" s="85">
        <v>85.260632899713997</v>
      </c>
      <c r="F1119" s="91">
        <v>85.131469692776093</v>
      </c>
      <c r="G1119" s="86">
        <v>32.002952301872902</v>
      </c>
      <c r="H1119" s="86">
        <v>31.943906264415499</v>
      </c>
      <c r="I1119" s="86">
        <v>16.3</v>
      </c>
      <c r="J1119" s="86">
        <v>30.84</v>
      </c>
      <c r="K1119" s="87">
        <v>0</v>
      </c>
      <c r="L1119" s="150">
        <v>0</v>
      </c>
      <c r="M1119" s="86">
        <v>2.1324401541611099E-2</v>
      </c>
      <c r="N1119" s="86">
        <v>84.056322267810501</v>
      </c>
      <c r="O1119" s="86">
        <v>37.299689069600603</v>
      </c>
      <c r="P1119" s="86">
        <v>0.76400000000000001</v>
      </c>
      <c r="Q1119" s="88">
        <v>1.7837000000000001</v>
      </c>
      <c r="R1119" s="85">
        <v>5.5938840201379798E-2</v>
      </c>
      <c r="S1119" s="86">
        <v>0</v>
      </c>
      <c r="T1119" s="86">
        <v>1.57</v>
      </c>
      <c r="U1119" s="88">
        <v>3.69037734108313E-2</v>
      </c>
      <c r="V1119" s="89">
        <v>4.3</v>
      </c>
      <c r="W1119" s="85">
        <v>27.2973277919499</v>
      </c>
      <c r="X1119" s="88">
        <v>30.7</v>
      </c>
      <c r="Y1119" s="85"/>
      <c r="Z1119" s="88"/>
      <c r="AA1119" s="85">
        <v>0</v>
      </c>
      <c r="AB1119" s="91">
        <v>0</v>
      </c>
      <c r="AC1119" s="86">
        <v>0</v>
      </c>
      <c r="AD1119" s="86">
        <v>0</v>
      </c>
      <c r="AE1119" s="86">
        <v>0.04</v>
      </c>
      <c r="AF1119" s="88">
        <v>0</v>
      </c>
      <c r="AG1119" s="150">
        <v>2.7799998007999998E-4</v>
      </c>
      <c r="AH1119" s="86">
        <v>0.11229</v>
      </c>
      <c r="AI1119" s="151">
        <v>0.137143990173</v>
      </c>
      <c r="AJ1119" s="152">
        <v>1.58</v>
      </c>
      <c r="AK1119" s="153">
        <v>2</v>
      </c>
    </row>
    <row r="1120" spans="1:37" x14ac:dyDescent="0.2">
      <c r="A1120" s="149" t="s">
        <v>2447</v>
      </c>
      <c r="B1120" s="66" t="s">
        <v>2448</v>
      </c>
      <c r="C1120" s="67">
        <v>45</v>
      </c>
      <c r="D1120" s="84" t="s">
        <v>340</v>
      </c>
      <c r="E1120" s="85">
        <v>87.409708229372001</v>
      </c>
      <c r="F1120" s="91">
        <v>87.237308232281706</v>
      </c>
      <c r="G1120" s="86">
        <v>32.177695659448197</v>
      </c>
      <c r="H1120" s="86">
        <v>32.141324352045203</v>
      </c>
      <c r="I1120" s="86">
        <v>20.13</v>
      </c>
      <c r="J1120" s="86">
        <v>29.33</v>
      </c>
      <c r="K1120" s="87">
        <v>0</v>
      </c>
      <c r="L1120" s="150">
        <v>0</v>
      </c>
      <c r="M1120" s="86">
        <v>8.9701596913225098E-3</v>
      </c>
      <c r="N1120" s="86">
        <v>79.922680222220606</v>
      </c>
      <c r="O1120" s="86">
        <v>32.097898319736302</v>
      </c>
      <c r="P1120" s="86">
        <v>0.85199999999999998</v>
      </c>
      <c r="Q1120" s="88">
        <v>1.3335999999999999</v>
      </c>
      <c r="R1120" s="85">
        <v>5.8681141348199198E-2</v>
      </c>
      <c r="S1120" s="86">
        <v>0</v>
      </c>
      <c r="T1120" s="86">
        <v>1.53</v>
      </c>
      <c r="U1120" s="88">
        <v>2.03679321456889E-2</v>
      </c>
      <c r="V1120" s="89">
        <v>4.4800000000000004</v>
      </c>
      <c r="W1120" s="85">
        <v>26.877932609391699</v>
      </c>
      <c r="X1120" s="88"/>
      <c r="Y1120" s="85">
        <v>-100</v>
      </c>
      <c r="Z1120" s="88">
        <v>100</v>
      </c>
      <c r="AA1120" s="85">
        <v>0</v>
      </c>
      <c r="AB1120" s="91">
        <v>0</v>
      </c>
      <c r="AC1120" s="86">
        <v>0</v>
      </c>
      <c r="AD1120" s="86">
        <v>0</v>
      </c>
      <c r="AE1120" s="86">
        <v>0.08</v>
      </c>
      <c r="AF1120" s="88">
        <v>1.3159651040299999E-7</v>
      </c>
      <c r="AG1120" s="150">
        <v>2.0229227553700001E-11</v>
      </c>
      <c r="AH1120" s="86">
        <v>0.276752</v>
      </c>
      <c r="AI1120" s="151">
        <v>0.17143003406999999</v>
      </c>
      <c r="AJ1120" s="152">
        <v>1.67</v>
      </c>
      <c r="AK1120" s="153">
        <v>1</v>
      </c>
    </row>
    <row r="1121" spans="1:37" x14ac:dyDescent="0.2">
      <c r="A1121" s="149" t="s">
        <v>2449</v>
      </c>
      <c r="B1121" s="66" t="s">
        <v>2450</v>
      </c>
      <c r="C1121" s="67">
        <v>45</v>
      </c>
      <c r="D1121" s="84" t="s">
        <v>340</v>
      </c>
      <c r="E1121" s="85">
        <v>86.719739460828706</v>
      </c>
      <c r="F1121" s="91">
        <v>86.624105042777003</v>
      </c>
      <c r="G1121" s="86">
        <v>31.0113985887462</v>
      </c>
      <c r="H1121" s="86">
        <v>30.957119594716801</v>
      </c>
      <c r="I1121" s="86">
        <v>18.399999999999999</v>
      </c>
      <c r="J1121" s="86">
        <v>32.99</v>
      </c>
      <c r="K1121" s="87">
        <v>0</v>
      </c>
      <c r="L1121" s="150">
        <v>0</v>
      </c>
      <c r="M1121" s="86">
        <v>2.3549632480812498E-2</v>
      </c>
      <c r="N1121" s="86">
        <v>80.493924986793502</v>
      </c>
      <c r="O1121" s="86">
        <v>14.9461244351755</v>
      </c>
      <c r="P1121" s="86">
        <v>1.2549999999999999</v>
      </c>
      <c r="Q1121" s="88">
        <v>0.77539999999999998</v>
      </c>
      <c r="R1121" s="85">
        <v>7.4074074074074098E-2</v>
      </c>
      <c r="S1121" s="86">
        <v>0</v>
      </c>
      <c r="T1121" s="86">
        <v>1.17</v>
      </c>
      <c r="U1121" s="88">
        <v>1.2923570006978699E-2</v>
      </c>
      <c r="V1121" s="89">
        <v>4.2</v>
      </c>
      <c r="W1121" s="85">
        <v>29.667146937150001</v>
      </c>
      <c r="X1121" s="88">
        <v>29.7</v>
      </c>
      <c r="Y1121" s="85"/>
      <c r="Z1121" s="88"/>
      <c r="AA1121" s="85">
        <v>0</v>
      </c>
      <c r="AB1121" s="91">
        <v>0</v>
      </c>
      <c r="AC1121" s="86">
        <v>0</v>
      </c>
      <c r="AD1121" s="86">
        <v>0</v>
      </c>
      <c r="AE1121" s="86">
        <v>0</v>
      </c>
      <c r="AF1121" s="88">
        <v>0.66010019635499995</v>
      </c>
      <c r="AG1121" s="150">
        <v>0</v>
      </c>
      <c r="AH1121" s="86">
        <v>9.0301999999999993E-2</v>
      </c>
      <c r="AI1121" s="151">
        <v>3.4286000820299999E-2</v>
      </c>
      <c r="AJ1121" s="152">
        <v>1.61</v>
      </c>
      <c r="AK1121" s="153">
        <v>0</v>
      </c>
    </row>
    <row r="1122" spans="1:37" x14ac:dyDescent="0.2">
      <c r="A1122" s="149" t="s">
        <v>2451</v>
      </c>
      <c r="B1122" s="66" t="s">
        <v>2452</v>
      </c>
      <c r="C1122" s="67">
        <v>45</v>
      </c>
      <c r="D1122" s="84" t="s">
        <v>340</v>
      </c>
      <c r="E1122" s="85">
        <v>70.096319448874098</v>
      </c>
      <c r="F1122" s="91">
        <v>66.970721439050806</v>
      </c>
      <c r="G1122" s="86">
        <v>25.7686419595586</v>
      </c>
      <c r="H1122" s="86">
        <v>24.8054474708171</v>
      </c>
      <c r="I1122" s="86">
        <v>141.19999999999999</v>
      </c>
      <c r="J1122" s="86">
        <v>183.05</v>
      </c>
      <c r="K1122" s="87">
        <v>3.5400000000000001E-2</v>
      </c>
      <c r="L1122" s="150">
        <v>0</v>
      </c>
      <c r="M1122" s="86">
        <v>5.9284330212134403E-2</v>
      </c>
      <c r="N1122" s="86">
        <v>66.328674220494605</v>
      </c>
      <c r="O1122" s="86">
        <v>16.3407329105004</v>
      </c>
      <c r="P1122" s="86">
        <v>5.0039999999999996</v>
      </c>
      <c r="Q1122" s="88">
        <v>1.6477999999999999</v>
      </c>
      <c r="R1122" s="85">
        <v>0.167679731712429</v>
      </c>
      <c r="S1122" s="86">
        <v>0</v>
      </c>
      <c r="T1122" s="86">
        <v>2.2599999999999998</v>
      </c>
      <c r="U1122" s="88">
        <v>0.39229444409006797</v>
      </c>
      <c r="V1122" s="89">
        <v>3.91</v>
      </c>
      <c r="W1122" s="85">
        <v>23.814485960037</v>
      </c>
      <c r="X1122" s="88">
        <v>23.633333333300001</v>
      </c>
      <c r="Y1122" s="85">
        <v>100</v>
      </c>
      <c r="Z1122" s="88"/>
      <c r="AA1122" s="85">
        <v>4.24</v>
      </c>
      <c r="AB1122" s="91">
        <v>3.92</v>
      </c>
      <c r="AC1122" s="86">
        <v>0.9</v>
      </c>
      <c r="AD1122" s="86">
        <v>0.79</v>
      </c>
      <c r="AE1122" s="86">
        <v>0.56000000000000005</v>
      </c>
      <c r="AF1122" s="88">
        <v>4.4235298091299998E-7</v>
      </c>
      <c r="AG1122" s="150">
        <v>3.7699991505699999E-4</v>
      </c>
      <c r="AH1122" s="86">
        <v>0.98495999999999995</v>
      </c>
      <c r="AI1122" s="151">
        <v>0.13723098390800001</v>
      </c>
      <c r="AJ1122" s="152">
        <v>1.75</v>
      </c>
      <c r="AK1122" s="153">
        <v>1</v>
      </c>
    </row>
    <row r="1123" spans="1:37" x14ac:dyDescent="0.2">
      <c r="A1123" s="149" t="s">
        <v>2453</v>
      </c>
      <c r="B1123" s="66" t="s">
        <v>2454</v>
      </c>
      <c r="C1123" s="67">
        <v>45</v>
      </c>
      <c r="D1123" s="84" t="s">
        <v>340</v>
      </c>
      <c r="E1123" s="85">
        <v>81.980052275493705</v>
      </c>
      <c r="F1123" s="91">
        <v>81.897015390131799</v>
      </c>
      <c r="G1123" s="86">
        <v>31.1331704048992</v>
      </c>
      <c r="H1123" s="86">
        <v>31.098257169008399</v>
      </c>
      <c r="I1123" s="86">
        <v>46.63</v>
      </c>
      <c r="J1123" s="86">
        <v>65.849999999999994</v>
      </c>
      <c r="K1123" s="87">
        <v>0</v>
      </c>
      <c r="L1123" s="150">
        <v>8.1022500968499993E-9</v>
      </c>
      <c r="M1123" s="86">
        <v>1.33142876796039E-2</v>
      </c>
      <c r="N1123" s="86">
        <v>78.681691880209897</v>
      </c>
      <c r="O1123" s="86">
        <v>21.307974972688498</v>
      </c>
      <c r="P1123" s="86">
        <v>1.444</v>
      </c>
      <c r="Q1123" s="88">
        <v>1.1847000000000001</v>
      </c>
      <c r="R1123" s="85">
        <v>5.93471810089021E-2</v>
      </c>
      <c r="S1123" s="86">
        <v>0</v>
      </c>
      <c r="T1123" s="86">
        <v>1.56</v>
      </c>
      <c r="U1123" s="88">
        <v>0.106626909612463</v>
      </c>
      <c r="V1123" s="89">
        <v>4.24</v>
      </c>
      <c r="W1123" s="85">
        <v>27.2580342755722</v>
      </c>
      <c r="X1123" s="88">
        <v>26.733333333299999</v>
      </c>
      <c r="Y1123" s="85"/>
      <c r="Z1123" s="88">
        <v>100</v>
      </c>
      <c r="AA1123" s="85">
        <v>0.42</v>
      </c>
      <c r="AB1123" s="91">
        <v>0.43</v>
      </c>
      <c r="AC1123" s="86">
        <v>7.0000000000000007E-2</v>
      </c>
      <c r="AD1123" s="86">
        <v>7.0000000000000007E-2</v>
      </c>
      <c r="AE1123" s="86">
        <v>0.14000000000000001</v>
      </c>
      <c r="AF1123" s="88">
        <v>3.0283002595899999</v>
      </c>
      <c r="AG1123" s="150">
        <v>1.70860218491E-11</v>
      </c>
      <c r="AH1123" s="86">
        <v>0.50673000000000001</v>
      </c>
      <c r="AI1123" s="151">
        <v>0.17151699610000001</v>
      </c>
      <c r="AJ1123" s="152">
        <v>1.53</v>
      </c>
      <c r="AK1123" s="153">
        <v>0</v>
      </c>
    </row>
    <row r="1124" spans="1:37" x14ac:dyDescent="0.2">
      <c r="A1124" s="149" t="s">
        <v>2455</v>
      </c>
      <c r="B1124" s="66" t="s">
        <v>2456</v>
      </c>
      <c r="C1124" s="67">
        <v>45</v>
      </c>
      <c r="D1124" s="84" t="s">
        <v>340</v>
      </c>
      <c r="E1124" s="85">
        <v>63.913906572398098</v>
      </c>
      <c r="F1124" s="91">
        <v>63.554043085829399</v>
      </c>
      <c r="G1124" s="86">
        <v>27.6478814015118</v>
      </c>
      <c r="H1124" s="86">
        <v>27.482618006864801</v>
      </c>
      <c r="I1124" s="86">
        <v>139.09</v>
      </c>
      <c r="J1124" s="86">
        <v>223.61</v>
      </c>
      <c r="K1124" s="87">
        <v>0</v>
      </c>
      <c r="L1124" s="150">
        <v>7.9999998190000005E-2</v>
      </c>
      <c r="M1124" s="86">
        <v>7.7727543994656395E-2</v>
      </c>
      <c r="N1124" s="86">
        <v>59.129862226523102</v>
      </c>
      <c r="O1124" s="86">
        <v>32.225938312894797</v>
      </c>
      <c r="P1124" s="86">
        <v>8.4649999999999999</v>
      </c>
      <c r="Q1124" s="88">
        <v>2.0209999999999999</v>
      </c>
      <c r="R1124" s="85">
        <v>0.15392508978963601</v>
      </c>
      <c r="S1124" s="86">
        <v>0</v>
      </c>
      <c r="T1124" s="86">
        <v>2.57</v>
      </c>
      <c r="U1124" s="88">
        <v>1.17542367080314</v>
      </c>
      <c r="V1124" s="89">
        <v>3.97</v>
      </c>
      <c r="W1124" s="85">
        <v>54.301135178107501</v>
      </c>
      <c r="X1124" s="88">
        <v>55.666666666700003</v>
      </c>
      <c r="Y1124" s="85">
        <v>79.28</v>
      </c>
      <c r="Z1124" s="88">
        <v>100</v>
      </c>
      <c r="AA1124" s="85">
        <v>3.66</v>
      </c>
      <c r="AB1124" s="91">
        <v>3.52</v>
      </c>
      <c r="AC1124" s="86">
        <v>1.1100000000000001</v>
      </c>
      <c r="AD1124" s="86">
        <v>1.1200000000000001</v>
      </c>
      <c r="AE1124" s="86">
        <v>0.61</v>
      </c>
      <c r="AF1124" s="88">
        <v>8.1038991884300007</v>
      </c>
      <c r="AG1124" s="150">
        <v>0</v>
      </c>
      <c r="AH1124" s="86">
        <v>2.000461</v>
      </c>
      <c r="AI1124" s="151">
        <v>7.2399985216200002E-2</v>
      </c>
      <c r="AJ1124" s="152">
        <v>1.69</v>
      </c>
      <c r="AK1124" s="153">
        <v>1</v>
      </c>
    </row>
    <row r="1125" spans="1:37" x14ac:dyDescent="0.2">
      <c r="A1125" s="149" t="s">
        <v>2457</v>
      </c>
      <c r="B1125" s="66" t="s">
        <v>2458</v>
      </c>
      <c r="C1125" s="67">
        <v>65</v>
      </c>
      <c r="D1125" s="84" t="s">
        <v>340</v>
      </c>
      <c r="E1125" s="85">
        <v>13.281597548316901</v>
      </c>
      <c r="F1125" s="91">
        <v>13.174501178060099</v>
      </c>
      <c r="G1125" s="86">
        <v>6.1028454681759001</v>
      </c>
      <c r="H1125" s="86">
        <v>6.0509449195129603</v>
      </c>
      <c r="I1125" s="86">
        <v>935.99</v>
      </c>
      <c r="J1125" s="86">
        <v>1048.05</v>
      </c>
      <c r="K1125" s="87">
        <v>0</v>
      </c>
      <c r="L1125" s="150">
        <v>5.9999999048700001E-2</v>
      </c>
      <c r="M1125" s="86">
        <v>1.3319407408987301E-2</v>
      </c>
      <c r="N1125" s="86">
        <v>12.5983661220407</v>
      </c>
      <c r="O1125" s="86">
        <v>7.3850791258477804</v>
      </c>
      <c r="P1125" s="86">
        <v>30.302</v>
      </c>
      <c r="Q1125" s="88">
        <v>5.2633000000000001</v>
      </c>
      <c r="R1125" s="85">
        <v>8.5626911314984705E-2</v>
      </c>
      <c r="S1125" s="86">
        <v>0</v>
      </c>
      <c r="T1125" s="86">
        <v>8.56</v>
      </c>
      <c r="U1125" s="88">
        <v>3.3801262089532602</v>
      </c>
      <c r="V1125" s="89">
        <v>2.4300000000000002</v>
      </c>
      <c r="W1125" s="85">
        <v>49.450620054416198</v>
      </c>
      <c r="X1125" s="88">
        <v>56.266666666699997</v>
      </c>
      <c r="Y1125" s="85">
        <v>25.92</v>
      </c>
      <c r="Z1125" s="88">
        <v>100</v>
      </c>
      <c r="AA1125" s="85">
        <v>4.21</v>
      </c>
      <c r="AB1125" s="91">
        <v>3.53</v>
      </c>
      <c r="AC1125" s="86">
        <v>1.34</v>
      </c>
      <c r="AD1125" s="86">
        <v>1.21</v>
      </c>
      <c r="AE1125" s="86">
        <v>1.57</v>
      </c>
      <c r="AF1125" s="88">
        <v>0.121103961875</v>
      </c>
      <c r="AG1125" s="150">
        <v>0</v>
      </c>
      <c r="AH1125" s="86">
        <v>11.840166999999999</v>
      </c>
      <c r="AI1125" s="151">
        <v>1.6269001733399999E-2</v>
      </c>
      <c r="AJ1125" s="152">
        <v>1.85</v>
      </c>
      <c r="AK1125" s="153">
        <v>0</v>
      </c>
    </row>
    <row r="1126" spans="1:37" x14ac:dyDescent="0.2">
      <c r="A1126" s="149" t="s">
        <v>2459</v>
      </c>
      <c r="B1126" s="66" t="s">
        <v>2460</v>
      </c>
      <c r="C1126" s="67">
        <v>65</v>
      </c>
      <c r="D1126" s="84" t="s">
        <v>340</v>
      </c>
      <c r="E1126" s="85">
        <v>13.250770020533899</v>
      </c>
      <c r="F1126" s="91">
        <v>12.952387063654999</v>
      </c>
      <c r="G1126" s="86">
        <v>6.6350102669404496</v>
      </c>
      <c r="H1126" s="86">
        <v>6.4489219712525703</v>
      </c>
      <c r="I1126" s="86">
        <v>411.57</v>
      </c>
      <c r="J1126" s="86">
        <v>780.67</v>
      </c>
      <c r="K1126" s="87">
        <v>3.5700000000000003E-2</v>
      </c>
      <c r="L1126" s="150">
        <v>4.0000023141500002E-2</v>
      </c>
      <c r="M1126" s="86">
        <v>6.2927913715614698E-3</v>
      </c>
      <c r="N1126" s="86">
        <v>11.540432509992799</v>
      </c>
      <c r="O1126" s="86">
        <v>10.990990990991</v>
      </c>
      <c r="P1126" s="86">
        <v>35.619999999999997</v>
      </c>
      <c r="Q1126" s="88">
        <v>1.8181</v>
      </c>
      <c r="R1126" s="85">
        <v>0.340831629175187</v>
      </c>
      <c r="S1126" s="86">
        <v>0</v>
      </c>
      <c r="T1126" s="86">
        <v>4.87</v>
      </c>
      <c r="U1126" s="88">
        <v>2.3613963039014401</v>
      </c>
      <c r="V1126" s="89">
        <v>2.27</v>
      </c>
      <c r="W1126" s="85">
        <v>52.207421337282597</v>
      </c>
      <c r="X1126" s="88">
        <v>53.366666666699999</v>
      </c>
      <c r="Y1126" s="85">
        <v>-100</v>
      </c>
      <c r="Z1126" s="88">
        <v>100</v>
      </c>
      <c r="AA1126" s="85">
        <v>2.44</v>
      </c>
      <c r="AB1126" s="91">
        <v>2.65</v>
      </c>
      <c r="AC1126" s="86">
        <v>0.7</v>
      </c>
      <c r="AD1126" s="86">
        <v>0.81</v>
      </c>
      <c r="AE1126" s="86">
        <v>1.65</v>
      </c>
      <c r="AF1126" s="88">
        <v>4.7228381354800003E-8</v>
      </c>
      <c r="AG1126" s="150">
        <v>9.0680955800499993E-2</v>
      </c>
      <c r="AH1126" s="86">
        <v>1.938242</v>
      </c>
      <c r="AI1126" s="151">
        <v>1.5561772298200001</v>
      </c>
      <c r="AJ1126" s="152">
        <v>1.85</v>
      </c>
      <c r="AK1126" s="153">
        <v>0</v>
      </c>
    </row>
    <row r="1127" spans="1:37" x14ac:dyDescent="0.2">
      <c r="A1127" s="149" t="s">
        <v>2461</v>
      </c>
      <c r="B1127" s="66" t="s">
        <v>2462</v>
      </c>
      <c r="C1127" s="67">
        <v>65</v>
      </c>
      <c r="D1127" s="84" t="s">
        <v>340</v>
      </c>
      <c r="E1127" s="85">
        <v>89.093916835852298</v>
      </c>
      <c r="F1127" s="91">
        <v>86.947890818858596</v>
      </c>
      <c r="G1127" s="86">
        <v>34.304834949996199</v>
      </c>
      <c r="H1127" s="86">
        <v>33.548387096774199</v>
      </c>
      <c r="I1127" s="86">
        <v>3.58</v>
      </c>
      <c r="J1127" s="86">
        <v>4.8899999999999997</v>
      </c>
      <c r="K1127" s="87">
        <v>0</v>
      </c>
      <c r="L1127" s="150">
        <v>0</v>
      </c>
      <c r="M1127" s="86">
        <v>3.9345240629733201E-3</v>
      </c>
      <c r="N1127" s="86">
        <v>74.608160075993197</v>
      </c>
      <c r="O1127" s="86">
        <v>51.297675468291601</v>
      </c>
      <c r="P1127" s="86">
        <v>0.65100000000000002</v>
      </c>
      <c r="Q1127" s="88">
        <v>0.50129999999999997</v>
      </c>
      <c r="R1127" s="85">
        <v>1.60565189466924E-2</v>
      </c>
      <c r="S1127" s="86">
        <v>0</v>
      </c>
      <c r="T1127" s="86">
        <v>0.72</v>
      </c>
      <c r="U1127" s="88">
        <v>0.19700729378148699</v>
      </c>
      <c r="V1127" s="89">
        <v>4.82</v>
      </c>
      <c r="W1127" s="85">
        <v>62.233578685976802</v>
      </c>
      <c r="X1127" s="88">
        <v>64.466666666699993</v>
      </c>
      <c r="Y1127" s="85"/>
      <c r="Z1127" s="88"/>
      <c r="AA1127" s="85">
        <v>0</v>
      </c>
      <c r="AB1127" s="91">
        <v>0</v>
      </c>
      <c r="AC1127" s="86">
        <v>0</v>
      </c>
      <c r="AD1127" s="86">
        <v>0</v>
      </c>
      <c r="AE1127" s="86">
        <v>0.01</v>
      </c>
      <c r="AF1127" s="88">
        <v>0</v>
      </c>
      <c r="AG1127" s="150">
        <v>0</v>
      </c>
      <c r="AH1127" s="86">
        <v>2.2282E-2</v>
      </c>
      <c r="AI1127" s="151">
        <v>4.1194249941399996E-9</v>
      </c>
      <c r="AJ1127" s="152">
        <v>2.94</v>
      </c>
      <c r="AK1127" s="153">
        <v>39</v>
      </c>
    </row>
    <row r="1128" spans="1:37" x14ac:dyDescent="0.2">
      <c r="A1128" s="149" t="s">
        <v>2463</v>
      </c>
      <c r="B1128" s="66" t="s">
        <v>2464</v>
      </c>
      <c r="C1128" s="67">
        <v>45</v>
      </c>
      <c r="D1128" s="84" t="s">
        <v>340</v>
      </c>
      <c r="E1128" s="85">
        <v>88.671818049278301</v>
      </c>
      <c r="F1128" s="91">
        <v>88.381850285917906</v>
      </c>
      <c r="G1128" s="86">
        <v>36.441982148353297</v>
      </c>
      <c r="H1128" s="86">
        <v>36.370705156242401</v>
      </c>
      <c r="I1128" s="86">
        <v>9.19</v>
      </c>
      <c r="J1128" s="86">
        <v>10.39</v>
      </c>
      <c r="K1128" s="87">
        <v>0</v>
      </c>
      <c r="L1128" s="150">
        <v>2.4068894967499999E-11</v>
      </c>
      <c r="M1128" s="86">
        <v>6.8101688687190604E-3</v>
      </c>
      <c r="N1128" s="86">
        <v>78.981718776695701</v>
      </c>
      <c r="O1128" s="86">
        <v>56.1554132712456</v>
      </c>
      <c r="P1128" s="86">
        <v>0.59199999999999997</v>
      </c>
      <c r="Q1128" s="88">
        <v>0.45</v>
      </c>
      <c r="R1128" s="85">
        <v>4.7140163419233203E-2</v>
      </c>
      <c r="S1128" s="86">
        <v>0</v>
      </c>
      <c r="T1128" s="86">
        <v>0.81</v>
      </c>
      <c r="U1128" s="88">
        <v>0.249469472388265</v>
      </c>
      <c r="V1128" s="89">
        <v>4.84</v>
      </c>
      <c r="W1128" s="85">
        <v>66.936634644135097</v>
      </c>
      <c r="X1128" s="88">
        <v>68.166666666699996</v>
      </c>
      <c r="Y1128" s="85"/>
      <c r="Z1128" s="88"/>
      <c r="AA1128" s="85">
        <v>0</v>
      </c>
      <c r="AB1128" s="91">
        <v>0</v>
      </c>
      <c r="AC1128" s="86">
        <v>0</v>
      </c>
      <c r="AD1128" s="86">
        <v>0</v>
      </c>
      <c r="AE1128" s="86">
        <v>0</v>
      </c>
      <c r="AF1128" s="88">
        <v>3.2757645864300002E-8</v>
      </c>
      <c r="AG1128" s="150">
        <v>0</v>
      </c>
      <c r="AH1128" s="86">
        <v>4.2493999999999997E-2</v>
      </c>
      <c r="AI1128" s="151">
        <v>3.4434996010200003E-2</v>
      </c>
      <c r="AJ1128" s="152">
        <v>2.76</v>
      </c>
      <c r="AK1128" s="153">
        <v>38</v>
      </c>
    </row>
    <row r="1129" spans="1:37" x14ac:dyDescent="0.2">
      <c r="A1129" s="149" t="s">
        <v>607</v>
      </c>
      <c r="B1129" s="66" t="s">
        <v>2465</v>
      </c>
      <c r="C1129" s="67">
        <v>65</v>
      </c>
      <c r="D1129" s="84" t="s">
        <v>340</v>
      </c>
      <c r="E1129" s="85">
        <v>89.009562364765799</v>
      </c>
      <c r="F1129" s="91">
        <v>88.169191037900504</v>
      </c>
      <c r="G1129" s="86">
        <v>36.7446080826412</v>
      </c>
      <c r="H1129" s="86">
        <v>36.3495498010749</v>
      </c>
      <c r="I1129" s="86">
        <v>1.68</v>
      </c>
      <c r="J1129" s="86">
        <v>6.19</v>
      </c>
      <c r="K1129" s="87">
        <v>0</v>
      </c>
      <c r="L1129" s="150">
        <v>0</v>
      </c>
      <c r="M1129" s="86">
        <v>3.2891929701524799E-3</v>
      </c>
      <c r="N1129" s="86">
        <v>81.100289920342306</v>
      </c>
      <c r="O1129" s="86">
        <v>89.377033937703402</v>
      </c>
      <c r="P1129" s="86">
        <v>0.83099999999999996</v>
      </c>
      <c r="Q1129" s="88">
        <v>0.40329999999999999</v>
      </c>
      <c r="R1129" s="85">
        <v>2.0876826722338201E-2</v>
      </c>
      <c r="S1129" s="86">
        <v>0</v>
      </c>
      <c r="T1129" s="86">
        <v>1.01</v>
      </c>
      <c r="U1129" s="88">
        <v>0.26662944091575302</v>
      </c>
      <c r="V1129" s="89">
        <v>4.88</v>
      </c>
      <c r="W1129" s="85">
        <v>61.498829696433297</v>
      </c>
      <c r="X1129" s="88">
        <v>67.233333333299996</v>
      </c>
      <c r="Y1129" s="85"/>
      <c r="Z1129" s="88"/>
      <c r="AA1129" s="85">
        <v>0</v>
      </c>
      <c r="AB1129" s="91">
        <v>0</v>
      </c>
      <c r="AC1129" s="86">
        <v>0</v>
      </c>
      <c r="AD1129" s="86">
        <v>0</v>
      </c>
      <c r="AE1129" s="86">
        <v>0.01</v>
      </c>
      <c r="AF1129" s="88">
        <v>0</v>
      </c>
      <c r="AG1129" s="150">
        <v>0</v>
      </c>
      <c r="AH1129" s="86">
        <v>2.8979999999999999E-2</v>
      </c>
      <c r="AI1129" s="151">
        <v>9.3803992766699998E-2</v>
      </c>
      <c r="AJ1129" s="152">
        <v>3.16</v>
      </c>
      <c r="AK1129" s="153">
        <v>55</v>
      </c>
    </row>
    <row r="1130" spans="1:37" x14ac:dyDescent="0.2">
      <c r="A1130" s="149" t="s">
        <v>2466</v>
      </c>
      <c r="B1130" s="66" t="s">
        <v>2467</v>
      </c>
      <c r="C1130" s="67">
        <v>65</v>
      </c>
      <c r="D1130" s="84" t="s">
        <v>340</v>
      </c>
      <c r="E1130" s="85">
        <v>81.765156731056507</v>
      </c>
      <c r="F1130" s="91">
        <v>81.675521895581895</v>
      </c>
      <c r="G1130" s="86">
        <v>35.269359175879103</v>
      </c>
      <c r="H1130" s="86">
        <v>35.219995063588797</v>
      </c>
      <c r="I1130" s="86">
        <v>6.58</v>
      </c>
      <c r="J1130" s="86">
        <v>10.85</v>
      </c>
      <c r="K1130" s="87">
        <v>0</v>
      </c>
      <c r="L1130" s="150">
        <v>5.9999995638E-2</v>
      </c>
      <c r="M1130" s="86">
        <v>1.5849814055399002E-2</v>
      </c>
      <c r="N1130" s="86">
        <v>71.743625988168205</v>
      </c>
      <c r="O1130" s="86">
        <v>92.310813552444699</v>
      </c>
      <c r="P1130" s="86">
        <v>0.33800000000000002</v>
      </c>
      <c r="Q1130" s="88">
        <v>0.41860000000000003</v>
      </c>
      <c r="R1130" s="85">
        <v>0.110035211267606</v>
      </c>
      <c r="S1130" s="86">
        <v>0</v>
      </c>
      <c r="T1130" s="86">
        <v>0.99</v>
      </c>
      <c r="U1130" s="88">
        <v>0.32346484106054901</v>
      </c>
      <c r="V1130" s="89">
        <v>4.8600000000000003</v>
      </c>
      <c r="W1130" s="85">
        <v>60.887952524879701</v>
      </c>
      <c r="X1130" s="88">
        <v>68.266666666700004</v>
      </c>
      <c r="Y1130" s="85"/>
      <c r="Z1130" s="88"/>
      <c r="AA1130" s="85">
        <v>0</v>
      </c>
      <c r="AB1130" s="91">
        <v>0</v>
      </c>
      <c r="AC1130" s="86">
        <v>0</v>
      </c>
      <c r="AD1130" s="86">
        <v>0.01</v>
      </c>
      <c r="AE1130" s="86">
        <v>0</v>
      </c>
      <c r="AF1130" s="88">
        <v>0</v>
      </c>
      <c r="AG1130" s="150">
        <v>0</v>
      </c>
      <c r="AH1130" s="86">
        <v>5.1860999999999997E-2</v>
      </c>
      <c r="AI1130" s="151">
        <v>7.35636004851E-9</v>
      </c>
      <c r="AJ1130" s="152">
        <v>3.06</v>
      </c>
      <c r="AK1130" s="153">
        <v>49</v>
      </c>
    </row>
    <row r="1131" spans="1:37" x14ac:dyDescent="0.2">
      <c r="A1131" s="149" t="s">
        <v>2468</v>
      </c>
      <c r="B1131" s="66" t="s">
        <v>2469</v>
      </c>
      <c r="C1131" s="67">
        <v>65</v>
      </c>
      <c r="D1131" s="84" t="s">
        <v>340</v>
      </c>
      <c r="E1131" s="85">
        <v>79.461093448689198</v>
      </c>
      <c r="F1131" s="91">
        <v>78.190441444728194</v>
      </c>
      <c r="G1131" s="86">
        <v>33.913587324751099</v>
      </c>
      <c r="H1131" s="86">
        <v>33.580028144055902</v>
      </c>
      <c r="I1131" s="86">
        <v>6.56</v>
      </c>
      <c r="J1131" s="86">
        <v>13.35</v>
      </c>
      <c r="K1131" s="87">
        <v>0</v>
      </c>
      <c r="L1131" s="150">
        <v>2.0000003767999999E-2</v>
      </c>
      <c r="M1131" s="86">
        <v>5.5077211662467199E-4</v>
      </c>
      <c r="N1131" s="86">
        <v>67.664505741282099</v>
      </c>
      <c r="O1131" s="86">
        <v>82.714186208497793</v>
      </c>
      <c r="P1131" s="86">
        <v>0.77200000000000002</v>
      </c>
      <c r="Q1131" s="88">
        <v>0.89180000000000004</v>
      </c>
      <c r="R1131" s="85">
        <v>1.29165590286748E-2</v>
      </c>
      <c r="S1131" s="86">
        <v>0</v>
      </c>
      <c r="T1131" s="86">
        <v>1.1399999999999999</v>
      </c>
      <c r="U1131" s="88">
        <v>0.37316933340282499</v>
      </c>
      <c r="V1131" s="89">
        <v>4.67</v>
      </c>
      <c r="W1131" s="85">
        <v>57.584438667712099</v>
      </c>
      <c r="X1131" s="88">
        <v>63.633333333300001</v>
      </c>
      <c r="Y1131" s="85">
        <v>-100</v>
      </c>
      <c r="Z1131" s="88"/>
      <c r="AA1131" s="85">
        <v>0</v>
      </c>
      <c r="AB1131" s="91">
        <v>0</v>
      </c>
      <c r="AC1131" s="86">
        <v>0</v>
      </c>
      <c r="AD1131" s="86">
        <v>0</v>
      </c>
      <c r="AE1131" s="86">
        <v>0</v>
      </c>
      <c r="AF1131" s="88">
        <v>27.219896715200001</v>
      </c>
      <c r="AG1131" s="150">
        <v>5.7637023566200005E-10</v>
      </c>
      <c r="AH1131" s="86">
        <v>8.0632999999999996E-2</v>
      </c>
      <c r="AI1131" s="151">
        <v>3.4464997882199998E-2</v>
      </c>
      <c r="AJ1131" s="152">
        <v>2.83</v>
      </c>
      <c r="AK1131" s="153">
        <v>41</v>
      </c>
    </row>
    <row r="1132" spans="1:37" x14ac:dyDescent="0.2">
      <c r="A1132" s="149" t="s">
        <v>2470</v>
      </c>
      <c r="B1132" s="66" t="s">
        <v>2471</v>
      </c>
      <c r="C1132" s="67">
        <v>45</v>
      </c>
      <c r="D1132" s="84" t="s">
        <v>340</v>
      </c>
      <c r="E1132" s="85">
        <v>93.579606553229198</v>
      </c>
      <c r="F1132" s="91">
        <v>93.407236384338006</v>
      </c>
      <c r="G1132" s="86">
        <v>32.7123790246062</v>
      </c>
      <c r="H1132" s="86">
        <v>32.669681826807498</v>
      </c>
      <c r="I1132" s="86">
        <v>6.23</v>
      </c>
      <c r="J1132" s="86">
        <v>7.21</v>
      </c>
      <c r="K1132" s="87">
        <v>0</v>
      </c>
      <c r="L1132" s="150">
        <v>0</v>
      </c>
      <c r="M1132" s="86">
        <v>0</v>
      </c>
      <c r="N1132" s="86">
        <v>81.196118113875002</v>
      </c>
      <c r="O1132" s="86">
        <v>26.259524621858301</v>
      </c>
      <c r="P1132" s="86">
        <v>0.435</v>
      </c>
      <c r="Q1132" s="88">
        <v>0.68530000000000002</v>
      </c>
      <c r="R1132" s="85">
        <v>0</v>
      </c>
      <c r="S1132" s="86">
        <v>0</v>
      </c>
      <c r="T1132" s="86">
        <v>0.71</v>
      </c>
      <c r="U1132" s="88">
        <v>4.1115820102473298E-2</v>
      </c>
      <c r="V1132" s="89">
        <v>4.7300000000000004</v>
      </c>
      <c r="W1132" s="85">
        <v>66.062927254639803</v>
      </c>
      <c r="X1132" s="88">
        <v>66.233333333299996</v>
      </c>
      <c r="Y1132" s="85"/>
      <c r="Z1132" s="88"/>
      <c r="AA1132" s="85">
        <v>0</v>
      </c>
      <c r="AB1132" s="91">
        <v>0</v>
      </c>
      <c r="AC1132" s="86">
        <v>0</v>
      </c>
      <c r="AD1132" s="86">
        <v>0</v>
      </c>
      <c r="AE1132" s="86">
        <v>0</v>
      </c>
      <c r="AF1132" s="88">
        <v>0.96369996499800004</v>
      </c>
      <c r="AG1132" s="150">
        <v>0</v>
      </c>
      <c r="AH1132" s="86">
        <v>3.2256E-2</v>
      </c>
      <c r="AI1132" s="151">
        <v>2.8354079589699999E-10</v>
      </c>
      <c r="AJ1132" s="152">
        <v>2.57</v>
      </c>
      <c r="AK1132" s="153">
        <v>40</v>
      </c>
    </row>
    <row r="1133" spans="1:37" x14ac:dyDescent="0.2">
      <c r="A1133" s="149" t="s">
        <v>2472</v>
      </c>
      <c r="B1133" s="66" t="s">
        <v>2473</v>
      </c>
      <c r="C1133" s="67">
        <v>45</v>
      </c>
      <c r="D1133" s="84" t="s">
        <v>340</v>
      </c>
      <c r="E1133" s="85">
        <v>89.352891283739993</v>
      </c>
      <c r="F1133" s="91">
        <v>88.772139899216697</v>
      </c>
      <c r="G1133" s="86">
        <v>36.343860699496098</v>
      </c>
      <c r="H1133" s="86">
        <v>36.183206106870202</v>
      </c>
      <c r="I1133" s="86">
        <v>13.2</v>
      </c>
      <c r="J1133" s="86">
        <v>20.04</v>
      </c>
      <c r="K1133" s="87">
        <v>0</v>
      </c>
      <c r="L1133" s="150">
        <v>3.9999998260400002E-2</v>
      </c>
      <c r="M1133" s="86">
        <v>3.9647962210205504E-3</v>
      </c>
      <c r="N1133" s="86">
        <v>81.797745951664098</v>
      </c>
      <c r="O1133" s="86">
        <v>50.419847328244302</v>
      </c>
      <c r="P1133" s="86">
        <v>0.53600000000000003</v>
      </c>
      <c r="Q1133" s="88">
        <v>0.59870000000000001</v>
      </c>
      <c r="R1133" s="85">
        <v>2.9041626331074499E-2</v>
      </c>
      <c r="S1133" s="86">
        <v>0</v>
      </c>
      <c r="T1133" s="86">
        <v>0.89</v>
      </c>
      <c r="U1133" s="88">
        <v>4.4903457566232603E-2</v>
      </c>
      <c r="V1133" s="89">
        <v>4.6900000000000004</v>
      </c>
      <c r="W1133" s="85">
        <v>59.172259397199703</v>
      </c>
      <c r="X1133" s="88">
        <v>61.233333333300003</v>
      </c>
      <c r="Y1133" s="85"/>
      <c r="Z1133" s="88"/>
      <c r="AA1133" s="85">
        <v>0</v>
      </c>
      <c r="AB1133" s="91">
        <v>0</v>
      </c>
      <c r="AC1133" s="86">
        <v>0</v>
      </c>
      <c r="AD1133" s="86">
        <v>0</v>
      </c>
      <c r="AE1133" s="86">
        <v>0</v>
      </c>
      <c r="AF1133" s="88">
        <v>27.1566000286</v>
      </c>
      <c r="AG1133" s="150">
        <v>0</v>
      </c>
      <c r="AH1133" s="86">
        <v>0.156721</v>
      </c>
      <c r="AI1133" s="151">
        <v>3.4373002415399999E-2</v>
      </c>
      <c r="AJ1133" s="152">
        <v>2.58</v>
      </c>
      <c r="AK1133" s="153">
        <v>37</v>
      </c>
    </row>
    <row r="1134" spans="1:37" x14ac:dyDescent="0.2">
      <c r="A1134" s="149" t="s">
        <v>2474</v>
      </c>
      <c r="B1134" s="66" t="s">
        <v>2475</v>
      </c>
      <c r="C1134" s="67">
        <v>65</v>
      </c>
      <c r="D1134" s="84" t="s">
        <v>340</v>
      </c>
      <c r="E1134" s="85">
        <v>91.339757096522206</v>
      </c>
      <c r="F1134" s="91">
        <v>89.850611993655093</v>
      </c>
      <c r="G1134" s="86">
        <v>42.607542792206303</v>
      </c>
      <c r="H1134" s="86">
        <v>42.413409408366697</v>
      </c>
      <c r="I1134" s="86">
        <v>0</v>
      </c>
      <c r="J1134" s="86">
        <v>0</v>
      </c>
      <c r="K1134" s="87">
        <v>0</v>
      </c>
      <c r="L1134" s="150">
        <v>2.00000004234E-2</v>
      </c>
      <c r="M1134" s="86">
        <v>0</v>
      </c>
      <c r="N1134" s="86">
        <v>67.202448369761697</v>
      </c>
      <c r="O1134" s="86">
        <v>88.249823570924505</v>
      </c>
      <c r="P1134" s="86">
        <v>0.61499999999999999</v>
      </c>
      <c r="Q1134" s="88">
        <v>0.65759999999999996</v>
      </c>
      <c r="R1134" s="85">
        <v>0</v>
      </c>
      <c r="S1134" s="86">
        <v>0</v>
      </c>
      <c r="T1134" s="86">
        <v>0.99</v>
      </c>
      <c r="U1134" s="88">
        <v>6.6289448140344195E-2</v>
      </c>
      <c r="V1134" s="89">
        <v>4.9400000000000004</v>
      </c>
      <c r="W1134" s="85">
        <v>56.327594093589099</v>
      </c>
      <c r="X1134" s="88">
        <v>66.133333333300001</v>
      </c>
      <c r="Y1134" s="85"/>
      <c r="Z1134" s="88"/>
      <c r="AA1134" s="85">
        <v>0</v>
      </c>
      <c r="AB1134" s="91">
        <v>0.48</v>
      </c>
      <c r="AC1134" s="86">
        <v>0</v>
      </c>
      <c r="AD1134" s="86">
        <v>0</v>
      </c>
      <c r="AE1134" s="86">
        <v>0</v>
      </c>
      <c r="AF1134" s="88">
        <v>99.999999807099996</v>
      </c>
      <c r="AG1134" s="150">
        <v>0</v>
      </c>
      <c r="AH1134" s="86">
        <v>0</v>
      </c>
      <c r="AI1134" s="151">
        <v>0</v>
      </c>
      <c r="AJ1134" s="152">
        <v>2.25</v>
      </c>
      <c r="AK1134" s="153">
        <v>21</v>
      </c>
    </row>
    <row r="1135" spans="1:37" x14ac:dyDescent="0.2">
      <c r="A1135" s="149" t="s">
        <v>2476</v>
      </c>
      <c r="B1135" s="66" t="s">
        <v>2477</v>
      </c>
      <c r="C1135" s="67">
        <v>65</v>
      </c>
      <c r="D1135" s="84" t="s">
        <v>340</v>
      </c>
      <c r="E1135" s="85">
        <v>83.362247280976803</v>
      </c>
      <c r="F1135" s="91">
        <v>82.832899624118696</v>
      </c>
      <c r="G1135" s="86">
        <v>28.818309201307802</v>
      </c>
      <c r="H1135" s="86">
        <v>28.621471942349999</v>
      </c>
      <c r="I1135" s="86">
        <v>4.66</v>
      </c>
      <c r="J1135" s="86">
        <v>7.42</v>
      </c>
      <c r="K1135" s="87">
        <v>0</v>
      </c>
      <c r="L1135" s="150">
        <v>0.14000000029199999</v>
      </c>
      <c r="M1135" s="86">
        <v>8.8933805459539602E-3</v>
      </c>
      <c r="N1135" s="86">
        <v>65.356994812848001</v>
      </c>
      <c r="O1135" s="86">
        <v>91.201307545627898</v>
      </c>
      <c r="P1135" s="86">
        <v>0.34200000000000003</v>
      </c>
      <c r="Q1135" s="88">
        <v>0.93910000000000005</v>
      </c>
      <c r="R1135" s="85">
        <v>3.1505986137366097E-2</v>
      </c>
      <c r="S1135" s="86">
        <v>0</v>
      </c>
      <c r="T1135" s="86">
        <v>1.74</v>
      </c>
      <c r="U1135" s="88">
        <v>0.50599408376148203</v>
      </c>
      <c r="V1135" s="89">
        <v>4.92</v>
      </c>
      <c r="W1135" s="85">
        <v>60.525140744378</v>
      </c>
      <c r="X1135" s="88">
        <v>63.0333333333</v>
      </c>
      <c r="Y1135" s="85"/>
      <c r="Z1135" s="88"/>
      <c r="AA1135" s="85">
        <v>0</v>
      </c>
      <c r="AB1135" s="91">
        <v>0</v>
      </c>
      <c r="AC1135" s="86">
        <v>0</v>
      </c>
      <c r="AD1135" s="86">
        <v>0.06</v>
      </c>
      <c r="AE1135" s="86">
        <v>0</v>
      </c>
      <c r="AF1135" s="88">
        <v>2.2014000461799998</v>
      </c>
      <c r="AG1135" s="150">
        <v>6.0899996525299997E-4</v>
      </c>
      <c r="AH1135" s="86">
        <v>4.1070000000000002E-2</v>
      </c>
      <c r="AI1135" s="151">
        <v>3.35599980852E-2</v>
      </c>
      <c r="AJ1135" s="152">
        <v>3.01</v>
      </c>
      <c r="AK1135" s="153">
        <v>48</v>
      </c>
    </row>
    <row r="1136" spans="1:37" x14ac:dyDescent="0.2">
      <c r="A1136" s="149" t="s">
        <v>2478</v>
      </c>
      <c r="B1136" s="66" t="s">
        <v>2479</v>
      </c>
      <c r="C1136" s="67">
        <v>65</v>
      </c>
      <c r="D1136" s="84" t="s">
        <v>340</v>
      </c>
      <c r="E1136" s="85">
        <v>92.387506294154406</v>
      </c>
      <c r="F1136" s="91">
        <v>91.408669911653007</v>
      </c>
      <c r="G1136" s="86">
        <v>33.487190442040401</v>
      </c>
      <c r="H1136" s="86">
        <v>33.427682072722298</v>
      </c>
      <c r="I1136" s="86">
        <v>1.21</v>
      </c>
      <c r="J1136" s="86">
        <v>1.76</v>
      </c>
      <c r="K1136" s="87">
        <v>0</v>
      </c>
      <c r="L1136" s="150">
        <v>3.00000006503E-2</v>
      </c>
      <c r="M1136" s="86">
        <v>1.90118809025857E-3</v>
      </c>
      <c r="N1136" s="86">
        <v>78.266986163716496</v>
      </c>
      <c r="O1136" s="86">
        <v>91.074109458168394</v>
      </c>
      <c r="P1136" s="86">
        <v>0.35299999999999998</v>
      </c>
      <c r="Q1136" s="88">
        <v>0.55100000000000005</v>
      </c>
      <c r="R1136" s="85">
        <v>8.0263263504294097E-3</v>
      </c>
      <c r="S1136" s="86">
        <v>0</v>
      </c>
      <c r="T1136" s="86">
        <v>0.79</v>
      </c>
      <c r="U1136" s="88">
        <v>0.141141645177533</v>
      </c>
      <c r="V1136" s="89">
        <v>4.96</v>
      </c>
      <c r="W1136" s="85">
        <v>58.183829284300899</v>
      </c>
      <c r="X1136" s="88">
        <v>66.2</v>
      </c>
      <c r="Y1136" s="85">
        <v>-11.64</v>
      </c>
      <c r="Z1136" s="88">
        <v>100</v>
      </c>
      <c r="AA1136" s="85">
        <v>0</v>
      </c>
      <c r="AB1136" s="91">
        <v>0.14000000000000001</v>
      </c>
      <c r="AC1136" s="86">
        <v>0</v>
      </c>
      <c r="AD1136" s="86">
        <v>0.01</v>
      </c>
      <c r="AE1136" s="86">
        <v>0</v>
      </c>
      <c r="AF1136" s="88">
        <v>69.817497011</v>
      </c>
      <c r="AG1136" s="150">
        <v>2.6371856700000001E-11</v>
      </c>
      <c r="AH1136" s="86">
        <v>1.4121999999999999E-2</v>
      </c>
      <c r="AI1136" s="151">
        <v>2.3597001484699998E-2</v>
      </c>
      <c r="AJ1136" s="152">
        <v>2.83</v>
      </c>
      <c r="AK1136" s="153">
        <v>47</v>
      </c>
    </row>
    <row r="1137" spans="1:37" x14ac:dyDescent="0.2">
      <c r="A1137" s="149" t="s">
        <v>2480</v>
      </c>
      <c r="B1137" s="66" t="s">
        <v>2481</v>
      </c>
      <c r="C1137" s="67">
        <v>45</v>
      </c>
      <c r="D1137" s="84" t="s">
        <v>340</v>
      </c>
      <c r="E1137" s="85">
        <v>76.778871440378694</v>
      </c>
      <c r="F1137" s="91">
        <v>76.679314749417699</v>
      </c>
      <c r="G1137" s="86">
        <v>31.730407994590099</v>
      </c>
      <c r="H1137" s="86">
        <v>31.7078668570141</v>
      </c>
      <c r="I1137" s="86">
        <v>42.29</v>
      </c>
      <c r="J1137" s="86">
        <v>62.79</v>
      </c>
      <c r="K1137" s="87">
        <v>0</v>
      </c>
      <c r="L1137" s="150">
        <v>0.109999985331</v>
      </c>
      <c r="M1137" s="86">
        <v>4.9862269834078897E-2</v>
      </c>
      <c r="N1137" s="86">
        <v>76.086998106241793</v>
      </c>
      <c r="O1137" s="86">
        <v>13.9706871050155</v>
      </c>
      <c r="P1137" s="86">
        <v>1.423</v>
      </c>
      <c r="Q1137" s="88">
        <v>1.8158000000000001</v>
      </c>
      <c r="R1137" s="85">
        <v>0.101936799184506</v>
      </c>
      <c r="S1137" s="86">
        <v>0</v>
      </c>
      <c r="T1137" s="86">
        <v>2.0099999999999998</v>
      </c>
      <c r="U1137" s="88">
        <v>4.1325418889473303E-2</v>
      </c>
      <c r="V1137" s="89">
        <v>4.1900000000000004</v>
      </c>
      <c r="W1137" s="85"/>
      <c r="X1137" s="88">
        <v>25.5</v>
      </c>
      <c r="Y1137" s="85"/>
      <c r="Z1137" s="88"/>
      <c r="AA1137" s="85">
        <v>1.62</v>
      </c>
      <c r="AB1137" s="91">
        <v>1.57</v>
      </c>
      <c r="AC1137" s="86">
        <v>0.38</v>
      </c>
      <c r="AD1137" s="86">
        <v>0.36</v>
      </c>
      <c r="AE1137" s="86">
        <v>0.03</v>
      </c>
      <c r="AF1137" s="88">
        <v>0.40341986795099999</v>
      </c>
      <c r="AG1137" s="150">
        <v>0</v>
      </c>
      <c r="AH1137" s="86">
        <v>0.245562</v>
      </c>
      <c r="AI1137" s="151">
        <v>1.1033241772300001E-9</v>
      </c>
      <c r="AJ1137" s="152">
        <v>1.91</v>
      </c>
      <c r="AK1137" s="153">
        <v>13</v>
      </c>
    </row>
    <row r="1138" spans="1:37" x14ac:dyDescent="0.2">
      <c r="A1138" s="149" t="s">
        <v>2482</v>
      </c>
      <c r="B1138" s="66" t="s">
        <v>2483</v>
      </c>
      <c r="C1138" s="67">
        <v>65</v>
      </c>
      <c r="D1138" s="84" t="s">
        <v>340</v>
      </c>
      <c r="E1138" s="85">
        <v>90.132055087634697</v>
      </c>
      <c r="F1138" s="91">
        <v>89.473352982514996</v>
      </c>
      <c r="G1138" s="86">
        <v>37.694962187562297</v>
      </c>
      <c r="H1138" s="86">
        <v>37.4463755650888</v>
      </c>
      <c r="I1138" s="86">
        <v>34.14</v>
      </c>
      <c r="J1138" s="86">
        <v>34.979999999999997</v>
      </c>
      <c r="K1138" s="87">
        <v>0</v>
      </c>
      <c r="L1138" s="150">
        <v>6.0000001071099998E-2</v>
      </c>
      <c r="M1138" s="86">
        <v>0</v>
      </c>
      <c r="N1138" s="86">
        <v>77.004895274949504</v>
      </c>
      <c r="O1138" s="86">
        <v>90.469700146781307</v>
      </c>
      <c r="P1138" s="86">
        <v>1.373</v>
      </c>
      <c r="Q1138" s="88">
        <v>1.2586999999999999</v>
      </c>
      <c r="R1138" s="85">
        <v>0</v>
      </c>
      <c r="S1138" s="86">
        <v>0</v>
      </c>
      <c r="T1138" s="86">
        <v>1.45</v>
      </c>
      <c r="U1138" s="88">
        <v>0.31466661072593599</v>
      </c>
      <c r="V1138" s="89">
        <v>4.82</v>
      </c>
      <c r="W1138" s="85">
        <v>58.795782218643602</v>
      </c>
      <c r="X1138" s="88">
        <v>64.166666666699996</v>
      </c>
      <c r="Y1138" s="85"/>
      <c r="Z1138" s="88"/>
      <c r="AA1138" s="85">
        <v>0.95</v>
      </c>
      <c r="AB1138" s="91">
        <v>1.31</v>
      </c>
      <c r="AC1138" s="86">
        <v>0.49</v>
      </c>
      <c r="AD1138" s="86">
        <v>0.6</v>
      </c>
      <c r="AE1138" s="86">
        <v>0.01</v>
      </c>
      <c r="AF1138" s="88">
        <v>86.369398113499997</v>
      </c>
      <c r="AG1138" s="150">
        <v>0</v>
      </c>
      <c r="AH1138" s="86">
        <v>0.28126299999999999</v>
      </c>
      <c r="AI1138" s="151">
        <v>5.0936213352699997E-10</v>
      </c>
      <c r="AJ1138" s="152">
        <v>2</v>
      </c>
      <c r="AK1138" s="153">
        <v>7</v>
      </c>
    </row>
    <row r="1139" spans="1:37" x14ac:dyDescent="0.2">
      <c r="A1139" s="149" t="s">
        <v>2484</v>
      </c>
      <c r="B1139" s="66" t="s">
        <v>2485</v>
      </c>
      <c r="C1139" s="67">
        <v>65</v>
      </c>
      <c r="D1139" s="84" t="s">
        <v>340</v>
      </c>
      <c r="E1139" s="85">
        <v>90.330655254552099</v>
      </c>
      <c r="F1139" s="91">
        <v>88.621529600172295</v>
      </c>
      <c r="G1139" s="86">
        <v>34.7329322944003</v>
      </c>
      <c r="H1139" s="86">
        <v>34.517609377313001</v>
      </c>
      <c r="I1139" s="86">
        <v>0.6</v>
      </c>
      <c r="J1139" s="86">
        <v>1.17</v>
      </c>
      <c r="K1139" s="87">
        <v>0</v>
      </c>
      <c r="L1139" s="150">
        <v>0.219999965884</v>
      </c>
      <c r="M1139" s="86">
        <v>0</v>
      </c>
      <c r="N1139" s="86">
        <v>79.163577450092006</v>
      </c>
      <c r="O1139" s="86">
        <v>89.250288350634406</v>
      </c>
      <c r="P1139" s="86">
        <v>0.60699999999999998</v>
      </c>
      <c r="Q1139" s="88">
        <v>1.0318000000000001</v>
      </c>
      <c r="R1139" s="85">
        <v>0</v>
      </c>
      <c r="S1139" s="86">
        <v>0</v>
      </c>
      <c r="T1139" s="86">
        <v>1.42</v>
      </c>
      <c r="U1139" s="88">
        <v>0.29203170629954101</v>
      </c>
      <c r="V1139" s="89">
        <v>4.87</v>
      </c>
      <c r="W1139" s="85">
        <v>57.015495794422499</v>
      </c>
      <c r="X1139" s="88">
        <v>68.599999999999994</v>
      </c>
      <c r="Y1139" s="85">
        <v>-99.14</v>
      </c>
      <c r="Z1139" s="88"/>
      <c r="AA1139" s="85">
        <v>0</v>
      </c>
      <c r="AB1139" s="91">
        <v>0.03</v>
      </c>
      <c r="AC1139" s="86">
        <v>0</v>
      </c>
      <c r="AD1139" s="86">
        <v>0</v>
      </c>
      <c r="AE1139" s="86">
        <v>7.0000000000000007E-2</v>
      </c>
      <c r="AF1139" s="88">
        <v>96.869585762100002</v>
      </c>
      <c r="AG1139" s="150">
        <v>0</v>
      </c>
      <c r="AH1139" s="86">
        <v>7.9190000000000007E-3</v>
      </c>
      <c r="AI1139" s="151">
        <v>4.35009270247E-4</v>
      </c>
      <c r="AJ1139" s="152">
        <v>2.11</v>
      </c>
      <c r="AK1139" s="153">
        <v>13</v>
      </c>
    </row>
    <row r="1140" spans="1:37" x14ac:dyDescent="0.2">
      <c r="A1140" s="149" t="s">
        <v>2486</v>
      </c>
      <c r="B1140" s="66" t="s">
        <v>2487</v>
      </c>
      <c r="C1140" s="67">
        <v>65</v>
      </c>
      <c r="D1140" s="84" t="s">
        <v>340</v>
      </c>
      <c r="E1140" s="85">
        <v>91.036044889974605</v>
      </c>
      <c r="F1140" s="91">
        <v>90.655097857523899</v>
      </c>
      <c r="G1140" s="86">
        <v>30.439259072061699</v>
      </c>
      <c r="H1140" s="86">
        <v>30.435515120882801</v>
      </c>
      <c r="I1140" s="86">
        <v>3.04</v>
      </c>
      <c r="J1140" s="86">
        <v>12.18</v>
      </c>
      <c r="K1140" s="87">
        <v>0</v>
      </c>
      <c r="L1140" s="150">
        <v>3.0000000170299999E-2</v>
      </c>
      <c r="M1140" s="86">
        <v>2.2934996070886598E-3</v>
      </c>
      <c r="N1140" s="86">
        <v>84.134928654396404</v>
      </c>
      <c r="O1140" s="86">
        <v>94.276659209545102</v>
      </c>
      <c r="P1140" s="86">
        <v>0.45600000000000002</v>
      </c>
      <c r="Q1140" s="88">
        <v>0.95679999999999998</v>
      </c>
      <c r="R1140" s="85">
        <v>9.9393698439518893E-3</v>
      </c>
      <c r="S1140" s="86">
        <v>0</v>
      </c>
      <c r="T1140" s="86">
        <v>1.35</v>
      </c>
      <c r="U1140" s="88">
        <v>8.4238901524724102E-2</v>
      </c>
      <c r="V1140" s="89">
        <v>4.99</v>
      </c>
      <c r="W1140" s="85">
        <v>59.954210625198499</v>
      </c>
      <c r="X1140" s="88">
        <v>69</v>
      </c>
      <c r="Y1140" s="85"/>
      <c r="Z1140" s="88"/>
      <c r="AA1140" s="85">
        <v>0</v>
      </c>
      <c r="AB1140" s="91">
        <v>0</v>
      </c>
      <c r="AC1140" s="86">
        <v>0</v>
      </c>
      <c r="AD1140" s="86">
        <v>0</v>
      </c>
      <c r="AE1140" s="86">
        <v>0</v>
      </c>
      <c r="AF1140" s="88">
        <v>53.776399131200002</v>
      </c>
      <c r="AG1140" s="150">
        <v>0</v>
      </c>
      <c r="AH1140" s="86">
        <v>8.3138000000000004E-2</v>
      </c>
      <c r="AI1140" s="151">
        <v>2.3161001116500001E-2</v>
      </c>
      <c r="AJ1140" s="152">
        <v>2.79</v>
      </c>
      <c r="AK1140" s="153">
        <v>46</v>
      </c>
    </row>
    <row r="1141" spans="1:37" x14ac:dyDescent="0.2">
      <c r="A1141" s="149" t="s">
        <v>2488</v>
      </c>
      <c r="B1141" s="66" t="s">
        <v>2489</v>
      </c>
      <c r="C1141" s="67">
        <v>65</v>
      </c>
      <c r="D1141" s="84" t="s">
        <v>340</v>
      </c>
      <c r="E1141" s="85">
        <v>89.4553771382284</v>
      </c>
      <c r="F1141" s="91">
        <v>89.146852813646504</v>
      </c>
      <c r="G1141" s="86">
        <v>34.507075808834003</v>
      </c>
      <c r="H1141" s="86">
        <v>34.505884595225602</v>
      </c>
      <c r="I1141" s="86">
        <v>0</v>
      </c>
      <c r="J1141" s="86">
        <v>0.01</v>
      </c>
      <c r="K1141" s="87">
        <v>0</v>
      </c>
      <c r="L1141" s="150">
        <v>5.0000000016000003E-2</v>
      </c>
      <c r="M1141" s="86">
        <v>1.0140189532977101E-2</v>
      </c>
      <c r="N1141" s="86">
        <v>75.923407430586494</v>
      </c>
      <c r="O1141" s="86">
        <v>96.046896137081006</v>
      </c>
      <c r="P1141" s="86">
        <v>1.66</v>
      </c>
      <c r="Q1141" s="88">
        <v>0.9133</v>
      </c>
      <c r="R1141" s="85">
        <v>2.6123301985370901E-2</v>
      </c>
      <c r="S1141" s="86">
        <v>0</v>
      </c>
      <c r="T1141" s="86">
        <v>1.36</v>
      </c>
      <c r="U1141" s="88">
        <v>0.134607137751942</v>
      </c>
      <c r="V1141" s="89">
        <v>4.82</v>
      </c>
      <c r="W1141" s="85">
        <v>56.941048451642899</v>
      </c>
      <c r="X1141" s="88">
        <v>65.2</v>
      </c>
      <c r="Y1141" s="85">
        <v>100</v>
      </c>
      <c r="Z1141" s="88"/>
      <c r="AA1141" s="85">
        <v>0.57999999999999996</v>
      </c>
      <c r="AB1141" s="91">
        <v>0.63</v>
      </c>
      <c r="AC1141" s="86">
        <v>0.05</v>
      </c>
      <c r="AD1141" s="86">
        <v>0.05</v>
      </c>
      <c r="AE1141" s="86">
        <v>0</v>
      </c>
      <c r="AF1141" s="88">
        <v>98.512901337700001</v>
      </c>
      <c r="AG1141" s="150">
        <v>0</v>
      </c>
      <c r="AH1141" s="86">
        <v>5.8E-5</v>
      </c>
      <c r="AI1141" s="151">
        <v>2.4663997421800001E-2</v>
      </c>
      <c r="AJ1141" s="152">
        <v>2.71</v>
      </c>
      <c r="AK1141" s="153">
        <v>38</v>
      </c>
    </row>
    <row r="1142" spans="1:37" x14ac:dyDescent="0.2">
      <c r="A1142" s="149" t="s">
        <v>2490</v>
      </c>
      <c r="B1142" s="66" t="s">
        <v>2491</v>
      </c>
      <c r="C1142" s="67">
        <v>65</v>
      </c>
      <c r="D1142" s="84" t="s">
        <v>340</v>
      </c>
      <c r="E1142" s="85">
        <v>64.475255406660494</v>
      </c>
      <c r="F1142" s="91">
        <v>64.083852991906596</v>
      </c>
      <c r="G1142" s="86">
        <v>26.7469373313874</v>
      </c>
      <c r="H1142" s="86">
        <v>26.563398345937799</v>
      </c>
      <c r="I1142" s="86">
        <v>117.43</v>
      </c>
      <c r="J1142" s="86">
        <v>335.76</v>
      </c>
      <c r="K1142" s="87">
        <v>1.23E-2</v>
      </c>
      <c r="L1142" s="150">
        <v>4.0000002572899998E-2</v>
      </c>
      <c r="M1142" s="86">
        <v>1.41719779857817E-3</v>
      </c>
      <c r="N1142" s="86">
        <v>57.8545256100413</v>
      </c>
      <c r="O1142" s="86">
        <v>93.105734173019599</v>
      </c>
      <c r="P1142" s="86">
        <v>9.8719999999999999</v>
      </c>
      <c r="Q1142" s="88">
        <v>2.8256000000000001</v>
      </c>
      <c r="R1142" s="85">
        <v>2.5670645616737299E-2</v>
      </c>
      <c r="S1142" s="86">
        <v>0</v>
      </c>
      <c r="T1142" s="86">
        <v>3.01</v>
      </c>
      <c r="U1142" s="88">
        <v>0.89779310954845004</v>
      </c>
      <c r="V1142" s="89">
        <v>3.91</v>
      </c>
      <c r="W1142" s="85">
        <v>60.256510659680302</v>
      </c>
      <c r="X1142" s="88">
        <v>61.333333333299997</v>
      </c>
      <c r="Y1142" s="85">
        <v>-100</v>
      </c>
      <c r="Z1142" s="88"/>
      <c r="AA1142" s="85">
        <v>4.37</v>
      </c>
      <c r="AB1142" s="91">
        <v>4.5199999999999996</v>
      </c>
      <c r="AC1142" s="86">
        <v>0.79</v>
      </c>
      <c r="AD1142" s="86">
        <v>0.8</v>
      </c>
      <c r="AE1142" s="86">
        <v>0.28000000000000003</v>
      </c>
      <c r="AF1142" s="88">
        <v>79.143692068999997</v>
      </c>
      <c r="AG1142" s="150">
        <v>0</v>
      </c>
      <c r="AH1142" s="86">
        <v>2.5134729999999998</v>
      </c>
      <c r="AI1142" s="151">
        <v>5.7832997392199999E-2</v>
      </c>
      <c r="AJ1142" s="152">
        <v>2.5299999999999998</v>
      </c>
      <c r="AK1142" s="153">
        <v>24</v>
      </c>
    </row>
    <row r="1143" spans="1:37" x14ac:dyDescent="0.2">
      <c r="A1143" s="149" t="s">
        <v>2492</v>
      </c>
      <c r="B1143" s="66" t="s">
        <v>2493</v>
      </c>
      <c r="C1143" s="67">
        <v>65</v>
      </c>
      <c r="D1143" s="84" t="s">
        <v>340</v>
      </c>
      <c r="E1143" s="85">
        <v>91.994438036928898</v>
      </c>
      <c r="F1143" s="91">
        <v>91.834908863570206</v>
      </c>
      <c r="G1143" s="86">
        <v>39.2366313474826</v>
      </c>
      <c r="H1143" s="86">
        <v>39.2247744494627</v>
      </c>
      <c r="I1143" s="86">
        <v>2.0499999999999998</v>
      </c>
      <c r="J1143" s="86">
        <v>2.15</v>
      </c>
      <c r="K1143" s="87">
        <v>0</v>
      </c>
      <c r="L1143" s="150">
        <v>0</v>
      </c>
      <c r="M1143" s="86">
        <v>1.0451991512986401E-2</v>
      </c>
      <c r="N1143" s="86">
        <v>84.784138013139</v>
      </c>
      <c r="O1143" s="86">
        <v>96.948410870566605</v>
      </c>
      <c r="P1143" s="86">
        <v>1.5149999999999999</v>
      </c>
      <c r="Q1143" s="88">
        <v>1.4013</v>
      </c>
      <c r="R1143" s="85">
        <v>1.0189525168127199E-2</v>
      </c>
      <c r="S1143" s="86">
        <v>0</v>
      </c>
      <c r="T1143" s="86">
        <v>1.46</v>
      </c>
      <c r="U1143" s="88">
        <v>0.23498216075797901</v>
      </c>
      <c r="V1143" s="89">
        <v>4.78</v>
      </c>
      <c r="W1143" s="85">
        <v>56.2961720503653</v>
      </c>
      <c r="X1143" s="88">
        <v>53.566666666700002</v>
      </c>
      <c r="Y1143" s="85"/>
      <c r="Z1143" s="88"/>
      <c r="AA1143" s="85">
        <v>0.78</v>
      </c>
      <c r="AB1143" s="91">
        <v>0.78</v>
      </c>
      <c r="AC1143" s="86">
        <v>0.28999999999999998</v>
      </c>
      <c r="AD1143" s="86">
        <v>0.28999999999999998</v>
      </c>
      <c r="AE1143" s="86">
        <v>0</v>
      </c>
      <c r="AF1143" s="88">
        <v>99.556602386999998</v>
      </c>
      <c r="AG1143" s="150">
        <v>0</v>
      </c>
      <c r="AH1143" s="86">
        <v>1.2393E-2</v>
      </c>
      <c r="AI1143" s="151">
        <v>0</v>
      </c>
      <c r="AJ1143" s="152">
        <v>3.08</v>
      </c>
      <c r="AK1143" s="153">
        <v>48</v>
      </c>
    </row>
    <row r="1144" spans="1:37" x14ac:dyDescent="0.2">
      <c r="A1144" s="149" t="s">
        <v>2494</v>
      </c>
      <c r="B1144" s="66" t="s">
        <v>2495</v>
      </c>
      <c r="C1144" s="67">
        <v>65</v>
      </c>
      <c r="D1144" s="84" t="s">
        <v>340</v>
      </c>
      <c r="E1144" s="85">
        <v>80.914551695444104</v>
      </c>
      <c r="F1144" s="91">
        <v>80.905450384855399</v>
      </c>
      <c r="G1144" s="86">
        <v>49.154878302475602</v>
      </c>
      <c r="H1144" s="86">
        <v>49.154878302475602</v>
      </c>
      <c r="I1144" s="86">
        <v>2.79</v>
      </c>
      <c r="J1144" s="86">
        <v>7.6</v>
      </c>
      <c r="K1144" s="87">
        <v>0</v>
      </c>
      <c r="L1144" s="150">
        <v>1.9999999967500001E-2</v>
      </c>
      <c r="M1144" s="86">
        <v>0</v>
      </c>
      <c r="N1144" s="86">
        <v>84.0634647139062</v>
      </c>
      <c r="O1144" s="86">
        <v>74.835812893714007</v>
      </c>
      <c r="P1144" s="86">
        <v>0.45400000000000001</v>
      </c>
      <c r="Q1144" s="88">
        <v>1.2567999999999999</v>
      </c>
      <c r="R1144" s="85">
        <v>0</v>
      </c>
      <c r="S1144" s="86">
        <v>0</v>
      </c>
      <c r="T1144" s="86">
        <v>1.64</v>
      </c>
      <c r="U1144" s="88">
        <v>0.13521947160391101</v>
      </c>
      <c r="V1144" s="89">
        <v>4.76</v>
      </c>
      <c r="W1144" s="85">
        <v>59.687713896631202</v>
      </c>
      <c r="X1144" s="88"/>
      <c r="Y1144" s="85">
        <v>-100</v>
      </c>
      <c r="Z1144" s="88">
        <v>35.659999999999997</v>
      </c>
      <c r="AA1144" s="85">
        <v>0</v>
      </c>
      <c r="AB1144" s="91">
        <v>0</v>
      </c>
      <c r="AC1144" s="86">
        <v>0.04</v>
      </c>
      <c r="AD1144" s="86">
        <v>0.04</v>
      </c>
      <c r="AE1144" s="86">
        <v>0</v>
      </c>
      <c r="AF1144" s="88">
        <v>87.394995286300002</v>
      </c>
      <c r="AG1144" s="150">
        <v>2.6063999592300002E-2</v>
      </c>
      <c r="AH1144" s="86">
        <v>2.3033999999999999E-2</v>
      </c>
      <c r="AI1144" s="151">
        <v>9.0219592349400002E-10</v>
      </c>
      <c r="AJ1144" s="152">
        <v>2.95</v>
      </c>
      <c r="AK1144" s="153">
        <v>41</v>
      </c>
    </row>
    <row r="1145" spans="1:37" x14ac:dyDescent="0.2">
      <c r="A1145" s="149" t="s">
        <v>2496</v>
      </c>
      <c r="B1145" s="66" t="s">
        <v>2497</v>
      </c>
      <c r="C1145" s="67">
        <v>65</v>
      </c>
      <c r="D1145" s="84" t="s">
        <v>340</v>
      </c>
      <c r="E1145" s="85">
        <v>90.073031872695907</v>
      </c>
      <c r="F1145" s="91">
        <v>89.824536842596501</v>
      </c>
      <c r="G1145" s="86">
        <v>30.6033879322414</v>
      </c>
      <c r="H1145" s="86">
        <v>30.5672219888936</v>
      </c>
      <c r="I1145" s="86">
        <v>13.73</v>
      </c>
      <c r="J1145" s="86">
        <v>26.64</v>
      </c>
      <c r="K1145" s="87">
        <v>0</v>
      </c>
      <c r="L1145" s="150">
        <v>4.9999998848900003E-2</v>
      </c>
      <c r="M1145" s="86">
        <v>1.7668942532046698E-2</v>
      </c>
      <c r="N1145" s="86">
        <v>84.281208069489907</v>
      </c>
      <c r="O1145" s="86">
        <v>97.352782279848697</v>
      </c>
      <c r="P1145" s="86">
        <v>0.81899999999999995</v>
      </c>
      <c r="Q1145" s="88">
        <v>0.77780000000000005</v>
      </c>
      <c r="R1145" s="85">
        <v>3.9603960396039598E-2</v>
      </c>
      <c r="S1145" s="86">
        <v>0</v>
      </c>
      <c r="T1145" s="86">
        <v>1.65</v>
      </c>
      <c r="U1145" s="88">
        <v>0.17499650006999901</v>
      </c>
      <c r="V1145" s="89">
        <v>4.9000000000000004</v>
      </c>
      <c r="W1145" s="85">
        <v>61.497621002109298</v>
      </c>
      <c r="X1145" s="88">
        <v>69.5</v>
      </c>
      <c r="Y1145" s="85">
        <v>-100</v>
      </c>
      <c r="Z1145" s="88"/>
      <c r="AA1145" s="85">
        <v>0</v>
      </c>
      <c r="AB1145" s="91">
        <v>0</v>
      </c>
      <c r="AC1145" s="86">
        <v>0</v>
      </c>
      <c r="AD1145" s="86">
        <v>0</v>
      </c>
      <c r="AE1145" s="86">
        <v>0</v>
      </c>
      <c r="AF1145" s="88">
        <v>16.364100136000001</v>
      </c>
      <c r="AG1145" s="150">
        <v>0</v>
      </c>
      <c r="AH1145" s="86">
        <v>0.144543</v>
      </c>
      <c r="AI1145" s="151">
        <v>2.63129968257E-2</v>
      </c>
      <c r="AJ1145" s="152">
        <v>2.64</v>
      </c>
      <c r="AK1145" s="153">
        <v>36</v>
      </c>
    </row>
    <row r="1146" spans="1:37" x14ac:dyDescent="0.2">
      <c r="A1146" s="149" t="s">
        <v>2498</v>
      </c>
      <c r="B1146" s="66" t="s">
        <v>2499</v>
      </c>
      <c r="C1146" s="67">
        <v>65</v>
      </c>
      <c r="D1146" s="84" t="s">
        <v>340</v>
      </c>
      <c r="E1146" s="85">
        <v>96.977292231409507</v>
      </c>
      <c r="F1146" s="91">
        <v>96.6435547806187</v>
      </c>
      <c r="G1146" s="86">
        <v>31.0171500183896</v>
      </c>
      <c r="H1146" s="86">
        <v>30.984457370148899</v>
      </c>
      <c r="I1146" s="86">
        <v>0.14000000000000001</v>
      </c>
      <c r="J1146" s="86">
        <v>0.26</v>
      </c>
      <c r="K1146" s="87">
        <v>0</v>
      </c>
      <c r="L1146" s="150">
        <v>1.99999999204E-2</v>
      </c>
      <c r="M1146" s="86">
        <v>2.5990306932356499E-3</v>
      </c>
      <c r="N1146" s="86">
        <v>86.001706437673704</v>
      </c>
      <c r="O1146" s="86">
        <v>88.423236514522799</v>
      </c>
      <c r="P1146" s="86">
        <v>0.13200000000000001</v>
      </c>
      <c r="Q1146" s="88">
        <v>0.72650000000000003</v>
      </c>
      <c r="R1146" s="85">
        <v>1.36258345823682E-2</v>
      </c>
      <c r="S1146" s="86">
        <v>0</v>
      </c>
      <c r="T1146" s="86">
        <v>1.02</v>
      </c>
      <c r="U1146" s="88">
        <v>3.13304545640299E-2</v>
      </c>
      <c r="V1146" s="89">
        <v>4.9800000000000004</v>
      </c>
      <c r="W1146" s="85">
        <v>63.072227847543999</v>
      </c>
      <c r="X1146" s="88">
        <v>66.966666666699993</v>
      </c>
      <c r="Y1146" s="85">
        <v>-100</v>
      </c>
      <c r="Z1146" s="88">
        <v>-100</v>
      </c>
      <c r="AA1146" s="85">
        <v>0.21</v>
      </c>
      <c r="AB1146" s="91">
        <v>0</v>
      </c>
      <c r="AC1146" s="86">
        <v>0.01</v>
      </c>
      <c r="AD1146" s="86">
        <v>0</v>
      </c>
      <c r="AE1146" s="86">
        <v>0</v>
      </c>
      <c r="AF1146" s="88">
        <v>33.367199521000003</v>
      </c>
      <c r="AG1146" s="150">
        <v>0</v>
      </c>
      <c r="AH1146" s="86">
        <v>1.034E-3</v>
      </c>
      <c r="AI1146" s="151">
        <v>3.8293996258900002E-2</v>
      </c>
      <c r="AJ1146" s="152">
        <v>2.85</v>
      </c>
      <c r="AK1146" s="153">
        <v>43</v>
      </c>
    </row>
    <row r="1147" spans="1:37" x14ac:dyDescent="0.2">
      <c r="A1147" s="149" t="s">
        <v>2500</v>
      </c>
      <c r="B1147" s="66" t="s">
        <v>2501</v>
      </c>
      <c r="C1147" s="67">
        <v>65</v>
      </c>
      <c r="D1147" s="84" t="s">
        <v>340</v>
      </c>
      <c r="E1147" s="85">
        <v>92.348513044626699</v>
      </c>
      <c r="F1147" s="91">
        <v>92.348513044626699</v>
      </c>
      <c r="G1147" s="86">
        <v>27.929788332472899</v>
      </c>
      <c r="H1147" s="86">
        <v>27.929788332472899</v>
      </c>
      <c r="I1147" s="86">
        <v>0.52</v>
      </c>
      <c r="J1147" s="86">
        <v>3.27</v>
      </c>
      <c r="K1147" s="87">
        <v>0</v>
      </c>
      <c r="L1147" s="150">
        <v>2.0000098795100001E-2</v>
      </c>
      <c r="M1147" s="86">
        <v>5.1950939250815899E-3</v>
      </c>
      <c r="N1147" s="86">
        <v>85.492856285268303</v>
      </c>
      <c r="O1147" s="86">
        <v>93.693924634709006</v>
      </c>
      <c r="P1147" s="86">
        <v>0.36199999999999999</v>
      </c>
      <c r="Q1147" s="88">
        <v>0.29349999999999998</v>
      </c>
      <c r="R1147" s="85">
        <v>3.0266343825665901E-2</v>
      </c>
      <c r="S1147" s="86">
        <v>0</v>
      </c>
      <c r="T1147" s="86">
        <v>0.42</v>
      </c>
      <c r="U1147" s="88">
        <v>5.0425616213036199E-2</v>
      </c>
      <c r="V1147" s="89">
        <v>4.96</v>
      </c>
      <c r="W1147" s="85">
        <v>62.050708399052098</v>
      </c>
      <c r="X1147" s="88">
        <v>68.566666666700002</v>
      </c>
      <c r="Y1147" s="85">
        <v>100</v>
      </c>
      <c r="Z1147" s="88"/>
      <c r="AA1147" s="85">
        <v>0</v>
      </c>
      <c r="AB1147" s="91">
        <v>0</v>
      </c>
      <c r="AC1147" s="86">
        <v>0</v>
      </c>
      <c r="AD1147" s="86">
        <v>0</v>
      </c>
      <c r="AE1147" s="86">
        <v>0.01</v>
      </c>
      <c r="AF1147" s="88">
        <v>0</v>
      </c>
      <c r="AG1147" s="150">
        <v>0</v>
      </c>
      <c r="AH1147" s="86">
        <v>1.4900999999999999E-2</v>
      </c>
      <c r="AI1147" s="151">
        <v>0.12262299799699999</v>
      </c>
      <c r="AJ1147" s="152">
        <v>3.37</v>
      </c>
      <c r="AK1147" s="153">
        <v>66</v>
      </c>
    </row>
    <row r="1148" spans="1:37" x14ac:dyDescent="0.2">
      <c r="A1148" s="149" t="s">
        <v>2502</v>
      </c>
      <c r="B1148" s="66" t="s">
        <v>2503</v>
      </c>
      <c r="C1148" s="67">
        <v>65</v>
      </c>
      <c r="D1148" s="84" t="s">
        <v>340</v>
      </c>
      <c r="E1148" s="85">
        <v>97.462452222733205</v>
      </c>
      <c r="F1148" s="91">
        <v>97.445006581764503</v>
      </c>
      <c r="G1148" s="86">
        <v>36.983172886302</v>
      </c>
      <c r="H1148" s="86">
        <v>36.983172886302</v>
      </c>
      <c r="I1148" s="86">
        <v>0.71</v>
      </c>
      <c r="J1148" s="86">
        <v>0.63</v>
      </c>
      <c r="K1148" s="87">
        <v>0</v>
      </c>
      <c r="L1148" s="150">
        <v>1.00000044229E-2</v>
      </c>
      <c r="M1148" s="86">
        <v>5.28223020435762E-3</v>
      </c>
      <c r="N1148" s="86">
        <v>94.192677309189094</v>
      </c>
      <c r="O1148" s="86">
        <v>92.523148148148195</v>
      </c>
      <c r="P1148" s="86">
        <v>0.14599999999999999</v>
      </c>
      <c r="Q1148" s="88">
        <v>1.3569</v>
      </c>
      <c r="R1148" s="85">
        <v>1.36407038603192E-2</v>
      </c>
      <c r="S1148" s="86">
        <v>0</v>
      </c>
      <c r="T1148" s="86">
        <v>1.22</v>
      </c>
      <c r="U1148" s="88">
        <v>9.0400139565127699E-2</v>
      </c>
      <c r="V1148" s="89">
        <v>5</v>
      </c>
      <c r="W1148" s="85">
        <v>60.528046917561703</v>
      </c>
      <c r="X1148" s="88">
        <v>62.4666666667</v>
      </c>
      <c r="Y1148" s="85"/>
      <c r="Z1148" s="88"/>
      <c r="AA1148" s="85">
        <v>0</v>
      </c>
      <c r="AB1148" s="91">
        <v>0</v>
      </c>
      <c r="AC1148" s="86">
        <v>0</v>
      </c>
      <c r="AD1148" s="86">
        <v>0</v>
      </c>
      <c r="AE1148" s="86">
        <v>0</v>
      </c>
      <c r="AF1148" s="88">
        <v>0</v>
      </c>
      <c r="AG1148" s="150">
        <v>0</v>
      </c>
      <c r="AH1148" s="86">
        <v>2.3259999999999999E-3</v>
      </c>
      <c r="AI1148" s="151">
        <v>1.9228382056400001E-9</v>
      </c>
      <c r="AJ1148" s="152">
        <v>3.22</v>
      </c>
      <c r="AK1148" s="153">
        <v>63</v>
      </c>
    </row>
    <row r="1149" spans="1:37" x14ac:dyDescent="0.2">
      <c r="A1149" s="149" t="s">
        <v>2504</v>
      </c>
      <c r="B1149" s="66" t="s">
        <v>2505</v>
      </c>
      <c r="C1149" s="67">
        <v>65</v>
      </c>
      <c r="D1149" s="84" t="s">
        <v>340</v>
      </c>
      <c r="E1149" s="85">
        <v>93.839514812223001</v>
      </c>
      <c r="F1149" s="91">
        <v>93.817354793561904</v>
      </c>
      <c r="G1149" s="86">
        <v>38.3729881035689</v>
      </c>
      <c r="H1149" s="86">
        <v>38.365990202939102</v>
      </c>
      <c r="I1149" s="86">
        <v>8.42</v>
      </c>
      <c r="J1149" s="86">
        <v>5.93</v>
      </c>
      <c r="K1149" s="87">
        <v>0</v>
      </c>
      <c r="L1149" s="150">
        <v>0.42999997710799998</v>
      </c>
      <c r="M1149" s="86">
        <v>4.7803437080213597E-3</v>
      </c>
      <c r="N1149" s="86">
        <v>89.074251974038802</v>
      </c>
      <c r="O1149" s="86">
        <v>94.793884265531304</v>
      </c>
      <c r="P1149" s="86">
        <v>0.46899999999999997</v>
      </c>
      <c r="Q1149" s="88">
        <v>1.4514</v>
      </c>
      <c r="R1149" s="85">
        <v>1.8223234624145799E-2</v>
      </c>
      <c r="S1149" s="86">
        <v>0</v>
      </c>
      <c r="T1149" s="86">
        <v>1.3</v>
      </c>
      <c r="U1149" s="88">
        <v>0.34989503149055301</v>
      </c>
      <c r="V1149" s="89">
        <v>4.9000000000000004</v>
      </c>
      <c r="W1149" s="85">
        <v>61.661137201167101</v>
      </c>
      <c r="X1149" s="88">
        <v>59.6</v>
      </c>
      <c r="Y1149" s="85">
        <v>-32.260000000000005</v>
      </c>
      <c r="Z1149" s="88"/>
      <c r="AA1149" s="85">
        <v>0</v>
      </c>
      <c r="AB1149" s="91">
        <v>0</v>
      </c>
      <c r="AC1149" s="86">
        <v>0</v>
      </c>
      <c r="AD1149" s="86">
        <v>0</v>
      </c>
      <c r="AE1149" s="86">
        <v>0</v>
      </c>
      <c r="AF1149" s="88">
        <v>1.3101759162E-6</v>
      </c>
      <c r="AG1149" s="150">
        <v>3.2971186570400001E-10</v>
      </c>
      <c r="AH1149" s="86">
        <v>2.7286999999999999E-2</v>
      </c>
      <c r="AI1149" s="151">
        <v>2.4058945160599999E-9</v>
      </c>
      <c r="AJ1149" s="152">
        <v>2.87</v>
      </c>
      <c r="AK1149" s="153">
        <v>45</v>
      </c>
    </row>
    <row r="1150" spans="1:37" x14ac:dyDescent="0.2">
      <c r="A1150" s="149" t="s">
        <v>2506</v>
      </c>
      <c r="B1150" s="66" t="s">
        <v>2507</v>
      </c>
      <c r="C1150" s="67">
        <v>65</v>
      </c>
      <c r="D1150" s="84" t="s">
        <v>340</v>
      </c>
      <c r="E1150" s="85">
        <v>91.972182022833294</v>
      </c>
      <c r="F1150" s="91">
        <v>91.972182022833294</v>
      </c>
      <c r="G1150" s="86">
        <v>31.184006003108799</v>
      </c>
      <c r="H1150" s="86">
        <v>31.184006003108799</v>
      </c>
      <c r="I1150" s="86">
        <v>0.2</v>
      </c>
      <c r="J1150" s="86">
        <v>0.65</v>
      </c>
      <c r="K1150" s="87">
        <v>0</v>
      </c>
      <c r="L1150" s="150">
        <v>4.0000067216099999E-2</v>
      </c>
      <c r="M1150" s="86">
        <v>3.9812833714650102E-3</v>
      </c>
      <c r="N1150" s="86">
        <v>84.649152246580101</v>
      </c>
      <c r="O1150" s="86">
        <v>90.981894150417801</v>
      </c>
      <c r="P1150" s="86">
        <v>0.32100000000000001</v>
      </c>
      <c r="Q1150" s="88">
        <v>1.6229</v>
      </c>
      <c r="R1150" s="85">
        <v>1.39275766016713E-2</v>
      </c>
      <c r="S1150" s="86">
        <v>0</v>
      </c>
      <c r="T1150" s="86">
        <v>1.17</v>
      </c>
      <c r="U1150" s="88">
        <v>0.45827303424987897</v>
      </c>
      <c r="V1150" s="89">
        <v>4.96</v>
      </c>
      <c r="W1150" s="85">
        <v>62.434474625841901</v>
      </c>
      <c r="X1150" s="88">
        <v>60.933333333299998</v>
      </c>
      <c r="Y1150" s="85">
        <v>100</v>
      </c>
      <c r="Z1150" s="88"/>
      <c r="AA1150" s="85">
        <v>0</v>
      </c>
      <c r="AB1150" s="91">
        <v>0</v>
      </c>
      <c r="AC1150" s="86">
        <v>0</v>
      </c>
      <c r="AD1150" s="86">
        <v>0</v>
      </c>
      <c r="AE1150" s="86">
        <v>0</v>
      </c>
      <c r="AF1150" s="88">
        <v>0</v>
      </c>
      <c r="AG1150" s="150">
        <v>0</v>
      </c>
      <c r="AH1150" s="86">
        <v>2.5630000000000002E-3</v>
      </c>
      <c r="AI1150" s="151">
        <v>0</v>
      </c>
      <c r="AJ1150" s="152">
        <v>3.56</v>
      </c>
      <c r="AK1150" s="153">
        <v>61</v>
      </c>
    </row>
    <row r="1151" spans="1:37" x14ac:dyDescent="0.2">
      <c r="A1151" s="149" t="s">
        <v>2508</v>
      </c>
      <c r="B1151" s="66" t="s">
        <v>2509</v>
      </c>
      <c r="C1151" s="67">
        <v>65</v>
      </c>
      <c r="D1151" s="84" t="s">
        <v>340</v>
      </c>
      <c r="E1151" s="85">
        <v>91.950376069853903</v>
      </c>
      <c r="F1151" s="91">
        <v>91.903691536267004</v>
      </c>
      <c r="G1151" s="86">
        <v>36.3067346762341</v>
      </c>
      <c r="H1151" s="86">
        <v>36.283392409440701</v>
      </c>
      <c r="I1151" s="86">
        <v>0.42</v>
      </c>
      <c r="J1151" s="86">
        <v>1.71</v>
      </c>
      <c r="K1151" s="87">
        <v>0</v>
      </c>
      <c r="L1151" s="150">
        <v>0.110000000175</v>
      </c>
      <c r="M1151" s="86">
        <v>0</v>
      </c>
      <c r="N1151" s="86">
        <v>85.683113527856094</v>
      </c>
      <c r="O1151" s="86">
        <v>96.520298260149104</v>
      </c>
      <c r="P1151" s="86">
        <v>0.188</v>
      </c>
      <c r="Q1151" s="88">
        <v>0.96060000000000001</v>
      </c>
      <c r="R1151" s="85">
        <v>0</v>
      </c>
      <c r="S1151" s="86">
        <v>0</v>
      </c>
      <c r="T1151" s="86">
        <v>1.27</v>
      </c>
      <c r="U1151" s="88">
        <v>0.33630154750583602</v>
      </c>
      <c r="V1151" s="89">
        <v>4.91</v>
      </c>
      <c r="W1151" s="85">
        <v>59.505702427714901</v>
      </c>
      <c r="X1151" s="88">
        <v>64.5</v>
      </c>
      <c r="Y1151" s="85">
        <v>100</v>
      </c>
      <c r="Z1151" s="88"/>
      <c r="AA1151" s="85">
        <v>0</v>
      </c>
      <c r="AB1151" s="91">
        <v>0</v>
      </c>
      <c r="AC1151" s="86">
        <v>0</v>
      </c>
      <c r="AD1151" s="86">
        <v>0</v>
      </c>
      <c r="AE1151" s="86">
        <v>0</v>
      </c>
      <c r="AF1151" s="88">
        <v>0</v>
      </c>
      <c r="AG1151" s="150">
        <v>2.1092998589899999E-2</v>
      </c>
      <c r="AH1151" s="86">
        <v>1.1091999999999999E-2</v>
      </c>
      <c r="AI1151" s="151">
        <v>4.1531997405799999E-2</v>
      </c>
      <c r="AJ1151" s="152">
        <v>3.05</v>
      </c>
      <c r="AK1151" s="153">
        <v>44</v>
      </c>
    </row>
    <row r="1152" spans="1:37" x14ac:dyDescent="0.2">
      <c r="A1152" s="149" t="s">
        <v>2510</v>
      </c>
      <c r="B1152" s="66" t="s">
        <v>2511</v>
      </c>
      <c r="C1152" s="67">
        <v>65</v>
      </c>
      <c r="D1152" s="84" t="s">
        <v>340</v>
      </c>
      <c r="E1152" s="85">
        <v>93.000639795265499</v>
      </c>
      <c r="F1152" s="91">
        <v>93.000639795265499</v>
      </c>
      <c r="G1152" s="86">
        <v>42.645096426286401</v>
      </c>
      <c r="H1152" s="86">
        <v>42.645096426286401</v>
      </c>
      <c r="I1152" s="86">
        <v>0.21</v>
      </c>
      <c r="J1152" s="86">
        <v>0.52</v>
      </c>
      <c r="K1152" s="87">
        <v>0</v>
      </c>
      <c r="L1152" s="150">
        <v>0.16999994936500001</v>
      </c>
      <c r="M1152" s="86">
        <v>0</v>
      </c>
      <c r="N1152" s="86">
        <v>87.072933668323302</v>
      </c>
      <c r="O1152" s="86">
        <v>95.123859191655797</v>
      </c>
      <c r="P1152" s="86">
        <v>0.123</v>
      </c>
      <c r="Q1152" s="88">
        <v>1.3405</v>
      </c>
      <c r="R1152" s="85">
        <v>0</v>
      </c>
      <c r="S1152" s="86">
        <v>0</v>
      </c>
      <c r="T1152" s="86">
        <v>1.47</v>
      </c>
      <c r="U1152" s="88">
        <v>0.52280413124942904</v>
      </c>
      <c r="V1152" s="89">
        <v>5</v>
      </c>
      <c r="W1152" s="85">
        <v>57.407450904962097</v>
      </c>
      <c r="X1152" s="88">
        <v>57.433333333299998</v>
      </c>
      <c r="Y1152" s="85"/>
      <c r="Z1152" s="88"/>
      <c r="AA1152" s="85">
        <v>0</v>
      </c>
      <c r="AB1152" s="91">
        <v>0</v>
      </c>
      <c r="AC1152" s="86">
        <v>0</v>
      </c>
      <c r="AD1152" s="86">
        <v>0</v>
      </c>
      <c r="AE1152" s="86">
        <v>0</v>
      </c>
      <c r="AF1152" s="88">
        <v>0.10740210925599999</v>
      </c>
      <c r="AG1152" s="150">
        <v>3.0336007351700001E-2</v>
      </c>
      <c r="AH1152" s="86">
        <v>1.5579999999999999E-3</v>
      </c>
      <c r="AI1152" s="151">
        <v>1.0848389516500001E-8</v>
      </c>
      <c r="AJ1152" s="152">
        <v>3.18</v>
      </c>
      <c r="AK1152" s="153">
        <v>50</v>
      </c>
    </row>
    <row r="1153" spans="1:37" x14ac:dyDescent="0.2">
      <c r="A1153" s="149" t="s">
        <v>2512</v>
      </c>
      <c r="B1153" s="66" t="s">
        <v>2513</v>
      </c>
      <c r="C1153" s="67">
        <v>65</v>
      </c>
      <c r="D1153" s="84" t="s">
        <v>340</v>
      </c>
      <c r="E1153" s="85">
        <v>95.040723457291094</v>
      </c>
      <c r="F1153" s="91">
        <v>94.756673719602304</v>
      </c>
      <c r="G1153" s="86">
        <v>34.513492362540198</v>
      </c>
      <c r="H1153" s="86">
        <v>34.464218428451296</v>
      </c>
      <c r="I1153" s="86">
        <v>0.2</v>
      </c>
      <c r="J1153" s="86">
        <v>0.33</v>
      </c>
      <c r="K1153" s="87">
        <v>0</v>
      </c>
      <c r="L1153" s="150">
        <v>1.0000167891699999E-2</v>
      </c>
      <c r="M1153" s="86">
        <v>0</v>
      </c>
      <c r="N1153" s="86">
        <v>92.810015723039399</v>
      </c>
      <c r="O1153" s="86">
        <v>93.998441153546395</v>
      </c>
      <c r="P1153" s="86">
        <v>0.161</v>
      </c>
      <c r="Q1153" s="88">
        <v>0.51529999999999998</v>
      </c>
      <c r="R1153" s="85">
        <v>0</v>
      </c>
      <c r="S1153" s="86">
        <v>0</v>
      </c>
      <c r="T1153" s="86">
        <v>0.59</v>
      </c>
      <c r="U1153" s="88">
        <v>8.5504767977739801E-2</v>
      </c>
      <c r="V1153" s="89">
        <v>4.99</v>
      </c>
      <c r="W1153" s="85">
        <v>57.941213000582003</v>
      </c>
      <c r="X1153" s="88">
        <v>57.2</v>
      </c>
      <c r="Y1153" s="85"/>
      <c r="Z1153" s="88"/>
      <c r="AA1153" s="85">
        <v>0</v>
      </c>
      <c r="AB1153" s="91">
        <v>0</v>
      </c>
      <c r="AC1153" s="86">
        <v>0</v>
      </c>
      <c r="AD1153" s="86">
        <v>0</v>
      </c>
      <c r="AE1153" s="86">
        <v>0</v>
      </c>
      <c r="AF1153" s="88">
        <v>7.0921002530099999</v>
      </c>
      <c r="AG1153" s="150">
        <v>4.0843047406399997E-2</v>
      </c>
      <c r="AH1153" s="86">
        <v>1.2539999999999999E-3</v>
      </c>
      <c r="AI1153" s="151">
        <v>4.1883986167600001E-2</v>
      </c>
      <c r="AJ1153" s="152">
        <v>3.36</v>
      </c>
      <c r="AK1153" s="153">
        <v>59</v>
      </c>
    </row>
    <row r="1154" spans="1:37" x14ac:dyDescent="0.2">
      <c r="A1154" s="149" t="s">
        <v>2514</v>
      </c>
      <c r="B1154" s="66" t="s">
        <v>2515</v>
      </c>
      <c r="C1154" s="67">
        <v>65</v>
      </c>
      <c r="D1154" s="84" t="s">
        <v>340</v>
      </c>
      <c r="E1154" s="85">
        <v>72.486604599508198</v>
      </c>
      <c r="F1154" s="91">
        <v>72.0539133319391</v>
      </c>
      <c r="G1154" s="86">
        <v>35.234049918149204</v>
      </c>
      <c r="H1154" s="86">
        <v>35.201598073081598</v>
      </c>
      <c r="I1154" s="86">
        <v>3.46</v>
      </c>
      <c r="J1154" s="86">
        <v>3.74</v>
      </c>
      <c r="K1154" s="87">
        <v>0</v>
      </c>
      <c r="L1154" s="150">
        <v>0.94999994580799996</v>
      </c>
      <c r="M1154" s="86">
        <v>0</v>
      </c>
      <c r="N1154" s="86">
        <v>67.342710284097706</v>
      </c>
      <c r="O1154" s="86">
        <v>53.000697836706202</v>
      </c>
      <c r="P1154" s="86">
        <v>0.438</v>
      </c>
      <c r="Q1154" s="88">
        <v>0.92949999999999999</v>
      </c>
      <c r="R1154" s="85">
        <v>0</v>
      </c>
      <c r="S1154" s="86">
        <v>0</v>
      </c>
      <c r="T1154" s="86">
        <v>1.23</v>
      </c>
      <c r="U1154" s="88">
        <v>3.0713868476277701</v>
      </c>
      <c r="V1154" s="89">
        <v>4.8499999999999996</v>
      </c>
      <c r="W1154" s="85">
        <v>51.595046665513799</v>
      </c>
      <c r="X1154" s="88"/>
      <c r="Y1154" s="85"/>
      <c r="Z1154" s="88">
        <v>100</v>
      </c>
      <c r="AA1154" s="85">
        <v>0</v>
      </c>
      <c r="AB1154" s="91">
        <v>0</v>
      </c>
      <c r="AC1154" s="86">
        <v>0</v>
      </c>
      <c r="AD1154" s="86">
        <v>0</v>
      </c>
      <c r="AE1154" s="86">
        <v>0</v>
      </c>
      <c r="AF1154" s="88">
        <v>13.9128003944</v>
      </c>
      <c r="AG1154" s="150">
        <v>0.71291592289000005</v>
      </c>
      <c r="AH1154" s="86">
        <v>2.8327999999999999E-2</v>
      </c>
      <c r="AI1154" s="151">
        <v>1.3111003332700001E-2</v>
      </c>
      <c r="AJ1154" s="152">
        <v>2.62</v>
      </c>
      <c r="AK1154" s="153">
        <v>24</v>
      </c>
    </row>
    <row r="1155" spans="1:37" x14ac:dyDescent="0.2">
      <c r="A1155" s="149" t="s">
        <v>2516</v>
      </c>
      <c r="B1155" s="66" t="s">
        <v>2517</v>
      </c>
      <c r="C1155" s="67">
        <v>65</v>
      </c>
      <c r="D1155" s="84" t="s">
        <v>340</v>
      </c>
      <c r="E1155" s="85">
        <v>61.487862386796003</v>
      </c>
      <c r="F1155" s="91">
        <v>61.471786077916498</v>
      </c>
      <c r="G1155" s="86">
        <v>21.8128717646428</v>
      </c>
      <c r="H1155" s="86">
        <v>21.796795455763402</v>
      </c>
      <c r="I1155" s="86">
        <v>58.41</v>
      </c>
      <c r="J1155" s="86">
        <v>96.98</v>
      </c>
      <c r="K1155" s="87">
        <v>0</v>
      </c>
      <c r="L1155" s="150">
        <v>4.0000142447299998E-2</v>
      </c>
      <c r="M1155" s="86">
        <v>0</v>
      </c>
      <c r="N1155" s="86">
        <v>70.057647773744804</v>
      </c>
      <c r="O1155" s="86">
        <v>67.609489051094897</v>
      </c>
      <c r="P1155" s="86">
        <v>3.42</v>
      </c>
      <c r="Q1155" s="88">
        <v>0.87819999999999998</v>
      </c>
      <c r="R1155" s="85">
        <v>0</v>
      </c>
      <c r="S1155" s="86">
        <v>0</v>
      </c>
      <c r="T1155" s="86">
        <v>1.01</v>
      </c>
      <c r="U1155" s="88">
        <v>0.645731739992498</v>
      </c>
      <c r="V1155" s="89">
        <v>4.8099999999999996</v>
      </c>
      <c r="W1155" s="85">
        <v>64.193546075292602</v>
      </c>
      <c r="X1155" s="88"/>
      <c r="Y1155" s="85">
        <v>100</v>
      </c>
      <c r="Z1155" s="88">
        <v>100</v>
      </c>
      <c r="AA1155" s="85">
        <v>0</v>
      </c>
      <c r="AB1155" s="91">
        <v>0</v>
      </c>
      <c r="AC1155" s="86">
        <v>0</v>
      </c>
      <c r="AD1155" s="86">
        <v>0</v>
      </c>
      <c r="AE1155" s="86">
        <v>0.11</v>
      </c>
      <c r="AF1155" s="88">
        <v>23.068802103700001</v>
      </c>
      <c r="AG1155" s="150">
        <v>1.2728121334500001E-2</v>
      </c>
      <c r="AH1155" s="86">
        <v>0.38674900000000001</v>
      </c>
      <c r="AI1155" s="151">
        <v>0.340886029295</v>
      </c>
      <c r="AJ1155" s="152">
        <v>3.07</v>
      </c>
      <c r="AK1155" s="153">
        <v>37</v>
      </c>
    </row>
    <row r="1156" spans="1:37" x14ac:dyDescent="0.2">
      <c r="A1156" s="149" t="s">
        <v>2518</v>
      </c>
      <c r="B1156" s="66" t="s">
        <v>2519</v>
      </c>
      <c r="C1156" s="67">
        <v>65</v>
      </c>
      <c r="D1156" s="84" t="s">
        <v>340</v>
      </c>
      <c r="E1156" s="85">
        <v>44.986254135408402</v>
      </c>
      <c r="F1156" s="91">
        <v>44.970722085022402</v>
      </c>
      <c r="G1156" s="86">
        <v>20.3493158131805</v>
      </c>
      <c r="H1156" s="86">
        <v>20.3337837627945</v>
      </c>
      <c r="I1156" s="86">
        <v>11.72</v>
      </c>
      <c r="J1156" s="86">
        <v>19.690000000000001</v>
      </c>
      <c r="K1156" s="87">
        <v>8.6E-3</v>
      </c>
      <c r="L1156" s="150">
        <v>0.38999998372900002</v>
      </c>
      <c r="M1156" s="86">
        <v>0</v>
      </c>
      <c r="N1156" s="86">
        <v>54.679152787379799</v>
      </c>
      <c r="O1156" s="86">
        <v>44.130540672187003</v>
      </c>
      <c r="P1156" s="86">
        <v>0.752</v>
      </c>
      <c r="Q1156" s="88">
        <v>0.63849999999999996</v>
      </c>
      <c r="R1156" s="85">
        <v>0</v>
      </c>
      <c r="S1156" s="86">
        <v>0.2</v>
      </c>
      <c r="T1156" s="86">
        <v>0.74</v>
      </c>
      <c r="U1156" s="88">
        <v>1.76521752636566</v>
      </c>
      <c r="V1156" s="89">
        <v>4.63</v>
      </c>
      <c r="W1156" s="85">
        <v>52.5072470215501</v>
      </c>
      <c r="X1156" s="88"/>
      <c r="Y1156" s="85">
        <v>98.56</v>
      </c>
      <c r="Z1156" s="88">
        <v>100</v>
      </c>
      <c r="AA1156" s="85">
        <v>0</v>
      </c>
      <c r="AB1156" s="91">
        <v>0</v>
      </c>
      <c r="AC1156" s="86">
        <v>0</v>
      </c>
      <c r="AD1156" s="86">
        <v>0</v>
      </c>
      <c r="AE1156" s="86">
        <v>0</v>
      </c>
      <c r="AF1156" s="88">
        <v>30.561398712399999</v>
      </c>
      <c r="AG1156" s="150">
        <v>0.52613979946099998</v>
      </c>
      <c r="AH1156" s="86">
        <v>0.131577</v>
      </c>
      <c r="AI1156" s="151">
        <v>8.7746974891500004E-2</v>
      </c>
      <c r="AJ1156" s="152">
        <v>2.65</v>
      </c>
      <c r="AK1156" s="153">
        <v>20</v>
      </c>
    </row>
    <row r="1157" spans="1:37" x14ac:dyDescent="0.2">
      <c r="A1157" s="149" t="s">
        <v>2520</v>
      </c>
      <c r="B1157" s="66" t="s">
        <v>2521</v>
      </c>
      <c r="C1157" s="67">
        <v>65</v>
      </c>
      <c r="D1157" s="84" t="s">
        <v>340</v>
      </c>
      <c r="E1157" s="85">
        <v>76.745126165482205</v>
      </c>
      <c r="F1157" s="91">
        <v>76.728173697594002</v>
      </c>
      <c r="G1157" s="86">
        <v>26.387168285844702</v>
      </c>
      <c r="H1157" s="86">
        <v>26.370215817956598</v>
      </c>
      <c r="I1157" s="86">
        <v>24.78</v>
      </c>
      <c r="J1157" s="86">
        <v>47.22</v>
      </c>
      <c r="K1157" s="87">
        <v>0</v>
      </c>
      <c r="L1157" s="150">
        <v>4.9999999290100003E-2</v>
      </c>
      <c r="M1157" s="86">
        <v>2.5393234270245101E-2</v>
      </c>
      <c r="N1157" s="86">
        <v>67.448588221433894</v>
      </c>
      <c r="O1157" s="86">
        <v>89.165867689357597</v>
      </c>
      <c r="P1157" s="86">
        <v>0.91600000000000004</v>
      </c>
      <c r="Q1157" s="88">
        <v>0.55059999999999998</v>
      </c>
      <c r="R1157" s="85">
        <v>9.7427903351519907E-2</v>
      </c>
      <c r="S1157" s="86">
        <v>0</v>
      </c>
      <c r="T1157" s="86">
        <v>1.0900000000000001</v>
      </c>
      <c r="U1157" s="88">
        <v>0.26863141422703302</v>
      </c>
      <c r="V1157" s="89">
        <v>4.8</v>
      </c>
      <c r="W1157" s="85">
        <v>60.518724656922402</v>
      </c>
      <c r="X1157" s="88">
        <v>63.633333333300001</v>
      </c>
      <c r="Y1157" s="85"/>
      <c r="Z1157" s="88">
        <v>-100</v>
      </c>
      <c r="AA1157" s="85">
        <v>0</v>
      </c>
      <c r="AB1157" s="91">
        <v>0</v>
      </c>
      <c r="AC1157" s="86">
        <v>0</v>
      </c>
      <c r="AD1157" s="86">
        <v>0</v>
      </c>
      <c r="AE1157" s="86">
        <v>0.16</v>
      </c>
      <c r="AF1157" s="88">
        <v>1.6690998393199999E-9</v>
      </c>
      <c r="AG1157" s="150">
        <v>5.9250019242100002E-3</v>
      </c>
      <c r="AH1157" s="86">
        <v>0.20230999999999999</v>
      </c>
      <c r="AI1157" s="151">
        <v>0.11930200182099999</v>
      </c>
      <c r="AJ1157" s="152">
        <v>3.21</v>
      </c>
      <c r="AK1157" s="153">
        <v>44</v>
      </c>
    </row>
    <row r="1158" spans="1:37" x14ac:dyDescent="0.2">
      <c r="A1158" s="149" t="s">
        <v>2522</v>
      </c>
      <c r="B1158" s="66" t="s">
        <v>2523</v>
      </c>
      <c r="C1158" s="67">
        <v>65</v>
      </c>
      <c r="D1158" s="84" t="s">
        <v>340</v>
      </c>
      <c r="E1158" s="85">
        <v>84.958922196684398</v>
      </c>
      <c r="F1158" s="91">
        <v>84.905129835199801</v>
      </c>
      <c r="G1158" s="86">
        <v>29.382854907330401</v>
      </c>
      <c r="H1158" s="86">
        <v>29.355958726588099</v>
      </c>
      <c r="I1158" s="86">
        <v>1.05</v>
      </c>
      <c r="J1158" s="86">
        <v>1.84</v>
      </c>
      <c r="K1158" s="87">
        <v>0</v>
      </c>
      <c r="L1158" s="150">
        <v>3.0000000040700001E-2</v>
      </c>
      <c r="M1158" s="86">
        <v>0</v>
      </c>
      <c r="N1158" s="86">
        <v>74.645533849367197</v>
      </c>
      <c r="O1158" s="86">
        <v>95.347063310449997</v>
      </c>
      <c r="P1158" s="86">
        <v>0.221</v>
      </c>
      <c r="Q1158" s="88">
        <v>0.54339999999999999</v>
      </c>
      <c r="R1158" s="85">
        <v>0</v>
      </c>
      <c r="S1158" s="86">
        <v>0</v>
      </c>
      <c r="T1158" s="86">
        <v>0.61</v>
      </c>
      <c r="U1158" s="88">
        <v>0.58193554697051197</v>
      </c>
      <c r="V1158" s="89">
        <v>4.91</v>
      </c>
      <c r="W1158" s="85">
        <v>62.035167991880598</v>
      </c>
      <c r="X1158" s="88">
        <v>66.966666666699993</v>
      </c>
      <c r="Y1158" s="85"/>
      <c r="Z1158" s="88">
        <v>-100</v>
      </c>
      <c r="AA1158" s="85">
        <v>0</v>
      </c>
      <c r="AB1158" s="91">
        <v>0</v>
      </c>
      <c r="AC1158" s="86">
        <v>0</v>
      </c>
      <c r="AD1158" s="86">
        <v>0</v>
      </c>
      <c r="AE1158" s="86">
        <v>0</v>
      </c>
      <c r="AF1158" s="88">
        <v>5.6200001465000003E-2</v>
      </c>
      <c r="AG1158" s="150">
        <v>7.0072998018000002E-2</v>
      </c>
      <c r="AH1158" s="86">
        <v>8.2489999999999994E-3</v>
      </c>
      <c r="AI1158" s="151">
        <v>8.4421997612199998E-2</v>
      </c>
      <c r="AJ1158" s="152">
        <v>3.02</v>
      </c>
      <c r="AK1158" s="153">
        <v>41</v>
      </c>
    </row>
    <row r="1159" spans="1:37" x14ac:dyDescent="0.2">
      <c r="A1159" s="149" t="s">
        <v>2524</v>
      </c>
      <c r="B1159" s="66" t="s">
        <v>2525</v>
      </c>
      <c r="C1159" s="67">
        <v>65</v>
      </c>
      <c r="D1159" s="84" t="s">
        <v>340</v>
      </c>
      <c r="E1159" s="85">
        <v>89.996825348833696</v>
      </c>
      <c r="F1159" s="91">
        <v>89.990778394231199</v>
      </c>
      <c r="G1159" s="86">
        <v>30.9906423377527</v>
      </c>
      <c r="H1159" s="86">
        <v>30.9906423377527</v>
      </c>
      <c r="I1159" s="86">
        <v>1.1399999999999999</v>
      </c>
      <c r="J1159" s="86">
        <v>1.24</v>
      </c>
      <c r="K1159" s="87">
        <v>0</v>
      </c>
      <c r="L1159" s="150">
        <v>9.9999999906699999E-3</v>
      </c>
      <c r="M1159" s="86">
        <v>0</v>
      </c>
      <c r="N1159" s="86">
        <v>83.142017748432593</v>
      </c>
      <c r="O1159" s="86">
        <v>97.715005397625006</v>
      </c>
      <c r="P1159" s="86">
        <v>0.09</v>
      </c>
      <c r="Q1159" s="88">
        <v>0.2016</v>
      </c>
      <c r="R1159" s="85">
        <v>0</v>
      </c>
      <c r="S1159" s="86">
        <v>0</v>
      </c>
      <c r="T1159" s="86">
        <v>0.47</v>
      </c>
      <c r="U1159" s="88">
        <v>0.223737320292068</v>
      </c>
      <c r="V1159" s="89">
        <v>4.97</v>
      </c>
      <c r="W1159" s="85">
        <v>61.326171137714901</v>
      </c>
      <c r="X1159" s="88">
        <v>66.3</v>
      </c>
      <c r="Y1159" s="85">
        <v>-100</v>
      </c>
      <c r="Z1159" s="88"/>
      <c r="AA1159" s="85">
        <v>0</v>
      </c>
      <c r="AB1159" s="91">
        <v>0</v>
      </c>
      <c r="AC1159" s="86">
        <v>0</v>
      </c>
      <c r="AD1159" s="86">
        <v>0</v>
      </c>
      <c r="AE1159" s="86">
        <v>0</v>
      </c>
      <c r="AF1159" s="88">
        <v>0</v>
      </c>
      <c r="AG1159" s="150">
        <v>8.1910775678100004E-9</v>
      </c>
      <c r="AH1159" s="86">
        <v>4.483E-3</v>
      </c>
      <c r="AI1159" s="151">
        <v>0</v>
      </c>
      <c r="AJ1159" s="152">
        <v>2.85</v>
      </c>
      <c r="AK1159" s="153">
        <v>38</v>
      </c>
    </row>
    <row r="1160" spans="1:37" x14ac:dyDescent="0.2">
      <c r="A1160" s="149" t="s">
        <v>2526</v>
      </c>
      <c r="B1160" s="66" t="s">
        <v>2527</v>
      </c>
      <c r="C1160" s="67">
        <v>65</v>
      </c>
      <c r="D1160" s="84" t="s">
        <v>340</v>
      </c>
      <c r="E1160" s="85">
        <v>93.555948216797105</v>
      </c>
      <c r="F1160" s="91">
        <v>93.453776159051799</v>
      </c>
      <c r="G1160" s="86">
        <v>29.260875314028802</v>
      </c>
      <c r="H1160" s="86">
        <v>29.257269241402501</v>
      </c>
      <c r="I1160" s="86">
        <v>0.3</v>
      </c>
      <c r="J1160" s="86">
        <v>0.46</v>
      </c>
      <c r="K1160" s="87">
        <v>0</v>
      </c>
      <c r="L1160" s="150">
        <v>2.0162625752000001E-9</v>
      </c>
      <c r="M1160" s="86">
        <v>0</v>
      </c>
      <c r="N1160" s="86">
        <v>86.078665364818804</v>
      </c>
      <c r="O1160" s="86">
        <v>97.191629955947107</v>
      </c>
      <c r="P1160" s="86">
        <v>9.9000000000000005E-2</v>
      </c>
      <c r="Q1160" s="88">
        <v>0.25380000000000003</v>
      </c>
      <c r="R1160" s="85">
        <v>0</v>
      </c>
      <c r="S1160" s="86">
        <v>0</v>
      </c>
      <c r="T1160" s="86">
        <v>0.42</v>
      </c>
      <c r="U1160" s="88">
        <v>9.4959912492637605E-2</v>
      </c>
      <c r="V1160" s="89">
        <v>5</v>
      </c>
      <c r="W1160" s="85">
        <v>62.355746474558401</v>
      </c>
      <c r="X1160" s="88">
        <v>64.233333333299996</v>
      </c>
      <c r="Y1160" s="85"/>
      <c r="Z1160" s="88"/>
      <c r="AA1160" s="85">
        <v>0</v>
      </c>
      <c r="AB1160" s="91">
        <v>0</v>
      </c>
      <c r="AC1160" s="86">
        <v>0</v>
      </c>
      <c r="AD1160" s="86">
        <v>0</v>
      </c>
      <c r="AE1160" s="86">
        <v>0</v>
      </c>
      <c r="AF1160" s="88">
        <v>0</v>
      </c>
      <c r="AG1160" s="150">
        <v>0</v>
      </c>
      <c r="AH1160" s="86">
        <v>2.5820000000000001E-3</v>
      </c>
      <c r="AI1160" s="151">
        <v>0</v>
      </c>
      <c r="AJ1160" s="152">
        <v>2.85</v>
      </c>
      <c r="AK1160" s="153">
        <v>37</v>
      </c>
    </row>
    <row r="1161" spans="1:37" x14ac:dyDescent="0.2">
      <c r="A1161" s="149" t="s">
        <v>2528</v>
      </c>
      <c r="B1161" s="66" t="s">
        <v>2529</v>
      </c>
      <c r="C1161" s="67">
        <v>65</v>
      </c>
      <c r="D1161" s="84" t="s">
        <v>340</v>
      </c>
      <c r="E1161" s="85">
        <v>92.359218891916399</v>
      </c>
      <c r="F1161" s="91">
        <v>92.326420425875497</v>
      </c>
      <c r="G1161" s="86">
        <v>30.896155010596399</v>
      </c>
      <c r="H1161" s="86">
        <v>30.896155010596399</v>
      </c>
      <c r="I1161" s="86">
        <v>0.17</v>
      </c>
      <c r="J1161" s="86">
        <v>0.8</v>
      </c>
      <c r="K1161" s="87">
        <v>0</v>
      </c>
      <c r="L1161" s="150">
        <v>0.11000001701999999</v>
      </c>
      <c r="M1161" s="86">
        <v>0</v>
      </c>
      <c r="N1161" s="86">
        <v>86.732798382510893</v>
      </c>
      <c r="O1161" s="86">
        <v>96.129374337221606</v>
      </c>
      <c r="P1161" s="86">
        <v>9.9000000000000005E-2</v>
      </c>
      <c r="Q1161" s="88">
        <v>0.16819999999999999</v>
      </c>
      <c r="R1161" s="85">
        <v>0</v>
      </c>
      <c r="S1161" s="86">
        <v>0</v>
      </c>
      <c r="T1161" s="86">
        <v>0.19</v>
      </c>
      <c r="U1161" s="88">
        <v>0.20940559087698099</v>
      </c>
      <c r="V1161" s="89">
        <v>4.99</v>
      </c>
      <c r="W1161" s="85">
        <v>61.985530703322098</v>
      </c>
      <c r="X1161" s="88">
        <v>66.233333333299996</v>
      </c>
      <c r="Y1161" s="85">
        <v>-100</v>
      </c>
      <c r="Z1161" s="88"/>
      <c r="AA1161" s="85">
        <v>0</v>
      </c>
      <c r="AB1161" s="91">
        <v>0</v>
      </c>
      <c r="AC1161" s="86">
        <v>0</v>
      </c>
      <c r="AD1161" s="86">
        <v>0</v>
      </c>
      <c r="AE1161" s="86">
        <v>0</v>
      </c>
      <c r="AF1161" s="88">
        <v>2.5988602967899999E-6</v>
      </c>
      <c r="AG1161" s="150">
        <v>9.90347386843E-9</v>
      </c>
      <c r="AH1161" s="86">
        <v>4.2180000000000004E-3</v>
      </c>
      <c r="AI1161" s="151">
        <v>6.13139899641E-9</v>
      </c>
      <c r="AJ1161" s="152">
        <v>2.84</v>
      </c>
      <c r="AK1161" s="153">
        <v>38</v>
      </c>
    </row>
    <row r="1162" spans="1:37" x14ac:dyDescent="0.2">
      <c r="A1162" s="149" t="s">
        <v>2530</v>
      </c>
      <c r="B1162" s="66" t="s">
        <v>2531</v>
      </c>
      <c r="C1162" s="67">
        <v>65</v>
      </c>
      <c r="D1162" s="84" t="s">
        <v>340</v>
      </c>
      <c r="E1162" s="85">
        <v>77.950496480254301</v>
      </c>
      <c r="F1162" s="91">
        <v>77.950496480254301</v>
      </c>
      <c r="G1162" s="86">
        <v>29.615408435003399</v>
      </c>
      <c r="H1162" s="86">
        <v>29.615408435003399</v>
      </c>
      <c r="I1162" s="86">
        <v>0.6</v>
      </c>
      <c r="J1162" s="86">
        <v>2.4</v>
      </c>
      <c r="K1162" s="87">
        <v>0</v>
      </c>
      <c r="L1162" s="150">
        <v>0.150000000041</v>
      </c>
      <c r="M1162" s="86">
        <v>2.3253597192221E-2</v>
      </c>
      <c r="N1162" s="86">
        <v>70.848250315584707</v>
      </c>
      <c r="O1162" s="86">
        <v>94.478862973760897</v>
      </c>
      <c r="P1162" s="86">
        <v>0.218</v>
      </c>
      <c r="Q1162" s="88">
        <v>0.3785</v>
      </c>
      <c r="R1162" s="85">
        <v>2.7096599376778201E-2</v>
      </c>
      <c r="S1162" s="86">
        <v>0</v>
      </c>
      <c r="T1162" s="86">
        <v>0.52</v>
      </c>
      <c r="U1162" s="88">
        <v>0.44280671332136001</v>
      </c>
      <c r="V1162" s="89">
        <v>4.93</v>
      </c>
      <c r="W1162" s="85">
        <v>57.857637973176701</v>
      </c>
      <c r="X1162" s="88">
        <v>69.266666666700004</v>
      </c>
      <c r="Y1162" s="85">
        <v>-100</v>
      </c>
      <c r="Z1162" s="88"/>
      <c r="AA1162" s="85">
        <v>0</v>
      </c>
      <c r="AB1162" s="91">
        <v>0</v>
      </c>
      <c r="AC1162" s="86">
        <v>0</v>
      </c>
      <c r="AD1162" s="86">
        <v>0</v>
      </c>
      <c r="AE1162" s="86">
        <v>0</v>
      </c>
      <c r="AF1162" s="88">
        <v>0</v>
      </c>
      <c r="AG1162" s="150">
        <v>6.0846000100799998E-2</v>
      </c>
      <c r="AH1162" s="86">
        <v>1.2957E-2</v>
      </c>
      <c r="AI1162" s="151">
        <v>3.2247000462799998E-2</v>
      </c>
      <c r="AJ1162" s="152">
        <v>2.98</v>
      </c>
      <c r="AK1162" s="153">
        <v>45</v>
      </c>
    </row>
    <row r="1163" spans="1:37" x14ac:dyDescent="0.2">
      <c r="A1163" s="149" t="s">
        <v>2532</v>
      </c>
      <c r="B1163" s="66" t="s">
        <v>2533</v>
      </c>
      <c r="C1163" s="67">
        <v>65</v>
      </c>
      <c r="D1163" s="84" t="s">
        <v>340</v>
      </c>
      <c r="E1163" s="85">
        <v>86.443684144242496</v>
      </c>
      <c r="F1163" s="91">
        <v>86.432139708660401</v>
      </c>
      <c r="G1163" s="86">
        <v>32.735821334116999</v>
      </c>
      <c r="H1163" s="86">
        <v>32.724276898534903</v>
      </c>
      <c r="I1163" s="86">
        <v>0.81</v>
      </c>
      <c r="J1163" s="86">
        <v>1.62</v>
      </c>
      <c r="K1163" s="87">
        <v>0</v>
      </c>
      <c r="L1163" s="150">
        <v>4.3753934823699998E-11</v>
      </c>
      <c r="M1163" s="86">
        <v>1.07549806639144E-2</v>
      </c>
      <c r="N1163" s="86">
        <v>73.281878556872996</v>
      </c>
      <c r="O1163" s="86">
        <v>94.020644511581096</v>
      </c>
      <c r="P1163" s="86">
        <v>9.0999999999999998E-2</v>
      </c>
      <c r="Q1163" s="88">
        <v>0.29149999999999998</v>
      </c>
      <c r="R1163" s="85">
        <v>2.9095141111434401E-2</v>
      </c>
      <c r="S1163" s="86">
        <v>0</v>
      </c>
      <c r="T1163" s="86">
        <v>0.38</v>
      </c>
      <c r="U1163" s="88">
        <v>0.31694723143444897</v>
      </c>
      <c r="V1163" s="89">
        <v>4.96</v>
      </c>
      <c r="W1163" s="85">
        <v>59.843717166330897</v>
      </c>
      <c r="X1163" s="88">
        <v>63.3</v>
      </c>
      <c r="Y1163" s="85"/>
      <c r="Z1163" s="88"/>
      <c r="AA1163" s="85">
        <v>0</v>
      </c>
      <c r="AB1163" s="91">
        <v>0</v>
      </c>
      <c r="AC1163" s="86">
        <v>0</v>
      </c>
      <c r="AD1163" s="86">
        <v>0</v>
      </c>
      <c r="AE1163" s="86">
        <v>0</v>
      </c>
      <c r="AF1163" s="88">
        <v>0</v>
      </c>
      <c r="AG1163" s="150">
        <v>2.1474998978299999E-2</v>
      </c>
      <c r="AH1163" s="86">
        <v>8.3370000000000007E-3</v>
      </c>
      <c r="AI1163" s="151">
        <v>0</v>
      </c>
      <c r="AJ1163" s="152">
        <v>2.85</v>
      </c>
      <c r="AK1163" s="153">
        <v>39</v>
      </c>
    </row>
    <row r="1164" spans="1:37" x14ac:dyDescent="0.2">
      <c r="A1164" s="149" t="s">
        <v>2534</v>
      </c>
      <c r="B1164" s="66" t="s">
        <v>2535</v>
      </c>
      <c r="C1164" s="67">
        <v>65</v>
      </c>
      <c r="D1164" s="84" t="s">
        <v>340</v>
      </c>
      <c r="E1164" s="85">
        <v>89.817378893050105</v>
      </c>
      <c r="F1164" s="91">
        <v>89.817378893050105</v>
      </c>
      <c r="G1164" s="86">
        <v>34.166127871372296</v>
      </c>
      <c r="H1164" s="86">
        <v>34.166127871372296</v>
      </c>
      <c r="I1164" s="86">
        <v>0.81</v>
      </c>
      <c r="J1164" s="86">
        <v>0.56999999999999995</v>
      </c>
      <c r="K1164" s="87">
        <v>0</v>
      </c>
      <c r="L1164" s="150">
        <v>9.9999991548900009E-3</v>
      </c>
      <c r="M1164" s="86">
        <v>0</v>
      </c>
      <c r="N1164" s="86">
        <v>79.908591873744101</v>
      </c>
      <c r="O1164" s="86">
        <v>96.896516288151304</v>
      </c>
      <c r="P1164" s="86">
        <v>6.9000000000000006E-2</v>
      </c>
      <c r="Q1164" s="88">
        <v>0.16270000000000001</v>
      </c>
      <c r="R1164" s="85">
        <v>0</v>
      </c>
      <c r="S1164" s="86">
        <v>0</v>
      </c>
      <c r="T1164" s="86">
        <v>0.26</v>
      </c>
      <c r="U1164" s="88">
        <v>0.24642260256425899</v>
      </c>
      <c r="V1164" s="89">
        <v>4.9400000000000004</v>
      </c>
      <c r="W1164" s="85">
        <v>59.258145410066199</v>
      </c>
      <c r="X1164" s="88">
        <v>60</v>
      </c>
      <c r="Y1164" s="85"/>
      <c r="Z1164" s="88"/>
      <c r="AA1164" s="85">
        <v>0</v>
      </c>
      <c r="AB1164" s="91">
        <v>0</v>
      </c>
      <c r="AC1164" s="86">
        <v>0</v>
      </c>
      <c r="AD1164" s="86">
        <v>0</v>
      </c>
      <c r="AE1164" s="86">
        <v>0</v>
      </c>
      <c r="AF1164" s="88">
        <v>0</v>
      </c>
      <c r="AG1164" s="150">
        <v>8.1369991061500002E-2</v>
      </c>
      <c r="AH1164" s="86">
        <v>2.516E-3</v>
      </c>
      <c r="AI1164" s="151">
        <v>3.89469643663E-11</v>
      </c>
      <c r="AJ1164" s="152">
        <v>2.79</v>
      </c>
      <c r="AK1164" s="153">
        <v>36</v>
      </c>
    </row>
    <row r="1165" spans="1:37" x14ac:dyDescent="0.2">
      <c r="A1165" s="149" t="s">
        <v>2536</v>
      </c>
      <c r="B1165" s="66" t="s">
        <v>2537</v>
      </c>
      <c r="C1165" s="67">
        <v>65</v>
      </c>
      <c r="D1165" s="84" t="s">
        <v>340</v>
      </c>
      <c r="E1165" s="85">
        <v>93.740444772138304</v>
      </c>
      <c r="F1165" s="91">
        <v>93.504071475815095</v>
      </c>
      <c r="G1165" s="86">
        <v>31.8203996660414</v>
      </c>
      <c r="H1165" s="86">
        <v>31.7553427954937</v>
      </c>
      <c r="I1165" s="86">
        <v>0.51</v>
      </c>
      <c r="J1165" s="86">
        <v>0.82</v>
      </c>
      <c r="K1165" s="87">
        <v>0</v>
      </c>
      <c r="L1165" s="150">
        <v>1.99999999016E-2</v>
      </c>
      <c r="M1165" s="86">
        <v>4.0825188762608801E-3</v>
      </c>
      <c r="N1165" s="86">
        <v>85.507593750680897</v>
      </c>
      <c r="O1165" s="86">
        <v>96.650891882053102</v>
      </c>
      <c r="P1165" s="86">
        <v>0.109</v>
      </c>
      <c r="Q1165" s="88">
        <v>0.3735</v>
      </c>
      <c r="R1165" s="85">
        <v>2.6961445133459199E-2</v>
      </c>
      <c r="S1165" s="86">
        <v>0</v>
      </c>
      <c r="T1165" s="86">
        <v>0.51</v>
      </c>
      <c r="U1165" s="88">
        <v>0.198423455170395</v>
      </c>
      <c r="V1165" s="89">
        <v>4.99</v>
      </c>
      <c r="W1165" s="85">
        <v>58.2083921576968</v>
      </c>
      <c r="X1165" s="88">
        <v>63.0333333333</v>
      </c>
      <c r="Y1165" s="85">
        <v>100</v>
      </c>
      <c r="Z1165" s="88"/>
      <c r="AA1165" s="85">
        <v>0</v>
      </c>
      <c r="AB1165" s="91">
        <v>0</v>
      </c>
      <c r="AC1165" s="86">
        <v>7.0000000000000007E-2</v>
      </c>
      <c r="AD1165" s="86">
        <v>0.05</v>
      </c>
      <c r="AE1165" s="86">
        <v>0</v>
      </c>
      <c r="AF1165" s="88">
        <v>0</v>
      </c>
      <c r="AG1165" s="150">
        <v>5.0700028815400004E-3</v>
      </c>
      <c r="AH1165" s="86">
        <v>4.8300000000000001E-3</v>
      </c>
      <c r="AI1165" s="151">
        <v>1.76499995942E-3</v>
      </c>
      <c r="AJ1165" s="152">
        <v>2.92</v>
      </c>
      <c r="AK1165" s="153">
        <v>44</v>
      </c>
    </row>
    <row r="1166" spans="1:37" x14ac:dyDescent="0.2">
      <c r="A1166" s="149" t="s">
        <v>2538</v>
      </c>
      <c r="B1166" s="66" t="s">
        <v>2539</v>
      </c>
      <c r="C1166" s="67">
        <v>65</v>
      </c>
      <c r="D1166" s="84" t="s">
        <v>340</v>
      </c>
      <c r="E1166" s="85">
        <v>91.721818612973493</v>
      </c>
      <c r="F1166" s="91">
        <v>91.701338737146202</v>
      </c>
      <c r="G1166" s="86">
        <v>34.020307413715102</v>
      </c>
      <c r="H1166" s="86">
        <v>34.003061202492098</v>
      </c>
      <c r="I1166" s="86">
        <v>0.7</v>
      </c>
      <c r="J1166" s="86">
        <v>1.31</v>
      </c>
      <c r="K1166" s="87">
        <v>0</v>
      </c>
      <c r="L1166" s="150">
        <v>4.9999999947400002E-2</v>
      </c>
      <c r="M1166" s="86">
        <v>1.21917743605361E-2</v>
      </c>
      <c r="N1166" s="86">
        <v>87.298069506458503</v>
      </c>
      <c r="O1166" s="86">
        <v>98.119798623240499</v>
      </c>
      <c r="P1166" s="86">
        <v>0.14099999999999999</v>
      </c>
      <c r="Q1166" s="88">
        <v>0.26350000000000001</v>
      </c>
      <c r="R1166" s="85">
        <v>1.30599451482304E-2</v>
      </c>
      <c r="S1166" s="86">
        <v>0</v>
      </c>
      <c r="T1166" s="86">
        <v>0.35</v>
      </c>
      <c r="U1166" s="88">
        <v>0.29641925539482999</v>
      </c>
      <c r="V1166" s="89">
        <v>4.9800000000000004</v>
      </c>
      <c r="W1166" s="85">
        <v>61.109872350869303</v>
      </c>
      <c r="X1166" s="88">
        <v>61.133333333300001</v>
      </c>
      <c r="Y1166" s="85">
        <v>100</v>
      </c>
      <c r="Z1166" s="88"/>
      <c r="AA1166" s="85">
        <v>0</v>
      </c>
      <c r="AB1166" s="91">
        <v>0</v>
      </c>
      <c r="AC1166" s="86">
        <v>0</v>
      </c>
      <c r="AD1166" s="86">
        <v>0</v>
      </c>
      <c r="AE1166" s="86">
        <v>0</v>
      </c>
      <c r="AF1166" s="88">
        <v>0</v>
      </c>
      <c r="AG1166" s="150">
        <v>0</v>
      </c>
      <c r="AH1166" s="86">
        <v>7.5249999999999996E-3</v>
      </c>
      <c r="AI1166" s="151">
        <v>1.36297063371E-9</v>
      </c>
      <c r="AJ1166" s="152">
        <v>2.82</v>
      </c>
      <c r="AK1166" s="153">
        <v>38</v>
      </c>
    </row>
    <row r="1167" spans="1:37" x14ac:dyDescent="0.2">
      <c r="A1167" s="149" t="s">
        <v>2540</v>
      </c>
      <c r="B1167" s="66" t="s">
        <v>2541</v>
      </c>
      <c r="C1167" s="67">
        <v>65</v>
      </c>
      <c r="D1167" s="84" t="s">
        <v>340</v>
      </c>
      <c r="E1167" s="85">
        <v>89.362401867175905</v>
      </c>
      <c r="F1167" s="91">
        <v>89.286017398684507</v>
      </c>
      <c r="G1167" s="86">
        <v>29.260555909187399</v>
      </c>
      <c r="H1167" s="86">
        <v>29.226607256524499</v>
      </c>
      <c r="I1167" s="86">
        <v>1.61</v>
      </c>
      <c r="J1167" s="86">
        <v>8.42</v>
      </c>
      <c r="K1167" s="87">
        <v>0</v>
      </c>
      <c r="L1167" s="150">
        <v>4.9999999169999997E-2</v>
      </c>
      <c r="M1167" s="86">
        <v>1.7254072323896899E-3</v>
      </c>
      <c r="N1167" s="86">
        <v>80.937813119577001</v>
      </c>
      <c r="O1167" s="86">
        <v>95.786720906581394</v>
      </c>
      <c r="P1167" s="86">
        <v>0.22500000000000001</v>
      </c>
      <c r="Q1167" s="88">
        <v>0.27110000000000001</v>
      </c>
      <c r="R1167" s="85">
        <v>3.0506406345332499E-2</v>
      </c>
      <c r="S1167" s="86">
        <v>0</v>
      </c>
      <c r="T1167" s="86">
        <v>0.4</v>
      </c>
      <c r="U1167" s="88">
        <v>0.137916401442818</v>
      </c>
      <c r="V1167" s="89">
        <v>4.9800000000000004</v>
      </c>
      <c r="W1167" s="85">
        <v>59.318440330063197</v>
      </c>
      <c r="X1167" s="88"/>
      <c r="Y1167" s="85"/>
      <c r="Z1167" s="88">
        <v>-100</v>
      </c>
      <c r="AA1167" s="85">
        <v>0</v>
      </c>
      <c r="AB1167" s="91">
        <v>0</v>
      </c>
      <c r="AC1167" s="86">
        <v>0</v>
      </c>
      <c r="AD1167" s="86">
        <v>0</v>
      </c>
      <c r="AE1167" s="86">
        <v>0</v>
      </c>
      <c r="AF1167" s="88">
        <v>0</v>
      </c>
      <c r="AG1167" s="150">
        <v>2.4180033997500002E-3</v>
      </c>
      <c r="AH1167" s="86">
        <v>5.0272999999999998E-2</v>
      </c>
      <c r="AI1167" s="151">
        <v>3.5300007309999998E-3</v>
      </c>
      <c r="AJ1167" s="152">
        <v>2.85</v>
      </c>
      <c r="AK1167" s="153">
        <v>37</v>
      </c>
    </row>
    <row r="1168" spans="1:37" x14ac:dyDescent="0.2">
      <c r="A1168" s="149" t="s">
        <v>2542</v>
      </c>
      <c r="B1168" s="66" t="s">
        <v>2543</v>
      </c>
      <c r="C1168" s="67">
        <v>65</v>
      </c>
      <c r="D1168" s="84" t="s">
        <v>340</v>
      </c>
      <c r="E1168" s="85">
        <v>93.7265373023846</v>
      </c>
      <c r="F1168" s="91">
        <v>93.717284407550395</v>
      </c>
      <c r="G1168" s="86">
        <v>33.816686934912497</v>
      </c>
      <c r="H1168" s="86">
        <v>33.816686934912497</v>
      </c>
      <c r="I1168" s="86">
        <v>1.3</v>
      </c>
      <c r="J1168" s="86">
        <v>2.0499999999999998</v>
      </c>
      <c r="K1168" s="87">
        <v>0</v>
      </c>
      <c r="L1168" s="150">
        <v>4.0000003513800002E-2</v>
      </c>
      <c r="M1168" s="86">
        <v>0</v>
      </c>
      <c r="N1168" s="86">
        <v>83.086300591027495</v>
      </c>
      <c r="O1168" s="86">
        <v>97.294234310808903</v>
      </c>
      <c r="P1168" s="86">
        <v>0.112</v>
      </c>
      <c r="Q1168" s="88">
        <v>0.33779999999999999</v>
      </c>
      <c r="R1168" s="85">
        <v>0</v>
      </c>
      <c r="S1168" s="86">
        <v>0</v>
      </c>
      <c r="T1168" s="86">
        <v>0.47</v>
      </c>
      <c r="U1168" s="88">
        <v>0.219425791783429</v>
      </c>
      <c r="V1168" s="89">
        <v>5</v>
      </c>
      <c r="W1168" s="85">
        <v>60.457847309552101</v>
      </c>
      <c r="X1168" s="88">
        <v>62.766666666699997</v>
      </c>
      <c r="Y1168" s="85">
        <v>-100</v>
      </c>
      <c r="Z1168" s="88">
        <v>-100</v>
      </c>
      <c r="AA1168" s="85">
        <v>0</v>
      </c>
      <c r="AB1168" s="91">
        <v>0</v>
      </c>
      <c r="AC1168" s="86">
        <v>0</v>
      </c>
      <c r="AD1168" s="86">
        <v>0</v>
      </c>
      <c r="AE1168" s="86">
        <v>0</v>
      </c>
      <c r="AF1168" s="88">
        <v>2.04187406957E-6</v>
      </c>
      <c r="AG1168" s="150">
        <v>6.8732971230199998E-9</v>
      </c>
      <c r="AH1168" s="86">
        <v>9.8320000000000005E-3</v>
      </c>
      <c r="AI1168" s="151">
        <v>0.143756998228</v>
      </c>
      <c r="AJ1168" s="152">
        <v>2.84</v>
      </c>
      <c r="AK1168" s="153">
        <v>38</v>
      </c>
    </row>
    <row r="1169" spans="1:37" x14ac:dyDescent="0.2">
      <c r="A1169" s="149" t="s">
        <v>2544</v>
      </c>
      <c r="B1169" s="66" t="s">
        <v>2545</v>
      </c>
      <c r="C1169" s="67">
        <v>65</v>
      </c>
      <c r="D1169" s="84" t="s">
        <v>340</v>
      </c>
      <c r="E1169" s="85">
        <v>83.718670390181103</v>
      </c>
      <c r="F1169" s="91">
        <v>83.718670390181103</v>
      </c>
      <c r="G1169" s="86">
        <v>32.151205035498897</v>
      </c>
      <c r="H1169" s="86">
        <v>32.151205035498897</v>
      </c>
      <c r="I1169" s="86">
        <v>3.34</v>
      </c>
      <c r="J1169" s="86">
        <v>3.89</v>
      </c>
      <c r="K1169" s="87">
        <v>0</v>
      </c>
      <c r="L1169" s="150">
        <v>5.9999999087899998E-2</v>
      </c>
      <c r="M1169" s="86">
        <v>2.6859335878840098E-4</v>
      </c>
      <c r="N1169" s="86">
        <v>78.340849425087598</v>
      </c>
      <c r="O1169" s="86">
        <v>94.035446489434193</v>
      </c>
      <c r="P1169" s="86">
        <v>0.23799999999999999</v>
      </c>
      <c r="Q1169" s="88">
        <v>0.39879999999999999</v>
      </c>
      <c r="R1169" s="85">
        <v>9.8853301700276806E-3</v>
      </c>
      <c r="S1169" s="86">
        <v>0</v>
      </c>
      <c r="T1169" s="86">
        <v>0.56999999999999995</v>
      </c>
      <c r="U1169" s="88">
        <v>0.53576587381488106</v>
      </c>
      <c r="V1169" s="89">
        <v>4.91</v>
      </c>
      <c r="W1169" s="85">
        <v>62.029311847763601</v>
      </c>
      <c r="X1169" s="88">
        <v>63</v>
      </c>
      <c r="Y1169" s="85">
        <v>10.439999999999998</v>
      </c>
      <c r="Z1169" s="88">
        <v>100</v>
      </c>
      <c r="AA1169" s="85">
        <v>0</v>
      </c>
      <c r="AB1169" s="91">
        <v>0</v>
      </c>
      <c r="AC1169" s="86">
        <v>0</v>
      </c>
      <c r="AD1169" s="86">
        <v>0</v>
      </c>
      <c r="AE1169" s="86">
        <v>0</v>
      </c>
      <c r="AF1169" s="88">
        <v>11.4223008372</v>
      </c>
      <c r="AG1169" s="150">
        <v>5.8057988493599999E-2</v>
      </c>
      <c r="AH1169" s="86">
        <v>3.2871999999999998E-2</v>
      </c>
      <c r="AI1169" s="151">
        <v>2.3425093686199998E-8</v>
      </c>
      <c r="AJ1169" s="152">
        <v>2.88</v>
      </c>
      <c r="AK1169" s="153">
        <v>39</v>
      </c>
    </row>
    <row r="1170" spans="1:37" x14ac:dyDescent="0.2">
      <c r="A1170" s="149" t="s">
        <v>2546</v>
      </c>
      <c r="B1170" s="66" t="s">
        <v>2547</v>
      </c>
      <c r="C1170" s="67">
        <v>65</v>
      </c>
      <c r="D1170" s="84" t="s">
        <v>340</v>
      </c>
      <c r="E1170" s="85">
        <v>60.617519592212503</v>
      </c>
      <c r="F1170" s="91">
        <v>60.461680102396002</v>
      </c>
      <c r="G1170" s="86">
        <v>25.1705476837401</v>
      </c>
      <c r="H1170" s="86">
        <v>25.130577324680601</v>
      </c>
      <c r="I1170" s="86">
        <v>12.12</v>
      </c>
      <c r="J1170" s="86">
        <v>12.57</v>
      </c>
      <c r="K1170" s="87">
        <v>3.49E-2</v>
      </c>
      <c r="L1170" s="150">
        <v>0.48999999359300001</v>
      </c>
      <c r="M1170" s="86">
        <v>0.118283406965735</v>
      </c>
      <c r="N1170" s="86">
        <v>72.490505926603404</v>
      </c>
      <c r="O1170" s="86">
        <v>32.371794871794897</v>
      </c>
      <c r="P1170" s="86">
        <v>0.42699999999999999</v>
      </c>
      <c r="Q1170" s="88">
        <v>0.47899999999999998</v>
      </c>
      <c r="R1170" s="85">
        <v>6.8175620398145597E-3</v>
      </c>
      <c r="S1170" s="86">
        <v>0.1</v>
      </c>
      <c r="T1170" s="86">
        <v>0.84</v>
      </c>
      <c r="U1170" s="88">
        <v>1.2669256506411</v>
      </c>
      <c r="V1170" s="89">
        <v>4.84</v>
      </c>
      <c r="W1170" s="85">
        <v>51.973106100682301</v>
      </c>
      <c r="X1170" s="88"/>
      <c r="Y1170" s="85"/>
      <c r="Z1170" s="88">
        <v>100</v>
      </c>
      <c r="AA1170" s="85">
        <v>0</v>
      </c>
      <c r="AB1170" s="91">
        <v>0</v>
      </c>
      <c r="AC1170" s="86">
        <v>0</v>
      </c>
      <c r="AD1170" s="86">
        <v>0</v>
      </c>
      <c r="AE1170" s="86">
        <v>0.01</v>
      </c>
      <c r="AF1170" s="88">
        <v>34.101901275000003</v>
      </c>
      <c r="AG1170" s="150">
        <v>0.225006993386</v>
      </c>
      <c r="AH1170" s="86">
        <v>0.156477</v>
      </c>
      <c r="AI1170" s="151">
        <v>0.25510199049799998</v>
      </c>
      <c r="AJ1170" s="152">
        <v>2.37</v>
      </c>
      <c r="AK1170" s="153">
        <v>11</v>
      </c>
    </row>
    <row r="1171" spans="1:37" x14ac:dyDescent="0.2">
      <c r="A1171" s="149" t="s">
        <v>1998</v>
      </c>
      <c r="B1171" s="66" t="s">
        <v>2548</v>
      </c>
      <c r="C1171" s="67">
        <v>65</v>
      </c>
      <c r="D1171" s="84" t="s">
        <v>340</v>
      </c>
      <c r="E1171" s="85">
        <v>90.868553952119697</v>
      </c>
      <c r="F1171" s="91">
        <v>90.868553952119697</v>
      </c>
      <c r="G1171" s="86">
        <v>26.476824425911399</v>
      </c>
      <c r="H1171" s="86">
        <v>26.476824425911399</v>
      </c>
      <c r="I1171" s="86">
        <v>0.19</v>
      </c>
      <c r="J1171" s="86">
        <v>1.92</v>
      </c>
      <c r="K1171" s="87">
        <v>0</v>
      </c>
      <c r="L1171" s="150">
        <v>6.0000020399000001E-2</v>
      </c>
      <c r="M1171" s="86">
        <v>0</v>
      </c>
      <c r="N1171" s="86">
        <v>79.404543058787198</v>
      </c>
      <c r="O1171" s="86">
        <v>96.020038964653494</v>
      </c>
      <c r="P1171" s="86">
        <v>0.14899999999999999</v>
      </c>
      <c r="Q1171" s="88">
        <v>0.1142</v>
      </c>
      <c r="R1171" s="85">
        <v>0</v>
      </c>
      <c r="S1171" s="86">
        <v>0</v>
      </c>
      <c r="T1171" s="86">
        <v>0.18</v>
      </c>
      <c r="U1171" s="88">
        <v>0.26985697580282397</v>
      </c>
      <c r="V1171" s="89">
        <v>4.97</v>
      </c>
      <c r="W1171" s="85">
        <v>56.295873608761497</v>
      </c>
      <c r="X1171" s="88">
        <v>59</v>
      </c>
      <c r="Y1171" s="85">
        <v>-100</v>
      </c>
      <c r="Z1171" s="88"/>
      <c r="AA1171" s="85">
        <v>0</v>
      </c>
      <c r="AB1171" s="91">
        <v>0</v>
      </c>
      <c r="AC1171" s="86">
        <v>0</v>
      </c>
      <c r="AD1171" s="86">
        <v>0</v>
      </c>
      <c r="AE1171" s="86">
        <v>0</v>
      </c>
      <c r="AF1171" s="88">
        <v>0</v>
      </c>
      <c r="AG1171" s="150">
        <v>1.6216670780899999E-8</v>
      </c>
      <c r="AH1171" s="86">
        <v>1.0465E-2</v>
      </c>
      <c r="AI1171" s="151">
        <v>1.0965904354100001E-8</v>
      </c>
      <c r="AJ1171" s="152">
        <v>2.97</v>
      </c>
      <c r="AK1171" s="153">
        <v>45</v>
      </c>
    </row>
    <row r="1172" spans="1:37" x14ac:dyDescent="0.2">
      <c r="A1172" s="149" t="s">
        <v>2549</v>
      </c>
      <c r="B1172" s="66" t="s">
        <v>2550</v>
      </c>
      <c r="C1172" s="67">
        <v>65</v>
      </c>
      <c r="D1172" s="84" t="s">
        <v>340</v>
      </c>
      <c r="E1172" s="85">
        <v>78.753755738239406</v>
      </c>
      <c r="F1172" s="91">
        <v>78.745825733745704</v>
      </c>
      <c r="G1172" s="86">
        <v>25.107275338567099</v>
      </c>
      <c r="H1172" s="86">
        <v>25.099345334073501</v>
      </c>
      <c r="I1172" s="86">
        <v>1.64</v>
      </c>
      <c r="J1172" s="86">
        <v>1.74</v>
      </c>
      <c r="K1172" s="87">
        <v>0</v>
      </c>
      <c r="L1172" s="150">
        <v>0.289999999944</v>
      </c>
      <c r="M1172" s="86">
        <v>2.2227566005699698E-3</v>
      </c>
      <c r="N1172" s="86">
        <v>69.984655002116497</v>
      </c>
      <c r="O1172" s="86">
        <v>91.644004944375794</v>
      </c>
      <c r="P1172" s="86">
        <v>0.20799999999999999</v>
      </c>
      <c r="Q1172" s="88">
        <v>0.24479999999999999</v>
      </c>
      <c r="R1172" s="85">
        <v>1.38850319355735E-2</v>
      </c>
      <c r="S1172" s="86">
        <v>0</v>
      </c>
      <c r="T1172" s="86">
        <v>0.65</v>
      </c>
      <c r="U1172" s="88">
        <v>1.1507317631924401</v>
      </c>
      <c r="V1172" s="89">
        <v>4.91</v>
      </c>
      <c r="W1172" s="85">
        <v>53.791245191988502</v>
      </c>
      <c r="X1172" s="88">
        <v>58.766666666699997</v>
      </c>
      <c r="Y1172" s="85">
        <v>99.699999999999989</v>
      </c>
      <c r="Z1172" s="88"/>
      <c r="AA1172" s="85">
        <v>0</v>
      </c>
      <c r="AB1172" s="91">
        <v>0</v>
      </c>
      <c r="AC1172" s="86">
        <v>0</v>
      </c>
      <c r="AD1172" s="86">
        <v>0</v>
      </c>
      <c r="AE1172" s="86">
        <v>0</v>
      </c>
      <c r="AF1172" s="88">
        <v>0</v>
      </c>
      <c r="AG1172" s="150">
        <v>0.23876898342899999</v>
      </c>
      <c r="AH1172" s="86">
        <v>1.3974E-2</v>
      </c>
      <c r="AI1172" s="151">
        <v>1.7649998775099999E-3</v>
      </c>
      <c r="AJ1172" s="152">
        <v>2.92</v>
      </c>
      <c r="AK1172" s="153">
        <v>38</v>
      </c>
    </row>
    <row r="1173" spans="1:37" x14ac:dyDescent="0.2">
      <c r="A1173" s="149" t="s">
        <v>2551</v>
      </c>
      <c r="B1173" s="66" t="s">
        <v>2552</v>
      </c>
      <c r="C1173" s="67">
        <v>65</v>
      </c>
      <c r="D1173" s="84" t="s">
        <v>340</v>
      </c>
      <c r="E1173" s="85">
        <v>89.461331860739506</v>
      </c>
      <c r="F1173" s="91">
        <v>89.461331860739506</v>
      </c>
      <c r="G1173" s="86">
        <v>29.596626421345899</v>
      </c>
      <c r="H1173" s="86">
        <v>29.596626421345899</v>
      </c>
      <c r="I1173" s="86">
        <v>2.29</v>
      </c>
      <c r="J1173" s="86">
        <v>14.04</v>
      </c>
      <c r="K1173" s="87">
        <v>0</v>
      </c>
      <c r="L1173" s="150">
        <v>3.0000000088800001E-2</v>
      </c>
      <c r="M1173" s="86">
        <v>0</v>
      </c>
      <c r="N1173" s="86">
        <v>84.892583152317201</v>
      </c>
      <c r="O1173" s="86">
        <v>92.500997207818102</v>
      </c>
      <c r="P1173" s="86">
        <v>0.32300000000000001</v>
      </c>
      <c r="Q1173" s="88">
        <v>0.3765</v>
      </c>
      <c r="R1173" s="85">
        <v>0</v>
      </c>
      <c r="S1173" s="86">
        <v>0</v>
      </c>
      <c r="T1173" s="86">
        <v>0.63</v>
      </c>
      <c r="U1173" s="88">
        <v>7.1537940209342593E-2</v>
      </c>
      <c r="V1173" s="89">
        <v>4.8600000000000003</v>
      </c>
      <c r="W1173" s="85">
        <v>59.486664898132297</v>
      </c>
      <c r="X1173" s="88">
        <v>57.5</v>
      </c>
      <c r="Y1173" s="85"/>
      <c r="Z1173" s="88"/>
      <c r="AA1173" s="85">
        <v>0</v>
      </c>
      <c r="AB1173" s="91">
        <v>0</v>
      </c>
      <c r="AC1173" s="86">
        <v>0.01</v>
      </c>
      <c r="AD1173" s="86">
        <v>0.01</v>
      </c>
      <c r="AE1173" s="86">
        <v>0.05</v>
      </c>
      <c r="AF1173" s="88">
        <v>4.9057853447400001E-8</v>
      </c>
      <c r="AG1173" s="150">
        <v>6.3909997874599996E-3</v>
      </c>
      <c r="AH1173" s="86">
        <v>0.101469</v>
      </c>
      <c r="AI1173" s="151">
        <v>0.17769798925499999</v>
      </c>
      <c r="AJ1173" s="152">
        <v>3.1</v>
      </c>
      <c r="AK1173" s="153">
        <v>51</v>
      </c>
    </row>
    <row r="1174" spans="1:37" x14ac:dyDescent="0.2">
      <c r="A1174" s="149" t="s">
        <v>2553</v>
      </c>
      <c r="B1174" s="66" t="s">
        <v>2554</v>
      </c>
      <c r="C1174" s="67">
        <v>65</v>
      </c>
      <c r="D1174" s="84" t="s">
        <v>340</v>
      </c>
      <c r="E1174" s="85">
        <v>42.697904247525699</v>
      </c>
      <c r="F1174" s="91">
        <v>42.499676803079701</v>
      </c>
      <c r="G1174" s="86">
        <v>25.437752273151698</v>
      </c>
      <c r="H1174" s="86">
        <v>25.246706982489901</v>
      </c>
      <c r="I1174" s="86">
        <v>6.31</v>
      </c>
      <c r="J1174" s="86">
        <v>5.13</v>
      </c>
      <c r="K1174" s="87">
        <v>0</v>
      </c>
      <c r="L1174" s="150">
        <v>2.15999999845</v>
      </c>
      <c r="M1174" s="86">
        <v>3.0255622752910299E-2</v>
      </c>
      <c r="N1174" s="86">
        <v>39.275519814533098</v>
      </c>
      <c r="O1174" s="86">
        <v>89.6449075058473</v>
      </c>
      <c r="P1174" s="86">
        <v>0.34</v>
      </c>
      <c r="Q1174" s="88">
        <v>0.71819999999999995</v>
      </c>
      <c r="R1174" s="85">
        <v>6.8352699931647304E-2</v>
      </c>
      <c r="S1174" s="86">
        <v>1.5</v>
      </c>
      <c r="T1174" s="86">
        <v>1.46</v>
      </c>
      <c r="U1174" s="88">
        <v>6.0502463478747996</v>
      </c>
      <c r="V1174" s="89">
        <v>4.37</v>
      </c>
      <c r="W1174" s="85">
        <v>31.5217889928205</v>
      </c>
      <c r="X1174" s="88">
        <v>37.6</v>
      </c>
      <c r="Y1174" s="85"/>
      <c r="Z1174" s="88"/>
      <c r="AA1174" s="85">
        <v>0</v>
      </c>
      <c r="AB1174" s="91">
        <v>0</v>
      </c>
      <c r="AC1174" s="86">
        <v>0</v>
      </c>
      <c r="AD1174" s="86">
        <v>0</v>
      </c>
      <c r="AE1174" s="86">
        <v>0</v>
      </c>
      <c r="AF1174" s="88">
        <v>8.3559999405800003</v>
      </c>
      <c r="AG1174" s="150">
        <v>0.99104800138100002</v>
      </c>
      <c r="AH1174" s="86">
        <v>3.1746000000000003E-2</v>
      </c>
      <c r="AI1174" s="151">
        <v>0</v>
      </c>
      <c r="AJ1174" s="152">
        <v>2.5099999999999998</v>
      </c>
      <c r="AK1174" s="153">
        <v>17</v>
      </c>
    </row>
    <row r="1175" spans="1:37" x14ac:dyDescent="0.2">
      <c r="A1175" s="149" t="s">
        <v>2555</v>
      </c>
      <c r="B1175" s="66" t="s">
        <v>2556</v>
      </c>
      <c r="C1175" s="67">
        <v>65</v>
      </c>
      <c r="D1175" s="84" t="s">
        <v>340</v>
      </c>
      <c r="E1175" s="85">
        <v>63.299293008641001</v>
      </c>
      <c r="F1175" s="91">
        <v>63.217881882453803</v>
      </c>
      <c r="G1175" s="86">
        <v>27.654074126972802</v>
      </c>
      <c r="H1175" s="86">
        <v>27.605513104334801</v>
      </c>
      <c r="I1175" s="86">
        <v>3.87</v>
      </c>
      <c r="J1175" s="86">
        <v>3.8</v>
      </c>
      <c r="K1175" s="87">
        <v>0</v>
      </c>
      <c r="L1175" s="150">
        <v>0.46999999912899998</v>
      </c>
      <c r="M1175" s="86">
        <v>0</v>
      </c>
      <c r="N1175" s="86">
        <v>57.356433660476696</v>
      </c>
      <c r="O1175" s="86">
        <v>91.5625</v>
      </c>
      <c r="P1175" s="86">
        <v>0.36299999999999999</v>
      </c>
      <c r="Q1175" s="88">
        <v>0.66649999999999998</v>
      </c>
      <c r="R1175" s="85">
        <v>0</v>
      </c>
      <c r="S1175" s="86">
        <v>0.1</v>
      </c>
      <c r="T1175" s="86">
        <v>0.95</v>
      </c>
      <c r="U1175" s="88">
        <v>2.3537813325715899</v>
      </c>
      <c r="V1175" s="89">
        <v>4.7300000000000004</v>
      </c>
      <c r="W1175" s="85">
        <v>41.738774016331803</v>
      </c>
      <c r="X1175" s="88">
        <v>47.233333333300003</v>
      </c>
      <c r="Y1175" s="85"/>
      <c r="Z1175" s="88"/>
      <c r="AA1175" s="85">
        <v>0</v>
      </c>
      <c r="AB1175" s="91">
        <v>0</v>
      </c>
      <c r="AC1175" s="86">
        <v>0</v>
      </c>
      <c r="AD1175" s="86">
        <v>0</v>
      </c>
      <c r="AE1175" s="86">
        <v>0</v>
      </c>
      <c r="AF1175" s="88">
        <v>0</v>
      </c>
      <c r="AG1175" s="150">
        <v>0.64326599898900005</v>
      </c>
      <c r="AH1175" s="86">
        <v>2.2408999999999998E-2</v>
      </c>
      <c r="AI1175" s="151">
        <v>0</v>
      </c>
      <c r="AJ1175" s="152">
        <v>2.78</v>
      </c>
      <c r="AK1175" s="153">
        <v>29</v>
      </c>
    </row>
    <row r="1176" spans="1:37" x14ac:dyDescent="0.2">
      <c r="A1176" s="149" t="s">
        <v>1284</v>
      </c>
      <c r="B1176" s="66" t="s">
        <v>2557</v>
      </c>
      <c r="C1176" s="67">
        <v>65</v>
      </c>
      <c r="D1176" s="84" t="s">
        <v>340</v>
      </c>
      <c r="E1176" s="85">
        <v>61.841202664837397</v>
      </c>
      <c r="F1176" s="91">
        <v>61.637735585810802</v>
      </c>
      <c r="G1176" s="86">
        <v>27.239009871059999</v>
      </c>
      <c r="H1176" s="86">
        <v>27.037868130079399</v>
      </c>
      <c r="I1176" s="86">
        <v>0.79</v>
      </c>
      <c r="J1176" s="86">
        <v>1.05</v>
      </c>
      <c r="K1176" s="87">
        <v>0</v>
      </c>
      <c r="L1176" s="150">
        <v>0.150000000488</v>
      </c>
      <c r="M1176" s="86">
        <v>1.8154657057752099E-2</v>
      </c>
      <c r="N1176" s="86">
        <v>56.910445846501901</v>
      </c>
      <c r="O1176" s="86">
        <v>91.874281333844394</v>
      </c>
      <c r="P1176" s="86">
        <v>0.252</v>
      </c>
      <c r="Q1176" s="88">
        <v>0.33589999999999998</v>
      </c>
      <c r="R1176" s="85">
        <v>8.0958549222797896E-2</v>
      </c>
      <c r="S1176" s="86">
        <v>0</v>
      </c>
      <c r="T1176" s="86">
        <v>0.82</v>
      </c>
      <c r="U1176" s="88">
        <v>1.3766001232429199</v>
      </c>
      <c r="V1176" s="89">
        <v>4.5999999999999996</v>
      </c>
      <c r="W1176" s="85">
        <v>39.684182973878201</v>
      </c>
      <c r="X1176" s="88">
        <v>44.133333333300001</v>
      </c>
      <c r="Y1176" s="85">
        <v>100</v>
      </c>
      <c r="Z1176" s="88"/>
      <c r="AA1176" s="85">
        <v>0</v>
      </c>
      <c r="AB1176" s="91">
        <v>0</v>
      </c>
      <c r="AC1176" s="86">
        <v>0</v>
      </c>
      <c r="AD1176" s="86">
        <v>0</v>
      </c>
      <c r="AE1176" s="86">
        <v>0</v>
      </c>
      <c r="AF1176" s="88">
        <v>0</v>
      </c>
      <c r="AG1176" s="150">
        <v>0.42981399341499998</v>
      </c>
      <c r="AH1176" s="86">
        <v>8.4829999999999992E-3</v>
      </c>
      <c r="AI1176" s="151">
        <v>4.1649225229900002E-12</v>
      </c>
      <c r="AJ1176" s="152">
        <v>2.79</v>
      </c>
      <c r="AK1176" s="153">
        <v>28</v>
      </c>
    </row>
    <row r="1177" spans="1:37" x14ac:dyDescent="0.2">
      <c r="A1177" s="149" t="s">
        <v>2558</v>
      </c>
      <c r="B1177" s="66" t="s">
        <v>2559</v>
      </c>
      <c r="C1177" s="67">
        <v>65</v>
      </c>
      <c r="D1177" s="84" t="s">
        <v>340</v>
      </c>
      <c r="E1177" s="85">
        <v>66.659613112557096</v>
      </c>
      <c r="F1177" s="91">
        <v>66.604948068207904</v>
      </c>
      <c r="G1177" s="86">
        <v>27.247879525295801</v>
      </c>
      <c r="H1177" s="86">
        <v>27.193214480946601</v>
      </c>
      <c r="I1177" s="86">
        <v>1.99</v>
      </c>
      <c r="J1177" s="86">
        <v>1.73</v>
      </c>
      <c r="K1177" s="87">
        <v>0</v>
      </c>
      <c r="L1177" s="150">
        <v>0.170000015442</v>
      </c>
      <c r="M1177" s="86">
        <v>0</v>
      </c>
      <c r="N1177" s="86">
        <v>61.569999646555701</v>
      </c>
      <c r="O1177" s="86">
        <v>98.338607594936704</v>
      </c>
      <c r="P1177" s="86">
        <v>0.30599999999999999</v>
      </c>
      <c r="Q1177" s="88">
        <v>0.33310000000000001</v>
      </c>
      <c r="R1177" s="85">
        <v>0</v>
      </c>
      <c r="S1177" s="86">
        <v>0.5</v>
      </c>
      <c r="T1177" s="86">
        <v>0.63</v>
      </c>
      <c r="U1177" s="88">
        <v>1.18147031335414</v>
      </c>
      <c r="V1177" s="89">
        <v>4.7300000000000004</v>
      </c>
      <c r="W1177" s="85">
        <v>39.986490449462103</v>
      </c>
      <c r="X1177" s="88">
        <v>43.9666666667</v>
      </c>
      <c r="Y1177" s="85">
        <v>100</v>
      </c>
      <c r="Z1177" s="88">
        <v>100</v>
      </c>
      <c r="AA1177" s="85">
        <v>0</v>
      </c>
      <c r="AB1177" s="91">
        <v>0</v>
      </c>
      <c r="AC1177" s="86">
        <v>0</v>
      </c>
      <c r="AD1177" s="86">
        <v>0</v>
      </c>
      <c r="AE1177" s="86">
        <v>0</v>
      </c>
      <c r="AF1177" s="88">
        <v>0</v>
      </c>
      <c r="AG1177" s="150">
        <v>0.295393006874</v>
      </c>
      <c r="AH1177" s="86">
        <v>9.2689999999999995E-3</v>
      </c>
      <c r="AI1177" s="151">
        <v>0</v>
      </c>
      <c r="AJ1177" s="152">
        <v>2.75</v>
      </c>
      <c r="AK1177" s="153">
        <v>30</v>
      </c>
    </row>
    <row r="1178" spans="1:37" x14ac:dyDescent="0.2">
      <c r="A1178" s="149" t="s">
        <v>2560</v>
      </c>
      <c r="B1178" s="66" t="s">
        <v>2561</v>
      </c>
      <c r="C1178" s="67">
        <v>65</v>
      </c>
      <c r="D1178" s="84" t="s">
        <v>340</v>
      </c>
      <c r="E1178" s="85">
        <v>65.528580603725104</v>
      </c>
      <c r="F1178" s="91">
        <v>65.528580603725104</v>
      </c>
      <c r="G1178" s="86">
        <v>25.351316634553601</v>
      </c>
      <c r="H1178" s="86">
        <v>25.351316634553601</v>
      </c>
      <c r="I1178" s="86">
        <v>2.76</v>
      </c>
      <c r="J1178" s="86">
        <v>1.17</v>
      </c>
      <c r="K1178" s="87">
        <v>0</v>
      </c>
      <c r="L1178" s="150">
        <v>0.79999999890399998</v>
      </c>
      <c r="M1178" s="86">
        <v>0</v>
      </c>
      <c r="N1178" s="86">
        <v>62.056382185901903</v>
      </c>
      <c r="O1178" s="86">
        <v>89.397089397089402</v>
      </c>
      <c r="P1178" s="86">
        <v>0.12</v>
      </c>
      <c r="Q1178" s="88">
        <v>0.42820000000000003</v>
      </c>
      <c r="R1178" s="85">
        <v>0</v>
      </c>
      <c r="S1178" s="86">
        <v>0.9</v>
      </c>
      <c r="T1178" s="86">
        <v>1.1399999999999999</v>
      </c>
      <c r="U1178" s="88">
        <v>3.6531791907514499</v>
      </c>
      <c r="V1178" s="89">
        <v>4.7</v>
      </c>
      <c r="W1178" s="85">
        <v>40.9679375030721</v>
      </c>
      <c r="X1178" s="88">
        <v>42.5333333333</v>
      </c>
      <c r="Y1178" s="85"/>
      <c r="Z1178" s="88"/>
      <c r="AA1178" s="85">
        <v>0</v>
      </c>
      <c r="AB1178" s="91">
        <v>0</v>
      </c>
      <c r="AC1178" s="86">
        <v>0</v>
      </c>
      <c r="AD1178" s="86">
        <v>0</v>
      </c>
      <c r="AE1178" s="86">
        <v>0</v>
      </c>
      <c r="AF1178" s="88">
        <v>0</v>
      </c>
      <c r="AG1178" s="150">
        <v>0.25183599947599999</v>
      </c>
      <c r="AH1178" s="86">
        <v>3.8549999999999999E-3</v>
      </c>
      <c r="AI1178" s="151">
        <v>0</v>
      </c>
      <c r="AJ1178" s="152">
        <v>2.8</v>
      </c>
      <c r="AK1178" s="153">
        <v>32</v>
      </c>
    </row>
    <row r="1179" spans="1:37" x14ac:dyDescent="0.2">
      <c r="A1179" s="149" t="s">
        <v>2562</v>
      </c>
      <c r="B1179" s="66" t="s">
        <v>2563</v>
      </c>
      <c r="C1179" s="67">
        <v>65</v>
      </c>
      <c r="D1179" s="84" t="s">
        <v>340</v>
      </c>
      <c r="E1179" s="85">
        <v>66.9175460376578</v>
      </c>
      <c r="F1179" s="91">
        <v>66.9175460376578</v>
      </c>
      <c r="G1179" s="86">
        <v>32.107386716325301</v>
      </c>
      <c r="H1179" s="86">
        <v>32.107386716325301</v>
      </c>
      <c r="I1179" s="86">
        <v>1.17</v>
      </c>
      <c r="J1179" s="86">
        <v>3.5</v>
      </c>
      <c r="K1179" s="87">
        <v>0</v>
      </c>
      <c r="L1179" s="150">
        <v>0.64000034557899999</v>
      </c>
      <c r="M1179" s="86">
        <v>1.51131323807778E-5</v>
      </c>
      <c r="N1179" s="86">
        <v>64.756659429116098</v>
      </c>
      <c r="O1179" s="86">
        <v>59.798149705634998</v>
      </c>
      <c r="P1179" s="86">
        <v>0.27200000000000002</v>
      </c>
      <c r="Q1179" s="88">
        <v>0.63219999999999998</v>
      </c>
      <c r="R1179" s="85">
        <v>2.60960334029228E-2</v>
      </c>
      <c r="S1179" s="86">
        <v>1.3</v>
      </c>
      <c r="T1179" s="86">
        <v>1.41</v>
      </c>
      <c r="U1179" s="88">
        <v>2.8838195737637098</v>
      </c>
      <c r="V1179" s="89">
        <v>4.84</v>
      </c>
      <c r="W1179" s="85">
        <v>45.984551337972398</v>
      </c>
      <c r="X1179" s="88">
        <v>62.6</v>
      </c>
      <c r="Y1179" s="85">
        <v>41.139999999999986</v>
      </c>
      <c r="Z1179" s="88"/>
      <c r="AA1179" s="85">
        <v>0</v>
      </c>
      <c r="AB1179" s="91">
        <v>0</v>
      </c>
      <c r="AC1179" s="86">
        <v>0</v>
      </c>
      <c r="AD1179" s="86">
        <v>0</v>
      </c>
      <c r="AE1179" s="86">
        <v>0</v>
      </c>
      <c r="AF1179" s="88">
        <v>0</v>
      </c>
      <c r="AG1179" s="150">
        <v>0.39637215824700001</v>
      </c>
      <c r="AH1179" s="86">
        <v>8.9269999999999992E-3</v>
      </c>
      <c r="AI1179" s="151">
        <v>1.6031907505399999E-7</v>
      </c>
      <c r="AJ1179" s="152">
        <v>2.5299999999999998</v>
      </c>
      <c r="AK1179" s="153">
        <v>20</v>
      </c>
    </row>
    <row r="1180" spans="1:37" x14ac:dyDescent="0.2">
      <c r="A1180" s="149" t="s">
        <v>2564</v>
      </c>
      <c r="B1180" s="66" t="s">
        <v>2565</v>
      </c>
      <c r="C1180" s="67">
        <v>65</v>
      </c>
      <c r="D1180" s="84" t="s">
        <v>340</v>
      </c>
      <c r="E1180" s="85">
        <v>57.3590096286107</v>
      </c>
      <c r="F1180" s="91">
        <v>57.3590096286107</v>
      </c>
      <c r="G1180" s="86">
        <v>36.379966016668</v>
      </c>
      <c r="H1180" s="86">
        <v>36.379966016668</v>
      </c>
      <c r="I1180" s="86">
        <v>6.47</v>
      </c>
      <c r="J1180" s="86">
        <v>6.78</v>
      </c>
      <c r="K1180" s="87">
        <v>0</v>
      </c>
      <c r="L1180" s="150">
        <v>0.92000004785099998</v>
      </c>
      <c r="M1180" s="86">
        <v>0</v>
      </c>
      <c r="N1180" s="86">
        <v>51.931713169371399</v>
      </c>
      <c r="O1180" s="86">
        <v>94.926681274228898</v>
      </c>
      <c r="P1180" s="86">
        <v>0.46899999999999997</v>
      </c>
      <c r="Q1180" s="88">
        <v>1.0428999999999999</v>
      </c>
      <c r="R1180" s="85">
        <v>0</v>
      </c>
      <c r="S1180" s="86">
        <v>1.2</v>
      </c>
      <c r="T1180" s="86">
        <v>1.4</v>
      </c>
      <c r="U1180" s="88">
        <v>6.7982846508617198</v>
      </c>
      <c r="V1180" s="89">
        <v>4.5999999999999996</v>
      </c>
      <c r="W1180" s="85">
        <v>33.420557957687599</v>
      </c>
      <c r="X1180" s="88">
        <v>33.9666666667</v>
      </c>
      <c r="Y1180" s="85">
        <v>-99.18</v>
      </c>
      <c r="Z1180" s="88"/>
      <c r="AA1180" s="85">
        <v>0</v>
      </c>
      <c r="AB1180" s="91">
        <v>0</v>
      </c>
      <c r="AC1180" s="86">
        <v>0</v>
      </c>
      <c r="AD1180" s="86">
        <v>0</v>
      </c>
      <c r="AE1180" s="86">
        <v>0</v>
      </c>
      <c r="AF1180" s="88">
        <v>0</v>
      </c>
      <c r="AG1180" s="150">
        <v>0.40797201853999998</v>
      </c>
      <c r="AH1180" s="86">
        <v>3.5307999999999999E-2</v>
      </c>
      <c r="AI1180" s="151">
        <v>1.8551866677500001E-6</v>
      </c>
      <c r="AJ1180" s="152">
        <v>2.4700000000000002</v>
      </c>
      <c r="AK1180" s="153">
        <v>22</v>
      </c>
    </row>
    <row r="1181" spans="1:37" x14ac:dyDescent="0.2">
      <c r="A1181" s="149" t="s">
        <v>2566</v>
      </c>
      <c r="B1181" s="66" t="s">
        <v>2567</v>
      </c>
      <c r="C1181" s="67">
        <v>65</v>
      </c>
      <c r="D1181" s="84" t="s">
        <v>340</v>
      </c>
      <c r="E1181" s="85">
        <v>53.429557577659203</v>
      </c>
      <c r="F1181" s="91">
        <v>53.404455600878599</v>
      </c>
      <c r="G1181" s="86">
        <v>40.1213262211066</v>
      </c>
      <c r="H1181" s="86">
        <v>40.100407907122701</v>
      </c>
      <c r="I1181" s="86">
        <v>2.91</v>
      </c>
      <c r="J1181" s="86">
        <v>5.42</v>
      </c>
      <c r="K1181" s="87">
        <v>0</v>
      </c>
      <c r="L1181" s="150">
        <v>1.9699999989999999</v>
      </c>
      <c r="M1181" s="86">
        <v>1.1893216668642501E-2</v>
      </c>
      <c r="N1181" s="86">
        <v>50.222371402198497</v>
      </c>
      <c r="O1181" s="86">
        <v>92.656979761287005</v>
      </c>
      <c r="P1181" s="86">
        <v>0.36</v>
      </c>
      <c r="Q1181" s="88">
        <v>0.58109999999999995</v>
      </c>
      <c r="R1181" s="85">
        <v>2.7831895352073501E-2</v>
      </c>
      <c r="S1181" s="86">
        <v>1.3</v>
      </c>
      <c r="T1181" s="86">
        <v>1.1599999999999999</v>
      </c>
      <c r="U1181" s="88">
        <v>8.0096224244325906</v>
      </c>
      <c r="V1181" s="89">
        <v>4.58</v>
      </c>
      <c r="W1181" s="85">
        <v>29.202266013280099</v>
      </c>
      <c r="X1181" s="88">
        <v>31.633333333300001</v>
      </c>
      <c r="Y1181" s="85"/>
      <c r="Z1181" s="88"/>
      <c r="AA1181" s="85">
        <v>0</v>
      </c>
      <c r="AB1181" s="91">
        <v>0</v>
      </c>
      <c r="AC1181" s="86">
        <v>0</v>
      </c>
      <c r="AD1181" s="86">
        <v>0</v>
      </c>
      <c r="AE1181" s="86">
        <v>0</v>
      </c>
      <c r="AF1181" s="88">
        <v>0</v>
      </c>
      <c r="AG1181" s="150">
        <v>0.35971600009499999</v>
      </c>
      <c r="AH1181" s="86">
        <v>2.3813000000000001E-2</v>
      </c>
      <c r="AI1181" s="151">
        <v>0</v>
      </c>
      <c r="AJ1181" s="152">
        <v>2.74</v>
      </c>
      <c r="AK1181" s="153">
        <v>31</v>
      </c>
    </row>
    <row r="1182" spans="1:37" x14ac:dyDescent="0.2">
      <c r="A1182" s="149" t="s">
        <v>2568</v>
      </c>
      <c r="B1182" s="66" t="s">
        <v>2569</v>
      </c>
      <c r="C1182" s="67">
        <v>65</v>
      </c>
      <c r="D1182" s="84" t="s">
        <v>340</v>
      </c>
      <c r="E1182" s="85">
        <v>66.586745534945194</v>
      </c>
      <c r="F1182" s="91">
        <v>66.550852811118105</v>
      </c>
      <c r="G1182" s="86">
        <v>49.197438695227703</v>
      </c>
      <c r="H1182" s="86">
        <v>49.161545971400699</v>
      </c>
      <c r="I1182" s="86">
        <v>4.7699999999999996</v>
      </c>
      <c r="J1182" s="86">
        <v>4.75</v>
      </c>
      <c r="K1182" s="87">
        <v>0</v>
      </c>
      <c r="L1182" s="150">
        <v>1.23000000069</v>
      </c>
      <c r="M1182" s="86">
        <v>0</v>
      </c>
      <c r="N1182" s="86">
        <v>60.402945152290798</v>
      </c>
      <c r="O1182" s="86">
        <v>94.576984763432193</v>
      </c>
      <c r="P1182" s="86">
        <v>0.41199999999999998</v>
      </c>
      <c r="Q1182" s="88">
        <v>0.94120000000000004</v>
      </c>
      <c r="R1182" s="85">
        <v>0</v>
      </c>
      <c r="S1182" s="86">
        <v>0.8</v>
      </c>
      <c r="T1182" s="86">
        <v>1.73</v>
      </c>
      <c r="U1182" s="88">
        <v>7.1168092804226699</v>
      </c>
      <c r="V1182" s="89">
        <v>4.75</v>
      </c>
      <c r="W1182" s="85">
        <v>30.405690387042998</v>
      </c>
      <c r="X1182" s="88">
        <v>27.3</v>
      </c>
      <c r="Y1182" s="85">
        <v>24.22</v>
      </c>
      <c r="Z1182" s="88"/>
      <c r="AA1182" s="85">
        <v>0</v>
      </c>
      <c r="AB1182" s="91">
        <v>0</v>
      </c>
      <c r="AC1182" s="86">
        <v>0</v>
      </c>
      <c r="AD1182" s="86">
        <v>0</v>
      </c>
      <c r="AE1182" s="86">
        <v>0</v>
      </c>
      <c r="AF1182" s="88">
        <v>0</v>
      </c>
      <c r="AG1182" s="150">
        <v>0.14842199988900001</v>
      </c>
      <c r="AH1182" s="86">
        <v>2.8035999999999998E-2</v>
      </c>
      <c r="AI1182" s="151">
        <v>0</v>
      </c>
      <c r="AJ1182" s="152">
        <v>2.64</v>
      </c>
      <c r="AK1182" s="153">
        <v>30</v>
      </c>
    </row>
    <row r="1183" spans="1:37" x14ac:dyDescent="0.2">
      <c r="A1183" s="149" t="s">
        <v>2570</v>
      </c>
      <c r="B1183" s="66" t="s">
        <v>2571</v>
      </c>
      <c r="C1183" s="67">
        <v>65</v>
      </c>
      <c r="D1183" s="84" t="s">
        <v>340</v>
      </c>
      <c r="E1183" s="85">
        <v>63.902718765477204</v>
      </c>
      <c r="F1183" s="91">
        <v>63.889685373928003</v>
      </c>
      <c r="G1183" s="86">
        <v>45.105961473294599</v>
      </c>
      <c r="H1183" s="86">
        <v>45.092928081745399</v>
      </c>
      <c r="I1183" s="86">
        <v>6.88</v>
      </c>
      <c r="J1183" s="86">
        <v>6.57</v>
      </c>
      <c r="K1183" s="87">
        <v>0</v>
      </c>
      <c r="L1183" s="150">
        <v>2.2599999934000001</v>
      </c>
      <c r="M1183" s="86">
        <v>2.5089365128933502E-2</v>
      </c>
      <c r="N1183" s="86">
        <v>60.549883808976702</v>
      </c>
      <c r="O1183" s="86">
        <v>97.107438016528903</v>
      </c>
      <c r="P1183" s="86">
        <v>0.27700000000000002</v>
      </c>
      <c r="Q1183" s="88">
        <v>0.753</v>
      </c>
      <c r="R1183" s="85">
        <v>3.2362459546925598E-2</v>
      </c>
      <c r="S1183" s="86">
        <v>1.1000000000000001</v>
      </c>
      <c r="T1183" s="86">
        <v>0.87</v>
      </c>
      <c r="U1183" s="88">
        <v>6.1960743424654003</v>
      </c>
      <c r="V1183" s="89">
        <v>4.76</v>
      </c>
      <c r="W1183" s="85">
        <v>26.740723765905098</v>
      </c>
      <c r="X1183" s="88">
        <v>29</v>
      </c>
      <c r="Y1183" s="85"/>
      <c r="Z1183" s="88"/>
      <c r="AA1183" s="85">
        <v>0</v>
      </c>
      <c r="AB1183" s="91">
        <v>0</v>
      </c>
      <c r="AC1183" s="86">
        <v>0</v>
      </c>
      <c r="AD1183" s="86">
        <v>0</v>
      </c>
      <c r="AE1183" s="86">
        <v>0</v>
      </c>
      <c r="AF1183" s="88">
        <v>0</v>
      </c>
      <c r="AG1183" s="150">
        <v>0.211468000164</v>
      </c>
      <c r="AH1183" s="86">
        <v>2.0104E-2</v>
      </c>
      <c r="AI1183" s="151">
        <v>0</v>
      </c>
      <c r="AJ1183" s="152">
        <v>2.96</v>
      </c>
      <c r="AK1183" s="153">
        <v>40</v>
      </c>
    </row>
    <row r="1184" spans="1:37" x14ac:dyDescent="0.2">
      <c r="A1184" s="149" t="s">
        <v>2572</v>
      </c>
      <c r="B1184" s="66" t="s">
        <v>2573</v>
      </c>
      <c r="C1184" s="67">
        <v>65</v>
      </c>
      <c r="D1184" s="84" t="s">
        <v>340</v>
      </c>
      <c r="E1184" s="85">
        <v>71.644822749915406</v>
      </c>
      <c r="F1184" s="91">
        <v>71.557769502345593</v>
      </c>
      <c r="G1184" s="86">
        <v>53.5087295062146</v>
      </c>
      <c r="H1184" s="86">
        <v>53.423288355822102</v>
      </c>
      <c r="I1184" s="86">
        <v>5.79</v>
      </c>
      <c r="J1184" s="86">
        <v>5.8</v>
      </c>
      <c r="K1184" s="87">
        <v>0</v>
      </c>
      <c r="L1184" s="150">
        <v>0.68000004589800001</v>
      </c>
      <c r="M1184" s="86">
        <v>0</v>
      </c>
      <c r="N1184" s="86">
        <v>65.597931480284402</v>
      </c>
      <c r="O1184" s="86">
        <v>94.692575406032503</v>
      </c>
      <c r="P1184" s="86">
        <v>0.69</v>
      </c>
      <c r="Q1184" s="88">
        <v>1.5404</v>
      </c>
      <c r="R1184" s="85">
        <v>0</v>
      </c>
      <c r="S1184" s="86">
        <v>0.8</v>
      </c>
      <c r="T1184" s="86">
        <v>1.9</v>
      </c>
      <c r="U1184" s="88">
        <v>5.4650094307684904</v>
      </c>
      <c r="V1184" s="89">
        <v>4.6900000000000004</v>
      </c>
      <c r="W1184" s="85">
        <v>26.1309655948901</v>
      </c>
      <c r="X1184" s="88">
        <v>28.9</v>
      </c>
      <c r="Y1184" s="85"/>
      <c r="Z1184" s="88"/>
      <c r="AA1184" s="85">
        <v>0</v>
      </c>
      <c r="AB1184" s="91">
        <v>0</v>
      </c>
      <c r="AC1184" s="86">
        <v>0</v>
      </c>
      <c r="AD1184" s="86">
        <v>0</v>
      </c>
      <c r="AE1184" s="86">
        <v>0</v>
      </c>
      <c r="AF1184" s="88">
        <v>0</v>
      </c>
      <c r="AG1184" s="150">
        <v>0.16112402521300001</v>
      </c>
      <c r="AH1184" s="86">
        <v>2.9194999999999999E-2</v>
      </c>
      <c r="AI1184" s="151">
        <v>0</v>
      </c>
      <c r="AJ1184" s="152">
        <v>2.81</v>
      </c>
      <c r="AK1184" s="153">
        <v>37</v>
      </c>
    </row>
    <row r="1185" spans="1:37" x14ac:dyDescent="0.2">
      <c r="A1185" s="149" t="s">
        <v>2574</v>
      </c>
      <c r="B1185" s="66" t="s">
        <v>2575</v>
      </c>
      <c r="C1185" s="67">
        <v>65</v>
      </c>
      <c r="D1185" s="84" t="s">
        <v>340</v>
      </c>
      <c r="E1185" s="85">
        <v>38.1101464526879</v>
      </c>
      <c r="F1185" s="91">
        <v>38.018942383583301</v>
      </c>
      <c r="G1185" s="86">
        <v>29.1230377970709</v>
      </c>
      <c r="H1185" s="86">
        <v>29.041480312198502</v>
      </c>
      <c r="I1185" s="86">
        <v>5.29</v>
      </c>
      <c r="J1185" s="86">
        <v>6.52</v>
      </c>
      <c r="K1185" s="87">
        <v>0</v>
      </c>
      <c r="L1185" s="150">
        <v>3.6700000033600002</v>
      </c>
      <c r="M1185" s="86">
        <v>1.1201885696402801E-3</v>
      </c>
      <c r="N1185" s="86">
        <v>34.296692281991298</v>
      </c>
      <c r="O1185" s="86">
        <v>92.749908458440103</v>
      </c>
      <c r="P1185" s="86">
        <v>0.69899999999999995</v>
      </c>
      <c r="Q1185" s="88">
        <v>3.1181000000000001</v>
      </c>
      <c r="R1185" s="85">
        <v>1.7158544955387801E-2</v>
      </c>
      <c r="S1185" s="86">
        <v>1.7</v>
      </c>
      <c r="T1185" s="86">
        <v>1.62</v>
      </c>
      <c r="U1185" s="88">
        <v>10.6007191090064</v>
      </c>
      <c r="V1185" s="89">
        <v>4.17</v>
      </c>
      <c r="W1185" s="85">
        <v>20.870903517138299</v>
      </c>
      <c r="X1185" s="88">
        <v>22.233333333299999</v>
      </c>
      <c r="Y1185" s="85"/>
      <c r="Z1185" s="88">
        <v>100</v>
      </c>
      <c r="AA1185" s="85">
        <v>0</v>
      </c>
      <c r="AB1185" s="91">
        <v>0</v>
      </c>
      <c r="AC1185" s="86">
        <v>0</v>
      </c>
      <c r="AD1185" s="86">
        <v>0</v>
      </c>
      <c r="AE1185" s="86">
        <v>0</v>
      </c>
      <c r="AF1185" s="88">
        <v>0</v>
      </c>
      <c r="AG1185" s="150">
        <v>1.7484100017599999</v>
      </c>
      <c r="AH1185" s="86">
        <v>6.4537999999999998E-2</v>
      </c>
      <c r="AI1185" s="151">
        <v>8.6048000086799998</v>
      </c>
      <c r="AJ1185" s="152">
        <v>3.01</v>
      </c>
      <c r="AK1185" s="153">
        <v>19</v>
      </c>
    </row>
    <row r="1186" spans="1:37" x14ac:dyDescent="0.2">
      <c r="A1186" s="149" t="s">
        <v>2576</v>
      </c>
      <c r="B1186" s="66" t="s">
        <v>2577</v>
      </c>
      <c r="C1186" s="67">
        <v>65</v>
      </c>
      <c r="D1186" s="84" t="s">
        <v>340</v>
      </c>
      <c r="E1186" s="85">
        <v>47.767630644343001</v>
      </c>
      <c r="F1186" s="91">
        <v>47.707670310410002</v>
      </c>
      <c r="G1186" s="86">
        <v>41.340344080070103</v>
      </c>
      <c r="H1186" s="86">
        <v>41.280383746137197</v>
      </c>
      <c r="I1186" s="86">
        <v>7.19</v>
      </c>
      <c r="J1186" s="86">
        <v>12.44</v>
      </c>
      <c r="K1186" s="87">
        <v>0</v>
      </c>
      <c r="L1186" s="150">
        <v>1.7100000018899999</v>
      </c>
      <c r="M1186" s="86">
        <v>0</v>
      </c>
      <c r="N1186" s="86">
        <v>44.057090505810301</v>
      </c>
      <c r="O1186" s="86">
        <v>64.614935822637094</v>
      </c>
      <c r="P1186" s="86">
        <v>1.0369999999999999</v>
      </c>
      <c r="Q1186" s="88">
        <v>0.38440000000000002</v>
      </c>
      <c r="R1186" s="85">
        <v>0</v>
      </c>
      <c r="S1186" s="86">
        <v>0.7</v>
      </c>
      <c r="T1186" s="86">
        <v>1.53</v>
      </c>
      <c r="U1186" s="88">
        <v>7.6933720769337199</v>
      </c>
      <c r="V1186" s="89">
        <v>4.22</v>
      </c>
      <c r="W1186" s="85">
        <v>40.824183771867901</v>
      </c>
      <c r="X1186" s="88">
        <v>49.7</v>
      </c>
      <c r="Y1186" s="85">
        <v>100</v>
      </c>
      <c r="Z1186" s="88"/>
      <c r="AA1186" s="85">
        <v>0</v>
      </c>
      <c r="AB1186" s="91">
        <v>0</v>
      </c>
      <c r="AC1186" s="86">
        <v>0</v>
      </c>
      <c r="AD1186" s="86">
        <v>0</v>
      </c>
      <c r="AE1186" s="86">
        <v>0</v>
      </c>
      <c r="AF1186" s="88">
        <v>0</v>
      </c>
      <c r="AG1186" s="150">
        <v>0.47198399959699999</v>
      </c>
      <c r="AH1186" s="86">
        <v>4.0909000000000001E-2</v>
      </c>
      <c r="AI1186" s="151">
        <v>4.3023999963300001</v>
      </c>
      <c r="AJ1186" s="152">
        <v>2.85</v>
      </c>
      <c r="AK1186" s="153">
        <v>22</v>
      </c>
    </row>
    <row r="1187" spans="1:37" x14ac:dyDescent="0.2">
      <c r="A1187" s="149" t="s">
        <v>2578</v>
      </c>
      <c r="B1187" s="66" t="s">
        <v>2579</v>
      </c>
      <c r="C1187" s="67">
        <v>65</v>
      </c>
      <c r="D1187" s="84" t="s">
        <v>340</v>
      </c>
      <c r="E1187" s="85">
        <v>42.711510885151903</v>
      </c>
      <c r="F1187" s="91">
        <v>42.641767696519402</v>
      </c>
      <c r="G1187" s="86">
        <v>34.282362143136503</v>
      </c>
      <c r="H1187" s="86">
        <v>34.217181593012597</v>
      </c>
      <c r="I1187" s="86">
        <v>5.99</v>
      </c>
      <c r="J1187" s="86">
        <v>8.3699999999999992</v>
      </c>
      <c r="K1187" s="87">
        <v>0</v>
      </c>
      <c r="L1187" s="150">
        <v>1.1799999704799999</v>
      </c>
      <c r="M1187" s="86">
        <v>4.5141927843070003E-6</v>
      </c>
      <c r="N1187" s="86">
        <v>37.613130747173798</v>
      </c>
      <c r="O1187" s="86">
        <v>50.6694670517196</v>
      </c>
      <c r="P1187" s="86">
        <v>0.5</v>
      </c>
      <c r="Q1187" s="88">
        <v>0.1883</v>
      </c>
      <c r="R1187" s="85">
        <v>2.6315789473684199E-2</v>
      </c>
      <c r="S1187" s="86">
        <v>1.2</v>
      </c>
      <c r="T1187" s="86">
        <v>1.21</v>
      </c>
      <c r="U1187" s="88">
        <v>5.56707078607743</v>
      </c>
      <c r="V1187" s="89">
        <v>4.22</v>
      </c>
      <c r="W1187" s="85">
        <v>34.738454546447599</v>
      </c>
      <c r="X1187" s="88">
        <v>50.166666666700003</v>
      </c>
      <c r="Y1187" s="85">
        <v>100</v>
      </c>
      <c r="Z1187" s="88"/>
      <c r="AA1187" s="85">
        <v>0</v>
      </c>
      <c r="AB1187" s="91">
        <v>0</v>
      </c>
      <c r="AC1187" s="86">
        <v>0</v>
      </c>
      <c r="AD1187" s="86">
        <v>0</v>
      </c>
      <c r="AE1187" s="86">
        <v>0</v>
      </c>
      <c r="AF1187" s="88">
        <v>3.13670597806E-9</v>
      </c>
      <c r="AG1187" s="150">
        <v>5.9987666453099999</v>
      </c>
      <c r="AH1187" s="86">
        <v>8.9200000000000002E-2</v>
      </c>
      <c r="AI1187" s="151">
        <v>0.39107996516299998</v>
      </c>
      <c r="AJ1187" s="152">
        <v>2.73</v>
      </c>
      <c r="AK1187" s="153">
        <v>18</v>
      </c>
    </row>
    <row r="1188" spans="1:37" x14ac:dyDescent="0.2">
      <c r="A1188" s="149" t="s">
        <v>2580</v>
      </c>
      <c r="B1188" s="66" t="s">
        <v>2581</v>
      </c>
      <c r="C1188" s="67">
        <v>45</v>
      </c>
      <c r="D1188" s="84" t="s">
        <v>340</v>
      </c>
      <c r="E1188" s="85">
        <v>15.5943387410959</v>
      </c>
      <c r="F1188" s="91">
        <v>15.1127435829242</v>
      </c>
      <c r="G1188" s="86">
        <v>10.094809554272899</v>
      </c>
      <c r="H1188" s="86">
        <v>9.8410735978033497</v>
      </c>
      <c r="I1188" s="86">
        <v>864.46</v>
      </c>
      <c r="J1188" s="86">
        <v>871.87</v>
      </c>
      <c r="K1188" s="87">
        <v>8.0000000000000002E-3</v>
      </c>
      <c r="L1188" s="150">
        <v>6.9999999979500002E-2</v>
      </c>
      <c r="M1188" s="86">
        <v>1.6122804856472E-3</v>
      </c>
      <c r="N1188" s="86">
        <v>14.723717479660101</v>
      </c>
      <c r="O1188" s="86">
        <v>42.109929078014197</v>
      </c>
      <c r="P1188" s="86">
        <v>40.091999999999999</v>
      </c>
      <c r="Q1188" s="88">
        <v>1.9487000000000001</v>
      </c>
      <c r="R1188" s="85">
        <v>1.38580931263858E-2</v>
      </c>
      <c r="S1188" s="86">
        <v>0</v>
      </c>
      <c r="T1188" s="86">
        <v>5.15</v>
      </c>
      <c r="U1188" s="88">
        <v>2.26637243838098</v>
      </c>
      <c r="V1188" s="89">
        <v>1.83</v>
      </c>
      <c r="W1188" s="85">
        <v>16.156997587122099</v>
      </c>
      <c r="X1188" s="88">
        <v>16.399999999999999</v>
      </c>
      <c r="Y1188" s="85">
        <v>-36.4</v>
      </c>
      <c r="Z1188" s="88"/>
      <c r="AA1188" s="85">
        <v>4.3099999999999996</v>
      </c>
      <c r="AB1188" s="91">
        <v>3.89</v>
      </c>
      <c r="AC1188" s="86">
        <v>0.97</v>
      </c>
      <c r="AD1188" s="86">
        <v>0.91</v>
      </c>
      <c r="AE1188" s="86">
        <v>5.38</v>
      </c>
      <c r="AF1188" s="88">
        <v>1.4600000340000001E-2</v>
      </c>
      <c r="AG1188" s="150">
        <v>0</v>
      </c>
      <c r="AH1188" s="86">
        <v>6.9684309999999998</v>
      </c>
      <c r="AI1188" s="151">
        <v>1.2130539795799999</v>
      </c>
      <c r="AJ1188" s="152">
        <v>1.78</v>
      </c>
      <c r="AK1188" s="153">
        <v>0</v>
      </c>
    </row>
    <row r="1189" spans="1:37" x14ac:dyDescent="0.2">
      <c r="A1189" s="149" t="s">
        <v>1169</v>
      </c>
      <c r="B1189" s="66" t="s">
        <v>2582</v>
      </c>
      <c r="C1189" s="67">
        <v>45</v>
      </c>
      <c r="D1189" s="84" t="s">
        <v>340</v>
      </c>
      <c r="E1189" s="85">
        <v>33.194198425086398</v>
      </c>
      <c r="F1189" s="91">
        <v>33.113523562321298</v>
      </c>
      <c r="G1189" s="86">
        <v>14.749469475087301</v>
      </c>
      <c r="H1189" s="86">
        <v>14.7284238587138</v>
      </c>
      <c r="I1189" s="86">
        <v>705.64</v>
      </c>
      <c r="J1189" s="86">
        <v>914.09</v>
      </c>
      <c r="K1189" s="87">
        <v>0</v>
      </c>
      <c r="L1189" s="150">
        <v>7.0000001401900006E-2</v>
      </c>
      <c r="M1189" s="86">
        <v>0</v>
      </c>
      <c r="N1189" s="86">
        <v>32.088083544618001</v>
      </c>
      <c r="O1189" s="86">
        <v>33.539508272769403</v>
      </c>
      <c r="P1189" s="86">
        <v>16.387</v>
      </c>
      <c r="Q1189" s="88">
        <v>0.99380000000000002</v>
      </c>
      <c r="R1189" s="85">
        <v>0</v>
      </c>
      <c r="S1189" s="86">
        <v>0</v>
      </c>
      <c r="T1189" s="86">
        <v>4.2699999999999996</v>
      </c>
      <c r="U1189" s="88">
        <v>0.67345972395166498</v>
      </c>
      <c r="V1189" s="89">
        <v>2.17</v>
      </c>
      <c r="W1189" s="85">
        <v>14.3047644387578</v>
      </c>
      <c r="X1189" s="88">
        <v>14.266666666700001</v>
      </c>
      <c r="Y1189" s="85">
        <v>100</v>
      </c>
      <c r="Z1189" s="88"/>
      <c r="AA1189" s="85">
        <v>7.89</v>
      </c>
      <c r="AB1189" s="91">
        <v>7.6</v>
      </c>
      <c r="AC1189" s="86">
        <v>1.46</v>
      </c>
      <c r="AD1189" s="86">
        <v>1.41</v>
      </c>
      <c r="AE1189" s="86">
        <v>6.72</v>
      </c>
      <c r="AF1189" s="88">
        <v>5.71180625216E-10</v>
      </c>
      <c r="AG1189" s="150">
        <v>7.2661454745200001E-12</v>
      </c>
      <c r="AH1189" s="86">
        <v>3.1434060000000001</v>
      </c>
      <c r="AI1189" s="151">
        <v>0.230372024856</v>
      </c>
      <c r="AJ1189" s="152">
        <v>1.81</v>
      </c>
      <c r="AK1189" s="153">
        <v>1</v>
      </c>
    </row>
    <row r="1190" spans="1:37" x14ac:dyDescent="0.2">
      <c r="A1190" s="149" t="s">
        <v>2583</v>
      </c>
      <c r="B1190" s="66" t="s">
        <v>2584</v>
      </c>
      <c r="C1190" s="67">
        <v>45</v>
      </c>
      <c r="D1190" s="84" t="s">
        <v>340</v>
      </c>
      <c r="E1190" s="85">
        <v>42.853045869392901</v>
      </c>
      <c r="F1190" s="91">
        <v>42.285372066737501</v>
      </c>
      <c r="G1190" s="86">
        <v>20.971877794085401</v>
      </c>
      <c r="H1190" s="86">
        <v>20.750881454864501</v>
      </c>
      <c r="I1190" s="86">
        <v>287.23</v>
      </c>
      <c r="J1190" s="86">
        <v>487.44</v>
      </c>
      <c r="K1190" s="87">
        <v>9.4000000000000004E-3</v>
      </c>
      <c r="L1190" s="150">
        <v>8.00000071609E-2</v>
      </c>
      <c r="M1190" s="86">
        <v>1.00819249207322E-2</v>
      </c>
      <c r="N1190" s="86">
        <v>41.376943405292202</v>
      </c>
      <c r="O1190" s="86">
        <v>45.9069405353614</v>
      </c>
      <c r="P1190" s="86">
        <v>16.555</v>
      </c>
      <c r="Q1190" s="88">
        <v>1.2746</v>
      </c>
      <c r="R1190" s="85">
        <v>6.5498608154576698E-2</v>
      </c>
      <c r="S1190" s="86">
        <v>0</v>
      </c>
      <c r="T1190" s="86">
        <v>3.22</v>
      </c>
      <c r="U1190" s="88">
        <v>1.0864247515899901</v>
      </c>
      <c r="V1190" s="89">
        <v>2.86</v>
      </c>
      <c r="W1190" s="85">
        <v>16.622321698750401</v>
      </c>
      <c r="X1190" s="88">
        <v>17.733333333299999</v>
      </c>
      <c r="Y1190" s="85">
        <v>-100</v>
      </c>
      <c r="Z1190" s="88"/>
      <c r="AA1190" s="85">
        <v>8.69</v>
      </c>
      <c r="AB1190" s="91">
        <v>8.35</v>
      </c>
      <c r="AC1190" s="86">
        <v>1.1399999999999999</v>
      </c>
      <c r="AD1190" s="86">
        <v>1.1000000000000001</v>
      </c>
      <c r="AE1190" s="86">
        <v>7.3</v>
      </c>
      <c r="AF1190" s="88">
        <v>0</v>
      </c>
      <c r="AG1190" s="150">
        <v>1.18999989436E-4</v>
      </c>
      <c r="AH1190" s="86">
        <v>4.4573729999999996</v>
      </c>
      <c r="AI1190" s="151">
        <v>0.147115004528</v>
      </c>
      <c r="AJ1190" s="152">
        <v>1.74</v>
      </c>
      <c r="AK1190" s="153">
        <v>3</v>
      </c>
    </row>
    <row r="1191" spans="1:37" x14ac:dyDescent="0.2">
      <c r="A1191" s="149" t="s">
        <v>2585</v>
      </c>
      <c r="B1191" s="66" t="s">
        <v>2586</v>
      </c>
      <c r="C1191" s="67">
        <v>45</v>
      </c>
      <c r="D1191" s="84" t="s">
        <v>340</v>
      </c>
      <c r="E1191" s="85">
        <v>51.621451275135001</v>
      </c>
      <c r="F1191" s="91">
        <v>51.4601533008478</v>
      </c>
      <c r="G1191" s="86">
        <v>26.092319369989099</v>
      </c>
      <c r="H1191" s="86">
        <v>26.036746118343899</v>
      </c>
      <c r="I1191" s="86">
        <v>248.29</v>
      </c>
      <c r="J1191" s="86">
        <v>407.04</v>
      </c>
      <c r="K1191" s="87">
        <v>0</v>
      </c>
      <c r="L1191" s="150">
        <v>0.20999999720599999</v>
      </c>
      <c r="M1191" s="86">
        <v>6.0075170552963797E-2</v>
      </c>
      <c r="N1191" s="86">
        <v>52.158700538614902</v>
      </c>
      <c r="O1191" s="86">
        <v>49.147795857273898</v>
      </c>
      <c r="P1191" s="86">
        <v>8.99</v>
      </c>
      <c r="Q1191" s="88">
        <v>1.1672</v>
      </c>
      <c r="R1191" s="85">
        <v>0.11590843233845299</v>
      </c>
      <c r="S1191" s="86">
        <v>0</v>
      </c>
      <c r="T1191" s="86">
        <v>2.08</v>
      </c>
      <c r="U1191" s="88">
        <v>0.49541520673927297</v>
      </c>
      <c r="V1191" s="89">
        <v>3.56</v>
      </c>
      <c r="W1191" s="85">
        <v>16.1231205182617</v>
      </c>
      <c r="X1191" s="88">
        <v>19.566666666700002</v>
      </c>
      <c r="Y1191" s="85">
        <v>73</v>
      </c>
      <c r="Z1191" s="88">
        <v>100</v>
      </c>
      <c r="AA1191" s="85">
        <v>5.29</v>
      </c>
      <c r="AB1191" s="91">
        <v>4.92</v>
      </c>
      <c r="AC1191" s="86">
        <v>0.78</v>
      </c>
      <c r="AD1191" s="86">
        <v>0.68</v>
      </c>
      <c r="AE1191" s="86">
        <v>5.69</v>
      </c>
      <c r="AF1191" s="88">
        <v>0</v>
      </c>
      <c r="AG1191" s="150">
        <v>3.3171823507300002E-12</v>
      </c>
      <c r="AH1191" s="86">
        <v>3.364881</v>
      </c>
      <c r="AI1191" s="151">
        <v>0.305678985997</v>
      </c>
      <c r="AJ1191" s="152">
        <v>2.12</v>
      </c>
      <c r="AK1191" s="153">
        <v>9</v>
      </c>
    </row>
    <row r="1192" spans="1:37" x14ac:dyDescent="0.2">
      <c r="A1192" s="149" t="s">
        <v>986</v>
      </c>
      <c r="B1192" s="66" t="s">
        <v>2587</v>
      </c>
      <c r="C1192" s="67">
        <v>45</v>
      </c>
      <c r="D1192" s="84" t="s">
        <v>340</v>
      </c>
      <c r="E1192" s="85">
        <v>59.150820148062103</v>
      </c>
      <c r="F1192" s="91">
        <v>58.893888808245002</v>
      </c>
      <c r="G1192" s="86">
        <v>31.142400929017299</v>
      </c>
      <c r="H1192" s="86">
        <v>30.994338800987101</v>
      </c>
      <c r="I1192" s="86">
        <v>80.489999999999995</v>
      </c>
      <c r="J1192" s="86">
        <v>164.29</v>
      </c>
      <c r="K1192" s="87">
        <v>0</v>
      </c>
      <c r="L1192" s="150">
        <v>0.130000000235</v>
      </c>
      <c r="M1192" s="86">
        <v>1.82605226391729E-2</v>
      </c>
      <c r="N1192" s="86">
        <v>56.462474764592301</v>
      </c>
      <c r="O1192" s="86">
        <v>53.1539638261495</v>
      </c>
      <c r="P1192" s="86">
        <v>6.9729999999999999</v>
      </c>
      <c r="Q1192" s="88">
        <v>0.8387</v>
      </c>
      <c r="R1192" s="85">
        <v>6.3748406289842796E-2</v>
      </c>
      <c r="S1192" s="86">
        <v>0</v>
      </c>
      <c r="T1192" s="86">
        <v>1.73</v>
      </c>
      <c r="U1192" s="88">
        <v>0.63144142836405903</v>
      </c>
      <c r="V1192" s="89">
        <v>3.69</v>
      </c>
      <c r="W1192" s="85">
        <v>16.5235547365507</v>
      </c>
      <c r="X1192" s="88">
        <v>17.7</v>
      </c>
      <c r="Y1192" s="85"/>
      <c r="Z1192" s="88"/>
      <c r="AA1192" s="85">
        <v>2.68</v>
      </c>
      <c r="AB1192" s="91">
        <v>2.4900000000000002</v>
      </c>
      <c r="AC1192" s="86">
        <v>0.53</v>
      </c>
      <c r="AD1192" s="86">
        <v>0.49</v>
      </c>
      <c r="AE1192" s="86">
        <v>5.51</v>
      </c>
      <c r="AF1192" s="88">
        <v>0</v>
      </c>
      <c r="AG1192" s="150">
        <v>0</v>
      </c>
      <c r="AH1192" s="86">
        <v>0.70581899999999997</v>
      </c>
      <c r="AI1192" s="151">
        <v>0.119903000013</v>
      </c>
      <c r="AJ1192" s="152">
        <v>2.48</v>
      </c>
      <c r="AK1192" s="153">
        <v>10</v>
      </c>
    </row>
    <row r="1193" spans="1:37" x14ac:dyDescent="0.2">
      <c r="A1193" s="149" t="s">
        <v>2588</v>
      </c>
      <c r="B1193" s="66" t="s">
        <v>2589</v>
      </c>
      <c r="C1193" s="67">
        <v>45</v>
      </c>
      <c r="D1193" s="84" t="s">
        <v>340</v>
      </c>
      <c r="E1193" s="85">
        <v>63.054348875374103</v>
      </c>
      <c r="F1193" s="91">
        <v>62.924992759918901</v>
      </c>
      <c r="G1193" s="86">
        <v>34.967660971136198</v>
      </c>
      <c r="H1193" s="86">
        <v>34.914567043150903</v>
      </c>
      <c r="I1193" s="86">
        <v>29.9</v>
      </c>
      <c r="J1193" s="86">
        <v>69.8</v>
      </c>
      <c r="K1193" s="87">
        <v>0</v>
      </c>
      <c r="L1193" s="150">
        <v>0.24999999798</v>
      </c>
      <c r="M1193" s="86">
        <v>5.6688798564565802E-2</v>
      </c>
      <c r="N1193" s="86">
        <v>64.202255631465107</v>
      </c>
      <c r="O1193" s="86">
        <v>71.879833432480694</v>
      </c>
      <c r="P1193" s="86">
        <v>1.2729999999999999</v>
      </c>
      <c r="Q1193" s="88">
        <v>0.6865</v>
      </c>
      <c r="R1193" s="85">
        <v>6.9434800722121895E-2</v>
      </c>
      <c r="S1193" s="86">
        <v>0</v>
      </c>
      <c r="T1193" s="86">
        <v>0.98</v>
      </c>
      <c r="U1193" s="88">
        <v>4.7301863114200197E-2</v>
      </c>
      <c r="V1193" s="89">
        <v>4.29</v>
      </c>
      <c r="W1193" s="85">
        <v>17.7680900315668</v>
      </c>
      <c r="X1193" s="88">
        <v>19.399999999999999</v>
      </c>
      <c r="Y1193" s="85">
        <v>100</v>
      </c>
      <c r="Z1193" s="88"/>
      <c r="AA1193" s="85">
        <v>0</v>
      </c>
      <c r="AB1193" s="91">
        <v>0</v>
      </c>
      <c r="AC1193" s="86">
        <v>0</v>
      </c>
      <c r="AD1193" s="86">
        <v>0</v>
      </c>
      <c r="AE1193" s="86">
        <v>0.86</v>
      </c>
      <c r="AF1193" s="88">
        <v>0</v>
      </c>
      <c r="AG1193" s="150">
        <v>0</v>
      </c>
      <c r="AH1193" s="86">
        <v>0.43961800000000001</v>
      </c>
      <c r="AI1193" s="151">
        <v>4.3929007513899998E-2</v>
      </c>
      <c r="AJ1193" s="152">
        <v>2.5099999999999998</v>
      </c>
      <c r="AK1193" s="153">
        <v>10</v>
      </c>
    </row>
    <row r="1194" spans="1:37" x14ac:dyDescent="0.2">
      <c r="A1194" s="149" t="s">
        <v>2590</v>
      </c>
      <c r="B1194" s="66" t="s">
        <v>2591</v>
      </c>
      <c r="C1194" s="67">
        <v>45</v>
      </c>
      <c r="D1194" s="84" t="s">
        <v>340</v>
      </c>
      <c r="E1194" s="85">
        <v>57.5298874567562</v>
      </c>
      <c r="F1194" s="91">
        <v>57.345234793524703</v>
      </c>
      <c r="G1194" s="86">
        <v>27.975973258207201</v>
      </c>
      <c r="H1194" s="86">
        <v>27.917585064299999</v>
      </c>
      <c r="I1194" s="86">
        <v>104.72</v>
      </c>
      <c r="J1194" s="86">
        <v>192.8</v>
      </c>
      <c r="K1194" s="87">
        <v>0</v>
      </c>
      <c r="L1194" s="150">
        <v>0.189999999818</v>
      </c>
      <c r="M1194" s="86">
        <v>6.8457385352299005E-2</v>
      </c>
      <c r="N1194" s="86">
        <v>56.027727095983003</v>
      </c>
      <c r="O1194" s="86">
        <v>42.094787239765502</v>
      </c>
      <c r="P1194" s="86">
        <v>5.6479999999999997</v>
      </c>
      <c r="Q1194" s="88">
        <v>0.88390000000000002</v>
      </c>
      <c r="R1194" s="85">
        <v>6.6210549547561198E-2</v>
      </c>
      <c r="S1194" s="86">
        <v>0</v>
      </c>
      <c r="T1194" s="86">
        <v>1.66</v>
      </c>
      <c r="U1194" s="88">
        <v>0.325514181032595</v>
      </c>
      <c r="V1194" s="89">
        <v>3.74</v>
      </c>
      <c r="W1194" s="85">
        <v>17.1590657616517</v>
      </c>
      <c r="X1194" s="88">
        <v>19.833333333300001</v>
      </c>
      <c r="Y1194" s="85"/>
      <c r="Z1194" s="88"/>
      <c r="AA1194" s="85">
        <v>0</v>
      </c>
      <c r="AB1194" s="91">
        <v>0</v>
      </c>
      <c r="AC1194" s="86">
        <v>0</v>
      </c>
      <c r="AD1194" s="86">
        <v>0</v>
      </c>
      <c r="AE1194" s="86">
        <v>0</v>
      </c>
      <c r="AF1194" s="88">
        <v>0</v>
      </c>
      <c r="AG1194" s="150">
        <v>0</v>
      </c>
      <c r="AH1194" s="86">
        <v>1.6403380000000001</v>
      </c>
      <c r="AI1194" s="151">
        <v>0.28743199708400002</v>
      </c>
      <c r="AJ1194" s="152">
        <v>2.6</v>
      </c>
      <c r="AK1194" s="153">
        <v>13</v>
      </c>
    </row>
    <row r="1195" spans="1:37" x14ac:dyDescent="0.2">
      <c r="A1195" s="149" t="s">
        <v>2592</v>
      </c>
      <c r="B1195" s="66" t="s">
        <v>2593</v>
      </c>
      <c r="C1195" s="67">
        <v>45</v>
      </c>
      <c r="D1195" s="84" t="s">
        <v>340</v>
      </c>
      <c r="E1195" s="85">
        <v>59.217592592592602</v>
      </c>
      <c r="F1195" s="91">
        <v>58.717592592592602</v>
      </c>
      <c r="G1195" s="86">
        <v>32.317592592592597</v>
      </c>
      <c r="H1195" s="86">
        <v>32.1287037037037</v>
      </c>
      <c r="I1195" s="86">
        <v>19.649999999999999</v>
      </c>
      <c r="J1195" s="86">
        <v>30.51</v>
      </c>
      <c r="K1195" s="87">
        <v>0</v>
      </c>
      <c r="L1195" s="150">
        <v>0.38999999601699997</v>
      </c>
      <c r="M1195" s="86">
        <v>8.0470741673418296E-4</v>
      </c>
      <c r="N1195" s="86">
        <v>56.549166176554301</v>
      </c>
      <c r="O1195" s="86">
        <v>62.362067812479097</v>
      </c>
      <c r="P1195" s="86">
        <v>0.85399999999999998</v>
      </c>
      <c r="Q1195" s="88">
        <v>0.73050000000000004</v>
      </c>
      <c r="R1195" s="85">
        <v>1.40272127928181E-2</v>
      </c>
      <c r="S1195" s="86">
        <v>0</v>
      </c>
      <c r="T1195" s="86">
        <v>1.36</v>
      </c>
      <c r="U1195" s="88">
        <v>5.2777777777777798E-2</v>
      </c>
      <c r="V1195" s="89">
        <v>4.22</v>
      </c>
      <c r="W1195" s="85">
        <v>18.688144631535</v>
      </c>
      <c r="X1195" s="88">
        <v>20.066666666700002</v>
      </c>
      <c r="Y1195" s="85">
        <v>100</v>
      </c>
      <c r="Z1195" s="88"/>
      <c r="AA1195" s="85">
        <v>0</v>
      </c>
      <c r="AB1195" s="91">
        <v>0</v>
      </c>
      <c r="AC1195" s="86">
        <v>0</v>
      </c>
      <c r="AD1195" s="86">
        <v>0</v>
      </c>
      <c r="AE1195" s="86">
        <v>0.02</v>
      </c>
      <c r="AF1195" s="88">
        <v>0</v>
      </c>
      <c r="AG1195" s="150">
        <v>2.2609998400899998E-3</v>
      </c>
      <c r="AH1195" s="86">
        <v>0.19741700000000001</v>
      </c>
      <c r="AI1195" s="151">
        <v>3.3870999430100003E-2</v>
      </c>
      <c r="AJ1195" s="152">
        <v>2.66</v>
      </c>
      <c r="AK1195" s="153">
        <v>12</v>
      </c>
    </row>
    <row r="1196" spans="1:37" x14ac:dyDescent="0.2">
      <c r="A1196" s="149" t="s">
        <v>2594</v>
      </c>
      <c r="B1196" s="66" t="s">
        <v>2595</v>
      </c>
      <c r="C1196" s="67">
        <v>45</v>
      </c>
      <c r="D1196" s="84" t="s">
        <v>340</v>
      </c>
      <c r="E1196" s="85">
        <v>54.718350501040597</v>
      </c>
      <c r="F1196" s="91">
        <v>53.4259631695843</v>
      </c>
      <c r="G1196" s="86">
        <v>26.7379024501145</v>
      </c>
      <c r="H1196" s="86">
        <v>26.322554694741299</v>
      </c>
      <c r="I1196" s="86">
        <v>137.59</v>
      </c>
      <c r="J1196" s="86">
        <v>231.9</v>
      </c>
      <c r="K1196" s="87">
        <v>9.7000000000000003E-3</v>
      </c>
      <c r="L1196" s="150">
        <v>0.16999999965400001</v>
      </c>
      <c r="M1196" s="86">
        <v>4.7277805324223703E-2</v>
      </c>
      <c r="N1196" s="86">
        <v>51.429695815110001</v>
      </c>
      <c r="O1196" s="86">
        <v>45.189572083841398</v>
      </c>
      <c r="P1196" s="86">
        <v>9.5640000000000001</v>
      </c>
      <c r="Q1196" s="88">
        <v>0.9133</v>
      </c>
      <c r="R1196" s="85">
        <v>0.119990400767939</v>
      </c>
      <c r="S1196" s="86">
        <v>0</v>
      </c>
      <c r="T1196" s="86">
        <v>1.96</v>
      </c>
      <c r="U1196" s="88">
        <v>0.61996117591507705</v>
      </c>
      <c r="V1196" s="89">
        <v>3.56</v>
      </c>
      <c r="W1196" s="85">
        <v>17.146051693426799</v>
      </c>
      <c r="X1196" s="88">
        <v>17.266666666700001</v>
      </c>
      <c r="Y1196" s="85">
        <v>100</v>
      </c>
      <c r="Z1196" s="88">
        <v>100</v>
      </c>
      <c r="AA1196" s="85">
        <v>5.68</v>
      </c>
      <c r="AB1196" s="91">
        <v>5.45</v>
      </c>
      <c r="AC1196" s="86">
        <v>1.1599999999999999</v>
      </c>
      <c r="AD1196" s="86">
        <v>1.17</v>
      </c>
      <c r="AE1196" s="86">
        <v>5.7</v>
      </c>
      <c r="AF1196" s="88">
        <v>0</v>
      </c>
      <c r="AG1196" s="150">
        <v>0</v>
      </c>
      <c r="AH1196" s="86">
        <v>1.7084870000000001</v>
      </c>
      <c r="AI1196" s="151">
        <v>0.34907299117200002</v>
      </c>
      <c r="AJ1196" s="152">
        <v>2.04</v>
      </c>
      <c r="AK1196" s="153">
        <v>12</v>
      </c>
    </row>
    <row r="1197" spans="1:37" x14ac:dyDescent="0.2">
      <c r="A1197" s="149" t="s">
        <v>375</v>
      </c>
      <c r="B1197" s="66" t="s">
        <v>2596</v>
      </c>
      <c r="C1197" s="67">
        <v>45</v>
      </c>
      <c r="D1197" s="84" t="s">
        <v>340</v>
      </c>
      <c r="E1197" s="85">
        <v>60.050547598988999</v>
      </c>
      <c r="F1197" s="91">
        <v>59.398613181258497</v>
      </c>
      <c r="G1197" s="86">
        <v>28.362387401983</v>
      </c>
      <c r="H1197" s="86">
        <v>28.132979068109599</v>
      </c>
      <c r="I1197" s="86">
        <v>119.75</v>
      </c>
      <c r="J1197" s="86">
        <v>210.27</v>
      </c>
      <c r="K1197" s="87">
        <v>1.44E-2</v>
      </c>
      <c r="L1197" s="150">
        <v>6.3605334451500002E-9</v>
      </c>
      <c r="M1197" s="86">
        <v>2.0519911249089001E-2</v>
      </c>
      <c r="N1197" s="86">
        <v>58.295702840495302</v>
      </c>
      <c r="O1197" s="86">
        <v>38.973543201607498</v>
      </c>
      <c r="P1197" s="86">
        <v>5.8579999999999997</v>
      </c>
      <c r="Q1197" s="88">
        <v>1.5841000000000001</v>
      </c>
      <c r="R1197" s="85">
        <v>7.9026394815868498E-2</v>
      </c>
      <c r="S1197" s="86">
        <v>0</v>
      </c>
      <c r="T1197" s="86">
        <v>2.21</v>
      </c>
      <c r="U1197" s="88">
        <v>0.33050353185146802</v>
      </c>
      <c r="V1197" s="89">
        <v>3.72</v>
      </c>
      <c r="W1197" s="85">
        <v>16.0057312068996</v>
      </c>
      <c r="X1197" s="88">
        <v>19.333333333300001</v>
      </c>
      <c r="Y1197" s="85"/>
      <c r="Z1197" s="88"/>
      <c r="AA1197" s="85">
        <v>2.5299999999999998</v>
      </c>
      <c r="AB1197" s="91">
        <v>2.4700000000000002</v>
      </c>
      <c r="AC1197" s="86">
        <v>0.59</v>
      </c>
      <c r="AD1197" s="86">
        <v>0.59</v>
      </c>
      <c r="AE1197" s="86">
        <v>4.16</v>
      </c>
      <c r="AF1197" s="88">
        <v>0</v>
      </c>
      <c r="AG1197" s="150">
        <v>0</v>
      </c>
      <c r="AH1197" s="86">
        <v>0.88855099999999998</v>
      </c>
      <c r="AI1197" s="151">
        <v>0.143508995911</v>
      </c>
      <c r="AJ1197" s="152">
        <v>2.23</v>
      </c>
      <c r="AK1197" s="153">
        <v>14</v>
      </c>
    </row>
    <row r="1198" spans="1:37" x14ac:dyDescent="0.2">
      <c r="A1198" s="149" t="s">
        <v>2597</v>
      </c>
      <c r="B1198" s="66" t="s">
        <v>2598</v>
      </c>
      <c r="C1198" s="67">
        <v>45</v>
      </c>
      <c r="D1198" s="84" t="s">
        <v>340</v>
      </c>
      <c r="E1198" s="85">
        <v>48.005771111519898</v>
      </c>
      <c r="F1198" s="91">
        <v>47.749169676488499</v>
      </c>
      <c r="G1198" s="86">
        <v>24.713138961780899</v>
      </c>
      <c r="H1198" s="86">
        <v>24.680216513512701</v>
      </c>
      <c r="I1198" s="86">
        <v>318.99</v>
      </c>
      <c r="J1198" s="86">
        <v>404.41</v>
      </c>
      <c r="K1198" s="87">
        <v>1.0800000000000001E-2</v>
      </c>
      <c r="L1198" s="150">
        <v>0.160000000935</v>
      </c>
      <c r="M1198" s="86">
        <v>0.23431699614838</v>
      </c>
      <c r="N1198" s="86">
        <v>47.821568470701102</v>
      </c>
      <c r="O1198" s="86">
        <v>48.660417296643502</v>
      </c>
      <c r="P1198" s="86">
        <v>11.111000000000001</v>
      </c>
      <c r="Q1198" s="88">
        <v>1.3449</v>
      </c>
      <c r="R1198" s="85">
        <v>7.9113924050632903E-2</v>
      </c>
      <c r="S1198" s="86">
        <v>0</v>
      </c>
      <c r="T1198" s="86">
        <v>2.67</v>
      </c>
      <c r="U1198" s="88">
        <v>0.70783263776592098</v>
      </c>
      <c r="V1198" s="89">
        <v>3.17</v>
      </c>
      <c r="W1198" s="85">
        <v>15.5709789639501</v>
      </c>
      <c r="X1198" s="88">
        <v>20.133333333300001</v>
      </c>
      <c r="Y1198" s="85">
        <v>-11.799999999999997</v>
      </c>
      <c r="Z1198" s="88"/>
      <c r="AA1198" s="85">
        <v>3.71</v>
      </c>
      <c r="AB1198" s="91">
        <v>3.67</v>
      </c>
      <c r="AC1198" s="86">
        <v>0.69</v>
      </c>
      <c r="AD1198" s="86">
        <v>0.69</v>
      </c>
      <c r="AE1198" s="86">
        <v>7.36</v>
      </c>
      <c r="AF1198" s="88">
        <v>0</v>
      </c>
      <c r="AG1198" s="150">
        <v>0</v>
      </c>
      <c r="AH1198" s="86">
        <v>2.7302659999999999</v>
      </c>
      <c r="AI1198" s="151">
        <v>0.68122094133800004</v>
      </c>
      <c r="AJ1198" s="152">
        <v>2.31</v>
      </c>
      <c r="AK1198" s="153">
        <v>13</v>
      </c>
    </row>
    <row r="1199" spans="1:37" x14ac:dyDescent="0.2">
      <c r="A1199" s="149" t="s">
        <v>2599</v>
      </c>
      <c r="B1199" s="66" t="s">
        <v>2600</v>
      </c>
      <c r="C1199" s="67">
        <v>45</v>
      </c>
      <c r="D1199" s="84" t="s">
        <v>340</v>
      </c>
      <c r="E1199" s="85">
        <v>52.174602909491803</v>
      </c>
      <c r="F1199" s="91">
        <v>52.077731197701802</v>
      </c>
      <c r="G1199" s="86">
        <v>24.162811283884199</v>
      </c>
      <c r="H1199" s="86">
        <v>24.1410986588279</v>
      </c>
      <c r="I1199" s="86">
        <v>169.11</v>
      </c>
      <c r="J1199" s="86">
        <v>277.97000000000003</v>
      </c>
      <c r="K1199" s="87">
        <v>0</v>
      </c>
      <c r="L1199" s="150">
        <v>0.239999999129</v>
      </c>
      <c r="M1199" s="86">
        <v>3.83234264366712E-2</v>
      </c>
      <c r="N1199" s="86">
        <v>51.965620971207599</v>
      </c>
      <c r="O1199" s="86">
        <v>44.427052762016601</v>
      </c>
      <c r="P1199" s="86">
        <v>9.25</v>
      </c>
      <c r="Q1199" s="88">
        <v>0.6774</v>
      </c>
      <c r="R1199" s="85">
        <v>0.17209011264080101</v>
      </c>
      <c r="S1199" s="86">
        <v>0</v>
      </c>
      <c r="T1199" s="86">
        <v>2.04</v>
      </c>
      <c r="U1199" s="88">
        <v>0.38748684715982201</v>
      </c>
      <c r="V1199" s="89">
        <v>3.53</v>
      </c>
      <c r="W1199" s="85">
        <v>16.110194386003698</v>
      </c>
      <c r="X1199" s="88">
        <v>16.2</v>
      </c>
      <c r="Y1199" s="85">
        <v>11.260000000000005</v>
      </c>
      <c r="Z1199" s="88"/>
      <c r="AA1199" s="85">
        <v>5.56</v>
      </c>
      <c r="AB1199" s="91">
        <v>4.6500000000000004</v>
      </c>
      <c r="AC1199" s="86">
        <v>0.61</v>
      </c>
      <c r="AD1199" s="86">
        <v>0.55000000000000004</v>
      </c>
      <c r="AE1199" s="86">
        <v>6.58</v>
      </c>
      <c r="AF1199" s="88">
        <v>0</v>
      </c>
      <c r="AG1199" s="150">
        <v>7.49641696642E-12</v>
      </c>
      <c r="AH1199" s="86">
        <v>2.3781650000000001</v>
      </c>
      <c r="AI1199" s="151">
        <v>0.246376999565</v>
      </c>
      <c r="AJ1199" s="152">
        <v>1.95</v>
      </c>
      <c r="AK1199" s="153">
        <v>9</v>
      </c>
    </row>
    <row r="1200" spans="1:37" x14ac:dyDescent="0.2">
      <c r="A1200" s="149" t="s">
        <v>2601</v>
      </c>
      <c r="B1200" s="66" t="s">
        <v>2602</v>
      </c>
      <c r="C1200" s="67">
        <v>45</v>
      </c>
      <c r="D1200" s="84" t="s">
        <v>340</v>
      </c>
      <c r="E1200" s="85">
        <v>61.169072566743097</v>
      </c>
      <c r="F1200" s="91">
        <v>60.977200161892299</v>
      </c>
      <c r="G1200" s="86">
        <v>29.8136739068519</v>
      </c>
      <c r="H1200" s="86">
        <v>29.769453313546499</v>
      </c>
      <c r="I1200" s="86">
        <v>95.28</v>
      </c>
      <c r="J1200" s="86">
        <v>168.21</v>
      </c>
      <c r="K1200" s="87">
        <v>0</v>
      </c>
      <c r="L1200" s="150">
        <v>0.16000000003199999</v>
      </c>
      <c r="M1200" s="86">
        <v>1.7861986451482501E-2</v>
      </c>
      <c r="N1200" s="86">
        <v>61.228667372004203</v>
      </c>
      <c r="O1200" s="86">
        <v>52.859830189638501</v>
      </c>
      <c r="P1200" s="86">
        <v>4.22</v>
      </c>
      <c r="Q1200" s="88">
        <v>0.94099999999999995</v>
      </c>
      <c r="R1200" s="85">
        <v>0.15117157974300799</v>
      </c>
      <c r="S1200" s="86">
        <v>0</v>
      </c>
      <c r="T1200" s="86">
        <v>1.54</v>
      </c>
      <c r="U1200" s="88">
        <v>0.10343121823987</v>
      </c>
      <c r="V1200" s="89">
        <v>4.03</v>
      </c>
      <c r="W1200" s="85">
        <v>17.336776335308699</v>
      </c>
      <c r="X1200" s="88">
        <v>17.899999999999999</v>
      </c>
      <c r="Y1200" s="85">
        <v>99.88</v>
      </c>
      <c r="Z1200" s="88"/>
      <c r="AA1200" s="85">
        <v>2.38</v>
      </c>
      <c r="AB1200" s="91">
        <v>2.2000000000000002</v>
      </c>
      <c r="AC1200" s="86">
        <v>0.33</v>
      </c>
      <c r="AD1200" s="86">
        <v>0.33</v>
      </c>
      <c r="AE1200" s="86">
        <v>4.07</v>
      </c>
      <c r="AF1200" s="88">
        <v>0</v>
      </c>
      <c r="AG1200" s="150">
        <v>7.29999980716E-4</v>
      </c>
      <c r="AH1200" s="86">
        <v>1.495995</v>
      </c>
      <c r="AI1200" s="151">
        <v>0.18667605622899999</v>
      </c>
      <c r="AJ1200" s="152">
        <v>2.29</v>
      </c>
      <c r="AK1200" s="153">
        <v>12</v>
      </c>
    </row>
    <row r="1201" spans="1:37" x14ac:dyDescent="0.2">
      <c r="A1201" s="149" t="s">
        <v>2603</v>
      </c>
      <c r="B1201" s="66" t="s">
        <v>2604</v>
      </c>
      <c r="C1201" s="67">
        <v>45</v>
      </c>
      <c r="D1201" s="84" t="s">
        <v>340</v>
      </c>
      <c r="E1201" s="85">
        <v>68.210497805519097</v>
      </c>
      <c r="F1201" s="91">
        <v>67.953808178365406</v>
      </c>
      <c r="G1201" s="86">
        <v>35.792506140237499</v>
      </c>
      <c r="H1201" s="86">
        <v>35.694016115430301</v>
      </c>
      <c r="I1201" s="86">
        <v>27.51</v>
      </c>
      <c r="J1201" s="86">
        <v>69.44</v>
      </c>
      <c r="K1201" s="87">
        <v>0</v>
      </c>
      <c r="L1201" s="150">
        <v>0.16000001093300001</v>
      </c>
      <c r="M1201" s="86">
        <v>5.2736598771361996E-3</v>
      </c>
      <c r="N1201" s="86">
        <v>67.372812245153995</v>
      </c>
      <c r="O1201" s="86">
        <v>59.129387474191297</v>
      </c>
      <c r="P1201" s="86">
        <v>1.63</v>
      </c>
      <c r="Q1201" s="88">
        <v>0.88229999999999997</v>
      </c>
      <c r="R1201" s="85">
        <v>6.3116370808678504E-2</v>
      </c>
      <c r="S1201" s="86">
        <v>0</v>
      </c>
      <c r="T1201" s="86">
        <v>1.23</v>
      </c>
      <c r="U1201" s="88">
        <v>4.7398324438453002E-2</v>
      </c>
      <c r="V1201" s="89">
        <v>4.25</v>
      </c>
      <c r="W1201" s="85">
        <v>18.007592704205798</v>
      </c>
      <c r="X1201" s="88">
        <v>16.133333333300001</v>
      </c>
      <c r="Y1201" s="85">
        <v>-30.92</v>
      </c>
      <c r="Z1201" s="88"/>
      <c r="AA1201" s="85">
        <v>0.84</v>
      </c>
      <c r="AB1201" s="91">
        <v>0.82</v>
      </c>
      <c r="AC1201" s="86">
        <v>0.1</v>
      </c>
      <c r="AD1201" s="86">
        <v>0.1</v>
      </c>
      <c r="AE1201" s="86">
        <v>1.32</v>
      </c>
      <c r="AF1201" s="88">
        <v>0</v>
      </c>
      <c r="AG1201" s="150">
        <v>3.6500016810100001E-4</v>
      </c>
      <c r="AH1201" s="86">
        <v>0.60384899999999997</v>
      </c>
      <c r="AI1201" s="151">
        <v>0.15427700312100001</v>
      </c>
      <c r="AJ1201" s="152">
        <v>2.56</v>
      </c>
      <c r="AK1201" s="153">
        <v>14</v>
      </c>
    </row>
    <row r="1202" spans="1:37" x14ac:dyDescent="0.2">
      <c r="A1202" s="149" t="s">
        <v>2605</v>
      </c>
      <c r="B1202" s="66" t="s">
        <v>2606</v>
      </c>
      <c r="C1202" s="67">
        <v>45</v>
      </c>
      <c r="D1202" s="84" t="s">
        <v>340</v>
      </c>
      <c r="E1202" s="85">
        <v>41.737079611506303</v>
      </c>
      <c r="F1202" s="91">
        <v>41.545804007502497</v>
      </c>
      <c r="G1202" s="86">
        <v>17.656780998718599</v>
      </c>
      <c r="H1202" s="86">
        <v>17.6363535070289</v>
      </c>
      <c r="I1202" s="86">
        <v>407.47</v>
      </c>
      <c r="J1202" s="86">
        <v>464.25</v>
      </c>
      <c r="K1202" s="87">
        <v>0</v>
      </c>
      <c r="L1202" s="150">
        <v>0</v>
      </c>
      <c r="M1202" s="86">
        <v>0.16595428419671099</v>
      </c>
      <c r="N1202" s="86">
        <v>40.444030134692902</v>
      </c>
      <c r="O1202" s="86">
        <v>24.889581709534902</v>
      </c>
      <c r="P1202" s="86">
        <v>16.866</v>
      </c>
      <c r="Q1202" s="88">
        <v>1.5888</v>
      </c>
      <c r="R1202" s="85">
        <v>0.14058106841612</v>
      </c>
      <c r="S1202" s="86">
        <v>0</v>
      </c>
      <c r="T1202" s="86">
        <v>3.27</v>
      </c>
      <c r="U1202" s="88">
        <v>1.62120002228454</v>
      </c>
      <c r="V1202" s="89">
        <v>2.7</v>
      </c>
      <c r="W1202" s="85">
        <v>15.923466247556499</v>
      </c>
      <c r="X1202" s="88">
        <v>16.866666666699999</v>
      </c>
      <c r="Y1202" s="85">
        <v>100</v>
      </c>
      <c r="Z1202" s="88"/>
      <c r="AA1202" s="85">
        <v>13.87</v>
      </c>
      <c r="AB1202" s="91">
        <v>13.42</v>
      </c>
      <c r="AC1202" s="86">
        <v>2.97</v>
      </c>
      <c r="AD1202" s="86">
        <v>2.8</v>
      </c>
      <c r="AE1202" s="86">
        <v>5.67</v>
      </c>
      <c r="AF1202" s="88">
        <v>0</v>
      </c>
      <c r="AG1202" s="150">
        <v>0</v>
      </c>
      <c r="AH1202" s="86">
        <v>1.4080729999999999</v>
      </c>
      <c r="AI1202" s="151">
        <v>0.15699001248399999</v>
      </c>
      <c r="AJ1202" s="152">
        <v>2.3199999999999998</v>
      </c>
      <c r="AK1202" s="153">
        <v>11</v>
      </c>
    </row>
    <row r="1203" spans="1:37" x14ac:dyDescent="0.2">
      <c r="A1203" s="149" t="s">
        <v>2607</v>
      </c>
      <c r="B1203" s="66" t="s">
        <v>2608</v>
      </c>
      <c r="C1203" s="67">
        <v>45</v>
      </c>
      <c r="D1203" s="84" t="s">
        <v>340</v>
      </c>
      <c r="E1203" s="85">
        <v>64.044855862379407</v>
      </c>
      <c r="F1203" s="91">
        <v>63.745425367438401</v>
      </c>
      <c r="G1203" s="86">
        <v>33.208407538602998</v>
      </c>
      <c r="H1203" s="86">
        <v>33.1712233594927</v>
      </c>
      <c r="I1203" s="86">
        <v>75.5</v>
      </c>
      <c r="J1203" s="86">
        <v>151.53</v>
      </c>
      <c r="K1203" s="87">
        <v>0</v>
      </c>
      <c r="L1203" s="150">
        <v>7.0000000071400004E-2</v>
      </c>
      <c r="M1203" s="86">
        <v>1.8838668455012399E-2</v>
      </c>
      <c r="N1203" s="86">
        <v>63.330834208027198</v>
      </c>
      <c r="O1203" s="86">
        <v>46.745936373410899</v>
      </c>
      <c r="P1203" s="86">
        <v>4.1639999999999997</v>
      </c>
      <c r="Q1203" s="88">
        <v>1.1741999999999999</v>
      </c>
      <c r="R1203" s="85">
        <v>0.12101653892698699</v>
      </c>
      <c r="S1203" s="86">
        <v>0</v>
      </c>
      <c r="T1203" s="86">
        <v>1.8</v>
      </c>
      <c r="U1203" s="88">
        <v>9.2960447775798996E-2</v>
      </c>
      <c r="V1203" s="89">
        <v>3.92</v>
      </c>
      <c r="W1203" s="85">
        <v>17.206538556984601</v>
      </c>
      <c r="X1203" s="88">
        <v>18.366666666699999</v>
      </c>
      <c r="Y1203" s="85">
        <v>100</v>
      </c>
      <c r="Z1203" s="88"/>
      <c r="AA1203" s="85">
        <v>1.8</v>
      </c>
      <c r="AB1203" s="91">
        <v>1.88</v>
      </c>
      <c r="AC1203" s="86">
        <v>0.33</v>
      </c>
      <c r="AD1203" s="86">
        <v>0.3</v>
      </c>
      <c r="AE1203" s="86">
        <v>2.81</v>
      </c>
      <c r="AF1203" s="88">
        <v>0</v>
      </c>
      <c r="AG1203" s="150">
        <v>0</v>
      </c>
      <c r="AH1203" s="86">
        <v>0.83527899999999999</v>
      </c>
      <c r="AI1203" s="151">
        <v>7.7007000039900006E-2</v>
      </c>
      <c r="AJ1203" s="152">
        <v>2.4700000000000002</v>
      </c>
      <c r="AK1203" s="153">
        <v>11</v>
      </c>
    </row>
    <row r="1204" spans="1:37" x14ac:dyDescent="0.2">
      <c r="A1204" s="149" t="s">
        <v>2609</v>
      </c>
      <c r="B1204" s="66" t="s">
        <v>2610</v>
      </c>
      <c r="C1204" s="67">
        <v>45</v>
      </c>
      <c r="D1204" s="84" t="s">
        <v>340</v>
      </c>
      <c r="E1204" s="85">
        <v>71.433221465210494</v>
      </c>
      <c r="F1204" s="91">
        <v>71.254756265924399</v>
      </c>
      <c r="G1204" s="86">
        <v>33.672679110592298</v>
      </c>
      <c r="H1204" s="86">
        <v>33.5918646807269</v>
      </c>
      <c r="I1204" s="86">
        <v>17.12</v>
      </c>
      <c r="J1204" s="86">
        <v>40.36</v>
      </c>
      <c r="K1204" s="87">
        <v>0</v>
      </c>
      <c r="L1204" s="150">
        <v>0.12999999996799999</v>
      </c>
      <c r="M1204" s="86">
        <v>6.95218879887448E-4</v>
      </c>
      <c r="N1204" s="86">
        <v>69.002048247610404</v>
      </c>
      <c r="O1204" s="86">
        <v>54.546091833158101</v>
      </c>
      <c r="P1204" s="86">
        <v>0.96399999999999997</v>
      </c>
      <c r="Q1204" s="88">
        <v>0.83560000000000001</v>
      </c>
      <c r="R1204" s="85">
        <v>1.35281385281385E-2</v>
      </c>
      <c r="S1204" s="86">
        <v>0</v>
      </c>
      <c r="T1204" s="86">
        <v>1.21</v>
      </c>
      <c r="U1204" s="88">
        <v>4.0407214932710801E-2</v>
      </c>
      <c r="V1204" s="89">
        <v>4.3499999999999996</v>
      </c>
      <c r="W1204" s="85">
        <v>19.0699941384729</v>
      </c>
      <c r="X1204" s="88">
        <v>17.433333333299998</v>
      </c>
      <c r="Y1204" s="85">
        <v>100</v>
      </c>
      <c r="Z1204" s="88"/>
      <c r="AA1204" s="85">
        <v>0</v>
      </c>
      <c r="AB1204" s="91">
        <v>0</v>
      </c>
      <c r="AC1204" s="86">
        <v>0</v>
      </c>
      <c r="AD1204" s="86">
        <v>0</v>
      </c>
      <c r="AE1204" s="86">
        <v>0.28999999999999998</v>
      </c>
      <c r="AF1204" s="88">
        <v>0</v>
      </c>
      <c r="AG1204" s="150">
        <v>0</v>
      </c>
      <c r="AH1204" s="86">
        <v>0.19107499999999999</v>
      </c>
      <c r="AI1204" s="151">
        <v>3.3615999967499997E-2</v>
      </c>
      <c r="AJ1204" s="152">
        <v>2.63</v>
      </c>
      <c r="AK1204" s="153">
        <v>16</v>
      </c>
    </row>
    <row r="1205" spans="1:37" x14ac:dyDescent="0.2">
      <c r="A1205" s="149" t="s">
        <v>986</v>
      </c>
      <c r="B1205" s="66" t="s">
        <v>2611</v>
      </c>
      <c r="C1205" s="67">
        <v>45</v>
      </c>
      <c r="D1205" s="84" t="s">
        <v>340</v>
      </c>
      <c r="E1205" s="85">
        <v>79.015571918282006</v>
      </c>
      <c r="F1205" s="91">
        <v>78.938711512151599</v>
      </c>
      <c r="G1205" s="86">
        <v>32.983874686793797</v>
      </c>
      <c r="H1205" s="86">
        <v>32.979263062426</v>
      </c>
      <c r="I1205" s="86">
        <v>9.56</v>
      </c>
      <c r="J1205" s="86">
        <v>21.68</v>
      </c>
      <c r="K1205" s="87">
        <v>0</v>
      </c>
      <c r="L1205" s="150">
        <v>2.0000004779800001E-2</v>
      </c>
      <c r="M1205" s="86">
        <v>1.16187802633775E-3</v>
      </c>
      <c r="N1205" s="86">
        <v>73.518386567117901</v>
      </c>
      <c r="O1205" s="86">
        <v>58.643722404618998</v>
      </c>
      <c r="P1205" s="86">
        <v>0.66800000000000004</v>
      </c>
      <c r="Q1205" s="88">
        <v>0.52949999999999997</v>
      </c>
      <c r="R1205" s="85">
        <v>2.1677866897897202E-2</v>
      </c>
      <c r="S1205" s="86">
        <v>0</v>
      </c>
      <c r="T1205" s="86">
        <v>0.82</v>
      </c>
      <c r="U1205" s="88">
        <v>1.8446497471292601E-2</v>
      </c>
      <c r="V1205" s="89">
        <v>4.33</v>
      </c>
      <c r="W1205" s="85">
        <v>19.537516858868599</v>
      </c>
      <c r="X1205" s="88">
        <v>25.833333333300001</v>
      </c>
      <c r="Y1205" s="85"/>
      <c r="Z1205" s="88"/>
      <c r="AA1205" s="85">
        <v>0.06</v>
      </c>
      <c r="AB1205" s="91">
        <v>0</v>
      </c>
      <c r="AC1205" s="86">
        <v>0.06</v>
      </c>
      <c r="AD1205" s="86">
        <v>0.04</v>
      </c>
      <c r="AE1205" s="86">
        <v>0.04</v>
      </c>
      <c r="AF1205" s="88">
        <v>0</v>
      </c>
      <c r="AG1205" s="150">
        <v>0</v>
      </c>
      <c r="AH1205" s="86">
        <v>8.5835999999999996E-2</v>
      </c>
      <c r="AI1205" s="151">
        <v>1.6670002006399999E-3</v>
      </c>
      <c r="AJ1205" s="152">
        <v>2.69</v>
      </c>
      <c r="AK1205" s="153">
        <v>22</v>
      </c>
    </row>
    <row r="1206" spans="1:37" x14ac:dyDescent="0.2">
      <c r="A1206" s="149" t="s">
        <v>2612</v>
      </c>
      <c r="B1206" s="66" t="s">
        <v>2613</v>
      </c>
      <c r="C1206" s="67">
        <v>45</v>
      </c>
      <c r="D1206" s="84" t="s">
        <v>340</v>
      </c>
      <c r="E1206" s="85">
        <v>64.438062311995495</v>
      </c>
      <c r="F1206" s="91">
        <v>64.039254651621803</v>
      </c>
      <c r="G1206" s="86">
        <v>31.1546366494712</v>
      </c>
      <c r="H1206" s="86">
        <v>31.034858239529601</v>
      </c>
      <c r="I1206" s="86">
        <v>35.270000000000003</v>
      </c>
      <c r="J1206" s="86">
        <v>72.13</v>
      </c>
      <c r="K1206" s="87">
        <v>0</v>
      </c>
      <c r="L1206" s="150">
        <v>0.100000000169</v>
      </c>
      <c r="M1206" s="86">
        <v>1.1077504566629001E-2</v>
      </c>
      <c r="N1206" s="86">
        <v>62.591758021482804</v>
      </c>
      <c r="O1206" s="86">
        <v>53.3984895601955</v>
      </c>
      <c r="P1206" s="86">
        <v>1.389</v>
      </c>
      <c r="Q1206" s="88">
        <v>2.2837000000000001</v>
      </c>
      <c r="R1206" s="85">
        <v>3.7686074995289198E-2</v>
      </c>
      <c r="S1206" s="86">
        <v>0</v>
      </c>
      <c r="T1206" s="86">
        <v>1.68</v>
      </c>
      <c r="U1206" s="88">
        <v>2.3139011011447001E-2</v>
      </c>
      <c r="V1206" s="89">
        <v>4.08</v>
      </c>
      <c r="W1206" s="85">
        <v>18.570736481433599</v>
      </c>
      <c r="X1206" s="88">
        <v>17.433333333299998</v>
      </c>
      <c r="Y1206" s="85">
        <v>100</v>
      </c>
      <c r="Z1206" s="88"/>
      <c r="AA1206" s="85">
        <v>1.37</v>
      </c>
      <c r="AB1206" s="91">
        <v>1.32</v>
      </c>
      <c r="AC1206" s="86">
        <v>0.34</v>
      </c>
      <c r="AD1206" s="86">
        <v>0.31</v>
      </c>
      <c r="AE1206" s="86">
        <v>0.67</v>
      </c>
      <c r="AF1206" s="88">
        <v>0</v>
      </c>
      <c r="AG1206" s="150">
        <v>2.1180000054799998E-3</v>
      </c>
      <c r="AH1206" s="86">
        <v>0.28837800000000002</v>
      </c>
      <c r="AI1206" s="151">
        <v>1.9518000056899999E-2</v>
      </c>
      <c r="AJ1206" s="152">
        <v>2.72</v>
      </c>
      <c r="AK1206" s="153">
        <v>18</v>
      </c>
    </row>
    <row r="1207" spans="1:37" x14ac:dyDescent="0.2">
      <c r="A1207" s="149" t="s">
        <v>2614</v>
      </c>
      <c r="B1207" s="66" t="s">
        <v>2615</v>
      </c>
      <c r="C1207" s="67">
        <v>45</v>
      </c>
      <c r="D1207" s="84" t="s">
        <v>340</v>
      </c>
      <c r="E1207" s="85">
        <v>74.030822463520707</v>
      </c>
      <c r="F1207" s="91">
        <v>73.885891628157594</v>
      </c>
      <c r="G1207" s="86">
        <v>38.576642612700802</v>
      </c>
      <c r="H1207" s="86">
        <v>38.531873401777098</v>
      </c>
      <c r="I1207" s="86">
        <v>9.02</v>
      </c>
      <c r="J1207" s="86">
        <v>17.27</v>
      </c>
      <c r="K1207" s="87">
        <v>0</v>
      </c>
      <c r="L1207" s="150">
        <v>0.11999999992300001</v>
      </c>
      <c r="M1207" s="86">
        <v>1.8832461147137601E-3</v>
      </c>
      <c r="N1207" s="86">
        <v>71.808198895709296</v>
      </c>
      <c r="O1207" s="86">
        <v>64.354636320366893</v>
      </c>
      <c r="P1207" s="86">
        <v>0.62</v>
      </c>
      <c r="Q1207" s="88">
        <v>0.52270000000000005</v>
      </c>
      <c r="R1207" s="85">
        <v>5.1883366192798597E-2</v>
      </c>
      <c r="S1207" s="86">
        <v>0</v>
      </c>
      <c r="T1207" s="86">
        <v>0.74</v>
      </c>
      <c r="U1207" s="88">
        <v>1.5934803888092101E-2</v>
      </c>
      <c r="V1207" s="89">
        <v>4.47</v>
      </c>
      <c r="W1207" s="85">
        <v>19.1189907440939</v>
      </c>
      <c r="X1207" s="88">
        <v>19.566666666700002</v>
      </c>
      <c r="Y1207" s="85">
        <v>100</v>
      </c>
      <c r="Z1207" s="88"/>
      <c r="AA1207" s="85">
        <v>0</v>
      </c>
      <c r="AB1207" s="91">
        <v>0</v>
      </c>
      <c r="AC1207" s="86">
        <v>0</v>
      </c>
      <c r="AD1207" s="86">
        <v>0</v>
      </c>
      <c r="AE1207" s="86">
        <v>0.01</v>
      </c>
      <c r="AF1207" s="88">
        <v>0</v>
      </c>
      <c r="AG1207" s="150">
        <v>7.4849402143200002E-13</v>
      </c>
      <c r="AH1207" s="86">
        <v>0.139982</v>
      </c>
      <c r="AI1207" s="151">
        <v>8.3349997181599994E-3</v>
      </c>
      <c r="AJ1207" s="152">
        <v>2.75</v>
      </c>
      <c r="AK1207" s="153">
        <v>23</v>
      </c>
    </row>
    <row r="1208" spans="1:37" x14ac:dyDescent="0.2">
      <c r="A1208" s="149" t="s">
        <v>2616</v>
      </c>
      <c r="B1208" s="66" t="s">
        <v>2617</v>
      </c>
      <c r="C1208" s="67">
        <v>45</v>
      </c>
      <c r="D1208" s="84" t="s">
        <v>340</v>
      </c>
      <c r="E1208" s="85">
        <v>68.576995431335703</v>
      </c>
      <c r="F1208" s="91">
        <v>68.496371943026105</v>
      </c>
      <c r="G1208" s="86">
        <v>36.090208725253099</v>
      </c>
      <c r="H1208" s="86">
        <v>36.061094687807902</v>
      </c>
      <c r="I1208" s="86">
        <v>5.57</v>
      </c>
      <c r="J1208" s="86">
        <v>17.55</v>
      </c>
      <c r="K1208" s="87">
        <v>0</v>
      </c>
      <c r="L1208" s="150">
        <v>0.26000000100199999</v>
      </c>
      <c r="M1208" s="86">
        <v>0</v>
      </c>
      <c r="N1208" s="86">
        <v>64.901822484130093</v>
      </c>
      <c r="O1208" s="86">
        <v>58.6805555555556</v>
      </c>
      <c r="P1208" s="86">
        <v>0.59299999999999997</v>
      </c>
      <c r="Q1208" s="88">
        <v>0.69669999999999999</v>
      </c>
      <c r="R1208" s="85">
        <v>0</v>
      </c>
      <c r="S1208" s="86">
        <v>0</v>
      </c>
      <c r="T1208" s="86">
        <v>1.01</v>
      </c>
      <c r="U1208" s="88">
        <v>1.56767893935322E-2</v>
      </c>
      <c r="V1208" s="89">
        <v>4.47</v>
      </c>
      <c r="W1208" s="85">
        <v>16.940493176124399</v>
      </c>
      <c r="X1208" s="88">
        <v>16.666666666699999</v>
      </c>
      <c r="Y1208" s="85">
        <v>97.800000000000011</v>
      </c>
      <c r="Z1208" s="88"/>
      <c r="AA1208" s="85">
        <v>0</v>
      </c>
      <c r="AB1208" s="91">
        <v>0</v>
      </c>
      <c r="AC1208" s="86">
        <v>0</v>
      </c>
      <c r="AD1208" s="86">
        <v>0</v>
      </c>
      <c r="AE1208" s="86">
        <v>0</v>
      </c>
      <c r="AF1208" s="88">
        <v>0</v>
      </c>
      <c r="AG1208" s="150">
        <v>0</v>
      </c>
      <c r="AH1208" s="86">
        <v>4.9479000000000002E-2</v>
      </c>
      <c r="AI1208" s="151">
        <v>0</v>
      </c>
      <c r="AJ1208" s="152">
        <v>2.77</v>
      </c>
      <c r="AK1208" s="153">
        <v>21</v>
      </c>
    </row>
    <row r="1209" spans="1:37" x14ac:dyDescent="0.2">
      <c r="A1209" s="149" t="s">
        <v>2618</v>
      </c>
      <c r="B1209" s="66" t="s">
        <v>2619</v>
      </c>
      <c r="C1209" s="67">
        <v>45</v>
      </c>
      <c r="D1209" s="84" t="s">
        <v>340</v>
      </c>
      <c r="E1209" s="85">
        <v>61.120096560048303</v>
      </c>
      <c r="F1209" s="91">
        <v>61.012673506336803</v>
      </c>
      <c r="G1209" s="86">
        <v>32.767652383826203</v>
      </c>
      <c r="H1209" s="86">
        <v>32.747133373566697</v>
      </c>
      <c r="I1209" s="86">
        <v>13.07</v>
      </c>
      <c r="J1209" s="86">
        <v>35.26</v>
      </c>
      <c r="K1209" s="87">
        <v>0</v>
      </c>
      <c r="L1209" s="150">
        <v>0.52999999245100005</v>
      </c>
      <c r="M1209" s="86">
        <v>3.71187805011437E-2</v>
      </c>
      <c r="N1209" s="86">
        <v>58.856706566179</v>
      </c>
      <c r="O1209" s="86">
        <v>55.888725192824303</v>
      </c>
      <c r="P1209" s="86">
        <v>0.83599999999999997</v>
      </c>
      <c r="Q1209" s="88">
        <v>0.54990000000000006</v>
      </c>
      <c r="R1209" s="85">
        <v>7.2437522636725801E-2</v>
      </c>
      <c r="S1209" s="86">
        <v>0</v>
      </c>
      <c r="T1209" s="86">
        <v>1.08</v>
      </c>
      <c r="U1209" s="88">
        <v>2.17260108630054E-2</v>
      </c>
      <c r="V1209" s="89">
        <v>4.1399999999999997</v>
      </c>
      <c r="W1209" s="85">
        <v>17.3698650225652</v>
      </c>
      <c r="X1209" s="88">
        <v>17.9666666667</v>
      </c>
      <c r="Y1209" s="85">
        <v>100</v>
      </c>
      <c r="Z1209" s="88"/>
      <c r="AA1209" s="85">
        <v>0</v>
      </c>
      <c r="AB1209" s="91">
        <v>0</v>
      </c>
      <c r="AC1209" s="86">
        <v>0</v>
      </c>
      <c r="AD1209" s="86">
        <v>0</v>
      </c>
      <c r="AE1209" s="86">
        <v>0</v>
      </c>
      <c r="AF1209" s="88">
        <v>0</v>
      </c>
      <c r="AG1209" s="150">
        <v>2.1420000035900001E-3</v>
      </c>
      <c r="AH1209" s="86">
        <v>0.17952599999999999</v>
      </c>
      <c r="AI1209" s="151">
        <v>3.5047000058800001E-2</v>
      </c>
      <c r="AJ1209" s="152">
        <v>2.73</v>
      </c>
      <c r="AK1209" s="153">
        <v>16</v>
      </c>
    </row>
    <row r="1210" spans="1:37" x14ac:dyDescent="0.2">
      <c r="A1210" s="149" t="s">
        <v>849</v>
      </c>
      <c r="B1210" s="66" t="s">
        <v>2620</v>
      </c>
      <c r="C1210" s="67">
        <v>45</v>
      </c>
      <c r="D1210" s="84" t="s">
        <v>340</v>
      </c>
      <c r="E1210" s="85">
        <v>63.202258519862902</v>
      </c>
      <c r="F1210" s="91">
        <v>63.083955098474199</v>
      </c>
      <c r="G1210" s="86">
        <v>31.230758889561098</v>
      </c>
      <c r="H1210" s="86">
        <v>31.1635410364993</v>
      </c>
      <c r="I1210" s="86">
        <v>2.0099999999999998</v>
      </c>
      <c r="J1210" s="86">
        <v>7.66</v>
      </c>
      <c r="K1210" s="87">
        <v>0</v>
      </c>
      <c r="L1210" s="150">
        <v>0.409999974642</v>
      </c>
      <c r="M1210" s="86">
        <v>3.6904975286338002E-4</v>
      </c>
      <c r="N1210" s="86">
        <v>57.398053976686299</v>
      </c>
      <c r="O1210" s="86">
        <v>37.647317986562399</v>
      </c>
      <c r="P1210" s="86">
        <v>0.41699999999999998</v>
      </c>
      <c r="Q1210" s="88">
        <v>1.2099</v>
      </c>
      <c r="R1210" s="85">
        <v>1.90621425848265E-2</v>
      </c>
      <c r="S1210" s="86">
        <v>0</v>
      </c>
      <c r="T1210" s="86">
        <v>0.6</v>
      </c>
      <c r="U1210" s="88">
        <v>9.4104994286482498E-3</v>
      </c>
      <c r="V1210" s="89">
        <v>4.46</v>
      </c>
      <c r="W1210" s="85">
        <v>18.6950216915087</v>
      </c>
      <c r="X1210" s="88">
        <v>20.133333333300001</v>
      </c>
      <c r="Y1210" s="85">
        <v>29.400000000000006</v>
      </c>
      <c r="Z1210" s="88"/>
      <c r="AA1210" s="85">
        <v>0</v>
      </c>
      <c r="AB1210" s="91">
        <v>0</v>
      </c>
      <c r="AC1210" s="86">
        <v>0</v>
      </c>
      <c r="AD1210" s="86">
        <v>0</v>
      </c>
      <c r="AE1210" s="86">
        <v>0</v>
      </c>
      <c r="AF1210" s="88">
        <v>0</v>
      </c>
      <c r="AG1210" s="150">
        <v>0</v>
      </c>
      <c r="AH1210" s="86">
        <v>3.4456000000000001E-2</v>
      </c>
      <c r="AI1210" s="151">
        <v>4.0444911458399998E-10</v>
      </c>
      <c r="AJ1210" s="152">
        <v>2.92</v>
      </c>
      <c r="AK1210" s="153">
        <v>23</v>
      </c>
    </row>
    <row r="1211" spans="1:37" x14ac:dyDescent="0.2">
      <c r="A1211" s="149" t="s">
        <v>2621</v>
      </c>
      <c r="B1211" s="66" t="s">
        <v>2622</v>
      </c>
      <c r="C1211" s="67">
        <v>45</v>
      </c>
      <c r="D1211" s="84" t="s">
        <v>340</v>
      </c>
      <c r="E1211" s="85">
        <v>60.298965655579003</v>
      </c>
      <c r="F1211" s="91">
        <v>60.063490956027302</v>
      </c>
      <c r="G1211" s="86">
        <v>31.426278976470002</v>
      </c>
      <c r="H1211" s="86">
        <v>31.386161064694502</v>
      </c>
      <c r="I1211" s="86">
        <v>5.99</v>
      </c>
      <c r="J1211" s="86">
        <v>15.84</v>
      </c>
      <c r="K1211" s="87">
        <v>0</v>
      </c>
      <c r="L1211" s="150">
        <v>0.18999999949099999</v>
      </c>
      <c r="M1211" s="86">
        <v>0</v>
      </c>
      <c r="N1211" s="86">
        <v>57.1189845513858</v>
      </c>
      <c r="O1211" s="86">
        <v>43.216383074838099</v>
      </c>
      <c r="P1211" s="86">
        <v>1.1200000000000001</v>
      </c>
      <c r="Q1211" s="88">
        <v>0.46510000000000001</v>
      </c>
      <c r="R1211" s="85">
        <v>0</v>
      </c>
      <c r="S1211" s="86">
        <v>0</v>
      </c>
      <c r="T1211" s="86">
        <v>0.76</v>
      </c>
      <c r="U1211" s="88">
        <v>1.3954056269731899E-2</v>
      </c>
      <c r="V1211" s="89">
        <v>4.1900000000000004</v>
      </c>
      <c r="W1211" s="85">
        <v>19.428348153677401</v>
      </c>
      <c r="X1211" s="88">
        <v>19.9666666667</v>
      </c>
      <c r="Y1211" s="85">
        <v>15.219999999999999</v>
      </c>
      <c r="Z1211" s="88"/>
      <c r="AA1211" s="85">
        <v>0</v>
      </c>
      <c r="AB1211" s="91">
        <v>0</v>
      </c>
      <c r="AC1211" s="86">
        <v>0</v>
      </c>
      <c r="AD1211" s="86">
        <v>0</v>
      </c>
      <c r="AE1211" s="86">
        <v>0</v>
      </c>
      <c r="AF1211" s="88">
        <v>0</v>
      </c>
      <c r="AG1211" s="150">
        <v>7.2699999818899997E-4</v>
      </c>
      <c r="AH1211" s="86">
        <v>5.8155999999999999E-2</v>
      </c>
      <c r="AI1211" s="151">
        <v>5.0009999875400002E-3</v>
      </c>
      <c r="AJ1211" s="152">
        <v>2.82</v>
      </c>
      <c r="AK1211" s="153">
        <v>20</v>
      </c>
    </row>
    <row r="1212" spans="1:37" x14ac:dyDescent="0.2">
      <c r="A1212" s="149" t="s">
        <v>2623</v>
      </c>
      <c r="B1212" s="66" t="s">
        <v>2624</v>
      </c>
      <c r="C1212" s="67">
        <v>45</v>
      </c>
      <c r="D1212" s="84" t="s">
        <v>340</v>
      </c>
      <c r="E1212" s="85">
        <v>83.692217955572801</v>
      </c>
      <c r="F1212" s="91">
        <v>83.661433270143704</v>
      </c>
      <c r="G1212" s="86">
        <v>32.599361622838998</v>
      </c>
      <c r="H1212" s="86">
        <v>32.583159156823697</v>
      </c>
      <c r="I1212" s="86">
        <v>9.08</v>
      </c>
      <c r="J1212" s="86">
        <v>34.18</v>
      </c>
      <c r="K1212" s="87">
        <v>0</v>
      </c>
      <c r="L1212" s="150">
        <v>6.22653951388E-10</v>
      </c>
      <c r="M1212" s="86">
        <v>2.7638873314542599E-3</v>
      </c>
      <c r="N1212" s="86">
        <v>79.051023724406903</v>
      </c>
      <c r="O1212" s="86">
        <v>44.518766257896701</v>
      </c>
      <c r="P1212" s="86">
        <v>0.73399999999999999</v>
      </c>
      <c r="Q1212" s="88">
        <v>0.82809999999999995</v>
      </c>
      <c r="R1212" s="85">
        <v>2.1290185224611499E-2</v>
      </c>
      <c r="S1212" s="86">
        <v>0</v>
      </c>
      <c r="T1212" s="86">
        <v>0.71</v>
      </c>
      <c r="U1212" s="88">
        <v>1.6202466015327498E-2</v>
      </c>
      <c r="V1212" s="89">
        <v>4.34</v>
      </c>
      <c r="W1212" s="85">
        <v>17.709475749642799</v>
      </c>
      <c r="X1212" s="88">
        <v>21.566666666700002</v>
      </c>
      <c r="Y1212" s="85">
        <v>-100</v>
      </c>
      <c r="Z1212" s="88"/>
      <c r="AA1212" s="85">
        <v>0</v>
      </c>
      <c r="AB1212" s="91">
        <v>0</v>
      </c>
      <c r="AC1212" s="86">
        <v>0</v>
      </c>
      <c r="AD1212" s="86">
        <v>0</v>
      </c>
      <c r="AE1212" s="86">
        <v>0</v>
      </c>
      <c r="AF1212" s="88">
        <v>0</v>
      </c>
      <c r="AG1212" s="150">
        <v>0</v>
      </c>
      <c r="AH1212" s="86">
        <v>0.13935500000000001</v>
      </c>
      <c r="AI1212" s="151">
        <v>1.0001994982899999E-2</v>
      </c>
      <c r="AJ1212" s="152">
        <v>2.85</v>
      </c>
      <c r="AK1212" s="153">
        <v>32</v>
      </c>
    </row>
    <row r="1213" spans="1:37" x14ac:dyDescent="0.2">
      <c r="A1213" s="149" t="s">
        <v>2625</v>
      </c>
      <c r="B1213" s="66" t="s">
        <v>2626</v>
      </c>
      <c r="C1213" s="67">
        <v>45</v>
      </c>
      <c r="D1213" s="84" t="s">
        <v>340</v>
      </c>
      <c r="E1213" s="85">
        <v>84.922774572299602</v>
      </c>
      <c r="F1213" s="91">
        <v>84.750182670261296</v>
      </c>
      <c r="G1213" s="86">
        <v>30.801985436770899</v>
      </c>
      <c r="H1213" s="86">
        <v>30.783088513190101</v>
      </c>
      <c r="I1213" s="86">
        <v>5.96</v>
      </c>
      <c r="J1213" s="86">
        <v>15.5</v>
      </c>
      <c r="K1213" s="87">
        <v>0</v>
      </c>
      <c r="L1213" s="150">
        <v>1.9999995360400001E-2</v>
      </c>
      <c r="M1213" s="86">
        <v>0</v>
      </c>
      <c r="N1213" s="86">
        <v>82.015556993668099</v>
      </c>
      <c r="O1213" s="86">
        <v>46.7356368019285</v>
      </c>
      <c r="P1213" s="86">
        <v>0.51800000000000002</v>
      </c>
      <c r="Q1213" s="88">
        <v>0.39190000000000003</v>
      </c>
      <c r="R1213" s="85">
        <v>0</v>
      </c>
      <c r="S1213" s="86">
        <v>0</v>
      </c>
      <c r="T1213" s="86">
        <v>0.49</v>
      </c>
      <c r="U1213" s="88">
        <v>7.5587694323364096E-3</v>
      </c>
      <c r="V1213" s="89">
        <v>4.45</v>
      </c>
      <c r="W1213" s="85">
        <v>20.0466563801555</v>
      </c>
      <c r="X1213" s="88">
        <v>21.5333333333</v>
      </c>
      <c r="Y1213" s="85">
        <v>34.319999999999993</v>
      </c>
      <c r="Z1213" s="88"/>
      <c r="AA1213" s="85">
        <v>0</v>
      </c>
      <c r="AB1213" s="91">
        <v>0</v>
      </c>
      <c r="AC1213" s="86">
        <v>0.01</v>
      </c>
      <c r="AD1213" s="86">
        <v>0</v>
      </c>
      <c r="AE1213" s="86">
        <v>0</v>
      </c>
      <c r="AF1213" s="88">
        <v>0</v>
      </c>
      <c r="AG1213" s="150">
        <v>0</v>
      </c>
      <c r="AH1213" s="86">
        <v>7.8621999999999997E-2</v>
      </c>
      <c r="AI1213" s="151">
        <v>5.27946262734E-9</v>
      </c>
      <c r="AJ1213" s="152">
        <v>2.84</v>
      </c>
      <c r="AK1213" s="153">
        <v>36</v>
      </c>
    </row>
    <row r="1214" spans="1:37" x14ac:dyDescent="0.2">
      <c r="A1214" s="149" t="s">
        <v>709</v>
      </c>
      <c r="B1214" s="66" t="s">
        <v>2627</v>
      </c>
      <c r="C1214" s="67">
        <v>45</v>
      </c>
      <c r="D1214" s="84" t="s">
        <v>340</v>
      </c>
      <c r="E1214" s="85">
        <v>81.540144326382205</v>
      </c>
      <c r="F1214" s="91">
        <v>81.443547928859601</v>
      </c>
      <c r="G1214" s="86">
        <v>32.027387919768202</v>
      </c>
      <c r="H1214" s="86">
        <v>32.013182567191301</v>
      </c>
      <c r="I1214" s="86">
        <v>3.73</v>
      </c>
      <c r="J1214" s="86">
        <v>10.17</v>
      </c>
      <c r="K1214" s="87">
        <v>0</v>
      </c>
      <c r="L1214" s="150">
        <v>3.9999999057299999E-2</v>
      </c>
      <c r="M1214" s="86">
        <v>2.44642675281442E-2</v>
      </c>
      <c r="N1214" s="86">
        <v>77.366474287934807</v>
      </c>
      <c r="O1214" s="86">
        <v>47.170407840657603</v>
      </c>
      <c r="P1214" s="86">
        <v>0.71299999999999997</v>
      </c>
      <c r="Q1214" s="88">
        <v>0.42620000000000002</v>
      </c>
      <c r="R1214" s="85">
        <v>2.0885547201336702E-2</v>
      </c>
      <c r="S1214" s="86">
        <v>0</v>
      </c>
      <c r="T1214" s="86">
        <v>0.73</v>
      </c>
      <c r="U1214" s="88">
        <v>5.2559804534348498E-2</v>
      </c>
      <c r="V1214" s="89">
        <v>4.3899999999999997</v>
      </c>
      <c r="W1214" s="85">
        <v>20.303359770616801</v>
      </c>
      <c r="X1214" s="88">
        <v>20.166666666699999</v>
      </c>
      <c r="Y1214" s="85"/>
      <c r="Z1214" s="88"/>
      <c r="AA1214" s="85">
        <v>0</v>
      </c>
      <c r="AB1214" s="91">
        <v>0</v>
      </c>
      <c r="AC1214" s="86">
        <v>0</v>
      </c>
      <c r="AD1214" s="86">
        <v>0</v>
      </c>
      <c r="AE1214" s="86">
        <v>0</v>
      </c>
      <c r="AF1214" s="88">
        <v>0</v>
      </c>
      <c r="AG1214" s="150">
        <v>0</v>
      </c>
      <c r="AH1214" s="86">
        <v>4.6115999999999997E-2</v>
      </c>
      <c r="AI1214" s="151">
        <v>1.6669997046999999E-3</v>
      </c>
      <c r="AJ1214" s="152">
        <v>2.68</v>
      </c>
      <c r="AK1214" s="153">
        <v>30</v>
      </c>
    </row>
    <row r="1215" spans="1:37" x14ac:dyDescent="0.2">
      <c r="A1215" s="149" t="s">
        <v>1456</v>
      </c>
      <c r="B1215" s="66" t="s">
        <v>2628</v>
      </c>
      <c r="C1215" s="67">
        <v>45</v>
      </c>
      <c r="D1215" s="84" t="s">
        <v>340</v>
      </c>
      <c r="E1215" s="85">
        <v>80.534979757741993</v>
      </c>
      <c r="F1215" s="91">
        <v>80.351623031551995</v>
      </c>
      <c r="G1215" s="86">
        <v>31.7831847278451</v>
      </c>
      <c r="H1215" s="86">
        <v>31.757222713517301</v>
      </c>
      <c r="I1215" s="86">
        <v>7.71</v>
      </c>
      <c r="J1215" s="86">
        <v>17.350000000000001</v>
      </c>
      <c r="K1215" s="87">
        <v>0</v>
      </c>
      <c r="L1215" s="150">
        <v>8.0000000115600003E-2</v>
      </c>
      <c r="M1215" s="86">
        <v>1.29071885618189E-2</v>
      </c>
      <c r="N1215" s="86">
        <v>74.722989975661093</v>
      </c>
      <c r="O1215" s="86">
        <v>51.0433386837881</v>
      </c>
      <c r="P1215" s="86">
        <v>0.80800000000000005</v>
      </c>
      <c r="Q1215" s="88">
        <v>0.41470000000000001</v>
      </c>
      <c r="R1215" s="85">
        <v>3.7678975131876402E-2</v>
      </c>
      <c r="S1215" s="86">
        <v>0</v>
      </c>
      <c r="T1215" s="86">
        <v>0.77</v>
      </c>
      <c r="U1215" s="88">
        <v>6.3282409923980001E-2</v>
      </c>
      <c r="V1215" s="89">
        <v>4.4400000000000004</v>
      </c>
      <c r="W1215" s="85">
        <v>18.7589069700959</v>
      </c>
      <c r="X1215" s="88">
        <v>17.9666666667</v>
      </c>
      <c r="Y1215" s="85">
        <v>99.759999999999991</v>
      </c>
      <c r="Z1215" s="88"/>
      <c r="AA1215" s="85">
        <v>0</v>
      </c>
      <c r="AB1215" s="91">
        <v>0</v>
      </c>
      <c r="AC1215" s="86">
        <v>0</v>
      </c>
      <c r="AD1215" s="86">
        <v>0</v>
      </c>
      <c r="AE1215" s="86">
        <v>0</v>
      </c>
      <c r="AF1215" s="88">
        <v>0</v>
      </c>
      <c r="AG1215" s="150">
        <v>0</v>
      </c>
      <c r="AH1215" s="86">
        <v>0.13791300000000001</v>
      </c>
      <c r="AI1215" s="151">
        <v>3.3339999169300001E-3</v>
      </c>
      <c r="AJ1215" s="152">
        <v>2.7</v>
      </c>
      <c r="AK1215" s="153">
        <v>28</v>
      </c>
    </row>
    <row r="1216" spans="1:37" x14ac:dyDescent="0.2">
      <c r="A1216" s="149" t="s">
        <v>2629</v>
      </c>
      <c r="B1216" s="66" t="s">
        <v>2630</v>
      </c>
      <c r="C1216" s="67">
        <v>45</v>
      </c>
      <c r="D1216" s="84" t="s">
        <v>340</v>
      </c>
      <c r="E1216" s="85">
        <v>77.543931839086</v>
      </c>
      <c r="F1216" s="91">
        <v>77.340610930919297</v>
      </c>
      <c r="G1216" s="86">
        <v>35.146681512320299</v>
      </c>
      <c r="H1216" s="86">
        <v>35.049862032240902</v>
      </c>
      <c r="I1216" s="86">
        <v>6.86</v>
      </c>
      <c r="J1216" s="86">
        <v>8.9499999999999993</v>
      </c>
      <c r="K1216" s="87">
        <v>0</v>
      </c>
      <c r="L1216" s="150">
        <v>1.0000000001899999E-2</v>
      </c>
      <c r="M1216" s="86">
        <v>1.7504203804557601E-2</v>
      </c>
      <c r="N1216" s="86">
        <v>75.983293585577101</v>
      </c>
      <c r="O1216" s="86">
        <v>60.805994699808103</v>
      </c>
      <c r="P1216" s="86">
        <v>0.504</v>
      </c>
      <c r="Q1216" s="88">
        <v>0.72609999999999997</v>
      </c>
      <c r="R1216" s="85">
        <v>5.6732223903176997E-2</v>
      </c>
      <c r="S1216" s="86">
        <v>0</v>
      </c>
      <c r="T1216" s="86">
        <v>0.92</v>
      </c>
      <c r="U1216" s="88">
        <v>1.2102435009924001E-2</v>
      </c>
      <c r="V1216" s="89">
        <v>4.59</v>
      </c>
      <c r="W1216" s="85">
        <v>19.862941815144001</v>
      </c>
      <c r="X1216" s="88">
        <v>20.100000000000001</v>
      </c>
      <c r="Y1216" s="85">
        <v>-100</v>
      </c>
      <c r="Z1216" s="88">
        <v>-100</v>
      </c>
      <c r="AA1216" s="85">
        <v>0</v>
      </c>
      <c r="AB1216" s="91">
        <v>0</v>
      </c>
      <c r="AC1216" s="86">
        <v>0</v>
      </c>
      <c r="AD1216" s="86">
        <v>0</v>
      </c>
      <c r="AE1216" s="86">
        <v>0</v>
      </c>
      <c r="AF1216" s="88">
        <v>0</v>
      </c>
      <c r="AG1216" s="150">
        <v>0</v>
      </c>
      <c r="AH1216" s="86">
        <v>4.8520000000000001E-2</v>
      </c>
      <c r="AI1216" s="151">
        <v>0</v>
      </c>
      <c r="AJ1216" s="152">
        <v>2.9</v>
      </c>
      <c r="AK1216" s="153">
        <v>32</v>
      </c>
    </row>
    <row r="1217" spans="1:37" x14ac:dyDescent="0.2">
      <c r="A1217" s="149" t="s">
        <v>2631</v>
      </c>
      <c r="B1217" s="66" t="s">
        <v>2632</v>
      </c>
      <c r="C1217" s="67">
        <v>45</v>
      </c>
      <c r="D1217" s="84" t="s">
        <v>340</v>
      </c>
      <c r="E1217" s="85">
        <v>58.851520990249298</v>
      </c>
      <c r="F1217" s="91">
        <v>58.686090188980401</v>
      </c>
      <c r="G1217" s="86">
        <v>31.8794885268874</v>
      </c>
      <c r="H1217" s="86">
        <v>31.814289328740202</v>
      </c>
      <c r="I1217" s="86">
        <v>22.73</v>
      </c>
      <c r="J1217" s="86">
        <v>57.14</v>
      </c>
      <c r="K1217" s="87">
        <v>1.0800000000000001E-2</v>
      </c>
      <c r="L1217" s="150">
        <v>0.45000000031800003</v>
      </c>
      <c r="M1217" s="86">
        <v>2.5559259581445601E-2</v>
      </c>
      <c r="N1217" s="86">
        <v>58.373517786561301</v>
      </c>
      <c r="O1217" s="86">
        <v>48.128101037438</v>
      </c>
      <c r="P1217" s="86">
        <v>1.9370000000000001</v>
      </c>
      <c r="Q1217" s="88">
        <v>1.4704999999999999</v>
      </c>
      <c r="R1217" s="85">
        <v>7.0109838747370895E-2</v>
      </c>
      <c r="S1217" s="86">
        <v>0</v>
      </c>
      <c r="T1217" s="86">
        <v>1.29</v>
      </c>
      <c r="U1217" s="88">
        <v>0.140129619898406</v>
      </c>
      <c r="V1217" s="89">
        <v>4.08</v>
      </c>
      <c r="W1217" s="85">
        <v>16.213494979557598</v>
      </c>
      <c r="X1217" s="88">
        <v>15.9333333333</v>
      </c>
      <c r="Y1217" s="85">
        <v>100</v>
      </c>
      <c r="Z1217" s="88"/>
      <c r="AA1217" s="85">
        <v>0</v>
      </c>
      <c r="AB1217" s="91">
        <v>0</v>
      </c>
      <c r="AC1217" s="86">
        <v>0</v>
      </c>
      <c r="AD1217" s="86">
        <v>0</v>
      </c>
      <c r="AE1217" s="86">
        <v>0</v>
      </c>
      <c r="AF1217" s="88">
        <v>0</v>
      </c>
      <c r="AG1217" s="150">
        <v>5.9499997175199997E-4</v>
      </c>
      <c r="AH1217" s="86">
        <v>0.36508200000000002</v>
      </c>
      <c r="AI1217" s="151">
        <v>3.7135998236999999E-2</v>
      </c>
      <c r="AJ1217" s="152">
        <v>2.68</v>
      </c>
      <c r="AK1217" s="153">
        <v>14</v>
      </c>
    </row>
    <row r="1218" spans="1:37" x14ac:dyDescent="0.2">
      <c r="A1218" s="149" t="s">
        <v>2633</v>
      </c>
      <c r="B1218" s="66" t="s">
        <v>2634</v>
      </c>
      <c r="C1218" s="67">
        <v>45</v>
      </c>
      <c r="D1218" s="84" t="s">
        <v>340</v>
      </c>
      <c r="E1218" s="85">
        <v>72.142664144825702</v>
      </c>
      <c r="F1218" s="91">
        <v>72.1081389414272</v>
      </c>
      <c r="G1218" s="86">
        <v>33.055630610345602</v>
      </c>
      <c r="H1218" s="86">
        <v>33.042120748146097</v>
      </c>
      <c r="I1218" s="86">
        <v>22.79</v>
      </c>
      <c r="J1218" s="86">
        <v>33.75</v>
      </c>
      <c r="K1218" s="87">
        <v>0</v>
      </c>
      <c r="L1218" s="150">
        <v>0.15000000966599999</v>
      </c>
      <c r="M1218" s="86">
        <v>6.0241463670861898E-3</v>
      </c>
      <c r="N1218" s="86">
        <v>69.821192956913393</v>
      </c>
      <c r="O1218" s="86">
        <v>55.659516202647197</v>
      </c>
      <c r="P1218" s="86">
        <v>0.81</v>
      </c>
      <c r="Q1218" s="88">
        <v>1.0673999999999999</v>
      </c>
      <c r="R1218" s="85">
        <v>1.8047283883775501E-2</v>
      </c>
      <c r="S1218" s="86">
        <v>0</v>
      </c>
      <c r="T1218" s="86">
        <v>1.28</v>
      </c>
      <c r="U1218" s="88">
        <v>0.17262601699240401</v>
      </c>
      <c r="V1218" s="89">
        <v>4.34</v>
      </c>
      <c r="W1218" s="85">
        <v>21.332201127809899</v>
      </c>
      <c r="X1218" s="88">
        <v>19.433333333299998</v>
      </c>
      <c r="Y1218" s="85">
        <v>-21.540000000000006</v>
      </c>
      <c r="Z1218" s="88"/>
      <c r="AA1218" s="85">
        <v>0</v>
      </c>
      <c r="AB1218" s="91">
        <v>0</v>
      </c>
      <c r="AC1218" s="86">
        <v>0</v>
      </c>
      <c r="AD1218" s="86">
        <v>0</v>
      </c>
      <c r="AE1218" s="86">
        <v>0</v>
      </c>
      <c r="AF1218" s="88">
        <v>0</v>
      </c>
      <c r="AG1218" s="150">
        <v>0</v>
      </c>
      <c r="AH1218" s="86">
        <v>0.14101</v>
      </c>
      <c r="AI1218" s="151">
        <v>1.8168000565900001E-2</v>
      </c>
      <c r="AJ1218" s="152">
        <v>2.63</v>
      </c>
      <c r="AK1218" s="153">
        <v>17</v>
      </c>
    </row>
    <row r="1219" spans="1:37" x14ac:dyDescent="0.2">
      <c r="A1219" s="149" t="s">
        <v>2635</v>
      </c>
      <c r="B1219" s="66" t="s">
        <v>2636</v>
      </c>
      <c r="C1219" s="67">
        <v>45</v>
      </c>
      <c r="D1219" s="84" t="s">
        <v>340</v>
      </c>
      <c r="E1219" s="85">
        <v>73.8344297531427</v>
      </c>
      <c r="F1219" s="91">
        <v>73.757571810069706</v>
      </c>
      <c r="G1219" s="86">
        <v>32.351983325734402</v>
      </c>
      <c r="H1219" s="86">
        <v>32.310297661694797</v>
      </c>
      <c r="I1219" s="86">
        <v>15.03</v>
      </c>
      <c r="J1219" s="86">
        <v>19.13</v>
      </c>
      <c r="K1219" s="87">
        <v>0</v>
      </c>
      <c r="L1219" s="150">
        <v>0.34999999623099998</v>
      </c>
      <c r="M1219" s="86">
        <v>2.7065003828168799E-3</v>
      </c>
      <c r="N1219" s="86">
        <v>63.330350563217202</v>
      </c>
      <c r="O1219" s="86">
        <v>62.919968746511898</v>
      </c>
      <c r="P1219" s="86">
        <v>0.435</v>
      </c>
      <c r="Q1219" s="88">
        <v>0.41980000000000001</v>
      </c>
      <c r="R1219" s="85">
        <v>3.9238767902687897E-2</v>
      </c>
      <c r="S1219" s="86">
        <v>0</v>
      </c>
      <c r="T1219" s="86">
        <v>0.9</v>
      </c>
      <c r="U1219" s="88">
        <v>2.6053540024750898E-3</v>
      </c>
      <c r="V1219" s="89">
        <v>4.47</v>
      </c>
      <c r="W1219" s="85">
        <v>23.8615001887568</v>
      </c>
      <c r="X1219" s="88">
        <v>21.166666666699999</v>
      </c>
      <c r="Y1219" s="85">
        <v>34.599999999999994</v>
      </c>
      <c r="Z1219" s="88"/>
      <c r="AA1219" s="85">
        <v>0</v>
      </c>
      <c r="AB1219" s="91">
        <v>0</v>
      </c>
      <c r="AC1219" s="86">
        <v>0</v>
      </c>
      <c r="AD1219" s="86">
        <v>0</v>
      </c>
      <c r="AE1219" s="86">
        <v>0</v>
      </c>
      <c r="AF1219" s="88">
        <v>0</v>
      </c>
      <c r="AG1219" s="150">
        <v>0</v>
      </c>
      <c r="AH1219" s="86">
        <v>9.536E-2</v>
      </c>
      <c r="AI1219" s="151">
        <v>1.3534001469100001E-2</v>
      </c>
      <c r="AJ1219" s="152">
        <v>2.65</v>
      </c>
      <c r="AK1219" s="153">
        <v>15</v>
      </c>
    </row>
    <row r="1220" spans="1:37" x14ac:dyDescent="0.2">
      <c r="A1220" s="149" t="s">
        <v>2637</v>
      </c>
      <c r="B1220" s="66" t="s">
        <v>2638</v>
      </c>
      <c r="C1220" s="67">
        <v>45</v>
      </c>
      <c r="D1220" s="84" t="s">
        <v>340</v>
      </c>
      <c r="E1220" s="85">
        <v>72.643766555583994</v>
      </c>
      <c r="F1220" s="91">
        <v>72.432282320772501</v>
      </c>
      <c r="G1220" s="86">
        <v>28.556780312740301</v>
      </c>
      <c r="H1220" s="86">
        <v>28.488421772195199</v>
      </c>
      <c r="I1220" s="86">
        <v>15.16</v>
      </c>
      <c r="J1220" s="86">
        <v>26.52</v>
      </c>
      <c r="K1220" s="87">
        <v>0</v>
      </c>
      <c r="L1220" s="150">
        <v>0.27000000033499999</v>
      </c>
      <c r="M1220" s="86">
        <v>0</v>
      </c>
      <c r="N1220" s="86">
        <v>70.440931600458399</v>
      </c>
      <c r="O1220" s="86">
        <v>38.184348901948702</v>
      </c>
      <c r="P1220" s="86">
        <v>0.77300000000000002</v>
      </c>
      <c r="Q1220" s="88">
        <v>0.92569999999999997</v>
      </c>
      <c r="R1220" s="85">
        <v>0</v>
      </c>
      <c r="S1220" s="86">
        <v>0</v>
      </c>
      <c r="T1220" s="86">
        <v>1.1499999999999999</v>
      </c>
      <c r="U1220" s="88">
        <v>2.1362043920362301E-2</v>
      </c>
      <c r="V1220" s="89">
        <v>4.32</v>
      </c>
      <c r="W1220" s="85">
        <v>26.429273600461499</v>
      </c>
      <c r="X1220" s="88">
        <v>21.6</v>
      </c>
      <c r="Y1220" s="85">
        <v>9.14</v>
      </c>
      <c r="Z1220" s="88"/>
      <c r="AA1220" s="85">
        <v>0</v>
      </c>
      <c r="AB1220" s="91">
        <v>0</v>
      </c>
      <c r="AC1220" s="86">
        <v>0</v>
      </c>
      <c r="AD1220" s="86">
        <v>0</v>
      </c>
      <c r="AE1220" s="86">
        <v>0</v>
      </c>
      <c r="AF1220" s="88">
        <v>0</v>
      </c>
      <c r="AG1220" s="150">
        <v>0</v>
      </c>
      <c r="AH1220" s="86">
        <v>8.3088999999999996E-2</v>
      </c>
      <c r="AI1220" s="151">
        <v>2.99389919712E-2</v>
      </c>
      <c r="AJ1220" s="152">
        <v>2.52</v>
      </c>
      <c r="AK1220" s="153">
        <v>13</v>
      </c>
    </row>
    <row r="1221" spans="1:37" x14ac:dyDescent="0.2">
      <c r="A1221" s="149" t="s">
        <v>1655</v>
      </c>
      <c r="B1221" s="66" t="s">
        <v>2639</v>
      </c>
      <c r="C1221" s="67">
        <v>45</v>
      </c>
      <c r="D1221" s="84" t="s">
        <v>340</v>
      </c>
      <c r="E1221" s="85">
        <v>72.963934883072895</v>
      </c>
      <c r="F1221" s="91">
        <v>72.830403381249894</v>
      </c>
      <c r="G1221" s="86">
        <v>27.952207333782301</v>
      </c>
      <c r="H1221" s="86">
        <v>27.9057615940178</v>
      </c>
      <c r="I1221" s="86">
        <v>14.41</v>
      </c>
      <c r="J1221" s="86">
        <v>28.07</v>
      </c>
      <c r="K1221" s="87">
        <v>0</v>
      </c>
      <c r="L1221" s="150">
        <v>0.14999999679500001</v>
      </c>
      <c r="M1221" s="86">
        <v>3.4705212540100498E-2</v>
      </c>
      <c r="N1221" s="86">
        <v>71.129929490132199</v>
      </c>
      <c r="O1221" s="86">
        <v>20.1151107209053</v>
      </c>
      <c r="P1221" s="86">
        <v>1.129</v>
      </c>
      <c r="Q1221" s="88">
        <v>0.67090000000000005</v>
      </c>
      <c r="R1221" s="85">
        <v>7.2108451110470095E-2</v>
      </c>
      <c r="S1221" s="86">
        <v>0</v>
      </c>
      <c r="T1221" s="86">
        <v>1.1100000000000001</v>
      </c>
      <c r="U1221" s="88">
        <v>7.8957757599684195E-2</v>
      </c>
      <c r="V1221" s="89">
        <v>4.25</v>
      </c>
      <c r="W1221" s="85">
        <v>21.884307871403301</v>
      </c>
      <c r="X1221" s="88">
        <v>15.733333333299999</v>
      </c>
      <c r="Y1221" s="85">
        <v>100</v>
      </c>
      <c r="Z1221" s="88">
        <v>100</v>
      </c>
      <c r="AA1221" s="85">
        <v>0</v>
      </c>
      <c r="AB1221" s="91">
        <v>0</v>
      </c>
      <c r="AC1221" s="86">
        <v>0</v>
      </c>
      <c r="AD1221" s="86">
        <v>0</v>
      </c>
      <c r="AE1221" s="86">
        <v>0</v>
      </c>
      <c r="AF1221" s="88">
        <v>12.080099714299999</v>
      </c>
      <c r="AG1221" s="150">
        <v>5.3814431529100003E-11</v>
      </c>
      <c r="AH1221" s="86">
        <v>0.16143399999999999</v>
      </c>
      <c r="AI1221" s="151">
        <v>8.3349998031399999E-3</v>
      </c>
      <c r="AJ1221" s="152">
        <v>2.39</v>
      </c>
      <c r="AK1221" s="153">
        <v>19</v>
      </c>
    </row>
    <row r="1222" spans="1:37" x14ac:dyDescent="0.2">
      <c r="A1222" s="149" t="s">
        <v>1878</v>
      </c>
      <c r="B1222" s="66" t="s">
        <v>2640</v>
      </c>
      <c r="C1222" s="67">
        <v>45</v>
      </c>
      <c r="D1222" s="84" t="s">
        <v>340</v>
      </c>
      <c r="E1222" s="85">
        <v>64.954103156600496</v>
      </c>
      <c r="F1222" s="91">
        <v>64.832206228402995</v>
      </c>
      <c r="G1222" s="86">
        <v>28.694536897670201</v>
      </c>
      <c r="H1222" s="86">
        <v>28.673337431896702</v>
      </c>
      <c r="I1222" s="86">
        <v>8.4</v>
      </c>
      <c r="J1222" s="86">
        <v>23.72</v>
      </c>
      <c r="K1222" s="87">
        <v>0</v>
      </c>
      <c r="L1222" s="150">
        <v>4.0000004999300003E-2</v>
      </c>
      <c r="M1222" s="86">
        <v>6.5890819345461302E-2</v>
      </c>
      <c r="N1222" s="86">
        <v>62.144042768759803</v>
      </c>
      <c r="O1222" s="86">
        <v>47.5650746501993</v>
      </c>
      <c r="P1222" s="86">
        <v>0.92800000000000005</v>
      </c>
      <c r="Q1222" s="88">
        <v>0.74199999999999999</v>
      </c>
      <c r="R1222" s="85">
        <v>5.5501595670875502E-2</v>
      </c>
      <c r="S1222" s="86">
        <v>0</v>
      </c>
      <c r="T1222" s="86">
        <v>0.99</v>
      </c>
      <c r="U1222" s="88">
        <v>0.145216340548218</v>
      </c>
      <c r="V1222" s="89">
        <v>4.29</v>
      </c>
      <c r="W1222" s="85">
        <v>23.495622059570199</v>
      </c>
      <c r="X1222" s="88">
        <v>27.333333333300001</v>
      </c>
      <c r="Y1222" s="85">
        <v>100</v>
      </c>
      <c r="Z1222" s="88"/>
      <c r="AA1222" s="85">
        <v>0</v>
      </c>
      <c r="AB1222" s="91">
        <v>0</v>
      </c>
      <c r="AC1222" s="86">
        <v>0</v>
      </c>
      <c r="AD1222" s="86">
        <v>0</v>
      </c>
      <c r="AE1222" s="86">
        <v>0</v>
      </c>
      <c r="AF1222" s="88">
        <v>5.0060304449199999E-7</v>
      </c>
      <c r="AG1222" s="150">
        <v>2.1809998809999998E-3</v>
      </c>
      <c r="AH1222" s="86">
        <v>0.14161099999999999</v>
      </c>
      <c r="AI1222" s="151">
        <v>6.6680011190600004E-3</v>
      </c>
      <c r="AJ1222" s="152">
        <v>2.79</v>
      </c>
      <c r="AK1222" s="153">
        <v>21</v>
      </c>
    </row>
    <row r="1223" spans="1:37" x14ac:dyDescent="0.2">
      <c r="A1223" s="149" t="s">
        <v>2641</v>
      </c>
      <c r="B1223" s="66" t="s">
        <v>2642</v>
      </c>
      <c r="C1223" s="67">
        <v>45</v>
      </c>
      <c r="D1223" s="84" t="s">
        <v>340</v>
      </c>
      <c r="E1223" s="85">
        <v>86.515517561791498</v>
      </c>
      <c r="F1223" s="91">
        <v>86.4597658427802</v>
      </c>
      <c r="G1223" s="86">
        <v>25.928266121538702</v>
      </c>
      <c r="H1223" s="86">
        <v>25.904107043300499</v>
      </c>
      <c r="I1223" s="86">
        <v>3.5</v>
      </c>
      <c r="J1223" s="86">
        <v>6.64</v>
      </c>
      <c r="K1223" s="87">
        <v>0</v>
      </c>
      <c r="L1223" s="150">
        <v>0.130000000029</v>
      </c>
      <c r="M1223" s="86">
        <v>0</v>
      </c>
      <c r="N1223" s="86">
        <v>84.907525328365907</v>
      </c>
      <c r="O1223" s="86">
        <v>18.534987128481198</v>
      </c>
      <c r="P1223" s="86">
        <v>0.223</v>
      </c>
      <c r="Q1223" s="88">
        <v>0.68140000000000001</v>
      </c>
      <c r="R1223" s="85">
        <v>0</v>
      </c>
      <c r="S1223" s="86">
        <v>0</v>
      </c>
      <c r="T1223" s="86">
        <v>1.08</v>
      </c>
      <c r="U1223" s="88">
        <v>7.4335625348448302E-3</v>
      </c>
      <c r="V1223" s="89">
        <v>4.6900000000000004</v>
      </c>
      <c r="W1223" s="85">
        <v>29.056794010576301</v>
      </c>
      <c r="X1223" s="88">
        <v>22.733333333299999</v>
      </c>
      <c r="Y1223" s="85">
        <v>-99.2</v>
      </c>
      <c r="Z1223" s="88"/>
      <c r="AA1223" s="85">
        <v>0</v>
      </c>
      <c r="AB1223" s="91">
        <v>0</v>
      </c>
      <c r="AC1223" s="86">
        <v>0</v>
      </c>
      <c r="AD1223" s="86">
        <v>0</v>
      </c>
      <c r="AE1223" s="86">
        <v>0</v>
      </c>
      <c r="AF1223" s="88">
        <v>0</v>
      </c>
      <c r="AG1223" s="150">
        <v>0</v>
      </c>
      <c r="AH1223" s="86">
        <v>2.5021000000000002E-2</v>
      </c>
      <c r="AI1223" s="151">
        <v>4.0350000042699997E-3</v>
      </c>
      <c r="AJ1223" s="152">
        <v>2.5299999999999998</v>
      </c>
      <c r="AK1223" s="153">
        <v>19</v>
      </c>
    </row>
    <row r="1224" spans="1:37" x14ac:dyDescent="0.2">
      <c r="A1224" s="149" t="s">
        <v>2643</v>
      </c>
      <c r="B1224" s="66" t="s">
        <v>2644</v>
      </c>
      <c r="C1224" s="67">
        <v>45</v>
      </c>
      <c r="D1224" s="84" t="s">
        <v>340</v>
      </c>
      <c r="E1224" s="85">
        <v>72.227485090533307</v>
      </c>
      <c r="F1224" s="91">
        <v>72.193037225224501</v>
      </c>
      <c r="G1224" s="86">
        <v>25.607681873963902</v>
      </c>
      <c r="H1224" s="86">
        <v>25.5990699076367</v>
      </c>
      <c r="I1224" s="86">
        <v>54.84</v>
      </c>
      <c r="J1224" s="86">
        <v>71.599999999999994</v>
      </c>
      <c r="K1224" s="87">
        <v>0</v>
      </c>
      <c r="L1224" s="150">
        <v>2.0000000594600002E-2</v>
      </c>
      <c r="M1224" s="86">
        <v>1.6398477069393999E-2</v>
      </c>
      <c r="N1224" s="86">
        <v>70.0835521084108</v>
      </c>
      <c r="O1224" s="86">
        <v>28.571428571428601</v>
      </c>
      <c r="P1224" s="86">
        <v>2.7320000000000002</v>
      </c>
      <c r="Q1224" s="88">
        <v>1.6745000000000001</v>
      </c>
      <c r="R1224" s="85">
        <v>3.4916201117318399E-2</v>
      </c>
      <c r="S1224" s="86">
        <v>0</v>
      </c>
      <c r="T1224" s="86">
        <v>1.95</v>
      </c>
      <c r="U1224" s="88">
        <v>0.20130471289857299</v>
      </c>
      <c r="V1224" s="89">
        <v>4.1399999999999997</v>
      </c>
      <c r="W1224" s="85">
        <v>26.028440577121501</v>
      </c>
      <c r="X1224" s="88">
        <v>29.233333333299999</v>
      </c>
      <c r="Y1224" s="85">
        <v>-44.6</v>
      </c>
      <c r="Z1224" s="88"/>
      <c r="AA1224" s="85">
        <v>0</v>
      </c>
      <c r="AB1224" s="91">
        <v>0</v>
      </c>
      <c r="AC1224" s="86">
        <v>0</v>
      </c>
      <c r="AD1224" s="86">
        <v>0</v>
      </c>
      <c r="AE1224" s="86">
        <v>0.01</v>
      </c>
      <c r="AF1224" s="88">
        <v>0.85650000635800005</v>
      </c>
      <c r="AG1224" s="150">
        <v>6.10078320914E-11</v>
      </c>
      <c r="AH1224" s="86">
        <v>0.44044800000000001</v>
      </c>
      <c r="AI1224" s="151">
        <v>3.00059992301E-2</v>
      </c>
      <c r="AJ1224" s="152">
        <v>2.58</v>
      </c>
      <c r="AK1224" s="153">
        <v>21</v>
      </c>
    </row>
    <row r="1225" spans="1:37" x14ac:dyDescent="0.2">
      <c r="A1225" s="149" t="s">
        <v>2645</v>
      </c>
      <c r="B1225" s="66" t="s">
        <v>2646</v>
      </c>
      <c r="C1225" s="67">
        <v>45</v>
      </c>
      <c r="D1225" s="84" t="s">
        <v>340</v>
      </c>
      <c r="E1225" s="85">
        <v>86.951829086260602</v>
      </c>
      <c r="F1225" s="91">
        <v>86.889060693973505</v>
      </c>
      <c r="G1225" s="86">
        <v>25.343886588231701</v>
      </c>
      <c r="H1225" s="86">
        <v>25.323218946868899</v>
      </c>
      <c r="I1225" s="86">
        <v>2.63</v>
      </c>
      <c r="J1225" s="86">
        <v>8.24</v>
      </c>
      <c r="K1225" s="87">
        <v>0</v>
      </c>
      <c r="L1225" s="150">
        <v>2.99999999885E-2</v>
      </c>
      <c r="M1225" s="86">
        <v>2.5520865060109599E-4</v>
      </c>
      <c r="N1225" s="86">
        <v>82.356391072787204</v>
      </c>
      <c r="O1225" s="86">
        <v>11.4784085712419</v>
      </c>
      <c r="P1225" s="86">
        <v>0.248</v>
      </c>
      <c r="Q1225" s="88">
        <v>0.51880000000000004</v>
      </c>
      <c r="R1225" s="85">
        <v>3.4470872113064502E-2</v>
      </c>
      <c r="S1225" s="86">
        <v>0</v>
      </c>
      <c r="T1225" s="86">
        <v>0.79</v>
      </c>
      <c r="U1225" s="88">
        <v>5.3582773903658202E-3</v>
      </c>
      <c r="V1225" s="89">
        <v>4.63</v>
      </c>
      <c r="W1225" s="85">
        <v>27.069141167313202</v>
      </c>
      <c r="X1225" s="88">
        <v>21.1</v>
      </c>
      <c r="Y1225" s="85">
        <v>-21.700000000000003</v>
      </c>
      <c r="Z1225" s="88"/>
      <c r="AA1225" s="85">
        <v>0</v>
      </c>
      <c r="AB1225" s="91">
        <v>0</v>
      </c>
      <c r="AC1225" s="86">
        <v>0</v>
      </c>
      <c r="AD1225" s="86">
        <v>0</v>
      </c>
      <c r="AE1225" s="86">
        <v>0</v>
      </c>
      <c r="AF1225" s="88">
        <v>4.6929001790199996</v>
      </c>
      <c r="AG1225" s="150">
        <v>0</v>
      </c>
      <c r="AH1225" s="86">
        <v>7.5203000000000006E-2</v>
      </c>
      <c r="AI1225" s="151">
        <v>8.0699999451400006E-3</v>
      </c>
      <c r="AJ1225" s="152">
        <v>2.69</v>
      </c>
      <c r="AK1225" s="153">
        <v>24</v>
      </c>
    </row>
    <row r="1226" spans="1:37" x14ac:dyDescent="0.2">
      <c r="A1226" s="149" t="s">
        <v>2647</v>
      </c>
      <c r="B1226" s="66" t="s">
        <v>2648</v>
      </c>
      <c r="C1226" s="67">
        <v>45</v>
      </c>
      <c r="D1226" s="84" t="s">
        <v>340</v>
      </c>
      <c r="E1226" s="85">
        <v>85.582518386809994</v>
      </c>
      <c r="F1226" s="91">
        <v>85.500686979713905</v>
      </c>
      <c r="G1226" s="86">
        <v>27.590317627091199</v>
      </c>
      <c r="H1226" s="86">
        <v>27.576173927099301</v>
      </c>
      <c r="I1226" s="86">
        <v>7.91</v>
      </c>
      <c r="J1226" s="86">
        <v>16.54</v>
      </c>
      <c r="K1226" s="87">
        <v>0</v>
      </c>
      <c r="L1226" s="150">
        <v>0</v>
      </c>
      <c r="M1226" s="86">
        <v>0</v>
      </c>
      <c r="N1226" s="86">
        <v>80.362173859785202</v>
      </c>
      <c r="O1226" s="86">
        <v>19.0688775510204</v>
      </c>
      <c r="P1226" s="86">
        <v>0.63400000000000001</v>
      </c>
      <c r="Q1226" s="88">
        <v>0.51639999999999997</v>
      </c>
      <c r="R1226" s="85">
        <v>0</v>
      </c>
      <c r="S1226" s="86">
        <v>0</v>
      </c>
      <c r="T1226" s="86">
        <v>0.73</v>
      </c>
      <c r="U1226" s="88">
        <v>1.9195021417602799E-2</v>
      </c>
      <c r="V1226" s="89">
        <v>4.4000000000000004</v>
      </c>
      <c r="W1226" s="85">
        <v>27.312712371557598</v>
      </c>
      <c r="X1226" s="88">
        <v>30.433333333299998</v>
      </c>
      <c r="Y1226" s="85"/>
      <c r="Z1226" s="88"/>
      <c r="AA1226" s="85">
        <v>0</v>
      </c>
      <c r="AB1226" s="91">
        <v>0</v>
      </c>
      <c r="AC1226" s="86">
        <v>0</v>
      </c>
      <c r="AD1226" s="86">
        <v>0</v>
      </c>
      <c r="AE1226" s="86">
        <v>0.05</v>
      </c>
      <c r="AF1226" s="88">
        <v>0.18590000281499999</v>
      </c>
      <c r="AG1226" s="150">
        <v>0</v>
      </c>
      <c r="AH1226" s="86">
        <v>0.116719</v>
      </c>
      <c r="AI1226" s="151">
        <v>2.1391000019699999E-2</v>
      </c>
      <c r="AJ1226" s="152">
        <v>2.7</v>
      </c>
      <c r="AK1226" s="153">
        <v>31</v>
      </c>
    </row>
    <row r="1227" spans="1:37" x14ac:dyDescent="0.2">
      <c r="A1227" s="149" t="s">
        <v>2649</v>
      </c>
      <c r="B1227" s="66" t="s">
        <v>2650</v>
      </c>
      <c r="C1227" s="67">
        <v>45</v>
      </c>
      <c r="D1227" s="84" t="s">
        <v>340</v>
      </c>
      <c r="E1227" s="85">
        <v>93.451256638741398</v>
      </c>
      <c r="F1227" s="91">
        <v>93.405331733368897</v>
      </c>
      <c r="G1227" s="86">
        <v>32.381502633274799</v>
      </c>
      <c r="H1227" s="86">
        <v>32.358540180588598</v>
      </c>
      <c r="I1227" s="86">
        <v>3.84</v>
      </c>
      <c r="J1227" s="86">
        <v>5.07</v>
      </c>
      <c r="K1227" s="87">
        <v>0</v>
      </c>
      <c r="L1227" s="150">
        <v>9.1786039041499998E-10</v>
      </c>
      <c r="M1227" s="86">
        <v>5.3945442123396296E-3</v>
      </c>
      <c r="N1227" s="86">
        <v>87.005188028549199</v>
      </c>
      <c r="O1227" s="86">
        <v>30.097087378640801</v>
      </c>
      <c r="P1227" s="86">
        <v>0.29499999999999998</v>
      </c>
      <c r="Q1227" s="88">
        <v>0.84770000000000001</v>
      </c>
      <c r="R1227" s="85">
        <v>2.60348867482426E-2</v>
      </c>
      <c r="S1227" s="86">
        <v>0</v>
      </c>
      <c r="T1227" s="86">
        <v>0.83</v>
      </c>
      <c r="U1227" s="88">
        <v>2.9628971208047199E-3</v>
      </c>
      <c r="V1227" s="89">
        <v>4.5999999999999996</v>
      </c>
      <c r="W1227" s="85">
        <v>26.1133651720688</v>
      </c>
      <c r="X1227" s="88">
        <v>26.2</v>
      </c>
      <c r="Y1227" s="85"/>
      <c r="Z1227" s="88"/>
      <c r="AA1227" s="85">
        <v>0</v>
      </c>
      <c r="AB1227" s="91">
        <v>0</v>
      </c>
      <c r="AC1227" s="86">
        <v>0</v>
      </c>
      <c r="AD1227" s="86">
        <v>0</v>
      </c>
      <c r="AE1227" s="86">
        <v>0</v>
      </c>
      <c r="AF1227" s="88">
        <v>1.2492034080800001E-6</v>
      </c>
      <c r="AG1227" s="150">
        <v>0</v>
      </c>
      <c r="AH1227" s="86">
        <v>4.7659E-2</v>
      </c>
      <c r="AI1227" s="151">
        <v>1.8309003485599998E-2</v>
      </c>
      <c r="AJ1227" s="152">
        <v>2.64</v>
      </c>
      <c r="AK1227" s="153">
        <v>38</v>
      </c>
    </row>
    <row r="1228" spans="1:37" x14ac:dyDescent="0.2">
      <c r="A1228" s="149" t="s">
        <v>2651</v>
      </c>
      <c r="B1228" s="66" t="s">
        <v>2652</v>
      </c>
      <c r="C1228" s="67">
        <v>45</v>
      </c>
      <c r="D1228" s="84" t="s">
        <v>340</v>
      </c>
      <c r="E1228" s="85">
        <v>90.039661984027006</v>
      </c>
      <c r="F1228" s="91">
        <v>89.942246584662499</v>
      </c>
      <c r="G1228" s="86">
        <v>31.6932497313345</v>
      </c>
      <c r="H1228" s="86">
        <v>31.677786969530601</v>
      </c>
      <c r="I1228" s="86">
        <v>3.79</v>
      </c>
      <c r="J1228" s="86">
        <v>12.32</v>
      </c>
      <c r="K1228" s="87">
        <v>0</v>
      </c>
      <c r="L1228" s="150">
        <v>0</v>
      </c>
      <c r="M1228" s="86">
        <v>7.9548444306467095E-4</v>
      </c>
      <c r="N1228" s="86">
        <v>79.238408006880903</v>
      </c>
      <c r="O1228" s="86">
        <v>23.383244092468502</v>
      </c>
      <c r="P1228" s="86">
        <v>0.54700000000000004</v>
      </c>
      <c r="Q1228" s="88">
        <v>0.46389999999999998</v>
      </c>
      <c r="R1228" s="85">
        <v>2.06185567010309E-2</v>
      </c>
      <c r="S1228" s="86">
        <v>0</v>
      </c>
      <c r="T1228" s="86">
        <v>0.72</v>
      </c>
      <c r="U1228" s="88">
        <v>1.1597071352914301E-2</v>
      </c>
      <c r="V1228" s="89">
        <v>4.58</v>
      </c>
      <c r="W1228" s="85">
        <v>27.8334348072759</v>
      </c>
      <c r="X1228" s="88">
        <v>28.8</v>
      </c>
      <c r="Y1228" s="85"/>
      <c r="Z1228" s="88"/>
      <c r="AA1228" s="85">
        <v>0</v>
      </c>
      <c r="AB1228" s="91">
        <v>0</v>
      </c>
      <c r="AC1228" s="86">
        <v>0</v>
      </c>
      <c r="AD1228" s="86">
        <v>0</v>
      </c>
      <c r="AE1228" s="86">
        <v>0</v>
      </c>
      <c r="AF1228" s="88">
        <v>0</v>
      </c>
      <c r="AG1228" s="150">
        <v>0</v>
      </c>
      <c r="AH1228" s="86">
        <v>0.109943</v>
      </c>
      <c r="AI1228" s="151">
        <v>2.0472998218499999E-2</v>
      </c>
      <c r="AJ1228" s="152">
        <v>2.79</v>
      </c>
      <c r="AK1228" s="153">
        <v>31</v>
      </c>
    </row>
    <row r="1229" spans="1:37" x14ac:dyDescent="0.2">
      <c r="A1229" s="149" t="s">
        <v>2653</v>
      </c>
      <c r="B1229" s="66" t="s">
        <v>2654</v>
      </c>
      <c r="C1229" s="67">
        <v>45</v>
      </c>
      <c r="D1229" s="84" t="s">
        <v>340</v>
      </c>
      <c r="E1229" s="85">
        <v>78.8031795951931</v>
      </c>
      <c r="F1229" s="91">
        <v>78.664685430702406</v>
      </c>
      <c r="G1229" s="86">
        <v>24.760159845348198</v>
      </c>
      <c r="H1229" s="86">
        <v>24.731306894412601</v>
      </c>
      <c r="I1229" s="86">
        <v>3.61</v>
      </c>
      <c r="J1229" s="86">
        <v>11.31</v>
      </c>
      <c r="K1229" s="87">
        <v>0</v>
      </c>
      <c r="L1229" s="150">
        <v>0</v>
      </c>
      <c r="M1229" s="86">
        <v>0</v>
      </c>
      <c r="N1229" s="86">
        <v>71.825980570646195</v>
      </c>
      <c r="O1229" s="86">
        <v>15.4935668720943</v>
      </c>
      <c r="P1229" s="86">
        <v>0.47599999999999998</v>
      </c>
      <c r="Q1229" s="88">
        <v>0.4168</v>
      </c>
      <c r="R1229" s="85">
        <v>0</v>
      </c>
      <c r="S1229" s="86">
        <v>0</v>
      </c>
      <c r="T1229" s="86">
        <v>0.54</v>
      </c>
      <c r="U1229" s="88">
        <v>2.8852950935556902E-2</v>
      </c>
      <c r="V1229" s="89">
        <v>4.42</v>
      </c>
      <c r="W1229" s="85">
        <v>33.089157682777902</v>
      </c>
      <c r="X1229" s="88">
        <v>33.799999999999997</v>
      </c>
      <c r="Y1229" s="85"/>
      <c r="Z1229" s="88"/>
      <c r="AA1229" s="85">
        <v>0</v>
      </c>
      <c r="AB1229" s="91">
        <v>0</v>
      </c>
      <c r="AC1229" s="86">
        <v>0</v>
      </c>
      <c r="AD1229" s="86">
        <v>0</v>
      </c>
      <c r="AE1229" s="86">
        <v>0.03</v>
      </c>
      <c r="AF1229" s="88">
        <v>0</v>
      </c>
      <c r="AG1229" s="150">
        <v>0</v>
      </c>
      <c r="AH1229" s="86">
        <v>5.5461000000000003E-2</v>
      </c>
      <c r="AI1229" s="151">
        <v>4.5570999998600002E-2</v>
      </c>
      <c r="AJ1229" s="152">
        <v>2.72</v>
      </c>
      <c r="AK1229" s="153">
        <v>23</v>
      </c>
    </row>
    <row r="1230" spans="1:37" x14ac:dyDescent="0.2">
      <c r="A1230" s="149" t="s">
        <v>2655</v>
      </c>
      <c r="B1230" s="66" t="s">
        <v>2656</v>
      </c>
      <c r="C1230" s="67">
        <v>45</v>
      </c>
      <c r="D1230" s="84" t="s">
        <v>340</v>
      </c>
      <c r="E1230" s="85">
        <v>89.506755193221693</v>
      </c>
      <c r="F1230" s="91">
        <v>89.401733743925703</v>
      </c>
      <c r="G1230" s="86">
        <v>30.733904127877</v>
      </c>
      <c r="H1230" s="86">
        <v>30.726784029619601</v>
      </c>
      <c r="I1230" s="86">
        <v>0.44</v>
      </c>
      <c r="J1230" s="86">
        <v>6.18</v>
      </c>
      <c r="K1230" s="87">
        <v>0</v>
      </c>
      <c r="L1230" s="150">
        <v>0</v>
      </c>
      <c r="M1230" s="86">
        <v>3.1078255537623801E-4</v>
      </c>
      <c r="N1230" s="86">
        <v>85.227046675226504</v>
      </c>
      <c r="O1230" s="86">
        <v>14.890234670704</v>
      </c>
      <c r="P1230" s="86">
        <v>0.313</v>
      </c>
      <c r="Q1230" s="88">
        <v>0.2571</v>
      </c>
      <c r="R1230" s="85">
        <v>2.0145044319097499E-2</v>
      </c>
      <c r="S1230" s="86">
        <v>0</v>
      </c>
      <c r="T1230" s="86">
        <v>0.44</v>
      </c>
      <c r="U1230" s="88">
        <v>0</v>
      </c>
      <c r="V1230" s="89">
        <v>4.71</v>
      </c>
      <c r="W1230" s="85">
        <v>30.233069427503501</v>
      </c>
      <c r="X1230" s="88">
        <v>34.233333333300003</v>
      </c>
      <c r="Y1230" s="85">
        <v>100</v>
      </c>
      <c r="Z1230" s="88"/>
      <c r="AA1230" s="85">
        <v>0</v>
      </c>
      <c r="AB1230" s="91">
        <v>0</v>
      </c>
      <c r="AC1230" s="86">
        <v>0</v>
      </c>
      <c r="AD1230" s="86">
        <v>0</v>
      </c>
      <c r="AE1230" s="86">
        <v>0</v>
      </c>
      <c r="AF1230" s="88">
        <v>0</v>
      </c>
      <c r="AG1230" s="150">
        <v>0</v>
      </c>
      <c r="AH1230" s="86">
        <v>2.4117E-2</v>
      </c>
      <c r="AI1230" s="151">
        <v>0</v>
      </c>
      <c r="AJ1230" s="152">
        <v>2.66</v>
      </c>
      <c r="AK1230" s="153">
        <v>26</v>
      </c>
    </row>
    <row r="1231" spans="1:37" x14ac:dyDescent="0.2">
      <c r="A1231" s="149" t="s">
        <v>2657</v>
      </c>
      <c r="B1231" s="66" t="s">
        <v>2658</v>
      </c>
      <c r="C1231" s="67">
        <v>45</v>
      </c>
      <c r="D1231" s="84" t="s">
        <v>340</v>
      </c>
      <c r="E1231" s="85">
        <v>52.123276008854099</v>
      </c>
      <c r="F1231" s="91">
        <v>51.989329700891098</v>
      </c>
      <c r="G1231" s="86">
        <v>25.799421079516399</v>
      </c>
      <c r="H1231" s="86">
        <v>25.732447925534899</v>
      </c>
      <c r="I1231" s="86">
        <v>120.04</v>
      </c>
      <c r="J1231" s="86">
        <v>183.49</v>
      </c>
      <c r="K1231" s="87">
        <v>0</v>
      </c>
      <c r="L1231" s="150">
        <v>0.41999999963899998</v>
      </c>
      <c r="M1231" s="86">
        <v>3.0643892712829902E-2</v>
      </c>
      <c r="N1231" s="86">
        <v>51.373549559625303</v>
      </c>
      <c r="O1231" s="86">
        <v>31.896404838984498</v>
      </c>
      <c r="P1231" s="86">
        <v>6.8879999999999999</v>
      </c>
      <c r="Q1231" s="88">
        <v>1.7279</v>
      </c>
      <c r="R1231" s="85">
        <v>8.8547815820543094E-2</v>
      </c>
      <c r="S1231" s="86">
        <v>0</v>
      </c>
      <c r="T1231" s="86">
        <v>2.66</v>
      </c>
      <c r="U1231" s="88">
        <v>0.52443384982121599</v>
      </c>
      <c r="V1231" s="89">
        <v>3.55</v>
      </c>
      <c r="W1231" s="85">
        <v>18.507999979585101</v>
      </c>
      <c r="X1231" s="88">
        <v>19.133333333300001</v>
      </c>
      <c r="Y1231" s="85">
        <v>100</v>
      </c>
      <c r="Z1231" s="88"/>
      <c r="AA1231" s="85">
        <v>0.53</v>
      </c>
      <c r="AB1231" s="91">
        <v>0.45</v>
      </c>
      <c r="AC1231" s="86">
        <v>0.22</v>
      </c>
      <c r="AD1231" s="86">
        <v>0.21</v>
      </c>
      <c r="AE1231" s="86">
        <v>0</v>
      </c>
      <c r="AF1231" s="88">
        <v>0</v>
      </c>
      <c r="AG1231" s="150">
        <v>0</v>
      </c>
      <c r="AH1231" s="86">
        <v>1.055596</v>
      </c>
      <c r="AI1231" s="151">
        <v>0.55518399978499999</v>
      </c>
      <c r="AJ1231" s="152">
        <v>2.65</v>
      </c>
      <c r="AK1231" s="153">
        <v>12</v>
      </c>
    </row>
    <row r="1232" spans="1:37" x14ac:dyDescent="0.2">
      <c r="A1232" s="149" t="s">
        <v>2659</v>
      </c>
      <c r="B1232" s="66" t="s">
        <v>2660</v>
      </c>
      <c r="C1232" s="67">
        <v>45</v>
      </c>
      <c r="D1232" s="84" t="s">
        <v>340</v>
      </c>
      <c r="E1232" s="85">
        <v>59.665855336261203</v>
      </c>
      <c r="F1232" s="91">
        <v>59.410550822794903</v>
      </c>
      <c r="G1232" s="86">
        <v>28.3679030636542</v>
      </c>
      <c r="H1232" s="86">
        <v>28.2594317159638</v>
      </c>
      <c r="I1232" s="86">
        <v>29.4</v>
      </c>
      <c r="J1232" s="86">
        <v>62.59</v>
      </c>
      <c r="K1232" s="87">
        <v>0</v>
      </c>
      <c r="L1232" s="150">
        <v>0.62999999714400001</v>
      </c>
      <c r="M1232" s="86">
        <v>1.82103309337955E-2</v>
      </c>
      <c r="N1232" s="86">
        <v>58.823927093755898</v>
      </c>
      <c r="O1232" s="86">
        <v>37.847185829577597</v>
      </c>
      <c r="P1232" s="86">
        <v>2.621</v>
      </c>
      <c r="Q1232" s="88">
        <v>1.4698</v>
      </c>
      <c r="R1232" s="85">
        <v>6.7453625632377695E-2</v>
      </c>
      <c r="S1232" s="86">
        <v>0</v>
      </c>
      <c r="T1232" s="86">
        <v>1.91</v>
      </c>
      <c r="U1232" s="88">
        <v>0.10582570506376</v>
      </c>
      <c r="V1232" s="89">
        <v>3.99</v>
      </c>
      <c r="W1232" s="85">
        <v>17.384259276850401</v>
      </c>
      <c r="X1232" s="88">
        <v>17.266666666700001</v>
      </c>
      <c r="Y1232" s="85">
        <v>-100</v>
      </c>
      <c r="Z1232" s="88">
        <v>-100</v>
      </c>
      <c r="AA1232" s="85">
        <v>0.08</v>
      </c>
      <c r="AB1232" s="91">
        <v>0.02</v>
      </c>
      <c r="AC1232" s="86">
        <v>0</v>
      </c>
      <c r="AD1232" s="86">
        <v>0</v>
      </c>
      <c r="AE1232" s="86">
        <v>0</v>
      </c>
      <c r="AF1232" s="88">
        <v>0</v>
      </c>
      <c r="AG1232" s="150">
        <v>8.68405341191E-12</v>
      </c>
      <c r="AH1232" s="86">
        <v>0.30273899999999998</v>
      </c>
      <c r="AI1232" s="151">
        <v>0.158368000565</v>
      </c>
      <c r="AJ1232" s="152">
        <v>2.62</v>
      </c>
      <c r="AK1232" s="153">
        <v>12</v>
      </c>
    </row>
    <row r="1233" spans="1:37" x14ac:dyDescent="0.2">
      <c r="A1233" s="149" t="s">
        <v>2661</v>
      </c>
      <c r="B1233" s="66" t="s">
        <v>2662</v>
      </c>
      <c r="C1233" s="67">
        <v>45</v>
      </c>
      <c r="D1233" s="84" t="s">
        <v>340</v>
      </c>
      <c r="E1233" s="85">
        <v>58.870707288190303</v>
      </c>
      <c r="F1233" s="91">
        <v>58.529443427710198</v>
      </c>
      <c r="G1233" s="86">
        <v>31.272472817310799</v>
      </c>
      <c r="H1233" s="86">
        <v>31.156206265475301</v>
      </c>
      <c r="I1233" s="86">
        <v>14.69</v>
      </c>
      <c r="J1233" s="86">
        <v>34.61</v>
      </c>
      <c r="K1233" s="87">
        <v>0</v>
      </c>
      <c r="L1233" s="150">
        <v>0.97999998070700001</v>
      </c>
      <c r="M1233" s="86">
        <v>1.2286903264769399E-2</v>
      </c>
      <c r="N1233" s="86">
        <v>56.923788750082601</v>
      </c>
      <c r="O1233" s="86">
        <v>48.901719593322497</v>
      </c>
      <c r="P1233" s="86">
        <v>1.006</v>
      </c>
      <c r="Q1233" s="88">
        <v>1.0166999999999999</v>
      </c>
      <c r="R1233" s="85">
        <v>0.113604089747231</v>
      </c>
      <c r="S1233" s="86">
        <v>0</v>
      </c>
      <c r="T1233" s="86">
        <v>1.07</v>
      </c>
      <c r="U1233" s="88">
        <v>0.28420712670901099</v>
      </c>
      <c r="V1233" s="89">
        <v>4.0999999999999996</v>
      </c>
      <c r="W1233" s="85">
        <v>19.400918981494002</v>
      </c>
      <c r="X1233" s="88">
        <v>19.7</v>
      </c>
      <c r="Y1233" s="85"/>
      <c r="Z1233" s="88">
        <v>100</v>
      </c>
      <c r="AA1233" s="85">
        <v>0</v>
      </c>
      <c r="AB1233" s="91">
        <v>0</v>
      </c>
      <c r="AC1233" s="86">
        <v>0</v>
      </c>
      <c r="AD1233" s="86">
        <v>0</v>
      </c>
      <c r="AE1233" s="86">
        <v>0</v>
      </c>
      <c r="AF1233" s="88">
        <v>0</v>
      </c>
      <c r="AG1233" s="150">
        <v>2.8559997140300002E-3</v>
      </c>
      <c r="AH1233" s="86">
        <v>0.21413599999999999</v>
      </c>
      <c r="AI1233" s="151">
        <v>1.0455000105000001E-2</v>
      </c>
      <c r="AJ1233" s="152">
        <v>2.68</v>
      </c>
      <c r="AK1233" s="153">
        <v>13</v>
      </c>
    </row>
    <row r="1234" spans="1:37" x14ac:dyDescent="0.2">
      <c r="A1234" s="149" t="s">
        <v>2663</v>
      </c>
      <c r="B1234" s="66" t="s">
        <v>2664</v>
      </c>
      <c r="C1234" s="67">
        <v>45</v>
      </c>
      <c r="D1234" s="84" t="s">
        <v>340</v>
      </c>
      <c r="E1234" s="85">
        <v>74.734430136107406</v>
      </c>
      <c r="F1234" s="91">
        <v>74.557536318225601</v>
      </c>
      <c r="G1234" s="86">
        <v>29.7300765317813</v>
      </c>
      <c r="H1234" s="86">
        <v>29.694331148893301</v>
      </c>
      <c r="I1234" s="86">
        <v>16.71</v>
      </c>
      <c r="J1234" s="86">
        <v>34.42</v>
      </c>
      <c r="K1234" s="87">
        <v>0</v>
      </c>
      <c r="L1234" s="150">
        <v>0.56000002055200004</v>
      </c>
      <c r="M1234" s="86">
        <v>1.53004300447743E-3</v>
      </c>
      <c r="N1234" s="86">
        <v>70.7916666666667</v>
      </c>
      <c r="O1234" s="86">
        <v>43.518145161290299</v>
      </c>
      <c r="P1234" s="86">
        <v>1.585</v>
      </c>
      <c r="Q1234" s="88">
        <v>0.78420000000000001</v>
      </c>
      <c r="R1234" s="85">
        <v>2.44319569997557E-2</v>
      </c>
      <c r="S1234" s="86">
        <v>0</v>
      </c>
      <c r="T1234" s="86">
        <v>1.1399999999999999</v>
      </c>
      <c r="U1234" s="88">
        <v>0.12923330736446501</v>
      </c>
      <c r="V1234" s="89">
        <v>4.3600000000000003</v>
      </c>
      <c r="W1234" s="85">
        <v>24.023657789106402</v>
      </c>
      <c r="X1234" s="88">
        <v>19.100000000000001</v>
      </c>
      <c r="Y1234" s="85">
        <v>100</v>
      </c>
      <c r="Z1234" s="88"/>
      <c r="AA1234" s="85">
        <v>0</v>
      </c>
      <c r="AB1234" s="91">
        <v>0</v>
      </c>
      <c r="AC1234" s="86">
        <v>0</v>
      </c>
      <c r="AD1234" s="86">
        <v>0</v>
      </c>
      <c r="AE1234" s="86">
        <v>0</v>
      </c>
      <c r="AF1234" s="88">
        <v>0</v>
      </c>
      <c r="AG1234" s="150">
        <v>1.50400519722E-3</v>
      </c>
      <c r="AH1234" s="86">
        <v>0.297875</v>
      </c>
      <c r="AI1234" s="151">
        <v>2.6110005892999999E-2</v>
      </c>
      <c r="AJ1234" s="152">
        <v>2.68</v>
      </c>
      <c r="AK1234" s="153">
        <v>20</v>
      </c>
    </row>
    <row r="1235" spans="1:37" x14ac:dyDescent="0.2">
      <c r="A1235" s="149" t="s">
        <v>2665</v>
      </c>
      <c r="B1235" s="66" t="s">
        <v>2666</v>
      </c>
      <c r="C1235" s="67">
        <v>45</v>
      </c>
      <c r="D1235" s="84" t="s">
        <v>340</v>
      </c>
      <c r="E1235" s="85">
        <v>60.224677843184502</v>
      </c>
      <c r="F1235" s="91">
        <v>59.953871045474898</v>
      </c>
      <c r="G1235" s="86">
        <v>27.177068631163401</v>
      </c>
      <c r="H1235" s="86">
        <v>27.0508451237564</v>
      </c>
      <c r="I1235" s="86">
        <v>33.549999999999997</v>
      </c>
      <c r="J1235" s="86">
        <v>91.29</v>
      </c>
      <c r="K1235" s="87">
        <v>0</v>
      </c>
      <c r="L1235" s="150">
        <v>0.32000000928799999</v>
      </c>
      <c r="M1235" s="86">
        <v>1.12246590952352E-2</v>
      </c>
      <c r="N1235" s="86">
        <v>58.5375845682047</v>
      </c>
      <c r="O1235" s="86">
        <v>20.6765301737369</v>
      </c>
      <c r="P1235" s="86">
        <v>3.3879999999999999</v>
      </c>
      <c r="Q1235" s="88">
        <v>0.93069999999999997</v>
      </c>
      <c r="R1235" s="85">
        <v>0.109185205404668</v>
      </c>
      <c r="S1235" s="86">
        <v>0</v>
      </c>
      <c r="T1235" s="86">
        <v>1.27</v>
      </c>
      <c r="U1235" s="88">
        <v>0.299493958483941</v>
      </c>
      <c r="V1235" s="89">
        <v>4.04</v>
      </c>
      <c r="W1235" s="85">
        <v>19.2702451297436</v>
      </c>
      <c r="X1235" s="88">
        <v>19.5</v>
      </c>
      <c r="Y1235" s="85">
        <v>100</v>
      </c>
      <c r="Z1235" s="88">
        <v>100</v>
      </c>
      <c r="AA1235" s="85">
        <v>0</v>
      </c>
      <c r="AB1235" s="91">
        <v>0</v>
      </c>
      <c r="AC1235" s="86">
        <v>0.12</v>
      </c>
      <c r="AD1235" s="86">
        <v>0.11</v>
      </c>
      <c r="AE1235" s="86">
        <v>0</v>
      </c>
      <c r="AF1235" s="88">
        <v>0</v>
      </c>
      <c r="AG1235" s="150">
        <v>5.3464993199300002E-2</v>
      </c>
      <c r="AH1235" s="86">
        <v>0.54406900000000002</v>
      </c>
      <c r="AI1235" s="151">
        <v>6.0524993054100001E-2</v>
      </c>
      <c r="AJ1235" s="152">
        <v>2.71</v>
      </c>
      <c r="AK1235" s="153">
        <v>16</v>
      </c>
    </row>
    <row r="1236" spans="1:37" x14ac:dyDescent="0.2">
      <c r="A1236" s="149" t="s">
        <v>1966</v>
      </c>
      <c r="B1236" s="66" t="s">
        <v>2667</v>
      </c>
      <c r="C1236" s="67">
        <v>45</v>
      </c>
      <c r="D1236" s="84" t="s">
        <v>340</v>
      </c>
      <c r="E1236" s="85">
        <v>70.924271275816594</v>
      </c>
      <c r="F1236" s="91">
        <v>70.725713262698804</v>
      </c>
      <c r="G1236" s="86">
        <v>28.374265579480198</v>
      </c>
      <c r="H1236" s="86">
        <v>28.232670930781399</v>
      </c>
      <c r="I1236" s="86">
        <v>29.92</v>
      </c>
      <c r="J1236" s="86">
        <v>51.56</v>
      </c>
      <c r="K1236" s="87">
        <v>0</v>
      </c>
      <c r="L1236" s="150">
        <v>0.58999996681800004</v>
      </c>
      <c r="M1236" s="86">
        <v>5.1188723706981701E-3</v>
      </c>
      <c r="N1236" s="86">
        <v>69.531879884821095</v>
      </c>
      <c r="O1236" s="86">
        <v>30.112438510189701</v>
      </c>
      <c r="P1236" s="86">
        <v>1.085</v>
      </c>
      <c r="Q1236" s="88">
        <v>1.3744000000000001</v>
      </c>
      <c r="R1236" s="85">
        <v>1.69923534409516E-2</v>
      </c>
      <c r="S1236" s="86">
        <v>0</v>
      </c>
      <c r="T1236" s="86">
        <v>1.52</v>
      </c>
      <c r="U1236" s="88">
        <v>4.71982162329313E-2</v>
      </c>
      <c r="V1236" s="89">
        <v>4.18</v>
      </c>
      <c r="W1236" s="85">
        <v>29.944492746192001</v>
      </c>
      <c r="X1236" s="88">
        <v>26.366666666699999</v>
      </c>
      <c r="Y1236" s="85">
        <v>100</v>
      </c>
      <c r="Z1236" s="88"/>
      <c r="AA1236" s="85">
        <v>0</v>
      </c>
      <c r="AB1236" s="91">
        <v>0</v>
      </c>
      <c r="AC1236" s="86">
        <v>0</v>
      </c>
      <c r="AD1236" s="86">
        <v>0</v>
      </c>
      <c r="AE1236" s="86">
        <v>0</v>
      </c>
      <c r="AF1236" s="88">
        <v>0</v>
      </c>
      <c r="AG1236" s="150">
        <v>0</v>
      </c>
      <c r="AH1236" s="86">
        <v>0.215557</v>
      </c>
      <c r="AI1236" s="151">
        <v>2.82290005644E-2</v>
      </c>
      <c r="AJ1236" s="152">
        <v>2.61</v>
      </c>
      <c r="AK1236" s="153">
        <v>14</v>
      </c>
    </row>
    <row r="1237" spans="1:37" x14ac:dyDescent="0.2">
      <c r="A1237" s="149" t="s">
        <v>2668</v>
      </c>
      <c r="B1237" s="66" t="s">
        <v>2669</v>
      </c>
      <c r="C1237" s="67">
        <v>45</v>
      </c>
      <c r="D1237" s="84" t="s">
        <v>340</v>
      </c>
      <c r="E1237" s="85">
        <v>79.378748116587005</v>
      </c>
      <c r="F1237" s="91">
        <v>79.244040432261997</v>
      </c>
      <c r="G1237" s="86">
        <v>27.276809323767399</v>
      </c>
      <c r="H1237" s="86">
        <v>27.2388916052167</v>
      </c>
      <c r="I1237" s="86">
        <v>15.76</v>
      </c>
      <c r="J1237" s="86">
        <v>26.94</v>
      </c>
      <c r="K1237" s="87">
        <v>0</v>
      </c>
      <c r="L1237" s="150">
        <v>0.15000001313799999</v>
      </c>
      <c r="M1237" s="86">
        <v>5.13693947687947E-3</v>
      </c>
      <c r="N1237" s="86">
        <v>77.337496567366102</v>
      </c>
      <c r="O1237" s="86">
        <v>16.526712031272599</v>
      </c>
      <c r="P1237" s="86">
        <v>0.7</v>
      </c>
      <c r="Q1237" s="88">
        <v>1.2084999999999999</v>
      </c>
      <c r="R1237" s="85">
        <v>6.1251990689697403E-2</v>
      </c>
      <c r="S1237" s="86">
        <v>0</v>
      </c>
      <c r="T1237" s="86">
        <v>1.1100000000000001</v>
      </c>
      <c r="U1237" s="88">
        <v>2.4945867467595299E-2</v>
      </c>
      <c r="V1237" s="89">
        <v>4.45</v>
      </c>
      <c r="W1237" s="85">
        <v>26.694578261948099</v>
      </c>
      <c r="X1237" s="88">
        <v>23.9</v>
      </c>
      <c r="Y1237" s="85">
        <v>100</v>
      </c>
      <c r="Z1237" s="88">
        <v>100</v>
      </c>
      <c r="AA1237" s="85">
        <v>0</v>
      </c>
      <c r="AB1237" s="91">
        <v>0</v>
      </c>
      <c r="AC1237" s="86">
        <v>0</v>
      </c>
      <c r="AD1237" s="86">
        <v>0</v>
      </c>
      <c r="AE1237" s="86">
        <v>0</v>
      </c>
      <c r="AF1237" s="88">
        <v>4.4609315014299998E-8</v>
      </c>
      <c r="AG1237" s="150">
        <v>0</v>
      </c>
      <c r="AH1237" s="86">
        <v>0.191466</v>
      </c>
      <c r="AI1237" s="151">
        <v>2.0175005292699999E-2</v>
      </c>
      <c r="AJ1237" s="152">
        <v>2.69</v>
      </c>
      <c r="AK1237" s="153">
        <v>22</v>
      </c>
    </row>
    <row r="1238" spans="1:37" x14ac:dyDescent="0.2">
      <c r="A1238" s="149" t="s">
        <v>2670</v>
      </c>
      <c r="B1238" s="66" t="s">
        <v>2671</v>
      </c>
      <c r="C1238" s="67">
        <v>45</v>
      </c>
      <c r="D1238" s="84" t="s">
        <v>340</v>
      </c>
      <c r="E1238" s="85">
        <v>80.245212048123605</v>
      </c>
      <c r="F1238" s="91">
        <v>80.032733224222596</v>
      </c>
      <c r="G1238" s="86">
        <v>25.458695839434899</v>
      </c>
      <c r="H1238" s="86">
        <v>25.4012691302725</v>
      </c>
      <c r="I1238" s="86">
        <v>62.68</v>
      </c>
      <c r="J1238" s="86">
        <v>124.62</v>
      </c>
      <c r="K1238" s="87">
        <v>0</v>
      </c>
      <c r="L1238" s="150">
        <v>3.00000045794E-2</v>
      </c>
      <c r="M1238" s="86">
        <v>2.2334243554302899E-4</v>
      </c>
      <c r="N1238" s="86">
        <v>75.7243093115042</v>
      </c>
      <c r="O1238" s="86">
        <v>13.4149788035798</v>
      </c>
      <c r="P1238" s="86">
        <v>4.1100000000000003</v>
      </c>
      <c r="Q1238" s="88">
        <v>1.3877999999999999</v>
      </c>
      <c r="R1238" s="85">
        <v>1.84365781710914E-2</v>
      </c>
      <c r="S1238" s="86">
        <v>0</v>
      </c>
      <c r="T1238" s="86">
        <v>1.82</v>
      </c>
      <c r="U1238" s="88">
        <v>0.185201137048841</v>
      </c>
      <c r="V1238" s="89">
        <v>4.17</v>
      </c>
      <c r="W1238" s="85">
        <v>26.9381019899471</v>
      </c>
      <c r="X1238" s="88">
        <v>23.4</v>
      </c>
      <c r="Y1238" s="85">
        <v>100</v>
      </c>
      <c r="Z1238" s="88">
        <v>100</v>
      </c>
      <c r="AA1238" s="85">
        <v>0</v>
      </c>
      <c r="AB1238" s="91">
        <v>0</v>
      </c>
      <c r="AC1238" s="86">
        <v>0</v>
      </c>
      <c r="AD1238" s="86">
        <v>0</v>
      </c>
      <c r="AE1238" s="86">
        <v>0</v>
      </c>
      <c r="AF1238" s="88">
        <v>0</v>
      </c>
      <c r="AG1238" s="150">
        <v>6.6290738324999997E-11</v>
      </c>
      <c r="AH1238" s="86">
        <v>0.61548599999999998</v>
      </c>
      <c r="AI1238" s="151">
        <v>7.2629976767999996E-2</v>
      </c>
      <c r="AJ1238" s="152">
        <v>2.96</v>
      </c>
      <c r="AK1238" s="153">
        <v>34</v>
      </c>
    </row>
    <row r="1239" spans="1:37" x14ac:dyDescent="0.2">
      <c r="A1239" s="149" t="s">
        <v>2672</v>
      </c>
      <c r="B1239" s="66" t="s">
        <v>2673</v>
      </c>
      <c r="C1239" s="67">
        <v>45</v>
      </c>
      <c r="D1239" s="84" t="s">
        <v>340</v>
      </c>
      <c r="E1239" s="85">
        <v>62.8694569485681</v>
      </c>
      <c r="F1239" s="91">
        <v>62.566803945982201</v>
      </c>
      <c r="G1239" s="86">
        <v>27.434153816684201</v>
      </c>
      <c r="H1239" s="86">
        <v>27.288573891389699</v>
      </c>
      <c r="I1239" s="86">
        <v>16.38</v>
      </c>
      <c r="J1239" s="86">
        <v>29.24</v>
      </c>
      <c r="K1239" s="87">
        <v>0</v>
      </c>
      <c r="L1239" s="150">
        <v>0.66999998914600001</v>
      </c>
      <c r="M1239" s="86">
        <v>4.4021170409723901E-3</v>
      </c>
      <c r="N1239" s="86">
        <v>61.361654295625897</v>
      </c>
      <c r="O1239" s="86">
        <v>20.8499678042498</v>
      </c>
      <c r="P1239" s="86">
        <v>1.153</v>
      </c>
      <c r="Q1239" s="88">
        <v>0.80879999999999996</v>
      </c>
      <c r="R1239" s="85">
        <v>2.4396194193705801E-2</v>
      </c>
      <c r="S1239" s="86">
        <v>0</v>
      </c>
      <c r="T1239" s="86">
        <v>1.23</v>
      </c>
      <c r="U1239" s="88">
        <v>8.2367589311368603E-2</v>
      </c>
      <c r="V1239" s="89">
        <v>4.08</v>
      </c>
      <c r="W1239" s="85">
        <v>19.542739656551401</v>
      </c>
      <c r="X1239" s="88">
        <v>18.133333333300001</v>
      </c>
      <c r="Y1239" s="85">
        <v>100</v>
      </c>
      <c r="Z1239" s="88"/>
      <c r="AA1239" s="85">
        <v>1.1399999999999999</v>
      </c>
      <c r="AB1239" s="91">
        <v>1.0900000000000001</v>
      </c>
      <c r="AC1239" s="86">
        <v>0.14000000000000001</v>
      </c>
      <c r="AD1239" s="86">
        <v>0.16</v>
      </c>
      <c r="AE1239" s="86">
        <v>0</v>
      </c>
      <c r="AF1239" s="88">
        <v>0</v>
      </c>
      <c r="AG1239" s="150">
        <v>5.2799994649399995E-4</v>
      </c>
      <c r="AH1239" s="86">
        <v>0.13836699999999999</v>
      </c>
      <c r="AI1239" s="151">
        <v>7.4459993326100003E-3</v>
      </c>
      <c r="AJ1239" s="152">
        <v>2.72</v>
      </c>
      <c r="AK1239" s="153">
        <v>17</v>
      </c>
    </row>
    <row r="1240" spans="1:37" x14ac:dyDescent="0.2">
      <c r="A1240" s="149" t="s">
        <v>2674</v>
      </c>
      <c r="B1240" s="66" t="s">
        <v>2675</v>
      </c>
      <c r="C1240" s="67">
        <v>45</v>
      </c>
      <c r="D1240" s="84" t="s">
        <v>340</v>
      </c>
      <c r="E1240" s="85">
        <v>71.186351706036703</v>
      </c>
      <c r="F1240" s="91">
        <v>71.041119860017503</v>
      </c>
      <c r="G1240" s="86">
        <v>26.992125984251999</v>
      </c>
      <c r="H1240" s="86">
        <v>26.9483814523185</v>
      </c>
      <c r="I1240" s="86">
        <v>7.08</v>
      </c>
      <c r="J1240" s="86">
        <v>15.15</v>
      </c>
      <c r="K1240" s="87">
        <v>0</v>
      </c>
      <c r="L1240" s="150">
        <v>0.230000037933</v>
      </c>
      <c r="M1240" s="86">
        <v>5.8633368567140801E-3</v>
      </c>
      <c r="N1240" s="86">
        <v>69.499203680764495</v>
      </c>
      <c r="O1240" s="86">
        <v>11.278609154929599</v>
      </c>
      <c r="P1240" s="86">
        <v>0.54500000000000004</v>
      </c>
      <c r="Q1240" s="88">
        <v>0.44719999999999999</v>
      </c>
      <c r="R1240" s="85">
        <v>2.10039907582441E-2</v>
      </c>
      <c r="S1240" s="86">
        <v>0</v>
      </c>
      <c r="T1240" s="86">
        <v>0.6</v>
      </c>
      <c r="U1240" s="88">
        <v>3.32458442694663E-2</v>
      </c>
      <c r="V1240" s="89">
        <v>4.33</v>
      </c>
      <c r="W1240" s="85">
        <v>18.7937937205301</v>
      </c>
      <c r="X1240" s="88">
        <v>18.733333333299999</v>
      </c>
      <c r="Y1240" s="85">
        <v>100</v>
      </c>
      <c r="Z1240" s="88"/>
      <c r="AA1240" s="85">
        <v>0.45</v>
      </c>
      <c r="AB1240" s="91">
        <v>0.39</v>
      </c>
      <c r="AC1240" s="86">
        <v>0.21</v>
      </c>
      <c r="AD1240" s="86">
        <v>0.21</v>
      </c>
      <c r="AE1240" s="86">
        <v>0</v>
      </c>
      <c r="AF1240" s="88">
        <v>0</v>
      </c>
      <c r="AG1240" s="150">
        <v>1.9471088485499999E-9</v>
      </c>
      <c r="AH1240" s="86">
        <v>6.0019000000000003E-2</v>
      </c>
      <c r="AI1240" s="151">
        <v>4.0350029821799999E-3</v>
      </c>
      <c r="AJ1240" s="152">
        <v>2.76</v>
      </c>
      <c r="AK1240" s="153">
        <v>22</v>
      </c>
    </row>
    <row r="1241" spans="1:37" x14ac:dyDescent="0.2">
      <c r="A1241" s="149" t="s">
        <v>2676</v>
      </c>
      <c r="B1241" s="66" t="s">
        <v>2677</v>
      </c>
      <c r="C1241" s="67">
        <v>45</v>
      </c>
      <c r="D1241" s="84" t="s">
        <v>340</v>
      </c>
      <c r="E1241" s="85">
        <v>87.997867745551005</v>
      </c>
      <c r="F1241" s="91">
        <v>87.9267925972499</v>
      </c>
      <c r="G1241" s="86">
        <v>29.508488012902902</v>
      </c>
      <c r="H1241" s="86">
        <v>29.4702167792023</v>
      </c>
      <c r="I1241" s="86">
        <v>1.82</v>
      </c>
      <c r="J1241" s="86">
        <v>7.8</v>
      </c>
      <c r="K1241" s="87">
        <v>0</v>
      </c>
      <c r="L1241" s="150">
        <v>0.149999995459</v>
      </c>
      <c r="M1241" s="86">
        <v>0</v>
      </c>
      <c r="N1241" s="86">
        <v>83.066298721803506</v>
      </c>
      <c r="O1241" s="86">
        <v>20.7046070460705</v>
      </c>
      <c r="P1241" s="86">
        <v>0.245</v>
      </c>
      <c r="Q1241" s="88">
        <v>0.30370000000000003</v>
      </c>
      <c r="R1241" s="85">
        <v>0</v>
      </c>
      <c r="S1241" s="86">
        <v>0</v>
      </c>
      <c r="T1241" s="86">
        <v>0.35</v>
      </c>
      <c r="U1241" s="88">
        <v>1.5035127525218E-2</v>
      </c>
      <c r="V1241" s="89">
        <v>4.68</v>
      </c>
      <c r="W1241" s="85">
        <v>24.2925673633621</v>
      </c>
      <c r="X1241" s="88">
        <v>28.166666666699999</v>
      </c>
      <c r="Y1241" s="85">
        <v>100</v>
      </c>
      <c r="Z1241" s="88"/>
      <c r="AA1241" s="85">
        <v>0.6</v>
      </c>
      <c r="AB1241" s="91">
        <v>0.55000000000000004</v>
      </c>
      <c r="AC1241" s="86">
        <v>0.23</v>
      </c>
      <c r="AD1241" s="86">
        <v>0.23</v>
      </c>
      <c r="AE1241" s="86">
        <v>0</v>
      </c>
      <c r="AF1241" s="88">
        <v>0</v>
      </c>
      <c r="AG1241" s="150">
        <v>9.8812243478300001E-11</v>
      </c>
      <c r="AH1241" s="86">
        <v>4.0416000000000001E-2</v>
      </c>
      <c r="AI1241" s="151">
        <v>4.0350008877700003E-3</v>
      </c>
      <c r="AJ1241" s="152">
        <v>2.87</v>
      </c>
      <c r="AK1241" s="153">
        <v>35</v>
      </c>
    </row>
    <row r="1242" spans="1:37" x14ac:dyDescent="0.2">
      <c r="A1242" s="149" t="s">
        <v>2678</v>
      </c>
      <c r="B1242" s="66" t="s">
        <v>2679</v>
      </c>
      <c r="C1242" s="67">
        <v>45</v>
      </c>
      <c r="D1242" s="84" t="s">
        <v>340</v>
      </c>
      <c r="E1242" s="85">
        <v>73.329729114500296</v>
      </c>
      <c r="F1242" s="91">
        <v>73.168487745655995</v>
      </c>
      <c r="G1242" s="86">
        <v>27.041126033841699</v>
      </c>
      <c r="H1242" s="86">
        <v>27.005083845511798</v>
      </c>
      <c r="I1242" s="86">
        <v>16.02</v>
      </c>
      <c r="J1242" s="86">
        <v>49.46</v>
      </c>
      <c r="K1242" s="87">
        <v>0</v>
      </c>
      <c r="L1242" s="150">
        <v>2.0000001978899999E-2</v>
      </c>
      <c r="M1242" s="86">
        <v>3.1695904544453903E-2</v>
      </c>
      <c r="N1242" s="86">
        <v>69.380994901633201</v>
      </c>
      <c r="O1242" s="86">
        <v>9.3879060592985297</v>
      </c>
      <c r="P1242" s="86">
        <v>1.8</v>
      </c>
      <c r="Q1242" s="88">
        <v>0.88519999999999999</v>
      </c>
      <c r="R1242" s="85">
        <v>7.1001115731818595E-2</v>
      </c>
      <c r="S1242" s="86">
        <v>0</v>
      </c>
      <c r="T1242" s="86">
        <v>0.86</v>
      </c>
      <c r="U1242" s="88">
        <v>6.0702632976705397E-2</v>
      </c>
      <c r="V1242" s="89">
        <v>4.2699999999999996</v>
      </c>
      <c r="W1242" s="85">
        <v>26.392252186392302</v>
      </c>
      <c r="X1242" s="88">
        <v>27.5333333333</v>
      </c>
      <c r="Y1242" s="85">
        <v>100</v>
      </c>
      <c r="Z1242" s="88"/>
      <c r="AA1242" s="85">
        <v>0</v>
      </c>
      <c r="AB1242" s="91">
        <v>0</v>
      </c>
      <c r="AC1242" s="86">
        <v>0</v>
      </c>
      <c r="AD1242" s="86">
        <v>0</v>
      </c>
      <c r="AE1242" s="86">
        <v>0</v>
      </c>
      <c r="AF1242" s="88">
        <v>0</v>
      </c>
      <c r="AG1242" s="150">
        <v>3.05999985179E-3</v>
      </c>
      <c r="AH1242" s="86">
        <v>0.36730299999999999</v>
      </c>
      <c r="AI1242" s="151">
        <v>3.6315000971699998E-2</v>
      </c>
      <c r="AJ1242" s="152">
        <v>2.89</v>
      </c>
      <c r="AK1242" s="153">
        <v>29</v>
      </c>
    </row>
    <row r="1243" spans="1:37" x14ac:dyDescent="0.2">
      <c r="A1243" s="149" t="s">
        <v>2680</v>
      </c>
      <c r="B1243" s="66" t="s">
        <v>2681</v>
      </c>
      <c r="C1243" s="67">
        <v>45</v>
      </c>
      <c r="D1243" s="84" t="s">
        <v>340</v>
      </c>
      <c r="E1243" s="85">
        <v>89.9795049661044</v>
      </c>
      <c r="F1243" s="91">
        <v>89.850228598455004</v>
      </c>
      <c r="G1243" s="86">
        <v>26.517420778811299</v>
      </c>
      <c r="H1243" s="86">
        <v>26.479583793157801</v>
      </c>
      <c r="I1243" s="86">
        <v>1.36</v>
      </c>
      <c r="J1243" s="86">
        <v>2.19</v>
      </c>
      <c r="K1243" s="87">
        <v>0</v>
      </c>
      <c r="L1243" s="150">
        <v>2.8082862651000002E-9</v>
      </c>
      <c r="M1243" s="86">
        <v>4.2052654259625002E-3</v>
      </c>
      <c r="N1243" s="86">
        <v>85.297018677018002</v>
      </c>
      <c r="O1243" s="86">
        <v>10.244286840031499</v>
      </c>
      <c r="P1243" s="86">
        <v>0.433</v>
      </c>
      <c r="Q1243" s="88">
        <v>0.52549999999999997</v>
      </c>
      <c r="R1243" s="85">
        <v>3.6589828027808302E-2</v>
      </c>
      <c r="S1243" s="86">
        <v>0</v>
      </c>
      <c r="T1243" s="86">
        <v>0.61</v>
      </c>
      <c r="U1243" s="88">
        <v>6.3061642755793804E-2</v>
      </c>
      <c r="V1243" s="89">
        <v>4.58</v>
      </c>
      <c r="W1243" s="85">
        <v>29.330990796084102</v>
      </c>
      <c r="X1243" s="88">
        <v>28.866666666699999</v>
      </c>
      <c r="Y1243" s="85">
        <v>100</v>
      </c>
      <c r="Z1243" s="88"/>
      <c r="AA1243" s="85">
        <v>0.02</v>
      </c>
      <c r="AB1243" s="91">
        <v>0</v>
      </c>
      <c r="AC1243" s="86">
        <v>0.05</v>
      </c>
      <c r="AD1243" s="86">
        <v>0.05</v>
      </c>
      <c r="AE1243" s="86">
        <v>0</v>
      </c>
      <c r="AF1243" s="88">
        <v>0</v>
      </c>
      <c r="AG1243" s="150">
        <v>1.47798144783E-9</v>
      </c>
      <c r="AH1243" s="86">
        <v>4.7679999999999997E-3</v>
      </c>
      <c r="AI1243" s="151">
        <v>0</v>
      </c>
      <c r="AJ1243" s="152">
        <v>3.12</v>
      </c>
      <c r="AK1243" s="153">
        <v>49</v>
      </c>
    </row>
    <row r="1244" spans="1:37" x14ac:dyDescent="0.2">
      <c r="A1244" s="149" t="s">
        <v>2682</v>
      </c>
      <c r="B1244" s="66" t="s">
        <v>2683</v>
      </c>
      <c r="C1244" s="67">
        <v>45</v>
      </c>
      <c r="D1244" s="84" t="s">
        <v>340</v>
      </c>
      <c r="E1244" s="85">
        <v>91.358780009743597</v>
      </c>
      <c r="F1244" s="91">
        <v>91.322524727235603</v>
      </c>
      <c r="G1244" s="86">
        <v>30.829452885127399</v>
      </c>
      <c r="H1244" s="86">
        <v>30.829452885127399</v>
      </c>
      <c r="I1244" s="86">
        <v>0.77</v>
      </c>
      <c r="J1244" s="86">
        <v>1.6</v>
      </c>
      <c r="K1244" s="87">
        <v>0</v>
      </c>
      <c r="L1244" s="150">
        <v>0</v>
      </c>
      <c r="M1244" s="86">
        <v>1.11980261087085E-3</v>
      </c>
      <c r="N1244" s="86">
        <v>83.405254254841694</v>
      </c>
      <c r="O1244" s="86">
        <v>26.138724628416199</v>
      </c>
      <c r="P1244" s="86">
        <v>0.217</v>
      </c>
      <c r="Q1244" s="88">
        <v>0.36509999999999998</v>
      </c>
      <c r="R1244" s="85">
        <v>1.2408487405385299E-2</v>
      </c>
      <c r="S1244" s="86">
        <v>0</v>
      </c>
      <c r="T1244" s="86">
        <v>0.49</v>
      </c>
      <c r="U1244" s="88">
        <v>2.2659551567474501E-3</v>
      </c>
      <c r="V1244" s="89">
        <v>4.68</v>
      </c>
      <c r="W1244" s="85"/>
      <c r="X1244" s="88">
        <v>29.333333333300001</v>
      </c>
      <c r="Y1244" s="85"/>
      <c r="Z1244" s="88"/>
      <c r="AA1244" s="85">
        <v>0</v>
      </c>
      <c r="AB1244" s="91">
        <v>0</v>
      </c>
      <c r="AC1244" s="86">
        <v>0</v>
      </c>
      <c r="AD1244" s="86">
        <v>0</v>
      </c>
      <c r="AE1244" s="86">
        <v>0</v>
      </c>
      <c r="AF1244" s="88">
        <v>0</v>
      </c>
      <c r="AG1244" s="150">
        <v>0</v>
      </c>
      <c r="AH1244" s="86">
        <v>1.0061E-2</v>
      </c>
      <c r="AI1244" s="151">
        <v>0</v>
      </c>
      <c r="AJ1244" s="152">
        <v>2.93</v>
      </c>
      <c r="AK1244" s="153">
        <v>38</v>
      </c>
    </row>
    <row r="1245" spans="1:37" x14ac:dyDescent="0.2">
      <c r="A1245" s="149" t="s">
        <v>2684</v>
      </c>
      <c r="B1245" s="66" t="s">
        <v>2685</v>
      </c>
      <c r="C1245" s="67">
        <v>45</v>
      </c>
      <c r="D1245" s="84" t="s">
        <v>340</v>
      </c>
      <c r="E1245" s="85">
        <v>94.973023507281994</v>
      </c>
      <c r="F1245" s="91">
        <v>94.871650465752793</v>
      </c>
      <c r="G1245" s="86">
        <v>31.672317275092599</v>
      </c>
      <c r="H1245" s="86">
        <v>31.637399894121501</v>
      </c>
      <c r="I1245" s="86">
        <v>1.64</v>
      </c>
      <c r="J1245" s="86">
        <v>3.06</v>
      </c>
      <c r="K1245" s="87">
        <v>0</v>
      </c>
      <c r="L1245" s="150">
        <v>2.5808553660000002E-9</v>
      </c>
      <c r="M1245" s="86">
        <v>0</v>
      </c>
      <c r="N1245" s="86">
        <v>85.518732817227104</v>
      </c>
      <c r="O1245" s="86">
        <v>25.302325581395301</v>
      </c>
      <c r="P1245" s="86">
        <v>0.13500000000000001</v>
      </c>
      <c r="Q1245" s="88">
        <v>0.3629</v>
      </c>
      <c r="R1245" s="85">
        <v>0</v>
      </c>
      <c r="S1245" s="86">
        <v>0</v>
      </c>
      <c r="T1245" s="86">
        <v>0.4</v>
      </c>
      <c r="U1245" s="88">
        <v>3.3791013843051999E-3</v>
      </c>
      <c r="V1245" s="89">
        <v>4.82</v>
      </c>
      <c r="W1245" s="85"/>
      <c r="X1245" s="88">
        <v>27.666666666699999</v>
      </c>
      <c r="Y1245" s="85"/>
      <c r="Z1245" s="88"/>
      <c r="AA1245" s="85">
        <v>0</v>
      </c>
      <c r="AB1245" s="91">
        <v>0</v>
      </c>
      <c r="AC1245" s="86">
        <v>0</v>
      </c>
      <c r="AD1245" s="86">
        <v>0</v>
      </c>
      <c r="AE1245" s="86">
        <v>0</v>
      </c>
      <c r="AF1245" s="88">
        <v>0</v>
      </c>
      <c r="AG1245" s="150">
        <v>0</v>
      </c>
      <c r="AH1245" s="86">
        <v>2.3236E-2</v>
      </c>
      <c r="AI1245" s="151">
        <v>0</v>
      </c>
      <c r="AJ1245" s="152">
        <v>3.1</v>
      </c>
      <c r="AK1245" s="153">
        <v>47</v>
      </c>
    </row>
    <row r="1246" spans="1:37" x14ac:dyDescent="0.2">
      <c r="A1246" s="149" t="s">
        <v>2686</v>
      </c>
      <c r="B1246" s="66" t="s">
        <v>2687</v>
      </c>
      <c r="C1246" s="67">
        <v>45</v>
      </c>
      <c r="D1246" s="84" t="s">
        <v>340</v>
      </c>
      <c r="E1246" s="85">
        <v>87.498446368645602</v>
      </c>
      <c r="F1246" s="91">
        <v>87.2982005496402</v>
      </c>
      <c r="G1246" s="86">
        <v>28.017152090151999</v>
      </c>
      <c r="H1246" s="86">
        <v>27.9584593500987</v>
      </c>
      <c r="I1246" s="86">
        <v>0.56999999999999995</v>
      </c>
      <c r="J1246" s="86">
        <v>0.8</v>
      </c>
      <c r="K1246" s="87">
        <v>0</v>
      </c>
      <c r="L1246" s="150">
        <v>1.0000002606099999E-2</v>
      </c>
      <c r="M1246" s="86">
        <v>1.9676207241420998E-3</v>
      </c>
      <c r="N1246" s="86">
        <v>83.148022194379806</v>
      </c>
      <c r="O1246" s="86">
        <v>18.915747477118</v>
      </c>
      <c r="P1246" s="86">
        <v>0.184</v>
      </c>
      <c r="Q1246" s="88">
        <v>0.4143</v>
      </c>
      <c r="R1246" s="85">
        <v>1.6707042018210699E-2</v>
      </c>
      <c r="S1246" s="86">
        <v>0</v>
      </c>
      <c r="T1246" s="86">
        <v>0.56000000000000005</v>
      </c>
      <c r="U1246" s="88">
        <v>0.34387040642996197</v>
      </c>
      <c r="V1246" s="89">
        <v>4.7</v>
      </c>
      <c r="W1246" s="85">
        <v>26.129001867583501</v>
      </c>
      <c r="X1246" s="88">
        <v>20</v>
      </c>
      <c r="Y1246" s="85">
        <v>3.2999999999999972</v>
      </c>
      <c r="Z1246" s="88"/>
      <c r="AA1246" s="85">
        <v>0.15</v>
      </c>
      <c r="AB1246" s="91">
        <v>0</v>
      </c>
      <c r="AC1246" s="86">
        <v>7.0000000000000007E-2</v>
      </c>
      <c r="AD1246" s="86">
        <v>0.04</v>
      </c>
      <c r="AE1246" s="86">
        <v>0</v>
      </c>
      <c r="AF1246" s="88">
        <v>0</v>
      </c>
      <c r="AG1246" s="150">
        <v>2.4037998515500002E-2</v>
      </c>
      <c r="AH1246" s="86">
        <v>8.9320000000000007E-3</v>
      </c>
      <c r="AI1246" s="151">
        <v>2.14141157573E-8</v>
      </c>
      <c r="AJ1246" s="152">
        <v>2.93</v>
      </c>
      <c r="AK1246" s="153">
        <v>37</v>
      </c>
    </row>
    <row r="1247" spans="1:37" x14ac:dyDescent="0.2">
      <c r="A1247" s="149" t="s">
        <v>2688</v>
      </c>
      <c r="B1247" s="66" t="s">
        <v>2689</v>
      </c>
      <c r="C1247" s="67">
        <v>45</v>
      </c>
      <c r="D1247" s="84" t="s">
        <v>340</v>
      </c>
      <c r="E1247" s="85">
        <v>73.863507324274195</v>
      </c>
      <c r="F1247" s="91">
        <v>73.748060108255402</v>
      </c>
      <c r="G1247" s="86">
        <v>30.820621522389199</v>
      </c>
      <c r="H1247" s="86">
        <v>30.788447708088899</v>
      </c>
      <c r="I1247" s="86">
        <v>2.0299999999999998</v>
      </c>
      <c r="J1247" s="86">
        <v>8.68</v>
      </c>
      <c r="K1247" s="87">
        <v>0</v>
      </c>
      <c r="L1247" s="150">
        <v>6.9999999010200001E-2</v>
      </c>
      <c r="M1247" s="86">
        <v>2.18868585658386E-2</v>
      </c>
      <c r="N1247" s="86">
        <v>68.0101384435185</v>
      </c>
      <c r="O1247" s="86">
        <v>25.9201171058135</v>
      </c>
      <c r="P1247" s="86">
        <v>0.28199999999999997</v>
      </c>
      <c r="Q1247" s="88">
        <v>0.44159999999999999</v>
      </c>
      <c r="R1247" s="85">
        <v>5.64440263405456E-2</v>
      </c>
      <c r="S1247" s="86">
        <v>0</v>
      </c>
      <c r="T1247" s="86">
        <v>0.55000000000000004</v>
      </c>
      <c r="U1247" s="88">
        <v>0.105984329459858</v>
      </c>
      <c r="V1247" s="89">
        <v>4.62</v>
      </c>
      <c r="W1247" s="85">
        <v>22.877117489432599</v>
      </c>
      <c r="X1247" s="88">
        <v>24.766666666700001</v>
      </c>
      <c r="Y1247" s="85">
        <v>-100</v>
      </c>
      <c r="Z1247" s="88">
        <v>-100</v>
      </c>
      <c r="AA1247" s="85">
        <v>0.35</v>
      </c>
      <c r="AB1247" s="91">
        <v>0</v>
      </c>
      <c r="AC1247" s="86">
        <v>0.02</v>
      </c>
      <c r="AD1247" s="86">
        <v>0.02</v>
      </c>
      <c r="AE1247" s="86">
        <v>0</v>
      </c>
      <c r="AF1247" s="88">
        <v>0</v>
      </c>
      <c r="AG1247" s="150">
        <v>0</v>
      </c>
      <c r="AH1247" s="86">
        <v>3.5103000000000002E-2</v>
      </c>
      <c r="AI1247" s="151">
        <v>2.7361999987899999E-2</v>
      </c>
      <c r="AJ1247" s="152">
        <v>2.88</v>
      </c>
      <c r="AK1247" s="153">
        <v>25</v>
      </c>
    </row>
    <row r="1248" spans="1:37" x14ac:dyDescent="0.2">
      <c r="A1248" s="149" t="s">
        <v>2690</v>
      </c>
      <c r="B1248" s="66" t="s">
        <v>2691</v>
      </c>
      <c r="C1248" s="67">
        <v>45</v>
      </c>
      <c r="D1248" s="84" t="s">
        <v>340</v>
      </c>
      <c r="E1248" s="85">
        <v>94.258933801991802</v>
      </c>
      <c r="F1248" s="91">
        <v>94.164893781025498</v>
      </c>
      <c r="G1248" s="86">
        <v>32.696636142200802</v>
      </c>
      <c r="H1248" s="86">
        <v>32.695094502512902</v>
      </c>
      <c r="I1248" s="86">
        <v>1.49</v>
      </c>
      <c r="J1248" s="86">
        <v>3.1</v>
      </c>
      <c r="K1248" s="87">
        <v>0</v>
      </c>
      <c r="L1248" s="150">
        <v>3.50727975059E-9</v>
      </c>
      <c r="M1248" s="86">
        <v>0</v>
      </c>
      <c r="N1248" s="86">
        <v>88.329650291295195</v>
      </c>
      <c r="O1248" s="86">
        <v>28.712460593993701</v>
      </c>
      <c r="P1248" s="86">
        <v>0.11600000000000001</v>
      </c>
      <c r="Q1248" s="88">
        <v>0.41110000000000002</v>
      </c>
      <c r="R1248" s="85">
        <v>0</v>
      </c>
      <c r="S1248" s="86">
        <v>0</v>
      </c>
      <c r="T1248" s="86">
        <v>0.42</v>
      </c>
      <c r="U1248" s="88">
        <v>3.0832793759442501E-3</v>
      </c>
      <c r="V1248" s="89">
        <v>4.8</v>
      </c>
      <c r="W1248" s="85">
        <v>27.996940384104299</v>
      </c>
      <c r="X1248" s="88">
        <v>25.1</v>
      </c>
      <c r="Y1248" s="85">
        <v>-57.06</v>
      </c>
      <c r="Z1248" s="88"/>
      <c r="AA1248" s="85">
        <v>0.54</v>
      </c>
      <c r="AB1248" s="91">
        <v>0.5</v>
      </c>
      <c r="AC1248" s="86">
        <v>0.25</v>
      </c>
      <c r="AD1248" s="86">
        <v>0.25</v>
      </c>
      <c r="AE1248" s="86">
        <v>0</v>
      </c>
      <c r="AF1248" s="88">
        <v>0</v>
      </c>
      <c r="AG1248" s="150">
        <v>0</v>
      </c>
      <c r="AH1248" s="86">
        <v>1.4076999999999999E-2</v>
      </c>
      <c r="AI1248" s="151">
        <v>5.2344841761399998E-11</v>
      </c>
      <c r="AJ1248" s="152">
        <v>3.11</v>
      </c>
      <c r="AK1248" s="153">
        <v>47</v>
      </c>
    </row>
    <row r="1249" spans="1:37" x14ac:dyDescent="0.2">
      <c r="A1249" s="149" t="s">
        <v>2692</v>
      </c>
      <c r="B1249" s="66" t="s">
        <v>2693</v>
      </c>
      <c r="C1249" s="67">
        <v>45</v>
      </c>
      <c r="D1249" s="84" t="s">
        <v>340</v>
      </c>
      <c r="E1249" s="85">
        <v>90.081958010553507</v>
      </c>
      <c r="F1249" s="91">
        <v>89.987650162793301</v>
      </c>
      <c r="G1249" s="86">
        <v>35.9155720220052</v>
      </c>
      <c r="H1249" s="86">
        <v>35.9110811721118</v>
      </c>
      <c r="I1249" s="86">
        <v>6.82</v>
      </c>
      <c r="J1249" s="86">
        <v>11.09</v>
      </c>
      <c r="K1249" s="87">
        <v>0</v>
      </c>
      <c r="L1249" s="150">
        <v>3.99999887263E-2</v>
      </c>
      <c r="M1249" s="86">
        <v>0</v>
      </c>
      <c r="N1249" s="86">
        <v>83.203494393659696</v>
      </c>
      <c r="O1249" s="86">
        <v>40.025940337224398</v>
      </c>
      <c r="P1249" s="86">
        <v>0.373</v>
      </c>
      <c r="Q1249" s="88">
        <v>0.54890000000000005</v>
      </c>
      <c r="R1249" s="85">
        <v>0</v>
      </c>
      <c r="S1249" s="86">
        <v>0</v>
      </c>
      <c r="T1249" s="86">
        <v>0.72</v>
      </c>
      <c r="U1249" s="88">
        <v>4.7153923880094303E-2</v>
      </c>
      <c r="V1249" s="89">
        <v>4.66</v>
      </c>
      <c r="W1249" s="85">
        <v>27.1959055607099</v>
      </c>
      <c r="X1249" s="88">
        <v>27.233333333299999</v>
      </c>
      <c r="Y1249" s="85">
        <v>-99.84</v>
      </c>
      <c r="Z1249" s="88"/>
      <c r="AA1249" s="85">
        <v>0.1</v>
      </c>
      <c r="AB1249" s="91">
        <v>0.04</v>
      </c>
      <c r="AC1249" s="86">
        <v>0.02</v>
      </c>
      <c r="AD1249" s="86">
        <v>0.02</v>
      </c>
      <c r="AE1249" s="86">
        <v>0</v>
      </c>
      <c r="AF1249" s="88">
        <v>0</v>
      </c>
      <c r="AG1249" s="150">
        <v>0</v>
      </c>
      <c r="AH1249" s="86">
        <v>3.3291000000000001E-2</v>
      </c>
      <c r="AI1249" s="151">
        <v>1.77867235259E-9</v>
      </c>
      <c r="AJ1249" s="152">
        <v>3.02</v>
      </c>
      <c r="AK1249" s="153">
        <v>43</v>
      </c>
    </row>
    <row r="1250" spans="1:37" x14ac:dyDescent="0.2">
      <c r="A1250" s="149" t="s">
        <v>2694</v>
      </c>
      <c r="B1250" s="66" t="s">
        <v>2695</v>
      </c>
      <c r="C1250" s="67">
        <v>45</v>
      </c>
      <c r="D1250" s="84" t="s">
        <v>340</v>
      </c>
      <c r="E1250" s="85">
        <v>86.623410538157103</v>
      </c>
      <c r="F1250" s="91">
        <v>85.773688756754595</v>
      </c>
      <c r="G1250" s="86">
        <v>33.691569072537703</v>
      </c>
      <c r="H1250" s="86">
        <v>33.490689218778201</v>
      </c>
      <c r="I1250" s="86">
        <v>3.6</v>
      </c>
      <c r="J1250" s="86">
        <v>6.32</v>
      </c>
      <c r="K1250" s="87">
        <v>0</v>
      </c>
      <c r="L1250" s="150">
        <v>0</v>
      </c>
      <c r="M1250" s="86">
        <v>3.0810777981510498E-3</v>
      </c>
      <c r="N1250" s="86">
        <v>78.412383080870796</v>
      </c>
      <c r="O1250" s="86">
        <v>22.150726333235799</v>
      </c>
      <c r="P1250" s="86">
        <v>0.29899999999999999</v>
      </c>
      <c r="Q1250" s="88">
        <v>0.51339999999999997</v>
      </c>
      <c r="R1250" s="85">
        <v>1.9512195121951199E-2</v>
      </c>
      <c r="S1250" s="86">
        <v>0</v>
      </c>
      <c r="T1250" s="86">
        <v>0.57999999999999996</v>
      </c>
      <c r="U1250" s="88">
        <v>8.0351941503786606E-2</v>
      </c>
      <c r="V1250" s="89">
        <v>4.51</v>
      </c>
      <c r="W1250" s="85"/>
      <c r="X1250" s="88">
        <v>25.566666666700002</v>
      </c>
      <c r="Y1250" s="85">
        <v>100</v>
      </c>
      <c r="Z1250" s="88"/>
      <c r="AA1250" s="85">
        <v>0.04</v>
      </c>
      <c r="AB1250" s="91">
        <v>0</v>
      </c>
      <c r="AC1250" s="86">
        <v>0</v>
      </c>
      <c r="AD1250" s="86">
        <v>0</v>
      </c>
      <c r="AE1250" s="86">
        <v>0</v>
      </c>
      <c r="AF1250" s="88">
        <v>0</v>
      </c>
      <c r="AG1250" s="150">
        <v>0</v>
      </c>
      <c r="AH1250" s="86">
        <v>1.9380000000000001E-2</v>
      </c>
      <c r="AI1250" s="151">
        <v>1.9354744866799999E-9</v>
      </c>
      <c r="AJ1250" s="152">
        <v>2.89</v>
      </c>
      <c r="AK1250" s="153">
        <v>34</v>
      </c>
    </row>
    <row r="1251" spans="1:37" x14ac:dyDescent="0.2">
      <c r="A1251" s="149" t="s">
        <v>2079</v>
      </c>
      <c r="B1251" s="66" t="s">
        <v>2696</v>
      </c>
      <c r="C1251" s="67">
        <v>45</v>
      </c>
      <c r="D1251" s="84" t="s">
        <v>340</v>
      </c>
      <c r="E1251" s="85">
        <v>95.063635447798802</v>
      </c>
      <c r="F1251" s="91">
        <v>94.868867322609901</v>
      </c>
      <c r="G1251" s="86">
        <v>32.674032035998501</v>
      </c>
      <c r="H1251" s="86">
        <v>32.674032035998501</v>
      </c>
      <c r="I1251" s="86">
        <v>1.95</v>
      </c>
      <c r="J1251" s="86">
        <v>1.88</v>
      </c>
      <c r="K1251" s="87">
        <v>0</v>
      </c>
      <c r="L1251" s="150">
        <v>0</v>
      </c>
      <c r="M1251" s="86">
        <v>9.9646774279697793E-3</v>
      </c>
      <c r="N1251" s="86">
        <v>87.502107144061199</v>
      </c>
      <c r="O1251" s="86">
        <v>20.594220594220602</v>
      </c>
      <c r="P1251" s="86">
        <v>3.5999999999999997E-2</v>
      </c>
      <c r="Q1251" s="88">
        <v>0.18659999999999999</v>
      </c>
      <c r="R1251" s="85">
        <v>3.3101621979476997E-2</v>
      </c>
      <c r="S1251" s="86">
        <v>0</v>
      </c>
      <c r="T1251" s="86">
        <v>0.13</v>
      </c>
      <c r="U1251" s="88">
        <v>1.3432284495785599E-2</v>
      </c>
      <c r="V1251" s="89">
        <v>4.8099999999999996</v>
      </c>
      <c r="W1251" s="85">
        <v>23.9956766101085</v>
      </c>
      <c r="X1251" s="88">
        <v>24.1</v>
      </c>
      <c r="Y1251" s="85">
        <v>100</v>
      </c>
      <c r="Z1251" s="88"/>
      <c r="AA1251" s="85">
        <v>0.44</v>
      </c>
      <c r="AB1251" s="91">
        <v>0.44</v>
      </c>
      <c r="AC1251" s="86">
        <v>0.28999999999999998</v>
      </c>
      <c r="AD1251" s="86">
        <v>0.28999999999999998</v>
      </c>
      <c r="AE1251" s="86">
        <v>0</v>
      </c>
      <c r="AF1251" s="88">
        <v>0</v>
      </c>
      <c r="AG1251" s="150">
        <v>0</v>
      </c>
      <c r="AH1251" s="86">
        <v>3.375E-3</v>
      </c>
      <c r="AI1251" s="151">
        <v>5.8653999474899999E-9</v>
      </c>
      <c r="AJ1251" s="152">
        <v>3.04</v>
      </c>
      <c r="AK1251" s="153">
        <v>44</v>
      </c>
    </row>
    <row r="1252" spans="1:37" x14ac:dyDescent="0.2">
      <c r="A1252" s="149" t="s">
        <v>2697</v>
      </c>
      <c r="B1252" s="66" t="s">
        <v>2698</v>
      </c>
      <c r="C1252" s="67">
        <v>45</v>
      </c>
      <c r="D1252" s="84" t="s">
        <v>340</v>
      </c>
      <c r="E1252" s="85">
        <v>92.006793967780098</v>
      </c>
      <c r="F1252" s="91">
        <v>91.677389469349905</v>
      </c>
      <c r="G1252" s="86">
        <v>34.043182870966099</v>
      </c>
      <c r="H1252" s="86">
        <v>34.0020073086623</v>
      </c>
      <c r="I1252" s="86">
        <v>4.49</v>
      </c>
      <c r="J1252" s="86">
        <v>7.13</v>
      </c>
      <c r="K1252" s="87">
        <v>0</v>
      </c>
      <c r="L1252" s="150">
        <v>2.9729902634400002E-9</v>
      </c>
      <c r="M1252" s="86">
        <v>0</v>
      </c>
      <c r="N1252" s="86">
        <v>78.944002923175304</v>
      </c>
      <c r="O1252" s="86">
        <v>29.534830255191999</v>
      </c>
      <c r="P1252" s="86">
        <v>0.14799999999999999</v>
      </c>
      <c r="Q1252" s="88">
        <v>0.48609999999999998</v>
      </c>
      <c r="R1252" s="85">
        <v>0</v>
      </c>
      <c r="S1252" s="86">
        <v>0</v>
      </c>
      <c r="T1252" s="86">
        <v>0.41</v>
      </c>
      <c r="U1252" s="88">
        <v>0.158268567605126</v>
      </c>
      <c r="V1252" s="89">
        <v>4.71</v>
      </c>
      <c r="W1252" s="85">
        <v>24.50178198603</v>
      </c>
      <c r="X1252" s="88">
        <v>25.866666666699999</v>
      </c>
      <c r="Y1252" s="85">
        <v>100</v>
      </c>
      <c r="Z1252" s="88"/>
      <c r="AA1252" s="85">
        <v>0</v>
      </c>
      <c r="AB1252" s="91">
        <v>0</v>
      </c>
      <c r="AC1252" s="86">
        <v>0</v>
      </c>
      <c r="AD1252" s="86">
        <v>0</v>
      </c>
      <c r="AE1252" s="86">
        <v>0</v>
      </c>
      <c r="AF1252" s="88">
        <v>0</v>
      </c>
      <c r="AG1252" s="150">
        <v>6.5640284911700001E-10</v>
      </c>
      <c r="AH1252" s="86">
        <v>3.4506000000000002E-2</v>
      </c>
      <c r="AI1252" s="151">
        <v>3.2554982385900003E-2</v>
      </c>
      <c r="AJ1252" s="152">
        <v>3.1</v>
      </c>
      <c r="AK1252" s="153">
        <v>45</v>
      </c>
    </row>
    <row r="1253" spans="1:37" x14ac:dyDescent="0.2">
      <c r="A1253" s="149" t="s">
        <v>2699</v>
      </c>
      <c r="B1253" s="66" t="s">
        <v>2700</v>
      </c>
      <c r="C1253" s="67">
        <v>65</v>
      </c>
      <c r="D1253" s="84" t="s">
        <v>340</v>
      </c>
      <c r="E1253" s="85">
        <v>89.440083887184102</v>
      </c>
      <c r="F1253" s="91">
        <v>88.516399636077693</v>
      </c>
      <c r="G1253" s="86">
        <v>38.279695908957699</v>
      </c>
      <c r="H1253" s="86">
        <v>37.761569183796198</v>
      </c>
      <c r="I1253" s="86">
        <v>2.39</v>
      </c>
      <c r="J1253" s="86">
        <v>4.7300000000000004</v>
      </c>
      <c r="K1253" s="87">
        <v>1.7100000000000001E-2</v>
      </c>
      <c r="L1253" s="150">
        <v>3.2811869072200001E-8</v>
      </c>
      <c r="M1253" s="86">
        <v>2.2906265654670799E-2</v>
      </c>
      <c r="N1253" s="86">
        <v>80.425909770687895</v>
      </c>
      <c r="O1253" s="86">
        <v>88.836511677737306</v>
      </c>
      <c r="P1253" s="86">
        <v>0.36</v>
      </c>
      <c r="Q1253" s="88">
        <v>0.44550000000000001</v>
      </c>
      <c r="R1253" s="85">
        <v>5.8049535603715202E-2</v>
      </c>
      <c r="S1253" s="86">
        <v>0</v>
      </c>
      <c r="T1253" s="86">
        <v>0.86</v>
      </c>
      <c r="U1253" s="88">
        <v>0.44256657774213898</v>
      </c>
      <c r="V1253" s="89">
        <v>4.96</v>
      </c>
      <c r="W1253" s="85">
        <v>61.6744176597281</v>
      </c>
      <c r="X1253" s="88"/>
      <c r="Y1253" s="85">
        <v>100</v>
      </c>
      <c r="Z1253" s="88"/>
      <c r="AA1253" s="85">
        <v>0</v>
      </c>
      <c r="AB1253" s="91">
        <v>0</v>
      </c>
      <c r="AC1253" s="86">
        <v>0</v>
      </c>
      <c r="AD1253" s="86">
        <v>0</v>
      </c>
      <c r="AE1253" s="86">
        <v>0</v>
      </c>
      <c r="AF1253" s="88">
        <v>0</v>
      </c>
      <c r="AG1253" s="150">
        <v>0</v>
      </c>
      <c r="AH1253" s="86">
        <v>2.2419000000000001E-2</v>
      </c>
      <c r="AI1253" s="151">
        <v>1.84788480676E-8</v>
      </c>
      <c r="AJ1253" s="152">
        <v>3.03</v>
      </c>
      <c r="AK1253" s="153">
        <v>42</v>
      </c>
    </row>
    <row r="1254" spans="1:37" x14ac:dyDescent="0.2">
      <c r="A1254" s="149" t="s">
        <v>2701</v>
      </c>
      <c r="B1254" s="66" t="s">
        <v>2702</v>
      </c>
      <c r="C1254" s="67">
        <v>65</v>
      </c>
      <c r="D1254" s="84" t="s">
        <v>340</v>
      </c>
      <c r="E1254" s="85">
        <v>81.477959654961595</v>
      </c>
      <c r="F1254" s="91">
        <v>79.7040911046209</v>
      </c>
      <c r="G1254" s="86">
        <v>45.696076433697797</v>
      </c>
      <c r="H1254" s="86">
        <v>44.811972197695198</v>
      </c>
      <c r="I1254" s="86">
        <v>1.96</v>
      </c>
      <c r="J1254" s="86">
        <v>3.45</v>
      </c>
      <c r="K1254" s="87">
        <v>0</v>
      </c>
      <c r="L1254" s="150">
        <v>0.34999995946000001</v>
      </c>
      <c r="M1254" s="86">
        <v>1.09730289940308E-2</v>
      </c>
      <c r="N1254" s="86">
        <v>72.317370320041206</v>
      </c>
      <c r="O1254" s="86">
        <v>91.238726302227093</v>
      </c>
      <c r="P1254" s="86">
        <v>0.46500000000000002</v>
      </c>
      <c r="Q1254" s="88">
        <v>0.75470000000000004</v>
      </c>
      <c r="R1254" s="85">
        <v>1.5720798616569699E-2</v>
      </c>
      <c r="S1254" s="86">
        <v>0</v>
      </c>
      <c r="T1254" s="86">
        <v>0.72</v>
      </c>
      <c r="U1254" s="88">
        <v>0.92259276868391904</v>
      </c>
      <c r="V1254" s="89">
        <v>4.88</v>
      </c>
      <c r="W1254" s="85">
        <v>61.699776329614899</v>
      </c>
      <c r="X1254" s="88">
        <v>65.366666666699999</v>
      </c>
      <c r="Y1254" s="85">
        <v>100</v>
      </c>
      <c r="Z1254" s="88"/>
      <c r="AA1254" s="85">
        <v>0.11</v>
      </c>
      <c r="AB1254" s="91">
        <v>0</v>
      </c>
      <c r="AC1254" s="86">
        <v>0.14000000000000001</v>
      </c>
      <c r="AD1254" s="86">
        <v>0.17</v>
      </c>
      <c r="AE1254" s="86">
        <v>0</v>
      </c>
      <c r="AF1254" s="88">
        <v>0</v>
      </c>
      <c r="AG1254" s="150">
        <v>0</v>
      </c>
      <c r="AH1254" s="86">
        <v>2.4497999999999999E-2</v>
      </c>
      <c r="AI1254" s="151">
        <v>0.26849997507500001</v>
      </c>
      <c r="AJ1254" s="152">
        <v>3.04</v>
      </c>
      <c r="AK1254" s="153">
        <v>40</v>
      </c>
    </row>
    <row r="1255" spans="1:37" x14ac:dyDescent="0.2">
      <c r="A1255" s="149" t="s">
        <v>2703</v>
      </c>
      <c r="B1255" s="66" t="s">
        <v>2704</v>
      </c>
      <c r="C1255" s="67">
        <v>65</v>
      </c>
      <c r="D1255" s="84" t="s">
        <v>340</v>
      </c>
      <c r="E1255" s="85">
        <v>79.176028245219896</v>
      </c>
      <c r="F1255" s="91">
        <v>78.741574579302096</v>
      </c>
      <c r="G1255" s="86">
        <v>34.497225915906299</v>
      </c>
      <c r="H1255" s="86">
        <v>34.391764867715203</v>
      </c>
      <c r="I1255" s="86">
        <v>3.65</v>
      </c>
      <c r="J1255" s="86">
        <v>5.91</v>
      </c>
      <c r="K1255" s="87">
        <v>0</v>
      </c>
      <c r="L1255" s="150">
        <v>0.29000000051399999</v>
      </c>
      <c r="M1255" s="86">
        <v>1.6081657314158E-3</v>
      </c>
      <c r="N1255" s="86">
        <v>74.022658927197696</v>
      </c>
      <c r="O1255" s="86">
        <v>76.143560872624903</v>
      </c>
      <c r="P1255" s="86">
        <v>0.34200000000000003</v>
      </c>
      <c r="Q1255" s="88">
        <v>0.40760000000000002</v>
      </c>
      <c r="R1255" s="85">
        <v>1.4573010784028E-2</v>
      </c>
      <c r="S1255" s="86">
        <v>0</v>
      </c>
      <c r="T1255" s="86">
        <v>0.8</v>
      </c>
      <c r="U1255" s="88">
        <v>0.77949470402127596</v>
      </c>
      <c r="V1255" s="89">
        <v>4.75</v>
      </c>
      <c r="W1255" s="85">
        <v>56.293871169965399</v>
      </c>
      <c r="X1255" s="88">
        <v>37.133333333300001</v>
      </c>
      <c r="Y1255" s="85"/>
      <c r="Z1255" s="88"/>
      <c r="AA1255" s="85">
        <v>0.19</v>
      </c>
      <c r="AB1255" s="91">
        <v>0</v>
      </c>
      <c r="AC1255" s="86">
        <v>0.02</v>
      </c>
      <c r="AD1255" s="86">
        <v>0</v>
      </c>
      <c r="AE1255" s="86">
        <v>0</v>
      </c>
      <c r="AF1255" s="88">
        <v>0</v>
      </c>
      <c r="AG1255" s="150">
        <v>0</v>
      </c>
      <c r="AH1255" s="86">
        <v>4.4548999999999998E-2</v>
      </c>
      <c r="AI1255" s="151">
        <v>0</v>
      </c>
      <c r="AJ1255" s="152">
        <v>2.88</v>
      </c>
      <c r="AK1255" s="153">
        <v>32</v>
      </c>
    </row>
    <row r="1256" spans="1:37" x14ac:dyDescent="0.2">
      <c r="A1256" s="149" t="s">
        <v>2705</v>
      </c>
      <c r="B1256" s="66" t="s">
        <v>2706</v>
      </c>
      <c r="C1256" s="67">
        <v>65</v>
      </c>
      <c r="D1256" s="84" t="s">
        <v>340</v>
      </c>
      <c r="E1256" s="85">
        <v>74.439728689857603</v>
      </c>
      <c r="F1256" s="91">
        <v>72.706358335647096</v>
      </c>
      <c r="G1256" s="86">
        <v>37.110784974812603</v>
      </c>
      <c r="H1256" s="86">
        <v>36.361112212922897</v>
      </c>
      <c r="I1256" s="86">
        <v>6.8</v>
      </c>
      <c r="J1256" s="86">
        <v>21.69</v>
      </c>
      <c r="K1256" s="87">
        <v>2.1999999999999999E-2</v>
      </c>
      <c r="L1256" s="150">
        <v>0.110000013326</v>
      </c>
      <c r="M1256" s="86">
        <v>1.8983079011951801E-2</v>
      </c>
      <c r="N1256" s="86">
        <v>65.389736141370093</v>
      </c>
      <c r="O1256" s="86">
        <v>93.757474288447696</v>
      </c>
      <c r="P1256" s="86">
        <v>1.173</v>
      </c>
      <c r="Q1256" s="88">
        <v>0.50680000000000003</v>
      </c>
      <c r="R1256" s="85">
        <v>8.8443396226415102E-2</v>
      </c>
      <c r="S1256" s="86">
        <v>0</v>
      </c>
      <c r="T1256" s="86">
        <v>0.83</v>
      </c>
      <c r="U1256" s="88">
        <v>0.86271865455555097</v>
      </c>
      <c r="V1256" s="89">
        <v>4.88</v>
      </c>
      <c r="W1256" s="85">
        <v>55.296573934777101</v>
      </c>
      <c r="X1256" s="88">
        <v>63.566666666700002</v>
      </c>
      <c r="Y1256" s="85">
        <v>-99.84</v>
      </c>
      <c r="Z1256" s="88">
        <v>-100</v>
      </c>
      <c r="AA1256" s="85">
        <v>1.55</v>
      </c>
      <c r="AB1256" s="91">
        <v>2.19</v>
      </c>
      <c r="AC1256" s="86">
        <v>0.21</v>
      </c>
      <c r="AD1256" s="86">
        <v>0.4</v>
      </c>
      <c r="AE1256" s="86">
        <v>0.05</v>
      </c>
      <c r="AF1256" s="88">
        <v>0</v>
      </c>
      <c r="AG1256" s="150">
        <v>0</v>
      </c>
      <c r="AH1256" s="86">
        <v>9.3441999999999997E-2</v>
      </c>
      <c r="AI1256" s="151">
        <v>0.26849998932800001</v>
      </c>
      <c r="AJ1256" s="152">
        <v>3.12</v>
      </c>
      <c r="AK1256" s="153">
        <v>39</v>
      </c>
    </row>
    <row r="1257" spans="1:37" x14ac:dyDescent="0.2">
      <c r="A1257" s="149" t="s">
        <v>2707</v>
      </c>
      <c r="B1257" s="66" t="s">
        <v>2708</v>
      </c>
      <c r="C1257" s="67">
        <v>65</v>
      </c>
      <c r="D1257" s="84" t="s">
        <v>340</v>
      </c>
      <c r="E1257" s="85">
        <v>72.615166852534998</v>
      </c>
      <c r="F1257" s="91">
        <v>72.596937462468901</v>
      </c>
      <c r="G1257" s="86">
        <v>37.505361585313501</v>
      </c>
      <c r="H1257" s="86">
        <v>37.487132195247497</v>
      </c>
      <c r="I1257" s="86">
        <v>11.33</v>
      </c>
      <c r="J1257" s="86">
        <v>21.63</v>
      </c>
      <c r="K1257" s="87">
        <v>0</v>
      </c>
      <c r="L1257" s="150">
        <v>0.22000000977299999</v>
      </c>
      <c r="M1257" s="86">
        <v>4.9925416763384103E-3</v>
      </c>
      <c r="N1257" s="86">
        <v>63.8084248215172</v>
      </c>
      <c r="O1257" s="86">
        <v>94.374273537388603</v>
      </c>
      <c r="P1257" s="86">
        <v>0.54900000000000004</v>
      </c>
      <c r="Q1257" s="88">
        <v>0.66720000000000002</v>
      </c>
      <c r="R1257" s="85">
        <v>5.9674772489929903E-2</v>
      </c>
      <c r="S1257" s="86">
        <v>0</v>
      </c>
      <c r="T1257" s="86">
        <v>0.77</v>
      </c>
      <c r="U1257" s="88">
        <v>1.0187012095736501</v>
      </c>
      <c r="V1257" s="89">
        <v>4.42</v>
      </c>
      <c r="W1257" s="85">
        <v>62.730464367387597</v>
      </c>
      <c r="X1257" s="88">
        <v>65.900000000000006</v>
      </c>
      <c r="Y1257" s="85">
        <v>-100</v>
      </c>
      <c r="Z1257" s="88"/>
      <c r="AA1257" s="85">
        <v>0</v>
      </c>
      <c r="AB1257" s="91">
        <v>0</v>
      </c>
      <c r="AC1257" s="86">
        <v>0</v>
      </c>
      <c r="AD1257" s="86">
        <v>0</v>
      </c>
      <c r="AE1257" s="86">
        <v>7.0000000000000007E-2</v>
      </c>
      <c r="AF1257" s="88">
        <v>0</v>
      </c>
      <c r="AG1257" s="150">
        <v>0.28429097044500001</v>
      </c>
      <c r="AH1257" s="86">
        <v>0.16336800000000001</v>
      </c>
      <c r="AI1257" s="151">
        <v>2.00252159955E-8</v>
      </c>
      <c r="AJ1257" s="152">
        <v>3</v>
      </c>
      <c r="AK1257" s="153">
        <v>35</v>
      </c>
    </row>
    <row r="1258" spans="1:37" x14ac:dyDescent="0.2">
      <c r="A1258" s="149" t="s">
        <v>2709</v>
      </c>
      <c r="B1258" s="66" t="s">
        <v>2710</v>
      </c>
      <c r="C1258" s="67">
        <v>45</v>
      </c>
      <c r="D1258" s="84" t="s">
        <v>340</v>
      </c>
      <c r="E1258" s="85">
        <v>84.752417025545199</v>
      </c>
      <c r="F1258" s="91">
        <v>84.683235614590401</v>
      </c>
      <c r="G1258" s="86">
        <v>31.937598367318699</v>
      </c>
      <c r="H1258" s="86">
        <v>31.911655338210601</v>
      </c>
      <c r="I1258" s="86">
        <v>1.34</v>
      </c>
      <c r="J1258" s="86">
        <v>2.6</v>
      </c>
      <c r="K1258" s="87">
        <v>0</v>
      </c>
      <c r="L1258" s="150">
        <v>2.9999987152400001E-2</v>
      </c>
      <c r="M1258" s="86">
        <v>0</v>
      </c>
      <c r="N1258" s="86">
        <v>77.687348060458703</v>
      </c>
      <c r="O1258" s="86">
        <v>35.827338129496397</v>
      </c>
      <c r="P1258" s="86">
        <v>9.1999999999999998E-2</v>
      </c>
      <c r="Q1258" s="88">
        <v>0.13450000000000001</v>
      </c>
      <c r="R1258" s="85">
        <v>0</v>
      </c>
      <c r="S1258" s="86">
        <v>0</v>
      </c>
      <c r="T1258" s="86">
        <v>0.17</v>
      </c>
      <c r="U1258" s="88">
        <v>4.1508846572925903E-2</v>
      </c>
      <c r="V1258" s="89">
        <v>4.66</v>
      </c>
      <c r="W1258" s="85">
        <v>63.548023561723497</v>
      </c>
      <c r="X1258" s="88">
        <v>23.6</v>
      </c>
      <c r="Y1258" s="85">
        <v>100</v>
      </c>
      <c r="Z1258" s="88"/>
      <c r="AA1258" s="85">
        <v>0.1</v>
      </c>
      <c r="AB1258" s="91">
        <v>0</v>
      </c>
      <c r="AC1258" s="86">
        <v>0</v>
      </c>
      <c r="AD1258" s="86">
        <v>0</v>
      </c>
      <c r="AE1258" s="86">
        <v>0</v>
      </c>
      <c r="AF1258" s="88">
        <v>0</v>
      </c>
      <c r="AG1258" s="150">
        <v>1.5945997004100002E-2</v>
      </c>
      <c r="AH1258" s="86">
        <v>9.9190000000000007E-3</v>
      </c>
      <c r="AI1258" s="151">
        <v>6.4441998295899999E-2</v>
      </c>
      <c r="AJ1258" s="152">
        <v>3.06</v>
      </c>
      <c r="AK1258" s="153">
        <v>41</v>
      </c>
    </row>
    <row r="1259" spans="1:37" x14ac:dyDescent="0.2">
      <c r="A1259" s="149" t="s">
        <v>2711</v>
      </c>
      <c r="B1259" s="66" t="s">
        <v>2712</v>
      </c>
      <c r="C1259" s="67">
        <v>65</v>
      </c>
      <c r="D1259" s="84" t="s">
        <v>340</v>
      </c>
      <c r="E1259" s="85">
        <v>69.760962653802395</v>
      </c>
      <c r="F1259" s="91">
        <v>69.659060111659201</v>
      </c>
      <c r="G1259" s="86">
        <v>50.482953005582999</v>
      </c>
      <c r="H1259" s="86">
        <v>50.427665456122298</v>
      </c>
      <c r="I1259" s="86">
        <v>8.43</v>
      </c>
      <c r="J1259" s="86">
        <v>12.41</v>
      </c>
      <c r="K1259" s="87">
        <v>0</v>
      </c>
      <c r="L1259" s="150">
        <v>0.44999996147499999</v>
      </c>
      <c r="M1259" s="86">
        <v>8.8294954446101694E-5</v>
      </c>
      <c r="N1259" s="86">
        <v>61.306161179274397</v>
      </c>
      <c r="O1259" s="86">
        <v>92.509310161376106</v>
      </c>
      <c r="P1259" s="86">
        <v>0.33100000000000002</v>
      </c>
      <c r="Q1259" s="88">
        <v>0.72270000000000001</v>
      </c>
      <c r="R1259" s="85">
        <v>2.4937655860349101E-2</v>
      </c>
      <c r="S1259" s="86">
        <v>0</v>
      </c>
      <c r="T1259" s="86">
        <v>0.68</v>
      </c>
      <c r="U1259" s="88">
        <v>2.83701013605073</v>
      </c>
      <c r="V1259" s="89">
        <v>4.66</v>
      </c>
      <c r="W1259" s="85">
        <v>54.245266357931598</v>
      </c>
      <c r="X1259" s="88">
        <v>67.833333333300004</v>
      </c>
      <c r="Y1259" s="85">
        <v>99.82</v>
      </c>
      <c r="Z1259" s="88"/>
      <c r="AA1259" s="85">
        <v>0.78</v>
      </c>
      <c r="AB1259" s="91">
        <v>0.73</v>
      </c>
      <c r="AC1259" s="86">
        <v>0.54</v>
      </c>
      <c r="AD1259" s="86">
        <v>0.53</v>
      </c>
      <c r="AE1259" s="86">
        <v>0</v>
      </c>
      <c r="AF1259" s="88">
        <v>0</v>
      </c>
      <c r="AG1259" s="150">
        <v>0.18873399129900001</v>
      </c>
      <c r="AH1259" s="86">
        <v>6.6455E-2</v>
      </c>
      <c r="AI1259" s="151">
        <v>6.7742005479199993E-2</v>
      </c>
      <c r="AJ1259" s="152">
        <v>2.88</v>
      </c>
      <c r="AK1259" s="153">
        <v>28</v>
      </c>
    </row>
    <row r="1260" spans="1:37" x14ac:dyDescent="0.2">
      <c r="A1260" s="149" t="s">
        <v>2713</v>
      </c>
      <c r="B1260" s="66" t="s">
        <v>2714</v>
      </c>
      <c r="C1260" s="67">
        <v>65</v>
      </c>
      <c r="D1260" s="84" t="s">
        <v>340</v>
      </c>
      <c r="E1260" s="85">
        <v>74.390396921661306</v>
      </c>
      <c r="F1260" s="91">
        <v>73.919862813166603</v>
      </c>
      <c r="G1260" s="86">
        <v>30.737379229578799</v>
      </c>
      <c r="H1260" s="86">
        <v>30.5261616964323</v>
      </c>
      <c r="I1260" s="86">
        <v>33.32</v>
      </c>
      <c r="J1260" s="86">
        <v>38.67</v>
      </c>
      <c r="K1260" s="87">
        <v>0</v>
      </c>
      <c r="L1260" s="150">
        <v>0.119999999988</v>
      </c>
      <c r="M1260" s="86">
        <v>4.69064779037887E-3</v>
      </c>
      <c r="N1260" s="86">
        <v>69.077948371857602</v>
      </c>
      <c r="O1260" s="86">
        <v>88.2982069833281</v>
      </c>
      <c r="P1260" s="86">
        <v>1.748</v>
      </c>
      <c r="Q1260" s="88">
        <v>0.72030000000000005</v>
      </c>
      <c r="R1260" s="85">
        <v>2.6226068712299998E-2</v>
      </c>
      <c r="S1260" s="86">
        <v>0</v>
      </c>
      <c r="T1260" s="86">
        <v>1.31</v>
      </c>
      <c r="U1260" s="88">
        <v>0.77794972604458601</v>
      </c>
      <c r="V1260" s="89">
        <v>4.8600000000000003</v>
      </c>
      <c r="W1260" s="85">
        <v>62.429448782054102</v>
      </c>
      <c r="X1260" s="88">
        <v>64.633333333300001</v>
      </c>
      <c r="Y1260" s="85">
        <v>100</v>
      </c>
      <c r="Z1260" s="88"/>
      <c r="AA1260" s="85">
        <v>0.82</v>
      </c>
      <c r="AB1260" s="91">
        <v>1.38</v>
      </c>
      <c r="AC1260" s="86">
        <v>0.1</v>
      </c>
      <c r="AD1260" s="86">
        <v>0.24</v>
      </c>
      <c r="AE1260" s="86">
        <v>0</v>
      </c>
      <c r="AF1260" s="88">
        <v>0</v>
      </c>
      <c r="AG1260" s="150">
        <v>0</v>
      </c>
      <c r="AH1260" s="86">
        <v>0.112593</v>
      </c>
      <c r="AI1260" s="151">
        <v>0.20981099975299999</v>
      </c>
      <c r="AJ1260" s="152">
        <v>3.09</v>
      </c>
      <c r="AK1260" s="153">
        <v>38</v>
      </c>
    </row>
    <row r="1261" spans="1:37" x14ac:dyDescent="0.2">
      <c r="A1261" s="149" t="s">
        <v>2715</v>
      </c>
      <c r="B1261" s="66" t="s">
        <v>2716</v>
      </c>
      <c r="C1261" s="67">
        <v>65</v>
      </c>
      <c r="D1261" s="84" t="s">
        <v>340</v>
      </c>
      <c r="E1261" s="85">
        <v>83.560875660519798</v>
      </c>
      <c r="F1261" s="91">
        <v>83.470290089507202</v>
      </c>
      <c r="G1261" s="86">
        <v>37.250080879974099</v>
      </c>
      <c r="H1261" s="86">
        <v>37.215572091016902</v>
      </c>
      <c r="I1261" s="86">
        <v>17.62</v>
      </c>
      <c r="J1261" s="86">
        <v>22.31</v>
      </c>
      <c r="K1261" s="87">
        <v>0</v>
      </c>
      <c r="L1261" s="150">
        <v>0.10999999982899999</v>
      </c>
      <c r="M1261" s="86">
        <v>0</v>
      </c>
      <c r="N1261" s="86">
        <v>76.7715256879344</v>
      </c>
      <c r="O1261" s="86">
        <v>90.591338755770494</v>
      </c>
      <c r="P1261" s="86">
        <v>0.69799999999999995</v>
      </c>
      <c r="Q1261" s="88">
        <v>0.62309999999999999</v>
      </c>
      <c r="R1261" s="85">
        <v>0</v>
      </c>
      <c r="S1261" s="86">
        <v>0</v>
      </c>
      <c r="T1261" s="86">
        <v>0.69</v>
      </c>
      <c r="U1261" s="88">
        <v>0.340774290952227</v>
      </c>
      <c r="V1261" s="89">
        <v>4.67</v>
      </c>
      <c r="W1261" s="85">
        <v>64.674387228864305</v>
      </c>
      <c r="X1261" s="88">
        <v>64.633333333300001</v>
      </c>
      <c r="Y1261" s="85">
        <v>100</v>
      </c>
      <c r="Z1261" s="88"/>
      <c r="AA1261" s="85">
        <v>0.27</v>
      </c>
      <c r="AB1261" s="91">
        <v>0.34</v>
      </c>
      <c r="AC1261" s="86">
        <v>0.23</v>
      </c>
      <c r="AD1261" s="86">
        <v>0.23</v>
      </c>
      <c r="AE1261" s="86">
        <v>0</v>
      </c>
      <c r="AF1261" s="88">
        <v>0</v>
      </c>
      <c r="AG1261" s="150">
        <v>0</v>
      </c>
      <c r="AH1261" s="86">
        <v>5.8969000000000001E-2</v>
      </c>
      <c r="AI1261" s="151">
        <v>2.1256997383499999E-2</v>
      </c>
      <c r="AJ1261" s="152">
        <v>3.04</v>
      </c>
      <c r="AK1261" s="153">
        <v>40</v>
      </c>
    </row>
    <row r="1262" spans="1:37" x14ac:dyDescent="0.2">
      <c r="A1262" s="149" t="s">
        <v>2717</v>
      </c>
      <c r="B1262" s="66" t="s">
        <v>2718</v>
      </c>
      <c r="C1262" s="67">
        <v>65</v>
      </c>
      <c r="D1262" s="84" t="s">
        <v>340</v>
      </c>
      <c r="E1262" s="85">
        <v>77.907050109152394</v>
      </c>
      <c r="F1262" s="91">
        <v>75.205370550304707</v>
      </c>
      <c r="G1262" s="86">
        <v>32.070614660491898</v>
      </c>
      <c r="H1262" s="86">
        <v>31.008113871818502</v>
      </c>
      <c r="I1262" s="86">
        <v>9.5500000000000007</v>
      </c>
      <c r="J1262" s="86">
        <v>15.44</v>
      </c>
      <c r="K1262" s="87">
        <v>1.4E-2</v>
      </c>
      <c r="L1262" s="150">
        <v>9.0000003450300001E-2</v>
      </c>
      <c r="M1262" s="86">
        <v>9.3036080754457708E-3</v>
      </c>
      <c r="N1262" s="86">
        <v>68.797678062312201</v>
      </c>
      <c r="O1262" s="86">
        <v>89.441930618401202</v>
      </c>
      <c r="P1262" s="86">
        <v>0.70599999999999996</v>
      </c>
      <c r="Q1262" s="88">
        <v>0.40660000000000002</v>
      </c>
      <c r="R1262" s="85">
        <v>9.9230960059538603E-2</v>
      </c>
      <c r="S1262" s="86">
        <v>0</v>
      </c>
      <c r="T1262" s="86">
        <v>0.7</v>
      </c>
      <c r="U1262" s="88">
        <v>0.87448105291052003</v>
      </c>
      <c r="V1262" s="89">
        <v>4.78</v>
      </c>
      <c r="W1262" s="85">
        <v>59.987246377122403</v>
      </c>
      <c r="X1262" s="88">
        <v>65.933333333299998</v>
      </c>
      <c r="Y1262" s="85">
        <v>-27.560000000000002</v>
      </c>
      <c r="Z1262" s="88">
        <v>-100</v>
      </c>
      <c r="AA1262" s="85">
        <v>0</v>
      </c>
      <c r="AB1262" s="91">
        <v>0.5</v>
      </c>
      <c r="AC1262" s="86">
        <v>0.02</v>
      </c>
      <c r="AD1262" s="86">
        <v>0.1</v>
      </c>
      <c r="AE1262" s="86">
        <v>0</v>
      </c>
      <c r="AF1262" s="88">
        <v>0</v>
      </c>
      <c r="AG1262" s="150">
        <v>2.0565999422099999E-2</v>
      </c>
      <c r="AH1262" s="86">
        <v>7.4598999999999999E-2</v>
      </c>
      <c r="AI1262" s="151">
        <v>3.4971684050099998E-9</v>
      </c>
      <c r="AJ1262" s="152">
        <v>3.19</v>
      </c>
      <c r="AK1262" s="153">
        <v>44</v>
      </c>
    </row>
    <row r="1263" spans="1:37" x14ac:dyDescent="0.2">
      <c r="A1263" s="149" t="s">
        <v>2719</v>
      </c>
      <c r="B1263" s="66" t="s">
        <v>2720</v>
      </c>
      <c r="C1263" s="67">
        <v>65</v>
      </c>
      <c r="D1263" s="84" t="s">
        <v>340</v>
      </c>
      <c r="E1263" s="85">
        <v>92.877207062600306</v>
      </c>
      <c r="F1263" s="91">
        <v>92.437618561214094</v>
      </c>
      <c r="G1263" s="86">
        <v>60.3987304830002</v>
      </c>
      <c r="H1263" s="86">
        <v>60.316649642492301</v>
      </c>
      <c r="I1263" s="86">
        <v>2.2799999999999998</v>
      </c>
      <c r="J1263" s="86">
        <v>5.43</v>
      </c>
      <c r="K1263" s="87">
        <v>0</v>
      </c>
      <c r="L1263" s="150">
        <v>0.13999999804300001</v>
      </c>
      <c r="M1263" s="86">
        <v>0</v>
      </c>
      <c r="N1263" s="86">
        <v>82.957622776842598</v>
      </c>
      <c r="O1263" s="86">
        <v>93.140685931406907</v>
      </c>
      <c r="P1263" s="86">
        <v>0.16300000000000001</v>
      </c>
      <c r="Q1263" s="88">
        <v>0</v>
      </c>
      <c r="R1263" s="85">
        <v>0</v>
      </c>
      <c r="S1263" s="86">
        <v>0</v>
      </c>
      <c r="T1263" s="86">
        <v>0.1</v>
      </c>
      <c r="U1263" s="88">
        <v>0.15139355026995499</v>
      </c>
      <c r="V1263" s="89">
        <v>4.82</v>
      </c>
      <c r="W1263" s="85">
        <v>63.419655530652904</v>
      </c>
      <c r="X1263" s="88">
        <v>65.8</v>
      </c>
      <c r="Y1263" s="85"/>
      <c r="Z1263" s="88"/>
      <c r="AA1263" s="85">
        <v>0.34</v>
      </c>
      <c r="AB1263" s="91">
        <v>0.62</v>
      </c>
      <c r="AC1263" s="86">
        <v>0.59</v>
      </c>
      <c r="AD1263" s="86">
        <v>0.59</v>
      </c>
      <c r="AE1263" s="86">
        <v>0</v>
      </c>
      <c r="AF1263" s="88">
        <v>0</v>
      </c>
      <c r="AG1263" s="150">
        <v>5.5271473761899997E-10</v>
      </c>
      <c r="AH1263" s="86">
        <v>1.4555999999999999E-2</v>
      </c>
      <c r="AI1263" s="151">
        <v>0</v>
      </c>
      <c r="AJ1263" s="152">
        <v>2.96</v>
      </c>
      <c r="AK1263" s="153">
        <v>42</v>
      </c>
    </row>
    <row r="1264" spans="1:37" x14ac:dyDescent="0.2">
      <c r="A1264" s="149" t="s">
        <v>2721</v>
      </c>
      <c r="B1264" s="66" t="s">
        <v>2722</v>
      </c>
      <c r="C1264" s="67">
        <v>65</v>
      </c>
      <c r="D1264" s="84" t="s">
        <v>340</v>
      </c>
      <c r="E1264" s="85">
        <v>71.655226468422697</v>
      </c>
      <c r="F1264" s="91">
        <v>71.617224425812907</v>
      </c>
      <c r="G1264" s="86">
        <v>23.8035294397074</v>
      </c>
      <c r="H1264" s="86">
        <v>23.7940289290549</v>
      </c>
      <c r="I1264" s="86">
        <v>11.33</v>
      </c>
      <c r="J1264" s="86">
        <v>13.59</v>
      </c>
      <c r="K1264" s="87">
        <v>0</v>
      </c>
      <c r="L1264" s="150">
        <v>0.27000001327399997</v>
      </c>
      <c r="M1264" s="86">
        <v>0</v>
      </c>
      <c r="N1264" s="86">
        <v>51.9606678858989</v>
      </c>
      <c r="O1264" s="86">
        <v>84.341342170671098</v>
      </c>
      <c r="P1264" s="86">
        <v>0.91200000000000003</v>
      </c>
      <c r="Q1264" s="88">
        <v>0.71250000000000002</v>
      </c>
      <c r="R1264" s="85">
        <v>0</v>
      </c>
      <c r="S1264" s="86">
        <v>0.2</v>
      </c>
      <c r="T1264" s="86">
        <v>1.03</v>
      </c>
      <c r="U1264" s="88">
        <v>0.37051991544545498</v>
      </c>
      <c r="V1264" s="89">
        <v>4.84</v>
      </c>
      <c r="W1264" s="85">
        <v>58.453739366004498</v>
      </c>
      <c r="X1264" s="88">
        <v>58.333333333299997</v>
      </c>
      <c r="Y1264" s="85"/>
      <c r="Z1264" s="88"/>
      <c r="AA1264" s="85">
        <v>1.78</v>
      </c>
      <c r="AB1264" s="91">
        <v>1.82</v>
      </c>
      <c r="AC1264" s="86">
        <v>0.23</v>
      </c>
      <c r="AD1264" s="86">
        <v>0.23</v>
      </c>
      <c r="AE1264" s="86">
        <v>0</v>
      </c>
      <c r="AF1264" s="88">
        <v>0</v>
      </c>
      <c r="AG1264" s="150">
        <v>8.3394004958099996E-2</v>
      </c>
      <c r="AH1264" s="86">
        <v>3.7644999999999998E-2</v>
      </c>
      <c r="AI1264" s="151">
        <v>5.9647005476500002E-2</v>
      </c>
      <c r="AJ1264" s="152">
        <v>2.96</v>
      </c>
      <c r="AK1264" s="153">
        <v>31</v>
      </c>
    </row>
    <row r="1265" spans="1:37" x14ac:dyDescent="0.2">
      <c r="A1265" s="149" t="s">
        <v>2723</v>
      </c>
      <c r="B1265" s="66" t="s">
        <v>2724</v>
      </c>
      <c r="C1265" s="67">
        <v>65</v>
      </c>
      <c r="D1265" s="84" t="s">
        <v>340</v>
      </c>
      <c r="E1265" s="85">
        <v>68.607519605302301</v>
      </c>
      <c r="F1265" s="91">
        <v>68.566245284648801</v>
      </c>
      <c r="G1265" s="86">
        <v>51.692727080753698</v>
      </c>
      <c r="H1265" s="86">
        <v>51.659131703477598</v>
      </c>
      <c r="I1265" s="86">
        <v>8.5299999999999994</v>
      </c>
      <c r="J1265" s="86">
        <v>16.05</v>
      </c>
      <c r="K1265" s="87">
        <v>0</v>
      </c>
      <c r="L1265" s="150">
        <v>0.51999999330799995</v>
      </c>
      <c r="M1265" s="86">
        <v>5.9562193268130202E-5</v>
      </c>
      <c r="N1265" s="86">
        <v>59.416916407227397</v>
      </c>
      <c r="O1265" s="86">
        <v>88.267133854561607</v>
      </c>
      <c r="P1265" s="86">
        <v>0.72599999999999998</v>
      </c>
      <c r="Q1265" s="88">
        <v>1.0345</v>
      </c>
      <c r="R1265" s="85">
        <v>2.04855065041483E-2</v>
      </c>
      <c r="S1265" s="86">
        <v>0</v>
      </c>
      <c r="T1265" s="86">
        <v>0.81</v>
      </c>
      <c r="U1265" s="88">
        <v>2.8498478609343398</v>
      </c>
      <c r="V1265" s="89">
        <v>4.5999999999999996</v>
      </c>
      <c r="W1265" s="85">
        <v>51.5163779244373</v>
      </c>
      <c r="X1265" s="88">
        <v>71.133333333300001</v>
      </c>
      <c r="Y1265" s="85">
        <v>36.44</v>
      </c>
      <c r="Z1265" s="88"/>
      <c r="AA1265" s="85">
        <v>0</v>
      </c>
      <c r="AB1265" s="91">
        <v>0</v>
      </c>
      <c r="AC1265" s="86">
        <v>0.3</v>
      </c>
      <c r="AD1265" s="86">
        <v>0.3</v>
      </c>
      <c r="AE1265" s="86">
        <v>7.0000000000000007E-2</v>
      </c>
      <c r="AF1265" s="88">
        <v>0</v>
      </c>
      <c r="AG1265" s="150">
        <v>0.24322800234299999</v>
      </c>
      <c r="AH1265" s="86">
        <v>0.104065</v>
      </c>
      <c r="AI1265" s="151">
        <v>0.26849999461599999</v>
      </c>
      <c r="AJ1265" s="152">
        <v>2.77</v>
      </c>
      <c r="AK1265" s="153">
        <v>24</v>
      </c>
    </row>
    <row r="1266" spans="1:37" x14ac:dyDescent="0.2">
      <c r="A1266" s="149" t="s">
        <v>2725</v>
      </c>
      <c r="B1266" s="66" t="s">
        <v>2726</v>
      </c>
      <c r="C1266" s="67">
        <v>65</v>
      </c>
      <c r="D1266" s="84" t="s">
        <v>340</v>
      </c>
      <c r="E1266" s="85">
        <v>76.476021487080999</v>
      </c>
      <c r="F1266" s="91">
        <v>74.251152540450306</v>
      </c>
      <c r="G1266" s="86">
        <v>36.165058376477603</v>
      </c>
      <c r="H1266" s="86">
        <v>34.886528442834802</v>
      </c>
      <c r="I1266" s="86">
        <v>3.84</v>
      </c>
      <c r="J1266" s="86">
        <v>4.66</v>
      </c>
      <c r="K1266" s="87">
        <v>8.9999999999999993E-3</v>
      </c>
      <c r="L1266" s="150">
        <v>0.11000000007999999</v>
      </c>
      <c r="M1266" s="86">
        <v>8.9631363335540698E-3</v>
      </c>
      <c r="N1266" s="86">
        <v>66.806014540647695</v>
      </c>
      <c r="O1266" s="86">
        <v>90.384875084402395</v>
      </c>
      <c r="P1266" s="86">
        <v>0.70799999999999996</v>
      </c>
      <c r="Q1266" s="88">
        <v>0.29709999999999998</v>
      </c>
      <c r="R1266" s="85">
        <v>5.9461870075813897E-2</v>
      </c>
      <c r="S1266" s="86">
        <v>0</v>
      </c>
      <c r="T1266" s="86">
        <v>0.93</v>
      </c>
      <c r="U1266" s="88">
        <v>0.72595869489479303</v>
      </c>
      <c r="V1266" s="89">
        <v>4.79</v>
      </c>
      <c r="W1266" s="85">
        <v>52.737891731200698</v>
      </c>
      <c r="X1266" s="88">
        <v>58.666666666700003</v>
      </c>
      <c r="Y1266" s="85">
        <v>100</v>
      </c>
      <c r="Z1266" s="88"/>
      <c r="AA1266" s="85">
        <v>0</v>
      </c>
      <c r="AB1266" s="91">
        <v>0.06</v>
      </c>
      <c r="AC1266" s="86">
        <v>0.02</v>
      </c>
      <c r="AD1266" s="86">
        <v>0.02</v>
      </c>
      <c r="AE1266" s="86">
        <v>0</v>
      </c>
      <c r="AF1266" s="88">
        <v>0</v>
      </c>
      <c r="AG1266" s="150">
        <v>6.3070000027599998E-3</v>
      </c>
      <c r="AH1266" s="86">
        <v>4.9149999999999999E-2</v>
      </c>
      <c r="AI1266" s="151">
        <v>8.9500000039200001E-2</v>
      </c>
      <c r="AJ1266" s="152">
        <v>3.36</v>
      </c>
      <c r="AK1266" s="153">
        <v>53</v>
      </c>
    </row>
    <row r="1267" spans="1:37" x14ac:dyDescent="0.2">
      <c r="A1267" s="149" t="s">
        <v>2599</v>
      </c>
      <c r="B1267" s="66" t="s">
        <v>2727</v>
      </c>
      <c r="C1267" s="67">
        <v>65</v>
      </c>
      <c r="D1267" s="84" t="s">
        <v>340</v>
      </c>
      <c r="E1267" s="85">
        <v>80.987787235474201</v>
      </c>
      <c r="F1267" s="91">
        <v>80.705177808431202</v>
      </c>
      <c r="G1267" s="86">
        <v>28.116273592840599</v>
      </c>
      <c r="H1267" s="86">
        <v>28.050667832991302</v>
      </c>
      <c r="I1267" s="86">
        <v>3.79</v>
      </c>
      <c r="J1267" s="86">
        <v>5.0199999999999996</v>
      </c>
      <c r="K1267" s="87">
        <v>0</v>
      </c>
      <c r="L1267" s="150">
        <v>4.0000008702000003E-2</v>
      </c>
      <c r="M1267" s="86">
        <v>0</v>
      </c>
      <c r="N1267" s="86">
        <v>73.046848668688895</v>
      </c>
      <c r="O1267" s="86">
        <v>88.492990654205599</v>
      </c>
      <c r="P1267" s="86">
        <v>0.40200000000000002</v>
      </c>
      <c r="Q1267" s="88">
        <v>0.61680000000000001</v>
      </c>
      <c r="R1267" s="85">
        <v>0</v>
      </c>
      <c r="S1267" s="86">
        <v>0</v>
      </c>
      <c r="T1267" s="86">
        <v>0.83</v>
      </c>
      <c r="U1267" s="88">
        <v>0.432325135417017</v>
      </c>
      <c r="V1267" s="89">
        <v>4.9400000000000004</v>
      </c>
      <c r="W1267" s="85">
        <v>54.147298523621501</v>
      </c>
      <c r="X1267" s="88">
        <v>62.0333333333</v>
      </c>
      <c r="Y1267" s="85">
        <v>100</v>
      </c>
      <c r="Z1267" s="88"/>
      <c r="AA1267" s="85">
        <v>0</v>
      </c>
      <c r="AB1267" s="91">
        <v>0</v>
      </c>
      <c r="AC1267" s="86">
        <v>0</v>
      </c>
      <c r="AD1267" s="86">
        <v>0</v>
      </c>
      <c r="AE1267" s="86">
        <v>0</v>
      </c>
      <c r="AF1267" s="88">
        <v>0</v>
      </c>
      <c r="AG1267" s="150">
        <v>2.71319981897E-2</v>
      </c>
      <c r="AH1267" s="86">
        <v>2.7504000000000001E-2</v>
      </c>
      <c r="AI1267" s="151">
        <v>0</v>
      </c>
      <c r="AJ1267" s="152">
        <v>3.32</v>
      </c>
      <c r="AK1267" s="153">
        <v>56</v>
      </c>
    </row>
    <row r="1268" spans="1:37" x14ac:dyDescent="0.2">
      <c r="A1268" s="149" t="s">
        <v>2728</v>
      </c>
      <c r="B1268" s="66" t="s">
        <v>2729</v>
      </c>
      <c r="C1268" s="67">
        <v>65</v>
      </c>
      <c r="D1268" s="84" t="s">
        <v>340</v>
      </c>
      <c r="E1268" s="85">
        <v>77.008399464083297</v>
      </c>
      <c r="F1268" s="91">
        <v>76.981345975471498</v>
      </c>
      <c r="G1268" s="86">
        <v>26.061527362671299</v>
      </c>
      <c r="H1268" s="86">
        <v>26.048644749046701</v>
      </c>
      <c r="I1268" s="86">
        <v>5</v>
      </c>
      <c r="J1268" s="86">
        <v>3.57</v>
      </c>
      <c r="K1268" s="87">
        <v>0</v>
      </c>
      <c r="L1268" s="150">
        <v>7.9999998043600001E-2</v>
      </c>
      <c r="M1268" s="86">
        <v>8.8219142500374297E-4</v>
      </c>
      <c r="N1268" s="86">
        <v>68.286227065552794</v>
      </c>
      <c r="O1268" s="86">
        <v>91.921768707482997</v>
      </c>
      <c r="P1268" s="86">
        <v>0.40699999999999997</v>
      </c>
      <c r="Q1268" s="88">
        <v>1.2310000000000001</v>
      </c>
      <c r="R1268" s="85">
        <v>1.9857029388403499E-2</v>
      </c>
      <c r="S1268" s="86">
        <v>0</v>
      </c>
      <c r="T1268" s="86">
        <v>1.36</v>
      </c>
      <c r="U1268" s="88">
        <v>0.51916932907348201</v>
      </c>
      <c r="V1268" s="89">
        <v>4.72</v>
      </c>
      <c r="W1268" s="85">
        <v>58.238304988803201</v>
      </c>
      <c r="X1268" s="88">
        <v>62.766666666699997</v>
      </c>
      <c r="Y1268" s="85">
        <v>100</v>
      </c>
      <c r="Z1268" s="88">
        <v>100</v>
      </c>
      <c r="AA1268" s="85">
        <v>0</v>
      </c>
      <c r="AB1268" s="91">
        <v>0</v>
      </c>
      <c r="AC1268" s="86">
        <v>0</v>
      </c>
      <c r="AD1268" s="86">
        <v>0</v>
      </c>
      <c r="AE1268" s="86">
        <v>0</v>
      </c>
      <c r="AF1268" s="88">
        <v>0</v>
      </c>
      <c r="AG1268" s="150">
        <v>1.7993776782E-9</v>
      </c>
      <c r="AH1268" s="86">
        <v>2.5350999999999999E-2</v>
      </c>
      <c r="AI1268" s="151">
        <v>0</v>
      </c>
      <c r="AJ1268" s="152">
        <v>3.34</v>
      </c>
      <c r="AK1268" s="153">
        <v>56</v>
      </c>
    </row>
    <row r="1269" spans="1:37" x14ac:dyDescent="0.2">
      <c r="A1269" s="149" t="s">
        <v>874</v>
      </c>
      <c r="B1269" s="66" t="s">
        <v>2730</v>
      </c>
      <c r="C1269" s="67">
        <v>65</v>
      </c>
      <c r="D1269" s="84" t="s">
        <v>340</v>
      </c>
      <c r="E1269" s="85">
        <v>80.396745430710396</v>
      </c>
      <c r="F1269" s="91">
        <v>79.679526765690497</v>
      </c>
      <c r="G1269" s="86">
        <v>27.827434155642901</v>
      </c>
      <c r="H1269" s="86">
        <v>27.720176379454202</v>
      </c>
      <c r="I1269" s="86">
        <v>2.36</v>
      </c>
      <c r="J1269" s="86">
        <v>2.96</v>
      </c>
      <c r="K1269" s="87">
        <v>0</v>
      </c>
      <c r="L1269" s="150">
        <v>3.00000000228E-2</v>
      </c>
      <c r="M1269" s="86">
        <v>0</v>
      </c>
      <c r="N1269" s="86">
        <v>66.447137722451103</v>
      </c>
      <c r="O1269" s="86">
        <v>91.852678571428598</v>
      </c>
      <c r="P1269" s="86">
        <v>0.61699999999999999</v>
      </c>
      <c r="Q1269" s="88">
        <v>0.74639999999999995</v>
      </c>
      <c r="R1269" s="85">
        <v>0</v>
      </c>
      <c r="S1269" s="86">
        <v>0</v>
      </c>
      <c r="T1269" s="86">
        <v>1</v>
      </c>
      <c r="U1269" s="88">
        <v>0.581792179933045</v>
      </c>
      <c r="V1269" s="89">
        <v>4.93</v>
      </c>
      <c r="W1269" s="85">
        <v>56.762296167806902</v>
      </c>
      <c r="X1269" s="88">
        <v>59.0333333333</v>
      </c>
      <c r="Y1269" s="85"/>
      <c r="Z1269" s="88"/>
      <c r="AA1269" s="85">
        <v>0</v>
      </c>
      <c r="AB1269" s="91">
        <v>0</v>
      </c>
      <c r="AC1269" s="86">
        <v>0</v>
      </c>
      <c r="AD1269" s="86">
        <v>0</v>
      </c>
      <c r="AE1269" s="86">
        <v>0</v>
      </c>
      <c r="AF1269" s="88">
        <v>0</v>
      </c>
      <c r="AG1269" s="150">
        <v>3.4292999851199997E-2</v>
      </c>
      <c r="AH1269" s="86">
        <v>1.9113000000000002E-2</v>
      </c>
      <c r="AI1269" s="151">
        <v>0</v>
      </c>
      <c r="AJ1269" s="152">
        <v>3.31</v>
      </c>
      <c r="AK1269" s="153">
        <v>54</v>
      </c>
    </row>
    <row r="1270" spans="1:37" x14ac:dyDescent="0.2">
      <c r="A1270" s="149" t="s">
        <v>876</v>
      </c>
      <c r="B1270" s="66" t="s">
        <v>2731</v>
      </c>
      <c r="C1270" s="67">
        <v>65</v>
      </c>
      <c r="D1270" s="84" t="s">
        <v>340</v>
      </c>
      <c r="E1270" s="85">
        <v>84.522485185589105</v>
      </c>
      <c r="F1270" s="91">
        <v>84.522485185589105</v>
      </c>
      <c r="G1270" s="86">
        <v>24.105136874250199</v>
      </c>
      <c r="H1270" s="86">
        <v>24.105136874250199</v>
      </c>
      <c r="I1270" s="86">
        <v>4.49</v>
      </c>
      <c r="J1270" s="86">
        <v>5.31</v>
      </c>
      <c r="K1270" s="87">
        <v>0</v>
      </c>
      <c r="L1270" s="150">
        <v>0.259999974711</v>
      </c>
      <c r="M1270" s="86">
        <v>3.9018651489766698E-4</v>
      </c>
      <c r="N1270" s="86">
        <v>75.537321256953106</v>
      </c>
      <c r="O1270" s="86">
        <v>93.025033441620494</v>
      </c>
      <c r="P1270" s="86">
        <v>0.68200000000000005</v>
      </c>
      <c r="Q1270" s="88">
        <v>0.37159999999999999</v>
      </c>
      <c r="R1270" s="85">
        <v>1.1865211200759399E-2</v>
      </c>
      <c r="S1270" s="86">
        <v>0</v>
      </c>
      <c r="T1270" s="86">
        <v>1.03</v>
      </c>
      <c r="U1270" s="88">
        <v>0.27702039480859397</v>
      </c>
      <c r="V1270" s="89">
        <v>4.7</v>
      </c>
      <c r="W1270" s="85">
        <v>58.444441118500897</v>
      </c>
      <c r="X1270" s="88">
        <v>63.366666666699999</v>
      </c>
      <c r="Y1270" s="85">
        <v>100</v>
      </c>
      <c r="Z1270" s="88"/>
      <c r="AA1270" s="85">
        <v>0.11</v>
      </c>
      <c r="AB1270" s="91">
        <v>0.11</v>
      </c>
      <c r="AC1270" s="86">
        <v>0.22</v>
      </c>
      <c r="AD1270" s="86">
        <v>0.22</v>
      </c>
      <c r="AE1270" s="86">
        <v>0</v>
      </c>
      <c r="AF1270" s="88">
        <v>0</v>
      </c>
      <c r="AG1270" s="150">
        <v>6.3202005758500004E-2</v>
      </c>
      <c r="AH1270" s="86">
        <v>5.7875000000000003E-2</v>
      </c>
      <c r="AI1270" s="151">
        <v>0</v>
      </c>
      <c r="AJ1270" s="152">
        <v>3.26</v>
      </c>
      <c r="AK1270" s="153">
        <v>54</v>
      </c>
    </row>
    <row r="1271" spans="1:37" x14ac:dyDescent="0.2">
      <c r="A1271" s="149" t="s">
        <v>2732</v>
      </c>
      <c r="B1271" s="66" t="s">
        <v>2733</v>
      </c>
      <c r="C1271" s="67">
        <v>65</v>
      </c>
      <c r="D1271" s="84" t="s">
        <v>340</v>
      </c>
      <c r="E1271" s="85">
        <v>70.249734545003193</v>
      </c>
      <c r="F1271" s="91">
        <v>70.212501896107099</v>
      </c>
      <c r="G1271" s="86">
        <v>28.864955803466799</v>
      </c>
      <c r="H1271" s="86">
        <v>28.827723154570599</v>
      </c>
      <c r="I1271" s="86">
        <v>2.84</v>
      </c>
      <c r="J1271" s="86">
        <v>3.82</v>
      </c>
      <c r="K1271" s="87">
        <v>0</v>
      </c>
      <c r="L1271" s="150">
        <v>1.16999993884</v>
      </c>
      <c r="M1271" s="86">
        <v>8.2470748337417493E-3</v>
      </c>
      <c r="N1271" s="86">
        <v>55.612717642340499</v>
      </c>
      <c r="O1271" s="86">
        <v>91.537053979871899</v>
      </c>
      <c r="P1271" s="86">
        <v>0.53500000000000003</v>
      </c>
      <c r="Q1271" s="88">
        <v>0.5363</v>
      </c>
      <c r="R1271" s="85">
        <v>2.21975582685905E-2</v>
      </c>
      <c r="S1271" s="86">
        <v>0</v>
      </c>
      <c r="T1271" s="86">
        <v>1.04</v>
      </c>
      <c r="U1271" s="88">
        <v>0.68397755009170302</v>
      </c>
      <c r="V1271" s="89">
        <v>4.74</v>
      </c>
      <c r="W1271" s="85">
        <v>52.074380997378498</v>
      </c>
      <c r="X1271" s="88">
        <v>49.633333333300001</v>
      </c>
      <c r="Y1271" s="85"/>
      <c r="Z1271" s="88"/>
      <c r="AA1271" s="85">
        <v>0</v>
      </c>
      <c r="AB1271" s="91">
        <v>0</v>
      </c>
      <c r="AC1271" s="86">
        <v>0</v>
      </c>
      <c r="AD1271" s="86">
        <v>0</v>
      </c>
      <c r="AE1271" s="86">
        <v>0</v>
      </c>
      <c r="AF1271" s="88">
        <v>0</v>
      </c>
      <c r="AG1271" s="150">
        <v>0.39387901151600002</v>
      </c>
      <c r="AH1271" s="86">
        <v>2.1543E-2</v>
      </c>
      <c r="AI1271" s="151">
        <v>0</v>
      </c>
      <c r="AJ1271" s="152">
        <v>3.22</v>
      </c>
      <c r="AK1271" s="153">
        <v>43</v>
      </c>
    </row>
    <row r="1272" spans="1:37" x14ac:dyDescent="0.2">
      <c r="A1272" s="149" t="s">
        <v>2601</v>
      </c>
      <c r="B1272" s="66" t="s">
        <v>2734</v>
      </c>
      <c r="C1272" s="67">
        <v>65</v>
      </c>
      <c r="D1272" s="84" t="s">
        <v>340</v>
      </c>
      <c r="E1272" s="85">
        <v>72.5202359720126</v>
      </c>
      <c r="F1272" s="91">
        <v>72.511793323976093</v>
      </c>
      <c r="G1272" s="86">
        <v>38.464704454552198</v>
      </c>
      <c r="H1272" s="86">
        <v>38.459427799529301</v>
      </c>
      <c r="I1272" s="86">
        <v>7.75</v>
      </c>
      <c r="J1272" s="86">
        <v>6.63</v>
      </c>
      <c r="K1272" s="87">
        <v>0</v>
      </c>
      <c r="L1272" s="150">
        <v>0.45000000021100001</v>
      </c>
      <c r="M1272" s="86">
        <v>6.2666203471958204E-3</v>
      </c>
      <c r="N1272" s="86">
        <v>65.781430127655995</v>
      </c>
      <c r="O1272" s="86">
        <v>95.567391117601602</v>
      </c>
      <c r="P1272" s="86">
        <v>0.55400000000000005</v>
      </c>
      <c r="Q1272" s="88">
        <v>0.7974</v>
      </c>
      <c r="R1272" s="85">
        <v>2.7700831024930699E-2</v>
      </c>
      <c r="S1272" s="86">
        <v>0</v>
      </c>
      <c r="T1272" s="86">
        <v>0.99</v>
      </c>
      <c r="U1272" s="88">
        <v>1.2442352543875399</v>
      </c>
      <c r="V1272" s="89">
        <v>4.58</v>
      </c>
      <c r="W1272" s="85">
        <v>55.260570289956902</v>
      </c>
      <c r="X1272" s="88">
        <v>64.900000000000006</v>
      </c>
      <c r="Y1272" s="85">
        <v>100</v>
      </c>
      <c r="Z1272" s="88">
        <v>100</v>
      </c>
      <c r="AA1272" s="85">
        <v>0</v>
      </c>
      <c r="AB1272" s="91">
        <v>0</v>
      </c>
      <c r="AC1272" s="86">
        <v>0</v>
      </c>
      <c r="AD1272" s="86">
        <v>0</v>
      </c>
      <c r="AE1272" s="86">
        <v>0</v>
      </c>
      <c r="AF1272" s="88">
        <v>0</v>
      </c>
      <c r="AG1272" s="150">
        <v>0.18201598824699999</v>
      </c>
      <c r="AH1272" s="86">
        <v>4.3885E-2</v>
      </c>
      <c r="AI1272" s="151">
        <v>0</v>
      </c>
      <c r="AJ1272" s="152">
        <v>3.2</v>
      </c>
      <c r="AK1272" s="153">
        <v>46</v>
      </c>
    </row>
    <row r="1273" spans="1:37" x14ac:dyDescent="0.2">
      <c r="A1273" s="149" t="s">
        <v>2735</v>
      </c>
      <c r="B1273" s="66" t="s">
        <v>2736</v>
      </c>
      <c r="C1273" s="67">
        <v>65</v>
      </c>
      <c r="D1273" s="84" t="s">
        <v>340</v>
      </c>
      <c r="E1273" s="85">
        <v>70.394333494214806</v>
      </c>
      <c r="F1273" s="91">
        <v>70.387811273007102</v>
      </c>
      <c r="G1273" s="86">
        <v>41.827004604688199</v>
      </c>
      <c r="H1273" s="86">
        <v>41.820482383480503</v>
      </c>
      <c r="I1273" s="86">
        <v>2.68</v>
      </c>
      <c r="J1273" s="86">
        <v>8.86</v>
      </c>
      <c r="K1273" s="87">
        <v>0</v>
      </c>
      <c r="L1273" s="150">
        <v>0.82999999881300002</v>
      </c>
      <c r="M1273" s="86">
        <v>3.95157614464011E-5</v>
      </c>
      <c r="N1273" s="86">
        <v>60.550110074431302</v>
      </c>
      <c r="O1273" s="86">
        <v>86.815846962271905</v>
      </c>
      <c r="P1273" s="86">
        <v>0.315</v>
      </c>
      <c r="Q1273" s="88">
        <v>0.27539999999999998</v>
      </c>
      <c r="R1273" s="85">
        <v>1.6116035455278E-2</v>
      </c>
      <c r="S1273" s="86">
        <v>0.1</v>
      </c>
      <c r="T1273" s="86">
        <v>0.66</v>
      </c>
      <c r="U1273" s="88">
        <v>1.8862263732536799</v>
      </c>
      <c r="V1273" s="89">
        <v>4.87</v>
      </c>
      <c r="W1273" s="85">
        <v>51.579619345506003</v>
      </c>
      <c r="X1273" s="88">
        <v>64.333333333300004</v>
      </c>
      <c r="Y1273" s="85">
        <v>100</v>
      </c>
      <c r="Z1273" s="88"/>
      <c r="AA1273" s="85">
        <v>0.21</v>
      </c>
      <c r="AB1273" s="91">
        <v>0.23</v>
      </c>
      <c r="AC1273" s="86">
        <v>0</v>
      </c>
      <c r="AD1273" s="86">
        <v>0</v>
      </c>
      <c r="AE1273" s="86">
        <v>0</v>
      </c>
      <c r="AF1273" s="88">
        <v>0</v>
      </c>
      <c r="AG1273" s="150">
        <v>0.53531901149799999</v>
      </c>
      <c r="AH1273" s="86">
        <v>3.8463999999999998E-2</v>
      </c>
      <c r="AI1273" s="151">
        <v>2.8686504164699999E-8</v>
      </c>
      <c r="AJ1273" s="152">
        <v>2.84</v>
      </c>
      <c r="AK1273" s="153">
        <v>28</v>
      </c>
    </row>
    <row r="1274" spans="1:37" x14ac:dyDescent="0.2">
      <c r="A1274" s="149" t="s">
        <v>2079</v>
      </c>
      <c r="B1274" s="66" t="s">
        <v>2737</v>
      </c>
      <c r="C1274" s="67">
        <v>65</v>
      </c>
      <c r="D1274" s="84" t="s">
        <v>340</v>
      </c>
      <c r="E1274" s="85">
        <v>59.925765074234903</v>
      </c>
      <c r="F1274" s="91">
        <v>59.871898461434903</v>
      </c>
      <c r="G1274" s="86">
        <v>30.6433693566306</v>
      </c>
      <c r="H1274" s="86">
        <v>30.5920277413056</v>
      </c>
      <c r="I1274" s="86">
        <v>22.95</v>
      </c>
      <c r="J1274" s="86">
        <v>26.45</v>
      </c>
      <c r="K1274" s="87">
        <v>0</v>
      </c>
      <c r="L1274" s="150">
        <v>0.80999994525600005</v>
      </c>
      <c r="M1274" s="86">
        <v>1.67084501050637E-2</v>
      </c>
      <c r="N1274" s="86">
        <v>52.094019978401697</v>
      </c>
      <c r="O1274" s="86">
        <v>95.699245133095005</v>
      </c>
      <c r="P1274" s="86">
        <v>1.244</v>
      </c>
      <c r="Q1274" s="88">
        <v>1.3467</v>
      </c>
      <c r="R1274" s="85">
        <v>2.1213406873143801E-2</v>
      </c>
      <c r="S1274" s="86">
        <v>0</v>
      </c>
      <c r="T1274" s="86">
        <v>1.49</v>
      </c>
      <c r="U1274" s="88">
        <v>2.0157896508770201</v>
      </c>
      <c r="V1274" s="89">
        <v>4.57</v>
      </c>
      <c r="W1274" s="85">
        <v>45.967571056616201</v>
      </c>
      <c r="X1274" s="88">
        <v>41.0333333333</v>
      </c>
      <c r="Y1274" s="85">
        <v>100</v>
      </c>
      <c r="Z1274" s="88"/>
      <c r="AA1274" s="85">
        <v>0</v>
      </c>
      <c r="AB1274" s="91">
        <v>0</v>
      </c>
      <c r="AC1274" s="86">
        <v>0</v>
      </c>
      <c r="AD1274" s="86">
        <v>0</v>
      </c>
      <c r="AE1274" s="86">
        <v>0.03</v>
      </c>
      <c r="AF1274" s="88">
        <v>0</v>
      </c>
      <c r="AG1274" s="150">
        <v>0.47527200816800003</v>
      </c>
      <c r="AH1274" s="86">
        <v>0.26617299999999999</v>
      </c>
      <c r="AI1274" s="151">
        <v>1.13522693869</v>
      </c>
      <c r="AJ1274" s="152">
        <v>3.16</v>
      </c>
      <c r="AK1274" s="153">
        <v>37</v>
      </c>
    </row>
    <row r="1275" spans="1:37" x14ac:dyDescent="0.2">
      <c r="A1275" s="149" t="s">
        <v>2738</v>
      </c>
      <c r="B1275" s="66" t="s">
        <v>2739</v>
      </c>
      <c r="C1275" s="67">
        <v>65</v>
      </c>
      <c r="D1275" s="84" t="s">
        <v>340</v>
      </c>
      <c r="E1275" s="85">
        <v>77.7152713801282</v>
      </c>
      <c r="F1275" s="91">
        <v>77.7152713801282</v>
      </c>
      <c r="G1275" s="86">
        <v>33.345747495932699</v>
      </c>
      <c r="H1275" s="86">
        <v>33.345747495932699</v>
      </c>
      <c r="I1275" s="86">
        <v>4.32</v>
      </c>
      <c r="J1275" s="86">
        <v>4.6500000000000004</v>
      </c>
      <c r="K1275" s="87">
        <v>0</v>
      </c>
      <c r="L1275" s="150">
        <v>0.54000001728299996</v>
      </c>
      <c r="M1275" s="86">
        <v>0</v>
      </c>
      <c r="N1275" s="86">
        <v>61.399548532731401</v>
      </c>
      <c r="O1275" s="86">
        <v>95.086345024034202</v>
      </c>
      <c r="P1275" s="86">
        <v>0.36099999999999999</v>
      </c>
      <c r="Q1275" s="88">
        <v>0.89290000000000003</v>
      </c>
      <c r="R1275" s="85">
        <v>0</v>
      </c>
      <c r="S1275" s="86">
        <v>0</v>
      </c>
      <c r="T1275" s="86">
        <v>1.39</v>
      </c>
      <c r="U1275" s="88">
        <v>1.5014602975478799</v>
      </c>
      <c r="V1275" s="89">
        <v>4.8899999999999997</v>
      </c>
      <c r="W1275" s="85">
        <v>59.876232184191899</v>
      </c>
      <c r="X1275" s="88">
        <v>50.866666666699999</v>
      </c>
      <c r="Y1275" s="85"/>
      <c r="Z1275" s="88"/>
      <c r="AA1275" s="85">
        <v>0</v>
      </c>
      <c r="AB1275" s="91">
        <v>0</v>
      </c>
      <c r="AC1275" s="86">
        <v>0</v>
      </c>
      <c r="AD1275" s="86">
        <v>0</v>
      </c>
      <c r="AE1275" s="86">
        <v>0</v>
      </c>
      <c r="AF1275" s="88">
        <v>0</v>
      </c>
      <c r="AG1275" s="150">
        <v>0.22968001418600001</v>
      </c>
      <c r="AH1275" s="86">
        <v>1.8513000000000002E-2</v>
      </c>
      <c r="AI1275" s="151">
        <v>3.1972770830199998E-8</v>
      </c>
      <c r="AJ1275" s="152">
        <v>3.15</v>
      </c>
      <c r="AK1275" s="153">
        <v>41</v>
      </c>
    </row>
    <row r="1276" spans="1:37" x14ac:dyDescent="0.2">
      <c r="A1276" s="149" t="s">
        <v>2740</v>
      </c>
      <c r="B1276" s="66" t="s">
        <v>2741</v>
      </c>
      <c r="C1276" s="67">
        <v>65</v>
      </c>
      <c r="D1276" s="84" t="s">
        <v>340</v>
      </c>
      <c r="E1276" s="85">
        <v>62.283383143373399</v>
      </c>
      <c r="F1276" s="91">
        <v>62.215202099976104</v>
      </c>
      <c r="G1276" s="86">
        <v>50.084658128884897</v>
      </c>
      <c r="H1276" s="86">
        <v>50.025567891274001</v>
      </c>
      <c r="I1276" s="86">
        <v>4.57</v>
      </c>
      <c r="J1276" s="86">
        <v>5.0199999999999996</v>
      </c>
      <c r="K1276" s="87">
        <v>0</v>
      </c>
      <c r="L1276" s="150">
        <v>1.0900000002100001</v>
      </c>
      <c r="M1276" s="86">
        <v>3.1877696322663998E-5</v>
      </c>
      <c r="N1276" s="86">
        <v>55.858003154973701</v>
      </c>
      <c r="O1276" s="86">
        <v>96.369143470592704</v>
      </c>
      <c r="P1276" s="86">
        <v>0.498</v>
      </c>
      <c r="Q1276" s="88">
        <v>0.69440000000000002</v>
      </c>
      <c r="R1276" s="85">
        <v>1.5530361857431301E-2</v>
      </c>
      <c r="S1276" s="86">
        <v>0</v>
      </c>
      <c r="T1276" s="86">
        <v>0.93</v>
      </c>
      <c r="U1276" s="88">
        <v>4.3613140759764102</v>
      </c>
      <c r="V1276" s="89">
        <v>4.37</v>
      </c>
      <c r="W1276" s="85">
        <v>47.772692953613998</v>
      </c>
      <c r="X1276" s="88">
        <v>64.866666666699999</v>
      </c>
      <c r="Y1276" s="85">
        <v>-98.86</v>
      </c>
      <c r="Z1276" s="88"/>
      <c r="AA1276" s="85">
        <v>0</v>
      </c>
      <c r="AB1276" s="91">
        <v>0</v>
      </c>
      <c r="AC1276" s="86">
        <v>0</v>
      </c>
      <c r="AD1276" s="86">
        <v>0</v>
      </c>
      <c r="AE1276" s="86">
        <v>0</v>
      </c>
      <c r="AF1276" s="88">
        <v>0</v>
      </c>
      <c r="AG1276" s="150">
        <v>1.5325919994199999</v>
      </c>
      <c r="AH1276" s="86">
        <v>2.2193999999999998E-2</v>
      </c>
      <c r="AI1276" s="151">
        <v>0</v>
      </c>
      <c r="AJ1276" s="152">
        <v>2.72</v>
      </c>
      <c r="AK1276" s="153">
        <v>20</v>
      </c>
    </row>
    <row r="1277" spans="1:37" x14ac:dyDescent="0.2">
      <c r="A1277" s="149" t="s">
        <v>2742</v>
      </c>
      <c r="B1277" s="66" t="s">
        <v>2743</v>
      </c>
      <c r="C1277" s="67">
        <v>65</v>
      </c>
      <c r="D1277" s="84" t="s">
        <v>340</v>
      </c>
      <c r="E1277" s="85">
        <v>56.943058453536501</v>
      </c>
      <c r="F1277" s="91">
        <v>56.9354985031298</v>
      </c>
      <c r="G1277" s="86">
        <v>30.277601378935</v>
      </c>
      <c r="H1277" s="86">
        <v>30.270041428528199</v>
      </c>
      <c r="I1277" s="86">
        <v>12.7</v>
      </c>
      <c r="J1277" s="86">
        <v>14.85</v>
      </c>
      <c r="K1277" s="87">
        <v>0</v>
      </c>
      <c r="L1277" s="150">
        <v>0.87000000014000001</v>
      </c>
      <c r="M1277" s="86">
        <v>0</v>
      </c>
      <c r="N1277" s="86">
        <v>45.701144539907098</v>
      </c>
      <c r="O1277" s="86">
        <v>91.081912216941603</v>
      </c>
      <c r="P1277" s="86">
        <v>0.4</v>
      </c>
      <c r="Q1277" s="88">
        <v>0.77280000000000004</v>
      </c>
      <c r="R1277" s="85">
        <v>0</v>
      </c>
      <c r="S1277" s="86">
        <v>0</v>
      </c>
      <c r="T1277" s="86">
        <v>1</v>
      </c>
      <c r="U1277" s="88">
        <v>1.7886842662312099</v>
      </c>
      <c r="V1277" s="89">
        <v>4.8</v>
      </c>
      <c r="W1277" s="85">
        <v>41.5311646654608</v>
      </c>
      <c r="X1277" s="88">
        <v>40.733333333300003</v>
      </c>
      <c r="Y1277" s="85">
        <v>100</v>
      </c>
      <c r="Z1277" s="88"/>
      <c r="AA1277" s="85">
        <v>0</v>
      </c>
      <c r="AB1277" s="91">
        <v>0</v>
      </c>
      <c r="AC1277" s="86">
        <v>0</v>
      </c>
      <c r="AD1277" s="86">
        <v>0</v>
      </c>
      <c r="AE1277" s="86">
        <v>0</v>
      </c>
      <c r="AF1277" s="88">
        <v>0</v>
      </c>
      <c r="AG1277" s="150">
        <v>0.56433600074300005</v>
      </c>
      <c r="AH1277" s="86">
        <v>6.4952999999999997E-2</v>
      </c>
      <c r="AI1277" s="151">
        <v>1.20113500158</v>
      </c>
      <c r="AJ1277" s="152">
        <v>3.06</v>
      </c>
      <c r="AK1277" s="153">
        <v>30</v>
      </c>
    </row>
    <row r="1278" spans="1:37" x14ac:dyDescent="0.2">
      <c r="A1278" s="149" t="s">
        <v>2744</v>
      </c>
      <c r="B1278" s="66" t="s">
        <v>2745</v>
      </c>
      <c r="C1278" s="67">
        <v>65</v>
      </c>
      <c r="D1278" s="84" t="s">
        <v>340</v>
      </c>
      <c r="E1278" s="85">
        <v>54.121154627998401</v>
      </c>
      <c r="F1278" s="91">
        <v>54.088629895649802</v>
      </c>
      <c r="G1278" s="86">
        <v>33.430004065591497</v>
      </c>
      <c r="H1278" s="86">
        <v>33.397479333242998</v>
      </c>
      <c r="I1278" s="86">
        <v>16.420000000000002</v>
      </c>
      <c r="J1278" s="86">
        <v>41.09</v>
      </c>
      <c r="K1278" s="87">
        <v>0</v>
      </c>
      <c r="L1278" s="150">
        <v>0.990000083822</v>
      </c>
      <c r="M1278" s="86">
        <v>0</v>
      </c>
      <c r="N1278" s="86">
        <v>49.497521837947403</v>
      </c>
      <c r="O1278" s="86">
        <v>97.1280873061459</v>
      </c>
      <c r="P1278" s="86">
        <v>1.835</v>
      </c>
      <c r="Q1278" s="88">
        <v>0.30120000000000002</v>
      </c>
      <c r="R1278" s="85">
        <v>0</v>
      </c>
      <c r="S1278" s="86">
        <v>0</v>
      </c>
      <c r="T1278" s="86">
        <v>0.77</v>
      </c>
      <c r="U1278" s="88">
        <v>1.8132538284320401</v>
      </c>
      <c r="V1278" s="89">
        <v>4.37</v>
      </c>
      <c r="W1278" s="85">
        <v>41.503771558384599</v>
      </c>
      <c r="X1278" s="88">
        <v>62.3</v>
      </c>
      <c r="Y1278" s="85">
        <v>27.599999999999994</v>
      </c>
      <c r="Z1278" s="88"/>
      <c r="AA1278" s="85">
        <v>0</v>
      </c>
      <c r="AB1278" s="91">
        <v>0</v>
      </c>
      <c r="AC1278" s="86">
        <v>0</v>
      </c>
      <c r="AD1278" s="86">
        <v>0</v>
      </c>
      <c r="AE1278" s="86">
        <v>0</v>
      </c>
      <c r="AF1278" s="88">
        <v>0</v>
      </c>
      <c r="AG1278" s="150">
        <v>0.48297601765100001</v>
      </c>
      <c r="AH1278" s="86">
        <v>0.189224</v>
      </c>
      <c r="AI1278" s="151">
        <v>3.1229508463500002</v>
      </c>
      <c r="AJ1278" s="152">
        <v>2.77</v>
      </c>
      <c r="AK1278" s="153">
        <v>23</v>
      </c>
    </row>
    <row r="1279" spans="1:37" x14ac:dyDescent="0.2">
      <c r="A1279" s="149" t="s">
        <v>2746</v>
      </c>
      <c r="B1279" s="66" t="s">
        <v>2747</v>
      </c>
      <c r="C1279" s="67">
        <v>65</v>
      </c>
      <c r="D1279" s="84" t="s">
        <v>340</v>
      </c>
      <c r="E1279" s="85">
        <v>78.276018311641593</v>
      </c>
      <c r="F1279" s="91">
        <v>78.268206177835395</v>
      </c>
      <c r="G1279" s="86">
        <v>32.195365842226103</v>
      </c>
      <c r="H1279" s="86">
        <v>32.192240988703702</v>
      </c>
      <c r="I1279" s="86">
        <v>12.9</v>
      </c>
      <c r="J1279" s="86">
        <v>15.61</v>
      </c>
      <c r="K1279" s="87">
        <v>0</v>
      </c>
      <c r="L1279" s="150">
        <v>0.13999999989299999</v>
      </c>
      <c r="M1279" s="86">
        <v>0</v>
      </c>
      <c r="N1279" s="86">
        <v>66.804582569310597</v>
      </c>
      <c r="O1279" s="86">
        <v>93.470102576932703</v>
      </c>
      <c r="P1279" s="86">
        <v>0.9</v>
      </c>
      <c r="Q1279" s="88">
        <v>0.46870000000000001</v>
      </c>
      <c r="R1279" s="85">
        <v>0</v>
      </c>
      <c r="S1279" s="86">
        <v>0</v>
      </c>
      <c r="T1279" s="86">
        <v>0.72</v>
      </c>
      <c r="U1279" s="88">
        <v>0.51560083121103695</v>
      </c>
      <c r="V1279" s="89">
        <v>4.91</v>
      </c>
      <c r="W1279" s="85">
        <v>60.918866859261101</v>
      </c>
      <c r="X1279" s="88">
        <v>65.933333333299998</v>
      </c>
      <c r="Y1279" s="85">
        <v>100</v>
      </c>
      <c r="Z1279" s="88"/>
      <c r="AA1279" s="85">
        <v>0</v>
      </c>
      <c r="AB1279" s="91">
        <v>0</v>
      </c>
      <c r="AC1279" s="86">
        <v>0</v>
      </c>
      <c r="AD1279" s="86">
        <v>0</v>
      </c>
      <c r="AE1279" s="86">
        <v>0.05</v>
      </c>
      <c r="AF1279" s="88">
        <v>0</v>
      </c>
      <c r="AG1279" s="150">
        <v>9.0152999916499998E-2</v>
      </c>
      <c r="AH1279" s="86">
        <v>7.1189000000000002E-2</v>
      </c>
      <c r="AI1279" s="151">
        <v>0.111178999897</v>
      </c>
      <c r="AJ1279" s="152">
        <v>3.01</v>
      </c>
      <c r="AK1279" s="153">
        <v>46</v>
      </c>
    </row>
    <row r="1280" spans="1:37" x14ac:dyDescent="0.2">
      <c r="A1280" s="149" t="s">
        <v>2748</v>
      </c>
      <c r="B1280" s="66" t="s">
        <v>2749</v>
      </c>
      <c r="C1280" s="67">
        <v>65</v>
      </c>
      <c r="D1280" s="84" t="s">
        <v>340</v>
      </c>
      <c r="E1280" s="85">
        <v>79.384430352066502</v>
      </c>
      <c r="F1280" s="91">
        <v>78.897878854143897</v>
      </c>
      <c r="G1280" s="86">
        <v>30.073256068226499</v>
      </c>
      <c r="H1280" s="86">
        <v>29.8327137546468</v>
      </c>
      <c r="I1280" s="86">
        <v>2.76</v>
      </c>
      <c r="J1280" s="86">
        <v>4.8099999999999996</v>
      </c>
      <c r="K1280" s="87">
        <v>0</v>
      </c>
      <c r="L1280" s="150">
        <v>0.189999999611</v>
      </c>
      <c r="M1280" s="86">
        <v>0</v>
      </c>
      <c r="N1280" s="86">
        <v>71.295456419559699</v>
      </c>
      <c r="O1280" s="86">
        <v>95.620437956204398</v>
      </c>
      <c r="P1280" s="86">
        <v>0.16600000000000001</v>
      </c>
      <c r="Q1280" s="88">
        <v>0.1215</v>
      </c>
      <c r="R1280" s="85">
        <v>0</v>
      </c>
      <c r="S1280" s="86">
        <v>0.3</v>
      </c>
      <c r="T1280" s="86">
        <v>0.4</v>
      </c>
      <c r="U1280" s="88">
        <v>0.76536190684452199</v>
      </c>
      <c r="V1280" s="89">
        <v>4.92</v>
      </c>
      <c r="W1280" s="85">
        <v>57.214342584607799</v>
      </c>
      <c r="X1280" s="88">
        <v>59.133333333300001</v>
      </c>
      <c r="Y1280" s="85"/>
      <c r="Z1280" s="88"/>
      <c r="AA1280" s="85">
        <v>0</v>
      </c>
      <c r="AB1280" s="91">
        <v>0</v>
      </c>
      <c r="AC1280" s="86">
        <v>0.21</v>
      </c>
      <c r="AD1280" s="86">
        <v>0.36</v>
      </c>
      <c r="AE1280" s="86">
        <v>0</v>
      </c>
      <c r="AF1280" s="88">
        <v>0.236499994509</v>
      </c>
      <c r="AG1280" s="150">
        <v>1.3356000024700001E-2</v>
      </c>
      <c r="AH1280" s="86">
        <v>1.1962E-2</v>
      </c>
      <c r="AI1280" s="151">
        <v>7.1430000131900004E-3</v>
      </c>
      <c r="AJ1280" s="152">
        <v>3.15</v>
      </c>
      <c r="AK1280" s="153">
        <v>49</v>
      </c>
    </row>
    <row r="1281" spans="1:37" x14ac:dyDescent="0.2">
      <c r="A1281" s="149" t="s">
        <v>2750</v>
      </c>
      <c r="B1281" s="66" t="s">
        <v>2751</v>
      </c>
      <c r="C1281" s="67">
        <v>65</v>
      </c>
      <c r="D1281" s="84" t="s">
        <v>340</v>
      </c>
      <c r="E1281" s="85">
        <v>75.285497193927498</v>
      </c>
      <c r="F1281" s="91">
        <v>75.141055925853493</v>
      </c>
      <c r="G1281" s="86">
        <v>34.0414967726404</v>
      </c>
      <c r="H1281" s="86">
        <v>33.961753155891302</v>
      </c>
      <c r="I1281" s="86">
        <v>2.13</v>
      </c>
      <c r="J1281" s="86">
        <v>6.3</v>
      </c>
      <c r="K1281" s="87">
        <v>0</v>
      </c>
      <c r="L1281" s="150">
        <v>0.35999999980899999</v>
      </c>
      <c r="M1281" s="86">
        <v>0</v>
      </c>
      <c r="N1281" s="86">
        <v>68.592172193627306</v>
      </c>
      <c r="O1281" s="86">
        <v>96.189074255806304</v>
      </c>
      <c r="P1281" s="86">
        <v>0.33</v>
      </c>
      <c r="Q1281" s="88">
        <v>0.56840000000000002</v>
      </c>
      <c r="R1281" s="85">
        <v>0</v>
      </c>
      <c r="S1281" s="86">
        <v>0</v>
      </c>
      <c r="T1281" s="86">
        <v>0.67</v>
      </c>
      <c r="U1281" s="88">
        <v>1.00356589380558</v>
      </c>
      <c r="V1281" s="89">
        <v>4.7</v>
      </c>
      <c r="W1281" s="85">
        <v>61.340502016931801</v>
      </c>
      <c r="X1281" s="88">
        <v>61.7</v>
      </c>
      <c r="Y1281" s="85">
        <v>100</v>
      </c>
      <c r="Z1281" s="88"/>
      <c r="AA1281" s="85">
        <v>0</v>
      </c>
      <c r="AB1281" s="91">
        <v>0</v>
      </c>
      <c r="AC1281" s="86">
        <v>0</v>
      </c>
      <c r="AD1281" s="86">
        <v>0</v>
      </c>
      <c r="AE1281" s="86">
        <v>0</v>
      </c>
      <c r="AF1281" s="88">
        <v>0</v>
      </c>
      <c r="AG1281" s="150">
        <v>6.9407999895100006E-2</v>
      </c>
      <c r="AH1281" s="86">
        <v>2.6419999999999999E-2</v>
      </c>
      <c r="AI1281" s="151">
        <v>0.240226999637</v>
      </c>
      <c r="AJ1281" s="152">
        <v>2.99</v>
      </c>
      <c r="AK1281" s="153">
        <v>42</v>
      </c>
    </row>
    <row r="1282" spans="1:37" x14ac:dyDescent="0.2">
      <c r="A1282" s="149" t="s">
        <v>569</v>
      </c>
      <c r="B1282" s="66" t="s">
        <v>2752</v>
      </c>
      <c r="C1282" s="67">
        <v>65</v>
      </c>
      <c r="D1282" s="84" t="s">
        <v>340</v>
      </c>
      <c r="E1282" s="85">
        <v>71.479315386600106</v>
      </c>
      <c r="F1282" s="91">
        <v>70.567644276253503</v>
      </c>
      <c r="G1282" s="86">
        <v>27.965941343424799</v>
      </c>
      <c r="H1282" s="86">
        <v>27.721682291218698</v>
      </c>
      <c r="I1282" s="86">
        <v>3.59</v>
      </c>
      <c r="J1282" s="86">
        <v>6.9</v>
      </c>
      <c r="K1282" s="87">
        <v>0</v>
      </c>
      <c r="L1282" s="150">
        <v>0.41000001102299999</v>
      </c>
      <c r="M1282" s="86">
        <v>3.9441728135847398E-2</v>
      </c>
      <c r="N1282" s="86">
        <v>61.709115751121097</v>
      </c>
      <c r="O1282" s="86">
        <v>90.205371248025301</v>
      </c>
      <c r="P1282" s="86">
        <v>0.752</v>
      </c>
      <c r="Q1282" s="88">
        <v>0.40139999999999998</v>
      </c>
      <c r="R1282" s="85">
        <v>6.7631543351819298E-2</v>
      </c>
      <c r="S1282" s="86">
        <v>1.4</v>
      </c>
      <c r="T1282" s="86">
        <v>0.72</v>
      </c>
      <c r="U1282" s="88">
        <v>1.50339726498667</v>
      </c>
      <c r="V1282" s="89">
        <v>4.79</v>
      </c>
      <c r="W1282" s="85">
        <v>54.616790883812797</v>
      </c>
      <c r="X1282" s="88">
        <v>60.366666666699999</v>
      </c>
      <c r="Y1282" s="85">
        <v>100</v>
      </c>
      <c r="Z1282" s="88"/>
      <c r="AA1282" s="85">
        <v>0</v>
      </c>
      <c r="AB1282" s="91">
        <v>0</v>
      </c>
      <c r="AC1282" s="86">
        <v>0</v>
      </c>
      <c r="AD1282" s="86">
        <v>0</v>
      </c>
      <c r="AE1282" s="86">
        <v>0</v>
      </c>
      <c r="AF1282" s="88">
        <v>1.7708999914600001</v>
      </c>
      <c r="AG1282" s="150">
        <v>0.23000400414200001</v>
      </c>
      <c r="AH1282" s="86">
        <v>5.1862999999999999E-2</v>
      </c>
      <c r="AI1282" s="151">
        <v>3.9419999999300001E-2</v>
      </c>
      <c r="AJ1282" s="152">
        <v>3.04</v>
      </c>
      <c r="AK1282" s="153">
        <v>41</v>
      </c>
    </row>
    <row r="1283" spans="1:37" x14ac:dyDescent="0.2">
      <c r="A1283" s="149" t="s">
        <v>2753</v>
      </c>
      <c r="B1283" s="66" t="s">
        <v>2754</v>
      </c>
      <c r="C1283" s="67">
        <v>65</v>
      </c>
      <c r="D1283" s="84" t="s">
        <v>340</v>
      </c>
      <c r="E1283" s="85">
        <v>59.960689220514197</v>
      </c>
      <c r="F1283" s="91">
        <v>59.827160757587102</v>
      </c>
      <c r="G1283" s="86">
        <v>52.159422302457997</v>
      </c>
      <c r="H1283" s="86">
        <v>52.0280302949377</v>
      </c>
      <c r="I1283" s="86">
        <v>18.84</v>
      </c>
      <c r="J1283" s="86">
        <v>69.239999999999995</v>
      </c>
      <c r="K1283" s="87">
        <v>0</v>
      </c>
      <c r="L1283" s="150">
        <v>1.4900000008800001</v>
      </c>
      <c r="M1283" s="86">
        <v>3.5083581941325799E-5</v>
      </c>
      <c r="N1283" s="86">
        <v>50.609071180082204</v>
      </c>
      <c r="O1283" s="86">
        <v>89.212839584742099</v>
      </c>
      <c r="P1283" s="86">
        <v>1.6930000000000001</v>
      </c>
      <c r="Q1283" s="88">
        <v>0.4748</v>
      </c>
      <c r="R1283" s="85">
        <v>1.9758940920766601E-2</v>
      </c>
      <c r="S1283" s="86">
        <v>0</v>
      </c>
      <c r="T1283" s="86">
        <v>0.85</v>
      </c>
      <c r="U1283" s="88">
        <v>2.0648841507055602</v>
      </c>
      <c r="V1283" s="89">
        <v>4.41</v>
      </c>
      <c r="W1283" s="85">
        <v>48.312843406938299</v>
      </c>
      <c r="X1283" s="88">
        <v>67.066666666700002</v>
      </c>
      <c r="Y1283" s="85">
        <v>84</v>
      </c>
      <c r="Z1283" s="88"/>
      <c r="AA1283" s="85">
        <v>0</v>
      </c>
      <c r="AB1283" s="91">
        <v>0</v>
      </c>
      <c r="AC1283" s="86">
        <v>0</v>
      </c>
      <c r="AD1283" s="86">
        <v>0</v>
      </c>
      <c r="AE1283" s="86">
        <v>0</v>
      </c>
      <c r="AF1283" s="88">
        <v>0</v>
      </c>
      <c r="AG1283" s="150">
        <v>0.63950399953199999</v>
      </c>
      <c r="AH1283" s="86">
        <v>0.33261200000000002</v>
      </c>
      <c r="AI1283" s="151">
        <v>2.6424969980599999</v>
      </c>
      <c r="AJ1283" s="152">
        <v>2.69</v>
      </c>
      <c r="AK1283" s="153">
        <v>20</v>
      </c>
    </row>
    <row r="1284" spans="1:37" x14ac:dyDescent="0.2">
      <c r="A1284" s="149" t="s">
        <v>2755</v>
      </c>
      <c r="B1284" s="66" t="s">
        <v>2756</v>
      </c>
      <c r="C1284" s="67">
        <v>65</v>
      </c>
      <c r="D1284" s="84" t="s">
        <v>340</v>
      </c>
      <c r="E1284" s="85">
        <v>65.781001463383603</v>
      </c>
      <c r="F1284" s="91">
        <v>65.699560984920794</v>
      </c>
      <c r="G1284" s="86">
        <v>29.798307565056898</v>
      </c>
      <c r="H1284" s="86">
        <v>29.767767385633402</v>
      </c>
      <c r="I1284" s="86">
        <v>11.61</v>
      </c>
      <c r="J1284" s="86">
        <v>17.63</v>
      </c>
      <c r="K1284" s="87">
        <v>0</v>
      </c>
      <c r="L1284" s="150">
        <v>0.109999999736</v>
      </c>
      <c r="M1284" s="86">
        <v>3.4845763554332198E-3</v>
      </c>
      <c r="N1284" s="86">
        <v>51.993103007854899</v>
      </c>
      <c r="O1284" s="86">
        <v>88.664259927797801</v>
      </c>
      <c r="P1284" s="86">
        <v>0.56000000000000005</v>
      </c>
      <c r="Q1284" s="88">
        <v>0.59379999999999999</v>
      </c>
      <c r="R1284" s="85">
        <v>2.4987506246876599E-2</v>
      </c>
      <c r="S1284" s="86">
        <v>0</v>
      </c>
      <c r="T1284" s="86">
        <v>1.31</v>
      </c>
      <c r="U1284" s="88">
        <v>0.72151173888146602</v>
      </c>
      <c r="V1284" s="89">
        <v>4.5999999999999996</v>
      </c>
      <c r="W1284" s="85">
        <v>45.386147831674201</v>
      </c>
      <c r="X1284" s="88">
        <v>51.5</v>
      </c>
      <c r="Y1284" s="85"/>
      <c r="Z1284" s="88"/>
      <c r="AA1284" s="85">
        <v>0</v>
      </c>
      <c r="AB1284" s="91">
        <v>0</v>
      </c>
      <c r="AC1284" s="86">
        <v>0</v>
      </c>
      <c r="AD1284" s="86">
        <v>0</v>
      </c>
      <c r="AE1284" s="86">
        <v>0.01</v>
      </c>
      <c r="AF1284" s="88">
        <v>0</v>
      </c>
      <c r="AG1284" s="150">
        <v>5.3290999381900003E-2</v>
      </c>
      <c r="AH1284" s="86">
        <v>8.9331999999999995E-2</v>
      </c>
      <c r="AI1284" s="151">
        <v>0</v>
      </c>
      <c r="AJ1284" s="152">
        <v>3.26</v>
      </c>
      <c r="AK1284" s="153">
        <v>46</v>
      </c>
    </row>
    <row r="1285" spans="1:37" x14ac:dyDescent="0.2">
      <c r="A1285" s="149" t="s">
        <v>2757</v>
      </c>
      <c r="B1285" s="66" t="s">
        <v>2758</v>
      </c>
      <c r="C1285" s="67">
        <v>65</v>
      </c>
      <c r="D1285" s="84" t="s">
        <v>340</v>
      </c>
      <c r="E1285" s="85">
        <v>69.571670230761896</v>
      </c>
      <c r="F1285" s="91">
        <v>69.531773642718093</v>
      </c>
      <c r="G1285" s="86">
        <v>27.3722511250838</v>
      </c>
      <c r="H1285" s="86">
        <v>27.3674635345185</v>
      </c>
      <c r="I1285" s="86">
        <v>3.74</v>
      </c>
      <c r="J1285" s="86">
        <v>7.61</v>
      </c>
      <c r="K1285" s="87">
        <v>0</v>
      </c>
      <c r="L1285" s="150">
        <v>0.240000014451</v>
      </c>
      <c r="M1285" s="86">
        <v>3.3776200892051602E-3</v>
      </c>
      <c r="N1285" s="86">
        <v>53.672434271773</v>
      </c>
      <c r="O1285" s="86">
        <v>89.506172839506206</v>
      </c>
      <c r="P1285" s="86">
        <v>0.46200000000000002</v>
      </c>
      <c r="Q1285" s="88">
        <v>0.83340000000000003</v>
      </c>
      <c r="R1285" s="85">
        <v>1.8549434242255601E-2</v>
      </c>
      <c r="S1285" s="86">
        <v>0</v>
      </c>
      <c r="T1285" s="86">
        <v>1.1499999999999999</v>
      </c>
      <c r="U1285" s="88">
        <v>1.1202961922696399</v>
      </c>
      <c r="V1285" s="89">
        <v>4.7699999999999996</v>
      </c>
      <c r="W1285" s="85">
        <v>52.327038912493499</v>
      </c>
      <c r="X1285" s="88">
        <v>53.9</v>
      </c>
      <c r="Y1285" s="85"/>
      <c r="Z1285" s="88"/>
      <c r="AA1285" s="85">
        <v>0</v>
      </c>
      <c r="AB1285" s="91">
        <v>0</v>
      </c>
      <c r="AC1285" s="86">
        <v>0.04</v>
      </c>
      <c r="AD1285" s="86">
        <v>0.03</v>
      </c>
      <c r="AE1285" s="86">
        <v>0.01</v>
      </c>
      <c r="AF1285" s="88">
        <v>0</v>
      </c>
      <c r="AG1285" s="150">
        <v>6.8670015298599998E-3</v>
      </c>
      <c r="AH1285" s="86">
        <v>2.9805999999999999E-2</v>
      </c>
      <c r="AI1285" s="151">
        <v>2.60709980518E-2</v>
      </c>
      <c r="AJ1285" s="152">
        <v>3.1</v>
      </c>
      <c r="AK1285" s="153">
        <v>41</v>
      </c>
    </row>
    <row r="1286" spans="1:37" x14ac:dyDescent="0.2">
      <c r="A1286" s="149" t="s">
        <v>2759</v>
      </c>
      <c r="B1286" s="66" t="s">
        <v>2760</v>
      </c>
      <c r="C1286" s="67">
        <v>65</v>
      </c>
      <c r="D1286" s="84" t="s">
        <v>340</v>
      </c>
      <c r="E1286" s="85">
        <v>74.429741190232505</v>
      </c>
      <c r="F1286" s="91">
        <v>74.354803333820698</v>
      </c>
      <c r="G1286" s="86">
        <v>25.3966223132037</v>
      </c>
      <c r="H1286" s="86">
        <v>25.391139055417501</v>
      </c>
      <c r="I1286" s="86">
        <v>3.25</v>
      </c>
      <c r="J1286" s="86">
        <v>4.79</v>
      </c>
      <c r="K1286" s="87">
        <v>0</v>
      </c>
      <c r="L1286" s="150">
        <v>0.419999967448</v>
      </c>
      <c r="M1286" s="86">
        <v>1.9379537292307199E-3</v>
      </c>
      <c r="N1286" s="86">
        <v>63.554806935315497</v>
      </c>
      <c r="O1286" s="86">
        <v>93.176972281449906</v>
      </c>
      <c r="P1286" s="86">
        <v>0.28999999999999998</v>
      </c>
      <c r="Q1286" s="88">
        <v>0.6905</v>
      </c>
      <c r="R1286" s="85">
        <v>2.0132876988121599E-2</v>
      </c>
      <c r="S1286" s="86">
        <v>0</v>
      </c>
      <c r="T1286" s="86">
        <v>0.78</v>
      </c>
      <c r="U1286" s="88">
        <v>1.7418482234244801</v>
      </c>
      <c r="V1286" s="89">
        <v>4.88</v>
      </c>
      <c r="W1286" s="85">
        <v>62.925073029091202</v>
      </c>
      <c r="X1286" s="88">
        <v>58.4666666667</v>
      </c>
      <c r="Y1286" s="85"/>
      <c r="Z1286" s="88"/>
      <c r="AA1286" s="85">
        <v>0</v>
      </c>
      <c r="AB1286" s="91">
        <v>0</v>
      </c>
      <c r="AC1286" s="86">
        <v>0</v>
      </c>
      <c r="AD1286" s="86">
        <v>0</v>
      </c>
      <c r="AE1286" s="86">
        <v>0.02</v>
      </c>
      <c r="AF1286" s="88">
        <v>1.2047228581699999E-7</v>
      </c>
      <c r="AG1286" s="150">
        <v>2.2406998477399999E-2</v>
      </c>
      <c r="AH1286" s="86">
        <v>1.6084999999999999E-2</v>
      </c>
      <c r="AI1286" s="151">
        <v>3.1210547967499999E-9</v>
      </c>
      <c r="AJ1286" s="152">
        <v>3</v>
      </c>
      <c r="AK1286" s="153">
        <v>44</v>
      </c>
    </row>
    <row r="1287" spans="1:37" x14ac:dyDescent="0.2">
      <c r="A1287" s="149" t="s">
        <v>2761</v>
      </c>
      <c r="B1287" s="66" t="s">
        <v>2762</v>
      </c>
      <c r="C1287" s="67">
        <v>65</v>
      </c>
      <c r="D1287" s="84" t="s">
        <v>340</v>
      </c>
      <c r="E1287" s="85">
        <v>72.306030249459795</v>
      </c>
      <c r="F1287" s="91">
        <v>72.146925947750901</v>
      </c>
      <c r="G1287" s="86">
        <v>28.652524062070299</v>
      </c>
      <c r="H1287" s="86">
        <v>28.623060302494601</v>
      </c>
      <c r="I1287" s="86">
        <v>1.54</v>
      </c>
      <c r="J1287" s="86">
        <v>4.62</v>
      </c>
      <c r="K1287" s="87">
        <v>0</v>
      </c>
      <c r="L1287" s="150">
        <v>0.14000000014399999</v>
      </c>
      <c r="M1287" s="86">
        <v>6.4165834027989804E-4</v>
      </c>
      <c r="N1287" s="86">
        <v>60.277072633173901</v>
      </c>
      <c r="O1287" s="86">
        <v>94.799898037216394</v>
      </c>
      <c r="P1287" s="86">
        <v>0.41799999999999998</v>
      </c>
      <c r="Q1287" s="88">
        <v>0.5675</v>
      </c>
      <c r="R1287" s="85">
        <v>2.23463687150838E-2</v>
      </c>
      <c r="S1287" s="86">
        <v>0</v>
      </c>
      <c r="T1287" s="86">
        <v>0.76</v>
      </c>
      <c r="U1287" s="88">
        <v>0.88391278727165601</v>
      </c>
      <c r="V1287" s="89">
        <v>4.8499999999999996</v>
      </c>
      <c r="W1287" s="85">
        <v>57.402264487034799</v>
      </c>
      <c r="X1287" s="88">
        <v>59.433333333299998</v>
      </c>
      <c r="Y1287" s="85"/>
      <c r="Z1287" s="88"/>
      <c r="AA1287" s="85">
        <v>0</v>
      </c>
      <c r="AB1287" s="91">
        <v>0</v>
      </c>
      <c r="AC1287" s="86">
        <v>0</v>
      </c>
      <c r="AD1287" s="86">
        <v>0</v>
      </c>
      <c r="AE1287" s="86">
        <v>0</v>
      </c>
      <c r="AF1287" s="88">
        <v>0</v>
      </c>
      <c r="AG1287" s="150">
        <v>1.26000000021E-3</v>
      </c>
      <c r="AH1287" s="86">
        <v>1.4803999999999999E-2</v>
      </c>
      <c r="AI1287" s="151">
        <v>2.45150000042E-2</v>
      </c>
      <c r="AJ1287" s="152">
        <v>3</v>
      </c>
      <c r="AK1287" s="153">
        <v>36</v>
      </c>
    </row>
    <row r="1288" spans="1:37" x14ac:dyDescent="0.2">
      <c r="A1288" s="149" t="s">
        <v>2763</v>
      </c>
      <c r="B1288" s="66" t="s">
        <v>2764</v>
      </c>
      <c r="C1288" s="67">
        <v>65</v>
      </c>
      <c r="D1288" s="84" t="s">
        <v>340</v>
      </c>
      <c r="E1288" s="85">
        <v>88.016416283014294</v>
      </c>
      <c r="F1288" s="91">
        <v>87.992185606978396</v>
      </c>
      <c r="G1288" s="86">
        <v>29.079840077538201</v>
      </c>
      <c r="H1288" s="86">
        <v>29.072267991276998</v>
      </c>
      <c r="I1288" s="86">
        <v>5.51</v>
      </c>
      <c r="J1288" s="86">
        <v>16.98</v>
      </c>
      <c r="K1288" s="87">
        <v>0</v>
      </c>
      <c r="L1288" s="150">
        <v>4.0000000014200003E-2</v>
      </c>
      <c r="M1288" s="86">
        <v>0</v>
      </c>
      <c r="N1288" s="86">
        <v>68.286103955144696</v>
      </c>
      <c r="O1288" s="86">
        <v>85.191489361702097</v>
      </c>
      <c r="P1288" s="86">
        <v>0.41099999999999998</v>
      </c>
      <c r="Q1288" s="88">
        <v>0.48799999999999999</v>
      </c>
      <c r="R1288" s="85">
        <v>0</v>
      </c>
      <c r="S1288" s="86">
        <v>0</v>
      </c>
      <c r="T1288" s="86">
        <v>0.6</v>
      </c>
      <c r="U1288" s="88">
        <v>0.411921492609644</v>
      </c>
      <c r="V1288" s="89">
        <v>4.9400000000000004</v>
      </c>
      <c r="W1288" s="85">
        <v>65.975230035733603</v>
      </c>
      <c r="X1288" s="88">
        <v>63.666666666700003</v>
      </c>
      <c r="Y1288" s="85"/>
      <c r="Z1288" s="88"/>
      <c r="AA1288" s="85">
        <v>0</v>
      </c>
      <c r="AB1288" s="91">
        <v>0</v>
      </c>
      <c r="AC1288" s="86">
        <v>0</v>
      </c>
      <c r="AD1288" s="86">
        <v>0</v>
      </c>
      <c r="AE1288" s="86">
        <v>0.12</v>
      </c>
      <c r="AF1288" s="88">
        <v>0</v>
      </c>
      <c r="AG1288" s="150">
        <v>0</v>
      </c>
      <c r="AH1288" s="86">
        <v>7.0572999999999997E-2</v>
      </c>
      <c r="AI1288" s="151">
        <v>0</v>
      </c>
      <c r="AJ1288" s="152">
        <v>2.74</v>
      </c>
      <c r="AK1288" s="153">
        <v>36</v>
      </c>
    </row>
    <row r="1289" spans="1:37" x14ac:dyDescent="0.2">
      <c r="A1289" s="149" t="s">
        <v>2765</v>
      </c>
      <c r="B1289" s="66" t="s">
        <v>2766</v>
      </c>
      <c r="C1289" s="67">
        <v>65</v>
      </c>
      <c r="D1289" s="84" t="s">
        <v>340</v>
      </c>
      <c r="E1289" s="85">
        <v>81.0316976935095</v>
      </c>
      <c r="F1289" s="91">
        <v>80.984031988983901</v>
      </c>
      <c r="G1289" s="86">
        <v>29.057543097741199</v>
      </c>
      <c r="H1289" s="86">
        <v>29.0231178666949</v>
      </c>
      <c r="I1289" s="86">
        <v>1.74</v>
      </c>
      <c r="J1289" s="86">
        <v>2.87</v>
      </c>
      <c r="K1289" s="87">
        <v>0</v>
      </c>
      <c r="L1289" s="150">
        <v>0.15000000005200001</v>
      </c>
      <c r="M1289" s="86">
        <v>0</v>
      </c>
      <c r="N1289" s="86">
        <v>73.724158063745705</v>
      </c>
      <c r="O1289" s="86">
        <v>94.204914232730601</v>
      </c>
      <c r="P1289" s="86">
        <v>0.14899999999999999</v>
      </c>
      <c r="Q1289" s="88">
        <v>0.58850000000000002</v>
      </c>
      <c r="R1289" s="85">
        <v>0</v>
      </c>
      <c r="S1289" s="86">
        <v>0</v>
      </c>
      <c r="T1289" s="86">
        <v>0.61</v>
      </c>
      <c r="U1289" s="88">
        <v>0.195959007494108</v>
      </c>
      <c r="V1289" s="89">
        <v>4.97</v>
      </c>
      <c r="W1289" s="85">
        <v>60.141417585346701</v>
      </c>
      <c r="X1289" s="88">
        <v>63.866666666699999</v>
      </c>
      <c r="Y1289" s="85"/>
      <c r="Z1289" s="88"/>
      <c r="AA1289" s="85">
        <v>0</v>
      </c>
      <c r="AB1289" s="91">
        <v>0</v>
      </c>
      <c r="AC1289" s="86">
        <v>0</v>
      </c>
      <c r="AD1289" s="86">
        <v>0</v>
      </c>
      <c r="AE1289" s="86">
        <v>0.02</v>
      </c>
      <c r="AF1289" s="88">
        <v>0</v>
      </c>
      <c r="AG1289" s="150">
        <v>0</v>
      </c>
      <c r="AH1289" s="86">
        <v>7.528E-3</v>
      </c>
      <c r="AI1289" s="151">
        <v>0</v>
      </c>
      <c r="AJ1289" s="152">
        <v>3</v>
      </c>
      <c r="AK1289" s="153">
        <v>43</v>
      </c>
    </row>
    <row r="1290" spans="1:37" x14ac:dyDescent="0.2">
      <c r="A1290" s="149" t="s">
        <v>2767</v>
      </c>
      <c r="B1290" s="66" t="s">
        <v>2768</v>
      </c>
      <c r="C1290" s="67">
        <v>65</v>
      </c>
      <c r="D1290" s="84" t="s">
        <v>340</v>
      </c>
      <c r="E1290" s="85">
        <v>76.486565542601696</v>
      </c>
      <c r="F1290" s="91">
        <v>76.482386862228907</v>
      </c>
      <c r="G1290" s="86">
        <v>28.310559525301901</v>
      </c>
      <c r="H1290" s="86">
        <v>28.3077737383868</v>
      </c>
      <c r="I1290" s="86">
        <v>3.57</v>
      </c>
      <c r="J1290" s="86">
        <v>5.71</v>
      </c>
      <c r="K1290" s="87">
        <v>0</v>
      </c>
      <c r="L1290" s="150">
        <v>0.149999999887</v>
      </c>
      <c r="M1290" s="86">
        <v>6.2961988132132602E-4</v>
      </c>
      <c r="N1290" s="86">
        <v>64.839889444149804</v>
      </c>
      <c r="O1290" s="86">
        <v>94.610550371357803</v>
      </c>
      <c r="P1290" s="86">
        <v>0.33900000000000002</v>
      </c>
      <c r="Q1290" s="88">
        <v>0.60360000000000003</v>
      </c>
      <c r="R1290" s="85">
        <v>2.02963263649279E-2</v>
      </c>
      <c r="S1290" s="86">
        <v>0</v>
      </c>
      <c r="T1290" s="86">
        <v>0.52</v>
      </c>
      <c r="U1290" s="88">
        <v>0.37190255317370802</v>
      </c>
      <c r="V1290" s="89">
        <v>4.8099999999999996</v>
      </c>
      <c r="W1290" s="85">
        <v>59.505853721838498</v>
      </c>
      <c r="X1290" s="88">
        <v>64.3</v>
      </c>
      <c r="Y1290" s="85"/>
      <c r="Z1290" s="88"/>
      <c r="AA1290" s="85">
        <v>0</v>
      </c>
      <c r="AB1290" s="91">
        <v>0</v>
      </c>
      <c r="AC1290" s="86">
        <v>0</v>
      </c>
      <c r="AD1290" s="86">
        <v>0</v>
      </c>
      <c r="AE1290" s="86">
        <v>0.01</v>
      </c>
      <c r="AF1290" s="88">
        <v>0</v>
      </c>
      <c r="AG1290" s="150">
        <v>4.2902997508099998E-2</v>
      </c>
      <c r="AH1290" s="86">
        <v>2.9786E-2</v>
      </c>
      <c r="AI1290" s="151">
        <v>2.70849984269E-2</v>
      </c>
      <c r="AJ1290" s="152">
        <v>2.95</v>
      </c>
      <c r="AK1290" s="153">
        <v>37</v>
      </c>
    </row>
    <row r="1291" spans="1:37" x14ac:dyDescent="0.2">
      <c r="A1291" s="149" t="s">
        <v>2769</v>
      </c>
      <c r="B1291" s="66" t="s">
        <v>2770</v>
      </c>
      <c r="C1291" s="67">
        <v>65</v>
      </c>
      <c r="D1291" s="84" t="s">
        <v>340</v>
      </c>
      <c r="E1291" s="85">
        <v>81.094600703657804</v>
      </c>
      <c r="F1291" s="91">
        <v>81.089686891915804</v>
      </c>
      <c r="G1291" s="86">
        <v>31.347170627198899</v>
      </c>
      <c r="H1291" s="86">
        <v>31.345205102502099</v>
      </c>
      <c r="I1291" s="86">
        <v>9.2799999999999994</v>
      </c>
      <c r="J1291" s="86">
        <v>12.55</v>
      </c>
      <c r="K1291" s="87">
        <v>0</v>
      </c>
      <c r="L1291" s="150">
        <v>0.31999999323700001</v>
      </c>
      <c r="M1291" s="86">
        <v>2.15496967359473E-3</v>
      </c>
      <c r="N1291" s="86">
        <v>71.841998875928098</v>
      </c>
      <c r="O1291" s="86">
        <v>93.076647136195106</v>
      </c>
      <c r="P1291" s="86">
        <v>0.64700000000000002</v>
      </c>
      <c r="Q1291" s="88">
        <v>0.72070000000000001</v>
      </c>
      <c r="R1291" s="85">
        <v>4.9584727903805602E-2</v>
      </c>
      <c r="S1291" s="86">
        <v>0</v>
      </c>
      <c r="T1291" s="86">
        <v>0.65</v>
      </c>
      <c r="U1291" s="88">
        <v>0.58376083495489095</v>
      </c>
      <c r="V1291" s="89">
        <v>4.8600000000000003</v>
      </c>
      <c r="W1291" s="85">
        <v>61.635737872396199</v>
      </c>
      <c r="X1291" s="88">
        <v>59.233333333300003</v>
      </c>
      <c r="Y1291" s="85">
        <v>100</v>
      </c>
      <c r="Z1291" s="88"/>
      <c r="AA1291" s="85">
        <v>0</v>
      </c>
      <c r="AB1291" s="91">
        <v>0</v>
      </c>
      <c r="AC1291" s="86">
        <v>0</v>
      </c>
      <c r="AD1291" s="86">
        <v>0</v>
      </c>
      <c r="AE1291" s="86">
        <v>0.04</v>
      </c>
      <c r="AF1291" s="88">
        <v>0</v>
      </c>
      <c r="AG1291" s="150">
        <v>7.2063002481499994E-2</v>
      </c>
      <c r="AH1291" s="86">
        <v>8.9093000000000006E-2</v>
      </c>
      <c r="AI1291" s="151">
        <v>1.5779176903700001E-9</v>
      </c>
      <c r="AJ1291" s="152">
        <v>2.98</v>
      </c>
      <c r="AK1291" s="153">
        <v>43</v>
      </c>
    </row>
    <row r="1292" spans="1:37" x14ac:dyDescent="0.2">
      <c r="A1292" s="149" t="s">
        <v>2771</v>
      </c>
      <c r="B1292" s="66" t="s">
        <v>2772</v>
      </c>
      <c r="C1292" s="67">
        <v>65</v>
      </c>
      <c r="D1292" s="84" t="s">
        <v>340</v>
      </c>
      <c r="E1292" s="85">
        <v>85.447312298354007</v>
      </c>
      <c r="F1292" s="91">
        <v>85.4090337398152</v>
      </c>
      <c r="G1292" s="86">
        <v>38.680483403510699</v>
      </c>
      <c r="H1292" s="86">
        <v>38.679116312134298</v>
      </c>
      <c r="I1292" s="86">
        <v>1.7</v>
      </c>
      <c r="J1292" s="86">
        <v>4.49</v>
      </c>
      <c r="K1292" s="87">
        <v>0</v>
      </c>
      <c r="L1292" s="150">
        <v>0.13999998581600001</v>
      </c>
      <c r="M1292" s="86">
        <v>0</v>
      </c>
      <c r="N1292" s="86">
        <v>73.804240631163694</v>
      </c>
      <c r="O1292" s="86">
        <v>95.199002390106997</v>
      </c>
      <c r="P1292" s="86">
        <v>0.22500000000000001</v>
      </c>
      <c r="Q1292" s="88">
        <v>0.37969999999999998</v>
      </c>
      <c r="R1292" s="85">
        <v>0</v>
      </c>
      <c r="S1292" s="86">
        <v>0</v>
      </c>
      <c r="T1292" s="86">
        <v>0.44</v>
      </c>
      <c r="U1292" s="88">
        <v>0.21326625471646499</v>
      </c>
      <c r="V1292" s="89">
        <v>4.9400000000000004</v>
      </c>
      <c r="W1292" s="85">
        <v>61.628861955247103</v>
      </c>
      <c r="X1292" s="88">
        <v>63.666666666700003</v>
      </c>
      <c r="Y1292" s="85">
        <v>100</v>
      </c>
      <c r="Z1292" s="88"/>
      <c r="AA1292" s="85">
        <v>0</v>
      </c>
      <c r="AB1292" s="91">
        <v>0</v>
      </c>
      <c r="AC1292" s="86">
        <v>0</v>
      </c>
      <c r="AD1292" s="86">
        <v>0</v>
      </c>
      <c r="AE1292" s="86">
        <v>0</v>
      </c>
      <c r="AF1292" s="88">
        <v>0</v>
      </c>
      <c r="AG1292" s="150">
        <v>1.5840009168500001E-2</v>
      </c>
      <c r="AH1292" s="86">
        <v>2.077E-2</v>
      </c>
      <c r="AI1292" s="151">
        <v>4.0080001643100001E-2</v>
      </c>
      <c r="AJ1292" s="152">
        <v>2.87</v>
      </c>
      <c r="AK1292" s="153">
        <v>39</v>
      </c>
    </row>
    <row r="1293" spans="1:37" x14ac:dyDescent="0.2">
      <c r="A1293" s="149" t="s">
        <v>1169</v>
      </c>
      <c r="B1293" s="66" t="s">
        <v>2773</v>
      </c>
      <c r="C1293" s="67">
        <v>65</v>
      </c>
      <c r="D1293" s="84" t="s">
        <v>340</v>
      </c>
      <c r="E1293" s="85">
        <v>86.078897452519897</v>
      </c>
      <c r="F1293" s="91">
        <v>86.078897452519897</v>
      </c>
      <c r="G1293" s="86">
        <v>31.0571682393335</v>
      </c>
      <c r="H1293" s="86">
        <v>31.0571682393335</v>
      </c>
      <c r="I1293" s="86">
        <v>2.76</v>
      </c>
      <c r="J1293" s="86">
        <v>9.1999999999999993</v>
      </c>
      <c r="K1293" s="87">
        <v>0</v>
      </c>
      <c r="L1293" s="150">
        <v>5.0000017002599997E-2</v>
      </c>
      <c r="M1293" s="86">
        <v>0</v>
      </c>
      <c r="N1293" s="86">
        <v>71.359923113887604</v>
      </c>
      <c r="O1293" s="86">
        <v>94.204513792142706</v>
      </c>
      <c r="P1293" s="86">
        <v>0.36099999999999999</v>
      </c>
      <c r="Q1293" s="88">
        <v>0.66690000000000005</v>
      </c>
      <c r="R1293" s="85">
        <v>0</v>
      </c>
      <c r="S1293" s="86">
        <v>0</v>
      </c>
      <c r="T1293" s="86">
        <v>0.89</v>
      </c>
      <c r="U1293" s="88">
        <v>0.40337102931642999</v>
      </c>
      <c r="V1293" s="89">
        <v>4.9800000000000004</v>
      </c>
      <c r="W1293" s="85">
        <v>61.497832720229503</v>
      </c>
      <c r="X1293" s="88">
        <v>64.2</v>
      </c>
      <c r="Y1293" s="85"/>
      <c r="Z1293" s="88"/>
      <c r="AA1293" s="85">
        <v>0.36</v>
      </c>
      <c r="AB1293" s="91">
        <v>0.36</v>
      </c>
      <c r="AC1293" s="86">
        <v>0.11</v>
      </c>
      <c r="AD1293" s="86">
        <v>0.11</v>
      </c>
      <c r="AE1293" s="86">
        <v>0</v>
      </c>
      <c r="AF1293" s="88">
        <v>0</v>
      </c>
      <c r="AG1293" s="150">
        <v>2.7503986179799999E-2</v>
      </c>
      <c r="AH1293" s="86">
        <v>2.5888999999999999E-2</v>
      </c>
      <c r="AI1293" s="151">
        <v>3.4204316634500001E-8</v>
      </c>
      <c r="AJ1293" s="152">
        <v>3.13</v>
      </c>
      <c r="AK1293" s="153">
        <v>48</v>
      </c>
    </row>
    <row r="1294" spans="1:37" x14ac:dyDescent="0.2">
      <c r="A1294" s="149" t="s">
        <v>2774</v>
      </c>
      <c r="B1294" s="66" t="s">
        <v>2775</v>
      </c>
      <c r="C1294" s="67">
        <v>65</v>
      </c>
      <c r="D1294" s="84" t="s">
        <v>340</v>
      </c>
      <c r="E1294" s="85">
        <v>50.053336802393702</v>
      </c>
      <c r="F1294" s="91">
        <v>50.053336802393702</v>
      </c>
      <c r="G1294" s="86">
        <v>29.626642383244398</v>
      </c>
      <c r="H1294" s="86">
        <v>29.626642383244398</v>
      </c>
      <c r="I1294" s="86">
        <v>43.43</v>
      </c>
      <c r="J1294" s="86">
        <v>56.1</v>
      </c>
      <c r="K1294" s="87">
        <v>0</v>
      </c>
      <c r="L1294" s="150">
        <v>1.1299999993300001</v>
      </c>
      <c r="M1294" s="86">
        <v>5.1029982050343599E-2</v>
      </c>
      <c r="N1294" s="86">
        <v>45.408566461197999</v>
      </c>
      <c r="O1294" s="86">
        <v>91.7826086956522</v>
      </c>
      <c r="P1294" s="86">
        <v>1.6970000000000001</v>
      </c>
      <c r="Q1294" s="88">
        <v>1.8212999999999999</v>
      </c>
      <c r="R1294" s="85">
        <v>0.15331544653123799</v>
      </c>
      <c r="S1294" s="86">
        <v>0</v>
      </c>
      <c r="T1294" s="86">
        <v>2.14</v>
      </c>
      <c r="U1294" s="88">
        <v>3.5358397294133002</v>
      </c>
      <c r="V1294" s="89">
        <v>4.2</v>
      </c>
      <c r="W1294" s="85">
        <v>40.064767176083897</v>
      </c>
      <c r="X1294" s="88">
        <v>46</v>
      </c>
      <c r="Y1294" s="85"/>
      <c r="Z1294" s="88"/>
      <c r="AA1294" s="85">
        <v>0</v>
      </c>
      <c r="AB1294" s="91">
        <v>0</v>
      </c>
      <c r="AC1294" s="86">
        <v>0.02</v>
      </c>
      <c r="AD1294" s="86">
        <v>0.02</v>
      </c>
      <c r="AE1294" s="86">
        <v>0</v>
      </c>
      <c r="AF1294" s="88">
        <v>0</v>
      </c>
      <c r="AG1294" s="150">
        <v>0.22219199938100001</v>
      </c>
      <c r="AH1294" s="86">
        <v>0.14441899999999999</v>
      </c>
      <c r="AI1294" s="151">
        <v>0.48045399866100003</v>
      </c>
      <c r="AJ1294" s="152">
        <v>3.04</v>
      </c>
      <c r="AK1294" s="153">
        <v>31</v>
      </c>
    </row>
    <row r="1295" spans="1:37" x14ac:dyDescent="0.2">
      <c r="A1295" s="149" t="s">
        <v>2776</v>
      </c>
      <c r="B1295" s="66" t="s">
        <v>2777</v>
      </c>
      <c r="C1295" s="67">
        <v>65</v>
      </c>
      <c r="D1295" s="84" t="s">
        <v>340</v>
      </c>
      <c r="E1295" s="85">
        <v>75.876695916847495</v>
      </c>
      <c r="F1295" s="91">
        <v>75.876695916847495</v>
      </c>
      <c r="G1295" s="86">
        <v>56.568338568144299</v>
      </c>
      <c r="H1295" s="86">
        <v>56.568338568144299</v>
      </c>
      <c r="I1295" s="86">
        <v>10.79</v>
      </c>
      <c r="J1295" s="86">
        <v>32.64</v>
      </c>
      <c r="K1295" s="87">
        <v>0</v>
      </c>
      <c r="L1295" s="150">
        <v>0.69000000070300005</v>
      </c>
      <c r="M1295" s="86">
        <v>0</v>
      </c>
      <c r="N1295" s="86">
        <v>66.338110368977397</v>
      </c>
      <c r="O1295" s="86">
        <v>91.819533961328702</v>
      </c>
      <c r="P1295" s="86">
        <v>1.333</v>
      </c>
      <c r="Q1295" s="88">
        <v>0.1799</v>
      </c>
      <c r="R1295" s="85">
        <v>0</v>
      </c>
      <c r="S1295" s="86">
        <v>0</v>
      </c>
      <c r="T1295" s="86">
        <v>1.34</v>
      </c>
      <c r="U1295" s="88">
        <v>1.44739824498915</v>
      </c>
      <c r="V1295" s="89">
        <v>4.3099999999999996</v>
      </c>
      <c r="W1295" s="85">
        <v>66.597377017841197</v>
      </c>
      <c r="X1295" s="88">
        <v>70.666666666699996</v>
      </c>
      <c r="Y1295" s="85">
        <v>100</v>
      </c>
      <c r="Z1295" s="88"/>
      <c r="AA1295" s="85">
        <v>0.02</v>
      </c>
      <c r="AB1295" s="91">
        <v>0.02</v>
      </c>
      <c r="AC1295" s="86">
        <v>0</v>
      </c>
      <c r="AD1295" s="86">
        <v>0</v>
      </c>
      <c r="AE1295" s="86">
        <v>0</v>
      </c>
      <c r="AF1295" s="88">
        <v>0</v>
      </c>
      <c r="AG1295" s="150">
        <v>2.5919999039000002E-3</v>
      </c>
      <c r="AH1295" s="86">
        <v>5.8951000000000003E-2</v>
      </c>
      <c r="AI1295" s="151">
        <v>0.96090796437399995</v>
      </c>
      <c r="AJ1295" s="152">
        <v>3.05</v>
      </c>
      <c r="AK1295" s="153">
        <v>42</v>
      </c>
    </row>
    <row r="1296" spans="1:37" x14ac:dyDescent="0.2">
      <c r="A1296" s="149" t="s">
        <v>2778</v>
      </c>
      <c r="B1296" s="66" t="s">
        <v>2779</v>
      </c>
      <c r="C1296" s="67">
        <v>65</v>
      </c>
      <c r="D1296" s="84" t="s">
        <v>340</v>
      </c>
      <c r="E1296" s="85">
        <v>60.603415110532403</v>
      </c>
      <c r="F1296" s="91">
        <v>60.596016690834801</v>
      </c>
      <c r="G1296" s="86">
        <v>30.010949661152399</v>
      </c>
      <c r="H1296" s="86">
        <v>30.003551241454801</v>
      </c>
      <c r="I1296" s="86">
        <v>4.05</v>
      </c>
      <c r="J1296" s="86">
        <v>5.66</v>
      </c>
      <c r="K1296" s="87">
        <v>0</v>
      </c>
      <c r="L1296" s="150">
        <v>2.88000000119</v>
      </c>
      <c r="M1296" s="86">
        <v>0</v>
      </c>
      <c r="N1296" s="86">
        <v>54.045998487477199</v>
      </c>
      <c r="O1296" s="86">
        <v>91.794189398979796</v>
      </c>
      <c r="P1296" s="86">
        <v>0.22500000000000001</v>
      </c>
      <c r="Q1296" s="88">
        <v>0.98650000000000004</v>
      </c>
      <c r="R1296" s="85">
        <v>0</v>
      </c>
      <c r="S1296" s="86">
        <v>0</v>
      </c>
      <c r="T1296" s="86">
        <v>1.17</v>
      </c>
      <c r="U1296" s="88">
        <v>4.5115563315675802</v>
      </c>
      <c r="V1296" s="89">
        <v>4.62</v>
      </c>
      <c r="W1296" s="85">
        <v>37.298774758059501</v>
      </c>
      <c r="X1296" s="88">
        <v>34.633333333300001</v>
      </c>
      <c r="Y1296" s="85"/>
      <c r="Z1296" s="88"/>
      <c r="AA1296" s="85">
        <v>0</v>
      </c>
      <c r="AB1296" s="91">
        <v>0</v>
      </c>
      <c r="AC1296" s="86">
        <v>0</v>
      </c>
      <c r="AD1296" s="86">
        <v>0</v>
      </c>
      <c r="AE1296" s="86">
        <v>0</v>
      </c>
      <c r="AF1296" s="88">
        <v>0</v>
      </c>
      <c r="AG1296" s="150">
        <v>0.91334400004299998</v>
      </c>
      <c r="AH1296" s="86">
        <v>2.5915000000000001E-2</v>
      </c>
      <c r="AI1296" s="151">
        <v>0.240227000011</v>
      </c>
      <c r="AJ1296" s="152">
        <v>3.04</v>
      </c>
      <c r="AK1296" s="153">
        <v>31</v>
      </c>
    </row>
    <row r="1297" spans="1:37" x14ac:dyDescent="0.2">
      <c r="A1297" s="149" t="s">
        <v>2780</v>
      </c>
      <c r="B1297" s="66" t="s">
        <v>2781</v>
      </c>
      <c r="C1297" s="67">
        <v>65</v>
      </c>
      <c r="D1297" s="84" t="s">
        <v>340</v>
      </c>
      <c r="E1297" s="85">
        <v>52.085983032606997</v>
      </c>
      <c r="F1297" s="91">
        <v>52.0063173489497</v>
      </c>
      <c r="G1297" s="86">
        <v>28.992718276984998</v>
      </c>
      <c r="H1297" s="86">
        <v>28.914450236900599</v>
      </c>
      <c r="I1297" s="86">
        <v>8.0399999999999991</v>
      </c>
      <c r="J1297" s="86">
        <v>6.77</v>
      </c>
      <c r="K1297" s="87">
        <v>0</v>
      </c>
      <c r="L1297" s="150">
        <v>4.0299999958299999</v>
      </c>
      <c r="M1297" s="86">
        <v>0</v>
      </c>
      <c r="N1297" s="86">
        <v>46.046869534802397</v>
      </c>
      <c r="O1297" s="86">
        <v>89.371097913811496</v>
      </c>
      <c r="P1297" s="86">
        <v>0.27300000000000002</v>
      </c>
      <c r="Q1297" s="88">
        <v>0.6522</v>
      </c>
      <c r="R1297" s="85">
        <v>0</v>
      </c>
      <c r="S1297" s="86">
        <v>0</v>
      </c>
      <c r="T1297" s="86">
        <v>1.1100000000000001</v>
      </c>
      <c r="U1297" s="88">
        <v>6.0741589679799901</v>
      </c>
      <c r="V1297" s="89">
        <v>4.37</v>
      </c>
      <c r="W1297" s="85">
        <v>33.123220181116302</v>
      </c>
      <c r="X1297" s="88">
        <v>37.066666666700002</v>
      </c>
      <c r="Y1297" s="85"/>
      <c r="Z1297" s="88"/>
      <c r="AA1297" s="85">
        <v>0.17</v>
      </c>
      <c r="AB1297" s="91">
        <v>0.23</v>
      </c>
      <c r="AC1297" s="86">
        <v>0.11</v>
      </c>
      <c r="AD1297" s="86">
        <v>0.15</v>
      </c>
      <c r="AE1297" s="86">
        <v>0</v>
      </c>
      <c r="AF1297" s="88">
        <v>0</v>
      </c>
      <c r="AG1297" s="150">
        <v>1.38175199913</v>
      </c>
      <c r="AH1297" s="86">
        <v>3.3279000000000003E-2</v>
      </c>
      <c r="AI1297" s="151">
        <v>0.24022699984900001</v>
      </c>
      <c r="AJ1297" s="152">
        <v>2.78</v>
      </c>
      <c r="AK1297" s="153">
        <v>21</v>
      </c>
    </row>
    <row r="1298" spans="1:37" x14ac:dyDescent="0.2">
      <c r="A1298" s="149" t="s">
        <v>2782</v>
      </c>
      <c r="B1298" s="66" t="s">
        <v>2783</v>
      </c>
      <c r="C1298" s="67">
        <v>65</v>
      </c>
      <c r="D1298" s="84" t="s">
        <v>340</v>
      </c>
      <c r="E1298" s="85">
        <v>16.6806157525034</v>
      </c>
      <c r="F1298" s="91">
        <v>16.605888506949601</v>
      </c>
      <c r="G1298" s="86">
        <v>13.065311612614</v>
      </c>
      <c r="H1298" s="86">
        <v>12.9920789119713</v>
      </c>
      <c r="I1298" s="86">
        <v>11.69</v>
      </c>
      <c r="J1298" s="86">
        <v>11.05</v>
      </c>
      <c r="K1298" s="87">
        <v>0</v>
      </c>
      <c r="L1298" s="150">
        <v>5.0899997425899999</v>
      </c>
      <c r="M1298" s="86">
        <v>3.9938498203016697E-2</v>
      </c>
      <c r="N1298" s="86">
        <v>13.287932771088</v>
      </c>
      <c r="O1298" s="86">
        <v>84.873658705434394</v>
      </c>
      <c r="P1298" s="86">
        <v>0.55500000000000005</v>
      </c>
      <c r="Q1298" s="88">
        <v>0.56459999999999999</v>
      </c>
      <c r="R1298" s="85">
        <v>5.4644808743169397E-2</v>
      </c>
      <c r="S1298" s="86">
        <v>0</v>
      </c>
      <c r="T1298" s="86">
        <v>0.95</v>
      </c>
      <c r="U1298" s="88">
        <v>8.6459423105664293</v>
      </c>
      <c r="V1298" s="89">
        <v>3.87</v>
      </c>
      <c r="W1298" s="85">
        <v>29.129641773088402</v>
      </c>
      <c r="X1298" s="88">
        <v>28.366666666699999</v>
      </c>
      <c r="Y1298" s="85">
        <v>-100</v>
      </c>
      <c r="Z1298" s="88">
        <v>-100</v>
      </c>
      <c r="AA1298" s="85">
        <v>0.75</v>
      </c>
      <c r="AB1298" s="91">
        <v>0.8</v>
      </c>
      <c r="AC1298" s="86">
        <v>0.04</v>
      </c>
      <c r="AD1298" s="86">
        <v>0.06</v>
      </c>
      <c r="AE1298" s="86">
        <v>0</v>
      </c>
      <c r="AF1298" s="88">
        <v>0</v>
      </c>
      <c r="AG1298" s="150">
        <v>1.9794239790699999</v>
      </c>
      <c r="AH1298" s="86">
        <v>4.8801999999999998E-2</v>
      </c>
      <c r="AI1298" s="151">
        <v>0.72068115199500005</v>
      </c>
      <c r="AJ1298" s="152">
        <v>2.87</v>
      </c>
      <c r="AK1298" s="153">
        <v>8</v>
      </c>
    </row>
    <row r="1299" spans="1:37" x14ac:dyDescent="0.2">
      <c r="A1299" s="149" t="s">
        <v>2784</v>
      </c>
      <c r="B1299" s="66" t="s">
        <v>2785</v>
      </c>
      <c r="C1299" s="67">
        <v>65</v>
      </c>
      <c r="D1299" s="84" t="s">
        <v>340</v>
      </c>
      <c r="E1299" s="85">
        <v>52.901972504482998</v>
      </c>
      <c r="F1299" s="91">
        <v>52.843693962940797</v>
      </c>
      <c r="G1299" s="86">
        <v>37.558278541542101</v>
      </c>
      <c r="H1299" s="86">
        <v>37.513448894202</v>
      </c>
      <c r="I1299" s="86">
        <v>4.1500000000000004</v>
      </c>
      <c r="J1299" s="86">
        <v>5.16</v>
      </c>
      <c r="K1299" s="87">
        <v>0</v>
      </c>
      <c r="L1299" s="150">
        <v>2.3799999994499998</v>
      </c>
      <c r="M1299" s="86">
        <v>0</v>
      </c>
      <c r="N1299" s="86">
        <v>45.594878391719298</v>
      </c>
      <c r="O1299" s="86">
        <v>96.402310924369701</v>
      </c>
      <c r="P1299" s="86">
        <v>0.39300000000000002</v>
      </c>
      <c r="Q1299" s="88">
        <v>0.39850000000000002</v>
      </c>
      <c r="R1299" s="85">
        <v>0</v>
      </c>
      <c r="S1299" s="86">
        <v>0</v>
      </c>
      <c r="T1299" s="86">
        <v>0.71</v>
      </c>
      <c r="U1299" s="88">
        <v>5.6634787806335902</v>
      </c>
      <c r="V1299" s="89">
        <v>4.24</v>
      </c>
      <c r="W1299" s="85">
        <v>31.494480932280698</v>
      </c>
      <c r="X1299" s="88">
        <v>31.4666666667</v>
      </c>
      <c r="Y1299" s="85">
        <v>100</v>
      </c>
      <c r="Z1299" s="88"/>
      <c r="AA1299" s="85">
        <v>0</v>
      </c>
      <c r="AB1299" s="91">
        <v>0</v>
      </c>
      <c r="AC1299" s="86">
        <v>0</v>
      </c>
      <c r="AD1299" s="86">
        <v>0</v>
      </c>
      <c r="AE1299" s="86">
        <v>0</v>
      </c>
      <c r="AF1299" s="88">
        <v>0</v>
      </c>
      <c r="AG1299" s="150">
        <v>1.18742200023</v>
      </c>
      <c r="AH1299" s="86">
        <v>2.2338E-2</v>
      </c>
      <c r="AI1299" s="151">
        <v>0</v>
      </c>
      <c r="AJ1299" s="152">
        <v>2.71</v>
      </c>
      <c r="AK1299" s="153">
        <v>22</v>
      </c>
    </row>
    <row r="1300" spans="1:37" x14ac:dyDescent="0.2">
      <c r="A1300" s="149" t="s">
        <v>2786</v>
      </c>
      <c r="B1300" s="66" t="s">
        <v>2787</v>
      </c>
      <c r="C1300" s="67">
        <v>65</v>
      </c>
      <c r="D1300" s="84" t="s">
        <v>340</v>
      </c>
      <c r="E1300" s="85">
        <v>35.531721505180897</v>
      </c>
      <c r="F1300" s="91">
        <v>35.471126461855398</v>
      </c>
      <c r="G1300" s="86">
        <v>24.970005453553899</v>
      </c>
      <c r="H1300" s="86">
        <v>24.923953220626601</v>
      </c>
      <c r="I1300" s="86">
        <v>4.0999999999999996</v>
      </c>
      <c r="J1300" s="86">
        <v>7.33</v>
      </c>
      <c r="K1300" s="87">
        <v>0</v>
      </c>
      <c r="L1300" s="150">
        <v>5.7600000041900001</v>
      </c>
      <c r="M1300" s="86">
        <v>0</v>
      </c>
      <c r="N1300" s="86">
        <v>28.215304326718901</v>
      </c>
      <c r="O1300" s="86">
        <v>83.945560253699796</v>
      </c>
      <c r="P1300" s="86">
        <v>0.53400000000000003</v>
      </c>
      <c r="Q1300" s="88">
        <v>0.95609999999999995</v>
      </c>
      <c r="R1300" s="85">
        <v>0</v>
      </c>
      <c r="S1300" s="86">
        <v>0</v>
      </c>
      <c r="T1300" s="86">
        <v>1.19</v>
      </c>
      <c r="U1300" s="88">
        <v>12.756468520875</v>
      </c>
      <c r="V1300" s="89">
        <v>4.1500000000000004</v>
      </c>
      <c r="W1300" s="85">
        <v>26.9160271296719</v>
      </c>
      <c r="X1300" s="88">
        <v>25.8</v>
      </c>
      <c r="Y1300" s="85"/>
      <c r="Z1300" s="88"/>
      <c r="AA1300" s="85">
        <v>0</v>
      </c>
      <c r="AB1300" s="91">
        <v>0</v>
      </c>
      <c r="AC1300" s="86">
        <v>0</v>
      </c>
      <c r="AD1300" s="86">
        <v>0</v>
      </c>
      <c r="AE1300" s="86">
        <v>0.01</v>
      </c>
      <c r="AF1300" s="88">
        <v>0</v>
      </c>
      <c r="AG1300" s="150">
        <v>1.79336400537</v>
      </c>
      <c r="AH1300" s="86">
        <v>4.4352000000000003E-2</v>
      </c>
      <c r="AI1300" s="151">
        <v>3.1716000095000002E-2</v>
      </c>
      <c r="AJ1300" s="152">
        <v>2.94</v>
      </c>
      <c r="AK1300" s="153">
        <v>15</v>
      </c>
    </row>
    <row r="1301" spans="1:37" x14ac:dyDescent="0.2">
      <c r="A1301" s="149" t="s">
        <v>2788</v>
      </c>
      <c r="B1301" s="66" t="s">
        <v>2789</v>
      </c>
      <c r="C1301" s="67">
        <v>65</v>
      </c>
      <c r="D1301" s="84" t="s">
        <v>340</v>
      </c>
      <c r="E1301" s="85">
        <v>48.333698450079403</v>
      </c>
      <c r="F1301" s="91">
        <v>48.152965660770001</v>
      </c>
      <c r="G1301" s="86">
        <v>29.249958924366101</v>
      </c>
      <c r="H1301" s="86">
        <v>29.0979790788105</v>
      </c>
      <c r="I1301" s="86">
        <v>6.58</v>
      </c>
      <c r="J1301" s="86">
        <v>17.96</v>
      </c>
      <c r="K1301" s="87">
        <v>0</v>
      </c>
      <c r="L1301" s="150">
        <v>2.8700000046</v>
      </c>
      <c r="M1301" s="86">
        <v>5.0386653908790604E-3</v>
      </c>
      <c r="N1301" s="86">
        <v>39.777069188268001</v>
      </c>
      <c r="O1301" s="86">
        <v>88.132295719844393</v>
      </c>
      <c r="P1301" s="86">
        <v>0.69199999999999995</v>
      </c>
      <c r="Q1301" s="88">
        <v>0.68459999999999999</v>
      </c>
      <c r="R1301" s="85">
        <v>5.7636887608069197E-2</v>
      </c>
      <c r="S1301" s="86">
        <v>0</v>
      </c>
      <c r="T1301" s="86">
        <v>1.01</v>
      </c>
      <c r="U1301" s="88">
        <v>7.1184073607535998</v>
      </c>
      <c r="V1301" s="89">
        <v>4.5</v>
      </c>
      <c r="W1301" s="85">
        <v>32.4566841619488</v>
      </c>
      <c r="X1301" s="88">
        <v>32.833333333299997</v>
      </c>
      <c r="Y1301" s="85"/>
      <c r="Z1301" s="88"/>
      <c r="AA1301" s="85">
        <v>0</v>
      </c>
      <c r="AB1301" s="91">
        <v>0</v>
      </c>
      <c r="AC1301" s="86">
        <v>0</v>
      </c>
      <c r="AD1301" s="86">
        <v>0</v>
      </c>
      <c r="AE1301" s="86">
        <v>0</v>
      </c>
      <c r="AF1301" s="88">
        <v>0</v>
      </c>
      <c r="AG1301" s="150">
        <v>1.01126000158</v>
      </c>
      <c r="AH1301" s="86">
        <v>9.8109000000000002E-2</v>
      </c>
      <c r="AI1301" s="151">
        <v>7.3368000114999998E-2</v>
      </c>
      <c r="AJ1301" s="152">
        <v>3.06</v>
      </c>
      <c r="AK1301" s="153">
        <v>28</v>
      </c>
    </row>
    <row r="1302" spans="1:37" x14ac:dyDescent="0.2">
      <c r="A1302" s="149" t="s">
        <v>2790</v>
      </c>
      <c r="B1302" s="66" t="s">
        <v>2791</v>
      </c>
      <c r="C1302" s="67">
        <v>65</v>
      </c>
      <c r="D1302" s="84" t="s">
        <v>340</v>
      </c>
      <c r="E1302" s="85">
        <v>25.633610525009299</v>
      </c>
      <c r="F1302" s="91">
        <v>25.557899962765301</v>
      </c>
      <c r="G1302" s="86">
        <v>22.5158247486658</v>
      </c>
      <c r="H1302" s="86">
        <v>22.445078813454099</v>
      </c>
      <c r="I1302" s="86">
        <v>6.28</v>
      </c>
      <c r="J1302" s="86">
        <v>8.76</v>
      </c>
      <c r="K1302" s="87">
        <v>0</v>
      </c>
      <c r="L1302" s="150">
        <v>6.1700000525399998</v>
      </c>
      <c r="M1302" s="86">
        <v>1.5583495368874101E-2</v>
      </c>
      <c r="N1302" s="86">
        <v>20.5611677884195</v>
      </c>
      <c r="O1302" s="86">
        <v>82.965237199168101</v>
      </c>
      <c r="P1302" s="86">
        <v>1.593</v>
      </c>
      <c r="Q1302" s="88">
        <v>0.9516</v>
      </c>
      <c r="R1302" s="85">
        <v>3.7181632273656798E-2</v>
      </c>
      <c r="S1302" s="86">
        <v>0</v>
      </c>
      <c r="T1302" s="86">
        <v>1.63</v>
      </c>
      <c r="U1302" s="88">
        <v>19.7058458483306</v>
      </c>
      <c r="V1302" s="89">
        <v>3.64</v>
      </c>
      <c r="W1302" s="85">
        <v>25.594175409111699</v>
      </c>
      <c r="X1302" s="88">
        <v>25.4666666667</v>
      </c>
      <c r="Y1302" s="85">
        <v>100</v>
      </c>
      <c r="Z1302" s="88">
        <v>100</v>
      </c>
      <c r="AA1302" s="85">
        <v>0</v>
      </c>
      <c r="AB1302" s="91">
        <v>0</v>
      </c>
      <c r="AC1302" s="86">
        <v>0</v>
      </c>
      <c r="AD1302" s="86">
        <v>0</v>
      </c>
      <c r="AE1302" s="86">
        <v>0</v>
      </c>
      <c r="AF1302" s="88">
        <v>0</v>
      </c>
      <c r="AG1302" s="150">
        <v>3.7697461148000002</v>
      </c>
      <c r="AH1302" s="86">
        <v>5.0582000000000002E-2</v>
      </c>
      <c r="AI1302" s="151">
        <v>2.9167021196500002E-2</v>
      </c>
      <c r="AJ1302" s="152">
        <v>2.8</v>
      </c>
      <c r="AK1302" s="153">
        <v>9</v>
      </c>
    </row>
    <row r="1303" spans="1:37" x14ac:dyDescent="0.2">
      <c r="A1303" s="149" t="s">
        <v>2792</v>
      </c>
      <c r="B1303" s="66" t="s">
        <v>2793</v>
      </c>
      <c r="C1303" s="67">
        <v>65</v>
      </c>
      <c r="D1303" s="84" t="s">
        <v>340</v>
      </c>
      <c r="E1303" s="85">
        <v>33.088075898037502</v>
      </c>
      <c r="F1303" s="91">
        <v>33.042169826959601</v>
      </c>
      <c r="G1303" s="86">
        <v>27.533441297611599</v>
      </c>
      <c r="H1303" s="86">
        <v>27.488810395174799</v>
      </c>
      <c r="I1303" s="86">
        <v>35.89</v>
      </c>
      <c r="J1303" s="86">
        <v>70.34</v>
      </c>
      <c r="K1303" s="87">
        <v>0</v>
      </c>
      <c r="L1303" s="150">
        <v>6.9899999881900001</v>
      </c>
      <c r="M1303" s="86">
        <v>2.7779236200144298E-3</v>
      </c>
      <c r="N1303" s="86">
        <v>28.554059588409999</v>
      </c>
      <c r="O1303" s="86">
        <v>82.284299858557304</v>
      </c>
      <c r="P1303" s="86">
        <v>3.504</v>
      </c>
      <c r="Q1303" s="88">
        <v>1.1759999999999999</v>
      </c>
      <c r="R1303" s="85">
        <v>4.0016006402560998E-2</v>
      </c>
      <c r="S1303" s="86">
        <v>0</v>
      </c>
      <c r="T1303" s="86">
        <v>1.75</v>
      </c>
      <c r="U1303" s="88">
        <v>14.6975937567743</v>
      </c>
      <c r="V1303" s="89">
        <v>4.03</v>
      </c>
      <c r="W1303" s="85">
        <v>26.105996500044501</v>
      </c>
      <c r="X1303" s="88">
        <v>32.4</v>
      </c>
      <c r="Y1303" s="85"/>
      <c r="Z1303" s="88"/>
      <c r="AA1303" s="85">
        <v>0.01</v>
      </c>
      <c r="AB1303" s="91">
        <v>0.01</v>
      </c>
      <c r="AC1303" s="86">
        <v>0</v>
      </c>
      <c r="AD1303" s="86">
        <v>0</v>
      </c>
      <c r="AE1303" s="86">
        <v>0</v>
      </c>
      <c r="AF1303" s="88">
        <v>0</v>
      </c>
      <c r="AG1303" s="150">
        <v>1.67005389134</v>
      </c>
      <c r="AH1303" s="86">
        <v>0.399613</v>
      </c>
      <c r="AI1303" s="151">
        <v>0.32309497897799999</v>
      </c>
      <c r="AJ1303" s="152">
        <v>2.93</v>
      </c>
      <c r="AK1303" s="153">
        <v>16</v>
      </c>
    </row>
    <row r="1304" spans="1:37" x14ac:dyDescent="0.2">
      <c r="A1304" s="149" t="s">
        <v>2794</v>
      </c>
      <c r="B1304" s="66" t="s">
        <v>2795</v>
      </c>
      <c r="C1304" s="67">
        <v>65</v>
      </c>
      <c r="D1304" s="84" t="s">
        <v>340</v>
      </c>
      <c r="E1304" s="85">
        <v>31.885374753025001</v>
      </c>
      <c r="F1304" s="91">
        <v>31.873837234456801</v>
      </c>
      <c r="G1304" s="86">
        <v>25.7632789627771</v>
      </c>
      <c r="H1304" s="86">
        <v>25.7517414442089</v>
      </c>
      <c r="I1304" s="86">
        <v>6.14</v>
      </c>
      <c r="J1304" s="86">
        <v>7.76</v>
      </c>
      <c r="K1304" s="87">
        <v>0</v>
      </c>
      <c r="L1304" s="150">
        <v>5.00999999238</v>
      </c>
      <c r="M1304" s="86">
        <v>0</v>
      </c>
      <c r="N1304" s="86">
        <v>26.569754827511399</v>
      </c>
      <c r="O1304" s="86">
        <v>83.937336814621403</v>
      </c>
      <c r="P1304" s="86">
        <v>0.76200000000000001</v>
      </c>
      <c r="Q1304" s="88">
        <v>0.84930000000000005</v>
      </c>
      <c r="R1304" s="85">
        <v>0</v>
      </c>
      <c r="S1304" s="86">
        <v>0</v>
      </c>
      <c r="T1304" s="86">
        <v>1.28</v>
      </c>
      <c r="U1304" s="88">
        <v>21.4121922727469</v>
      </c>
      <c r="V1304" s="89">
        <v>3.91</v>
      </c>
      <c r="W1304" s="85">
        <v>24.870842386188599</v>
      </c>
      <c r="X1304" s="88">
        <v>24.2</v>
      </c>
      <c r="Y1304" s="85"/>
      <c r="Z1304" s="88"/>
      <c r="AA1304" s="85">
        <v>0</v>
      </c>
      <c r="AB1304" s="91">
        <v>0</v>
      </c>
      <c r="AC1304" s="86">
        <v>0</v>
      </c>
      <c r="AD1304" s="86">
        <v>0</v>
      </c>
      <c r="AE1304" s="86">
        <v>0</v>
      </c>
      <c r="AF1304" s="88">
        <v>0</v>
      </c>
      <c r="AG1304" s="150">
        <v>2.0944999985599999</v>
      </c>
      <c r="AH1304" s="86">
        <v>3.6602000000000003E-2</v>
      </c>
      <c r="AI1304" s="151">
        <v>0</v>
      </c>
      <c r="AJ1304" s="152">
        <v>2.9</v>
      </c>
      <c r="AK1304" s="153">
        <v>15</v>
      </c>
    </row>
    <row r="1305" spans="1:37" x14ac:dyDescent="0.2">
      <c r="A1305" s="149" t="s">
        <v>2796</v>
      </c>
      <c r="B1305" s="66" t="s">
        <v>2797</v>
      </c>
      <c r="C1305" s="67">
        <v>65</v>
      </c>
      <c r="D1305" s="84" t="s">
        <v>340</v>
      </c>
      <c r="E1305" s="85">
        <v>43.203595505617997</v>
      </c>
      <c r="F1305" s="91">
        <v>43.005842696629202</v>
      </c>
      <c r="G1305" s="86">
        <v>29.2943820224719</v>
      </c>
      <c r="H1305" s="86">
        <v>29.1415730337079</v>
      </c>
      <c r="I1305" s="86">
        <v>8.7200000000000006</v>
      </c>
      <c r="J1305" s="86">
        <v>11.4</v>
      </c>
      <c r="K1305" s="87">
        <v>0</v>
      </c>
      <c r="L1305" s="150">
        <v>3.70000001352</v>
      </c>
      <c r="M1305" s="86">
        <v>0</v>
      </c>
      <c r="N1305" s="86">
        <v>37.469340643485801</v>
      </c>
      <c r="O1305" s="86">
        <v>90.748695918993604</v>
      </c>
      <c r="P1305" s="86">
        <v>0.71199999999999997</v>
      </c>
      <c r="Q1305" s="88">
        <v>0.69910000000000005</v>
      </c>
      <c r="R1305" s="85">
        <v>0</v>
      </c>
      <c r="S1305" s="86">
        <v>0</v>
      </c>
      <c r="T1305" s="86">
        <v>1.44</v>
      </c>
      <c r="U1305" s="88">
        <v>9.4633707865168493</v>
      </c>
      <c r="V1305" s="89">
        <v>4.21</v>
      </c>
      <c r="W1305" s="85">
        <v>28.277441500662</v>
      </c>
      <c r="X1305" s="88">
        <v>28.833333333300001</v>
      </c>
      <c r="Y1305" s="85">
        <v>-98.96</v>
      </c>
      <c r="Z1305" s="88"/>
      <c r="AA1305" s="85">
        <v>0</v>
      </c>
      <c r="AB1305" s="91">
        <v>0</v>
      </c>
      <c r="AC1305" s="86">
        <v>0</v>
      </c>
      <c r="AD1305" s="86">
        <v>0</v>
      </c>
      <c r="AE1305" s="86">
        <v>0</v>
      </c>
      <c r="AF1305" s="88">
        <v>0</v>
      </c>
      <c r="AG1305" s="150">
        <v>1.1245400048500001</v>
      </c>
      <c r="AH1305" s="86">
        <v>4.6719999999999998E-2</v>
      </c>
      <c r="AI1305" s="151">
        <v>0</v>
      </c>
      <c r="AJ1305" s="152">
        <v>3.05</v>
      </c>
      <c r="AK1305" s="153">
        <v>21</v>
      </c>
    </row>
    <row r="1306" spans="1:37" x14ac:dyDescent="0.2">
      <c r="A1306" s="149" t="s">
        <v>2798</v>
      </c>
      <c r="B1306" s="66" t="s">
        <v>2799</v>
      </c>
      <c r="C1306" s="67">
        <v>65</v>
      </c>
      <c r="D1306" s="84" t="s">
        <v>340</v>
      </c>
      <c r="E1306" s="85">
        <v>40.6163641589105</v>
      </c>
      <c r="F1306" s="91">
        <v>40.596467181040403</v>
      </c>
      <c r="G1306" s="86">
        <v>29.288351424844699</v>
      </c>
      <c r="H1306" s="86">
        <v>29.269559834633998</v>
      </c>
      <c r="I1306" s="86">
        <v>4.91</v>
      </c>
      <c r="J1306" s="86">
        <v>5.46</v>
      </c>
      <c r="K1306" s="87">
        <v>0</v>
      </c>
      <c r="L1306" s="150">
        <v>4.34999998235</v>
      </c>
      <c r="M1306" s="86">
        <v>0</v>
      </c>
      <c r="N1306" s="86">
        <v>34.998559684460098</v>
      </c>
      <c r="O1306" s="86">
        <v>85.990507997890703</v>
      </c>
      <c r="P1306" s="86">
        <v>0.59699999999999998</v>
      </c>
      <c r="Q1306" s="88">
        <v>0.6018</v>
      </c>
      <c r="R1306" s="85">
        <v>0</v>
      </c>
      <c r="S1306" s="86">
        <v>0</v>
      </c>
      <c r="T1306" s="86">
        <v>0.86</v>
      </c>
      <c r="U1306" s="88">
        <v>10.187252669511199</v>
      </c>
      <c r="V1306" s="89">
        <v>4.0599999999999996</v>
      </c>
      <c r="W1306" s="85">
        <v>28.3638805274853</v>
      </c>
      <c r="X1306" s="88">
        <v>29</v>
      </c>
      <c r="Y1306" s="85">
        <v>-27.799999999999997</v>
      </c>
      <c r="Z1306" s="88"/>
      <c r="AA1306" s="85">
        <v>0</v>
      </c>
      <c r="AB1306" s="91">
        <v>0</v>
      </c>
      <c r="AC1306" s="86">
        <v>0</v>
      </c>
      <c r="AD1306" s="86">
        <v>0</v>
      </c>
      <c r="AE1306" s="86">
        <v>0</v>
      </c>
      <c r="AF1306" s="88">
        <v>0</v>
      </c>
      <c r="AG1306" s="150">
        <v>2.2971059946599999</v>
      </c>
      <c r="AH1306" s="86">
        <v>3.4134999999999999E-2</v>
      </c>
      <c r="AI1306" s="151">
        <v>0</v>
      </c>
      <c r="AJ1306" s="152">
        <v>2.96</v>
      </c>
      <c r="AK1306" s="153">
        <v>19</v>
      </c>
    </row>
    <row r="1307" spans="1:37" x14ac:dyDescent="0.2">
      <c r="A1307" s="149" t="s">
        <v>2800</v>
      </c>
      <c r="B1307" s="66" t="s">
        <v>2801</v>
      </c>
      <c r="C1307" s="67">
        <v>65</v>
      </c>
      <c r="D1307" s="84" t="s">
        <v>340</v>
      </c>
      <c r="E1307" s="85">
        <v>70.712019849869705</v>
      </c>
      <c r="F1307" s="91">
        <v>70.693175036904407</v>
      </c>
      <c r="G1307" s="86">
        <v>54.756744872640503</v>
      </c>
      <c r="H1307" s="86">
        <v>54.737900059675198</v>
      </c>
      <c r="I1307" s="86">
        <v>0.48</v>
      </c>
      <c r="J1307" s="86">
        <v>0.52</v>
      </c>
      <c r="K1307" s="87">
        <v>0</v>
      </c>
      <c r="L1307" s="150">
        <v>1.31999998353</v>
      </c>
      <c r="M1307" s="86">
        <v>0</v>
      </c>
      <c r="N1307" s="86">
        <v>63.037724417232702</v>
      </c>
      <c r="O1307" s="86">
        <v>95.821150097465903</v>
      </c>
      <c r="P1307" s="86">
        <v>0.23799999999999999</v>
      </c>
      <c r="Q1307" s="88">
        <v>0.1047</v>
      </c>
      <c r="R1307" s="85">
        <v>0</v>
      </c>
      <c r="S1307" s="86">
        <v>0.3</v>
      </c>
      <c r="T1307" s="86">
        <v>0.87</v>
      </c>
      <c r="U1307" s="88">
        <v>2.58173937623669</v>
      </c>
      <c r="V1307" s="89">
        <v>4.67</v>
      </c>
      <c r="W1307" s="85">
        <v>61.372845189865799</v>
      </c>
      <c r="X1307" s="88">
        <v>58.6</v>
      </c>
      <c r="Y1307" s="85">
        <v>100</v>
      </c>
      <c r="Z1307" s="88"/>
      <c r="AA1307" s="85">
        <v>0</v>
      </c>
      <c r="AB1307" s="91">
        <v>0</v>
      </c>
      <c r="AC1307" s="86">
        <v>0</v>
      </c>
      <c r="AD1307" s="86">
        <v>0</v>
      </c>
      <c r="AE1307" s="86">
        <v>0</v>
      </c>
      <c r="AF1307" s="88">
        <v>0</v>
      </c>
      <c r="AG1307" s="150">
        <v>9.5579997604500005E-2</v>
      </c>
      <c r="AH1307" s="86">
        <v>9.9400000000000009E-4</v>
      </c>
      <c r="AI1307" s="151">
        <v>3.0639886048699999E-10</v>
      </c>
      <c r="AJ1307" s="152">
        <v>2.65</v>
      </c>
      <c r="AK1307" s="153">
        <v>23</v>
      </c>
    </row>
    <row r="1308" spans="1:37" x14ac:dyDescent="0.2">
      <c r="A1308" s="149" t="s">
        <v>2361</v>
      </c>
      <c r="B1308" s="66" t="s">
        <v>2802</v>
      </c>
      <c r="C1308" s="67">
        <v>65</v>
      </c>
      <c r="D1308" s="84" t="s">
        <v>340</v>
      </c>
      <c r="E1308" s="85">
        <v>79.367395325812296</v>
      </c>
      <c r="F1308" s="91">
        <v>79.343946223391796</v>
      </c>
      <c r="G1308" s="86">
        <v>26.137932831348799</v>
      </c>
      <c r="H1308" s="86">
        <v>26.137932831348799</v>
      </c>
      <c r="I1308" s="86">
        <v>1.91</v>
      </c>
      <c r="J1308" s="86">
        <v>4.29</v>
      </c>
      <c r="K1308" s="87">
        <v>2.8899999999999999E-2</v>
      </c>
      <c r="L1308" s="150">
        <v>1.14000000106</v>
      </c>
      <c r="M1308" s="86">
        <v>0</v>
      </c>
      <c r="N1308" s="86">
        <v>72.650731173265896</v>
      </c>
      <c r="O1308" s="86">
        <v>90.213815789473699</v>
      </c>
      <c r="P1308" s="86">
        <v>0.32900000000000001</v>
      </c>
      <c r="Q1308" s="88">
        <v>0.40529999999999999</v>
      </c>
      <c r="R1308" s="85">
        <v>0</v>
      </c>
      <c r="S1308" s="86">
        <v>1.5</v>
      </c>
      <c r="T1308" s="86">
        <v>0.73</v>
      </c>
      <c r="U1308" s="88">
        <v>2.1755556134545699</v>
      </c>
      <c r="V1308" s="89">
        <v>4.95</v>
      </c>
      <c r="W1308" s="85">
        <v>58.364214167359101</v>
      </c>
      <c r="X1308" s="88">
        <v>59.166666666700003</v>
      </c>
      <c r="Y1308" s="85"/>
      <c r="Z1308" s="88"/>
      <c r="AA1308" s="85">
        <v>0</v>
      </c>
      <c r="AB1308" s="91">
        <v>0</v>
      </c>
      <c r="AC1308" s="86">
        <v>0</v>
      </c>
      <c r="AD1308" s="86">
        <v>0</v>
      </c>
      <c r="AE1308" s="86">
        <v>0</v>
      </c>
      <c r="AF1308" s="88">
        <v>0</v>
      </c>
      <c r="AG1308" s="150">
        <v>3.8220998557999999E-2</v>
      </c>
      <c r="AH1308" s="86">
        <v>1.0688E-2</v>
      </c>
      <c r="AI1308" s="151">
        <v>7.1429997305100003E-3</v>
      </c>
      <c r="AJ1308" s="152">
        <v>3.02</v>
      </c>
      <c r="AK1308" s="153">
        <v>45</v>
      </c>
    </row>
    <row r="1309" spans="1:37" x14ac:dyDescent="0.2">
      <c r="A1309" s="149" t="s">
        <v>2803</v>
      </c>
      <c r="B1309" s="66" t="s">
        <v>2804</v>
      </c>
      <c r="C1309" s="67">
        <v>65</v>
      </c>
      <c r="D1309" s="84" t="s">
        <v>340</v>
      </c>
      <c r="E1309" s="85">
        <v>70.046509420530597</v>
      </c>
      <c r="F1309" s="91">
        <v>70.032271842817096</v>
      </c>
      <c r="G1309" s="86">
        <v>50.473399458971997</v>
      </c>
      <c r="H1309" s="86">
        <v>50.459161881258602</v>
      </c>
      <c r="I1309" s="86">
        <v>1.17</v>
      </c>
      <c r="J1309" s="86">
        <v>2.13</v>
      </c>
      <c r="K1309" s="87">
        <v>0</v>
      </c>
      <c r="L1309" s="150">
        <v>1.0600000029600001</v>
      </c>
      <c r="M1309" s="86">
        <v>2.1852813497730899E-5</v>
      </c>
      <c r="N1309" s="86">
        <v>58.934885622880202</v>
      </c>
      <c r="O1309" s="86">
        <v>93.154861144190903</v>
      </c>
      <c r="P1309" s="86">
        <v>0.35299999999999998</v>
      </c>
      <c r="Q1309" s="88">
        <v>9.2299999999999993E-2</v>
      </c>
      <c r="R1309" s="85">
        <v>2.1079258010118E-2</v>
      </c>
      <c r="S1309" s="86">
        <v>1.4</v>
      </c>
      <c r="T1309" s="86">
        <v>0.62</v>
      </c>
      <c r="U1309" s="88">
        <v>2.6861563286032899</v>
      </c>
      <c r="V1309" s="89">
        <v>4.5599999999999996</v>
      </c>
      <c r="W1309" s="85">
        <v>61.470829898690802</v>
      </c>
      <c r="X1309" s="88">
        <v>63.8</v>
      </c>
      <c r="Y1309" s="85">
        <v>100</v>
      </c>
      <c r="Z1309" s="88"/>
      <c r="AA1309" s="85">
        <v>0</v>
      </c>
      <c r="AB1309" s="91">
        <v>0</v>
      </c>
      <c r="AC1309" s="86">
        <v>0</v>
      </c>
      <c r="AD1309" s="86">
        <v>0</v>
      </c>
      <c r="AE1309" s="86">
        <v>0</v>
      </c>
      <c r="AF1309" s="88">
        <v>0</v>
      </c>
      <c r="AG1309" s="150">
        <v>0.54393499954299995</v>
      </c>
      <c r="AH1309" s="86">
        <v>9.4260000000000004E-3</v>
      </c>
      <c r="AI1309" s="151">
        <v>0</v>
      </c>
      <c r="AJ1309" s="152">
        <v>2.66</v>
      </c>
      <c r="AK1309" s="153">
        <v>24</v>
      </c>
    </row>
    <row r="1310" spans="1:37" x14ac:dyDescent="0.2">
      <c r="A1310" s="149" t="s">
        <v>2805</v>
      </c>
      <c r="B1310" s="66" t="s">
        <v>2806</v>
      </c>
      <c r="C1310" s="67">
        <v>65</v>
      </c>
      <c r="D1310" s="84" t="s">
        <v>340</v>
      </c>
      <c r="E1310" s="85">
        <v>60.536704369039697</v>
      </c>
      <c r="F1310" s="91">
        <v>60.474606342869798</v>
      </c>
      <c r="G1310" s="86">
        <v>31.437125748503</v>
      </c>
      <c r="H1310" s="86">
        <v>31.381681082279901</v>
      </c>
      <c r="I1310" s="86">
        <v>7.19</v>
      </c>
      <c r="J1310" s="86">
        <v>10.27</v>
      </c>
      <c r="K1310" s="87">
        <v>0</v>
      </c>
      <c r="L1310" s="150">
        <v>1.1900000072200001</v>
      </c>
      <c r="M1310" s="86">
        <v>4.5847159440969003E-2</v>
      </c>
      <c r="N1310" s="86">
        <v>51.1339515137973</v>
      </c>
      <c r="O1310" s="86">
        <v>88.556763285024104</v>
      </c>
      <c r="P1310" s="86">
        <v>0.64500000000000002</v>
      </c>
      <c r="Q1310" s="88">
        <v>0.2218</v>
      </c>
      <c r="R1310" s="85">
        <v>0.21477663230240501</v>
      </c>
      <c r="S1310" s="86">
        <v>2.8</v>
      </c>
      <c r="T1310" s="86">
        <v>0.69</v>
      </c>
      <c r="U1310" s="88">
        <v>3.3555111998225802</v>
      </c>
      <c r="V1310" s="89">
        <v>4.76</v>
      </c>
      <c r="W1310" s="85">
        <v>42.503862026174801</v>
      </c>
      <c r="X1310" s="88">
        <v>40.299999999999997</v>
      </c>
      <c r="Y1310" s="85">
        <v>100</v>
      </c>
      <c r="Z1310" s="88">
        <v>100</v>
      </c>
      <c r="AA1310" s="85">
        <v>0</v>
      </c>
      <c r="AB1310" s="91">
        <v>0</v>
      </c>
      <c r="AC1310" s="86">
        <v>0</v>
      </c>
      <c r="AD1310" s="86">
        <v>0</v>
      </c>
      <c r="AE1310" s="86">
        <v>0</v>
      </c>
      <c r="AF1310" s="88">
        <v>0</v>
      </c>
      <c r="AG1310" s="150">
        <v>0.22370199529099999</v>
      </c>
      <c r="AH1310" s="86">
        <v>2.8504999999999999E-2</v>
      </c>
      <c r="AI1310" s="151">
        <v>1.9242300085599999E-10</v>
      </c>
      <c r="AJ1310" s="152">
        <v>3.07</v>
      </c>
      <c r="AK1310" s="153">
        <v>34</v>
      </c>
    </row>
    <row r="1311" spans="1:37" x14ac:dyDescent="0.2">
      <c r="A1311" s="149" t="s">
        <v>2807</v>
      </c>
      <c r="B1311" s="66" t="s">
        <v>2808</v>
      </c>
      <c r="C1311" s="67">
        <v>65</v>
      </c>
      <c r="D1311" s="84" t="s">
        <v>340</v>
      </c>
      <c r="E1311" s="85">
        <v>53.5086291110388</v>
      </c>
      <c r="F1311" s="91">
        <v>53.490312601758397</v>
      </c>
      <c r="G1311" s="86">
        <v>37.080755454249399</v>
      </c>
      <c r="H1311" s="86">
        <v>37.066509280364698</v>
      </c>
      <c r="I1311" s="86">
        <v>9.57</v>
      </c>
      <c r="J1311" s="86">
        <v>20.75</v>
      </c>
      <c r="K1311" s="87">
        <v>0</v>
      </c>
      <c r="L1311" s="150">
        <v>1.85999997791</v>
      </c>
      <c r="M1311" s="86">
        <v>4.6332366308284197E-3</v>
      </c>
      <c r="N1311" s="86">
        <v>45.372091598063399</v>
      </c>
      <c r="O1311" s="86">
        <v>91.1370597243492</v>
      </c>
      <c r="P1311" s="86">
        <v>0.66400000000000003</v>
      </c>
      <c r="Q1311" s="88">
        <v>0.72360000000000002</v>
      </c>
      <c r="R1311" s="85">
        <v>2.3860653781913599E-2</v>
      </c>
      <c r="S1311" s="86">
        <v>3.1</v>
      </c>
      <c r="T1311" s="86">
        <v>0.82</v>
      </c>
      <c r="U1311" s="88">
        <v>5.6190980136763304</v>
      </c>
      <c r="V1311" s="89">
        <v>4.6100000000000003</v>
      </c>
      <c r="W1311" s="85">
        <v>40.3267353951709</v>
      </c>
      <c r="X1311" s="88">
        <v>42.5</v>
      </c>
      <c r="Y1311" s="85"/>
      <c r="Z1311" s="88"/>
      <c r="AA1311" s="85">
        <v>0</v>
      </c>
      <c r="AB1311" s="91">
        <v>0</v>
      </c>
      <c r="AC1311" s="86">
        <v>0</v>
      </c>
      <c r="AD1311" s="86">
        <v>0</v>
      </c>
      <c r="AE1311" s="86">
        <v>0</v>
      </c>
      <c r="AF1311" s="88">
        <v>0</v>
      </c>
      <c r="AG1311" s="150">
        <v>0.185629004796</v>
      </c>
      <c r="AH1311" s="86">
        <v>6.1370000000000001E-2</v>
      </c>
      <c r="AI1311" s="151">
        <v>2.8571999744300001E-2</v>
      </c>
      <c r="AJ1311" s="152">
        <v>3.04</v>
      </c>
      <c r="AK1311" s="153">
        <v>30</v>
      </c>
    </row>
    <row r="1312" spans="1:37" x14ac:dyDescent="0.2">
      <c r="A1312" s="149" t="s">
        <v>2809</v>
      </c>
      <c r="B1312" s="66" t="s">
        <v>2810</v>
      </c>
      <c r="C1312" s="67">
        <v>65</v>
      </c>
      <c r="D1312" s="84" t="s">
        <v>340</v>
      </c>
      <c r="E1312" s="85">
        <v>29.191468253968299</v>
      </c>
      <c r="F1312" s="91">
        <v>29.012345679012299</v>
      </c>
      <c r="G1312" s="86">
        <v>25.4877645502646</v>
      </c>
      <c r="H1312" s="86">
        <v>25.322420634920601</v>
      </c>
      <c r="I1312" s="86">
        <v>4.18</v>
      </c>
      <c r="J1312" s="86">
        <v>3.42</v>
      </c>
      <c r="K1312" s="87">
        <v>0</v>
      </c>
      <c r="L1312" s="150">
        <v>6.6600000098700001</v>
      </c>
      <c r="M1312" s="86">
        <v>0</v>
      </c>
      <c r="N1312" s="86">
        <v>24.290142248298</v>
      </c>
      <c r="O1312" s="86">
        <v>86.185415903261301</v>
      </c>
      <c r="P1312" s="86">
        <v>0.66100000000000003</v>
      </c>
      <c r="Q1312" s="88">
        <v>0.58179999999999998</v>
      </c>
      <c r="R1312" s="85">
        <v>0</v>
      </c>
      <c r="S1312" s="86">
        <v>4.2</v>
      </c>
      <c r="T1312" s="86">
        <v>0.75</v>
      </c>
      <c r="U1312" s="88">
        <v>17.565035273368601</v>
      </c>
      <c r="V1312" s="89">
        <v>4.0599999999999996</v>
      </c>
      <c r="W1312" s="85">
        <v>26.835628795695001</v>
      </c>
      <c r="X1312" s="88">
        <v>26.9666666667</v>
      </c>
      <c r="Y1312" s="85">
        <v>100</v>
      </c>
      <c r="Z1312" s="88"/>
      <c r="AA1312" s="85">
        <v>0.08</v>
      </c>
      <c r="AB1312" s="91">
        <v>0.08</v>
      </c>
      <c r="AC1312" s="86">
        <v>0.03</v>
      </c>
      <c r="AD1312" s="86">
        <v>0.03</v>
      </c>
      <c r="AE1312" s="86">
        <v>0</v>
      </c>
      <c r="AF1312" s="88">
        <v>0</v>
      </c>
      <c r="AG1312" s="150">
        <v>0.30550900052899999</v>
      </c>
      <c r="AH1312" s="86">
        <v>7.1710000000000003E-3</v>
      </c>
      <c r="AI1312" s="151">
        <v>0</v>
      </c>
      <c r="AJ1312" s="152">
        <v>2.79</v>
      </c>
      <c r="AK1312" s="153">
        <v>10</v>
      </c>
    </row>
    <row r="1313" spans="1:37" x14ac:dyDescent="0.2">
      <c r="A1313" s="149" t="s">
        <v>1920</v>
      </c>
      <c r="B1313" s="66" t="s">
        <v>2811</v>
      </c>
      <c r="C1313" s="67">
        <v>65</v>
      </c>
      <c r="D1313" s="84" t="s">
        <v>340</v>
      </c>
      <c r="E1313" s="85">
        <v>50.0134002751523</v>
      </c>
      <c r="F1313" s="91">
        <v>49.997319944969497</v>
      </c>
      <c r="G1313" s="86">
        <v>37.365327234719203</v>
      </c>
      <c r="H1313" s="86">
        <v>37.3492469045364</v>
      </c>
      <c r="I1313" s="86">
        <v>3.7</v>
      </c>
      <c r="J1313" s="86">
        <v>4.9800000000000004</v>
      </c>
      <c r="K1313" s="87">
        <v>0</v>
      </c>
      <c r="L1313" s="150">
        <v>2.3700000010500002</v>
      </c>
      <c r="M1313" s="86">
        <v>0</v>
      </c>
      <c r="N1313" s="86">
        <v>44.293234967589399</v>
      </c>
      <c r="O1313" s="86">
        <v>92.162867188386102</v>
      </c>
      <c r="P1313" s="86">
        <v>0.54800000000000004</v>
      </c>
      <c r="Q1313" s="88">
        <v>0.45660000000000001</v>
      </c>
      <c r="R1313" s="85">
        <v>0</v>
      </c>
      <c r="S1313" s="86">
        <v>4.5</v>
      </c>
      <c r="T1313" s="86">
        <v>0.8</v>
      </c>
      <c r="U1313" s="88">
        <v>8.1259268523646995</v>
      </c>
      <c r="V1313" s="89">
        <v>4.42</v>
      </c>
      <c r="W1313" s="85">
        <v>37.262681308174201</v>
      </c>
      <c r="X1313" s="88">
        <v>35.200000000000003</v>
      </c>
      <c r="Y1313" s="85">
        <v>100</v>
      </c>
      <c r="Z1313" s="88"/>
      <c r="AA1313" s="85">
        <v>0</v>
      </c>
      <c r="AB1313" s="91">
        <v>0</v>
      </c>
      <c r="AC1313" s="86">
        <v>0</v>
      </c>
      <c r="AD1313" s="86">
        <v>0</v>
      </c>
      <c r="AE1313" s="86">
        <v>0</v>
      </c>
      <c r="AF1313" s="88">
        <v>0</v>
      </c>
      <c r="AG1313" s="150">
        <v>0.24690100009800001</v>
      </c>
      <c r="AH1313" s="86">
        <v>1.5973999999999999E-2</v>
      </c>
      <c r="AI1313" s="151">
        <v>0</v>
      </c>
      <c r="AJ1313" s="152">
        <v>3.05</v>
      </c>
      <c r="AK1313" s="153">
        <v>26</v>
      </c>
    </row>
    <row r="1314" spans="1:37" x14ac:dyDescent="0.2">
      <c r="A1314" s="149" t="s">
        <v>2812</v>
      </c>
      <c r="B1314" s="66" t="s">
        <v>2813</v>
      </c>
      <c r="C1314" s="67">
        <v>65</v>
      </c>
      <c r="D1314" s="84" t="s">
        <v>340</v>
      </c>
      <c r="E1314" s="85">
        <v>58.137573278225297</v>
      </c>
      <c r="F1314" s="91">
        <v>58.137573278225297</v>
      </c>
      <c r="G1314" s="86">
        <v>40.124836573742101</v>
      </c>
      <c r="H1314" s="86">
        <v>40.124836573742101</v>
      </c>
      <c r="I1314" s="86">
        <v>12.83</v>
      </c>
      <c r="J1314" s="86">
        <v>6.51</v>
      </c>
      <c r="K1314" s="87">
        <v>0</v>
      </c>
      <c r="L1314" s="150">
        <v>1.5300005186300001</v>
      </c>
      <c r="M1314" s="86">
        <v>2.30212753418199E-2</v>
      </c>
      <c r="N1314" s="86">
        <v>50.066332862583998</v>
      </c>
      <c r="O1314" s="86">
        <v>88.464187327823694</v>
      </c>
      <c r="P1314" s="86">
        <v>0.47499999999999998</v>
      </c>
      <c r="Q1314" s="88">
        <v>0.60919999999999996</v>
      </c>
      <c r="R1314" s="85">
        <v>5.77700751010976E-2</v>
      </c>
      <c r="S1314" s="86">
        <v>3.7</v>
      </c>
      <c r="T1314" s="86">
        <v>0.75</v>
      </c>
      <c r="U1314" s="88">
        <v>4.0698410020665499</v>
      </c>
      <c r="V1314" s="89">
        <v>4.57</v>
      </c>
      <c r="W1314" s="85">
        <v>59.872377532908999</v>
      </c>
      <c r="X1314" s="88"/>
      <c r="Y1314" s="85"/>
      <c r="Z1314" s="88"/>
      <c r="AA1314" s="85">
        <v>0</v>
      </c>
      <c r="AB1314" s="91">
        <v>0</v>
      </c>
      <c r="AC1314" s="86">
        <v>0</v>
      </c>
      <c r="AD1314" s="86">
        <v>0</v>
      </c>
      <c r="AE1314" s="86">
        <v>0</v>
      </c>
      <c r="AF1314" s="88">
        <v>2.5558201245199998E-8</v>
      </c>
      <c r="AG1314" s="150">
        <v>1.7020019616200002E-2</v>
      </c>
      <c r="AH1314" s="86">
        <v>9.4590000000000004E-3</v>
      </c>
      <c r="AI1314" s="151">
        <v>0</v>
      </c>
      <c r="AJ1314" s="152">
        <v>2.99</v>
      </c>
      <c r="AK1314" s="153">
        <v>28</v>
      </c>
    </row>
    <row r="1315" spans="1:37" x14ac:dyDescent="0.2">
      <c r="A1315" s="149" t="s">
        <v>705</v>
      </c>
      <c r="B1315" s="66" t="s">
        <v>2814</v>
      </c>
      <c r="C1315" s="67">
        <v>65</v>
      </c>
      <c r="D1315" s="84" t="s">
        <v>340</v>
      </c>
      <c r="E1315" s="85">
        <v>39.005473234548099</v>
      </c>
      <c r="F1315" s="91">
        <v>38.9507408890669</v>
      </c>
      <c r="G1315" s="86">
        <v>31.471098651715401</v>
      </c>
      <c r="H1315" s="86">
        <v>31.417701241489802</v>
      </c>
      <c r="I1315" s="86">
        <v>5.0199999999999996</v>
      </c>
      <c r="J1315" s="86">
        <v>5.7</v>
      </c>
      <c r="K1315" s="87">
        <v>0</v>
      </c>
      <c r="L1315" s="150">
        <v>5.9699999968200004</v>
      </c>
      <c r="M1315" s="86">
        <v>1.39336546995179E-2</v>
      </c>
      <c r="N1315" s="86">
        <v>33.0023286314606</v>
      </c>
      <c r="O1315" s="86">
        <v>84.4212835984641</v>
      </c>
      <c r="P1315" s="86">
        <v>0.58799999999999997</v>
      </c>
      <c r="Q1315" s="88">
        <v>0.78610000000000002</v>
      </c>
      <c r="R1315" s="85">
        <v>2.08420175072947E-2</v>
      </c>
      <c r="S1315" s="86">
        <v>0</v>
      </c>
      <c r="T1315" s="86">
        <v>1.42</v>
      </c>
      <c r="U1315" s="88">
        <v>12.519022827392901</v>
      </c>
      <c r="V1315" s="89">
        <v>4.1100000000000003</v>
      </c>
      <c r="W1315" s="85">
        <v>29.514300513375701</v>
      </c>
      <c r="X1315" s="88"/>
      <c r="Y1315" s="85">
        <v>100</v>
      </c>
      <c r="Z1315" s="88">
        <v>100</v>
      </c>
      <c r="AA1315" s="85">
        <v>0</v>
      </c>
      <c r="AB1315" s="91">
        <v>0</v>
      </c>
      <c r="AC1315" s="86">
        <v>0</v>
      </c>
      <c r="AD1315" s="86">
        <v>0</v>
      </c>
      <c r="AE1315" s="86">
        <v>0</v>
      </c>
      <c r="AF1315" s="88">
        <v>0</v>
      </c>
      <c r="AG1315" s="150">
        <v>1.7206010006600001</v>
      </c>
      <c r="AH1315" s="86">
        <v>2.8719999999999999E-2</v>
      </c>
      <c r="AI1315" s="151">
        <v>0</v>
      </c>
      <c r="AJ1315" s="152">
        <v>3.08</v>
      </c>
      <c r="AK1315" s="153">
        <v>20</v>
      </c>
    </row>
    <row r="1316" spans="1:37" x14ac:dyDescent="0.2">
      <c r="A1316" s="149" t="s">
        <v>2815</v>
      </c>
      <c r="B1316" s="66" t="s">
        <v>2816</v>
      </c>
      <c r="C1316" s="67">
        <v>65</v>
      </c>
      <c r="D1316" s="84" t="s">
        <v>340</v>
      </c>
      <c r="E1316" s="85">
        <v>34.550764951321298</v>
      </c>
      <c r="F1316" s="91">
        <v>34.509040333796897</v>
      </c>
      <c r="G1316" s="86">
        <v>30.421882243857201</v>
      </c>
      <c r="H1316" s="86">
        <v>30.380157626332899</v>
      </c>
      <c r="I1316" s="86">
        <v>21.71</v>
      </c>
      <c r="J1316" s="86">
        <v>15.37</v>
      </c>
      <c r="K1316" s="87">
        <v>0</v>
      </c>
      <c r="L1316" s="150">
        <v>5.4099998848100004</v>
      </c>
      <c r="M1316" s="86">
        <v>4.0911435452066802E-5</v>
      </c>
      <c r="N1316" s="86">
        <v>32.117903463601202</v>
      </c>
      <c r="O1316" s="86">
        <v>87.743335820389305</v>
      </c>
      <c r="P1316" s="86">
        <v>0.34</v>
      </c>
      <c r="Q1316" s="88">
        <v>0.4224</v>
      </c>
      <c r="R1316" s="85">
        <v>4.59347726228755E-2</v>
      </c>
      <c r="S1316" s="86">
        <v>2.2000000000000002</v>
      </c>
      <c r="T1316" s="86">
        <v>1.1200000000000001</v>
      </c>
      <c r="U1316" s="88">
        <v>9.8034306907742206</v>
      </c>
      <c r="V1316" s="89">
        <v>4.26</v>
      </c>
      <c r="W1316" s="85">
        <v>27.280918587229099</v>
      </c>
      <c r="X1316" s="88"/>
      <c r="Y1316" s="85">
        <v>100</v>
      </c>
      <c r="Z1316" s="88">
        <v>100</v>
      </c>
      <c r="AA1316" s="85">
        <v>0</v>
      </c>
      <c r="AB1316" s="91">
        <v>0</v>
      </c>
      <c r="AC1316" s="86">
        <v>0</v>
      </c>
      <c r="AD1316" s="86">
        <v>0</v>
      </c>
      <c r="AE1316" s="86">
        <v>0</v>
      </c>
      <c r="AF1316" s="88">
        <v>0.19189999415299999</v>
      </c>
      <c r="AG1316" s="150">
        <v>0.75586798092600005</v>
      </c>
      <c r="AH1316" s="86">
        <v>8.6443999999999993E-2</v>
      </c>
      <c r="AI1316" s="151">
        <v>0</v>
      </c>
      <c r="AJ1316" s="152">
        <v>2.93</v>
      </c>
      <c r="AK1316" s="153">
        <v>14</v>
      </c>
    </row>
    <row r="1317" spans="1:37" x14ac:dyDescent="0.2">
      <c r="A1317" s="149" t="s">
        <v>2817</v>
      </c>
      <c r="B1317" s="66" t="s">
        <v>2818</v>
      </c>
      <c r="C1317" s="67">
        <v>65</v>
      </c>
      <c r="D1317" s="84" t="s">
        <v>340</v>
      </c>
      <c r="E1317" s="85">
        <v>76.791181873851798</v>
      </c>
      <c r="F1317" s="91">
        <v>76.756425746015495</v>
      </c>
      <c r="G1317" s="86">
        <v>42.789758527664198</v>
      </c>
      <c r="H1317" s="86">
        <v>42.781483259131797</v>
      </c>
      <c r="I1317" s="86">
        <v>13.8</v>
      </c>
      <c r="J1317" s="86">
        <v>21.53</v>
      </c>
      <c r="K1317" s="87">
        <v>0</v>
      </c>
      <c r="L1317" s="150">
        <v>1.65000000339</v>
      </c>
      <c r="M1317" s="86">
        <v>1.2028031619094401E-2</v>
      </c>
      <c r="N1317" s="86">
        <v>71.0731026229181</v>
      </c>
      <c r="O1317" s="86">
        <v>86.523967440458307</v>
      </c>
      <c r="P1317" s="86">
        <v>0.55500000000000005</v>
      </c>
      <c r="Q1317" s="88">
        <v>1.3976</v>
      </c>
      <c r="R1317" s="85">
        <v>5.2891396332863203E-2</v>
      </c>
      <c r="S1317" s="86">
        <v>0</v>
      </c>
      <c r="T1317" s="86">
        <v>1.73</v>
      </c>
      <c r="U1317" s="88">
        <v>3.2670760166167399</v>
      </c>
      <c r="V1317" s="89">
        <v>4.92</v>
      </c>
      <c r="W1317" s="85">
        <v>44.049498609142098</v>
      </c>
      <c r="X1317" s="88">
        <v>48.0333333333</v>
      </c>
      <c r="Y1317" s="85"/>
      <c r="Z1317" s="88"/>
      <c r="AA1317" s="85">
        <v>0</v>
      </c>
      <c r="AB1317" s="91">
        <v>0</v>
      </c>
      <c r="AC1317" s="86">
        <v>0</v>
      </c>
      <c r="AD1317" s="86">
        <v>0</v>
      </c>
      <c r="AE1317" s="86">
        <v>0</v>
      </c>
      <c r="AF1317" s="88">
        <v>0</v>
      </c>
      <c r="AG1317" s="150">
        <v>0.13197397843</v>
      </c>
      <c r="AH1317" s="86">
        <v>8.2210000000000005E-2</v>
      </c>
      <c r="AI1317" s="151">
        <v>0</v>
      </c>
      <c r="AJ1317" s="152">
        <v>3.18</v>
      </c>
      <c r="AK1317" s="153">
        <v>44</v>
      </c>
    </row>
    <row r="1318" spans="1:37" x14ac:dyDescent="0.2">
      <c r="A1318" s="149" t="s">
        <v>2819</v>
      </c>
      <c r="B1318" s="66" t="s">
        <v>2820</v>
      </c>
      <c r="C1318" s="67">
        <v>65</v>
      </c>
      <c r="D1318" s="84" t="s">
        <v>340</v>
      </c>
      <c r="E1318" s="85">
        <v>42.5389408099688</v>
      </c>
      <c r="F1318" s="91">
        <v>42.429906542056102</v>
      </c>
      <c r="G1318" s="86">
        <v>34.534657320872299</v>
      </c>
      <c r="H1318" s="86">
        <v>34.425623052959502</v>
      </c>
      <c r="I1318" s="86">
        <v>42.59</v>
      </c>
      <c r="J1318" s="86">
        <v>99.9</v>
      </c>
      <c r="K1318" s="87">
        <v>0</v>
      </c>
      <c r="L1318" s="150">
        <v>4.8599996930499998</v>
      </c>
      <c r="M1318" s="86">
        <v>3.1330619895416001E-3</v>
      </c>
      <c r="N1318" s="86">
        <v>36.607081773668597</v>
      </c>
      <c r="O1318" s="86">
        <v>84.329584228484805</v>
      </c>
      <c r="P1318" s="86">
        <v>6.2690000000000001</v>
      </c>
      <c r="Q1318" s="88">
        <v>1.6009</v>
      </c>
      <c r="R1318" s="85">
        <v>1.6897600540723201E-2</v>
      </c>
      <c r="S1318" s="86">
        <v>0</v>
      </c>
      <c r="T1318" s="86">
        <v>2.36</v>
      </c>
      <c r="U1318" s="88">
        <v>8.4735202492211794</v>
      </c>
      <c r="V1318" s="89">
        <v>3.98</v>
      </c>
      <c r="W1318" s="85">
        <v>32.8290709455149</v>
      </c>
      <c r="X1318" s="88">
        <v>36.299999999999997</v>
      </c>
      <c r="Y1318" s="85"/>
      <c r="Z1318" s="88"/>
      <c r="AA1318" s="85">
        <v>0.51</v>
      </c>
      <c r="AB1318" s="91">
        <v>0.55000000000000004</v>
      </c>
      <c r="AC1318" s="86">
        <v>0.23</v>
      </c>
      <c r="AD1318" s="86">
        <v>0.23</v>
      </c>
      <c r="AE1318" s="86">
        <v>0</v>
      </c>
      <c r="AF1318" s="88">
        <v>0</v>
      </c>
      <c r="AG1318" s="150">
        <v>1.2542170207000001</v>
      </c>
      <c r="AH1318" s="86">
        <v>0.59683900000000001</v>
      </c>
      <c r="AI1318" s="151">
        <v>7.3798999934300002E-2</v>
      </c>
      <c r="AJ1318" s="152">
        <v>3.12</v>
      </c>
      <c r="AK1318" s="153">
        <v>23</v>
      </c>
    </row>
    <row r="1319" spans="1:37" x14ac:dyDescent="0.2">
      <c r="A1319" s="149" t="s">
        <v>2821</v>
      </c>
      <c r="B1319" s="66" t="s">
        <v>2822</v>
      </c>
      <c r="C1319" s="67">
        <v>65</v>
      </c>
      <c r="D1319" s="84" t="s">
        <v>340</v>
      </c>
      <c r="E1319" s="85">
        <v>37.912815328326602</v>
      </c>
      <c r="F1319" s="91">
        <v>37.776814943192797</v>
      </c>
      <c r="G1319" s="86">
        <v>34.600664355863699</v>
      </c>
      <c r="H1319" s="86">
        <v>34.468274600423598</v>
      </c>
      <c r="I1319" s="86">
        <v>14.9</v>
      </c>
      <c r="J1319" s="86">
        <v>31.74</v>
      </c>
      <c r="K1319" s="87">
        <v>0</v>
      </c>
      <c r="L1319" s="150">
        <v>5.3199999977700001</v>
      </c>
      <c r="M1319" s="86">
        <v>4.4161862307362503E-3</v>
      </c>
      <c r="N1319" s="86">
        <v>31.0917635058832</v>
      </c>
      <c r="O1319" s="86">
        <v>88.892350833463198</v>
      </c>
      <c r="P1319" s="86">
        <v>1.958</v>
      </c>
      <c r="Q1319" s="88">
        <v>0.78900000000000003</v>
      </c>
      <c r="R1319" s="85">
        <v>3.7558685446009397E-2</v>
      </c>
      <c r="S1319" s="86">
        <v>0</v>
      </c>
      <c r="T1319" s="86">
        <v>1.18</v>
      </c>
      <c r="U1319" s="88">
        <v>14.447332948199501</v>
      </c>
      <c r="V1319" s="89">
        <v>4.04</v>
      </c>
      <c r="W1319" s="85">
        <v>30.603267475948201</v>
      </c>
      <c r="X1319" s="88">
        <v>32.333333333299997</v>
      </c>
      <c r="Y1319" s="85">
        <v>100</v>
      </c>
      <c r="Z1319" s="88">
        <v>100</v>
      </c>
      <c r="AA1319" s="85">
        <v>0</v>
      </c>
      <c r="AB1319" s="91">
        <v>0</v>
      </c>
      <c r="AC1319" s="86">
        <v>0</v>
      </c>
      <c r="AD1319" s="86">
        <v>0</v>
      </c>
      <c r="AE1319" s="86">
        <v>0</v>
      </c>
      <c r="AF1319" s="88">
        <v>6.2822999927899996</v>
      </c>
      <c r="AG1319" s="150">
        <v>1.95487500078</v>
      </c>
      <c r="AH1319" s="86">
        <v>0.13828299999999999</v>
      </c>
      <c r="AI1319" s="151">
        <v>1.0003000004E-2</v>
      </c>
      <c r="AJ1319" s="152">
        <v>2.9</v>
      </c>
      <c r="AK1319" s="153">
        <v>16</v>
      </c>
    </row>
    <row r="1320" spans="1:37" x14ac:dyDescent="0.2">
      <c r="A1320" s="149" t="s">
        <v>874</v>
      </c>
      <c r="B1320" s="66" t="s">
        <v>2823</v>
      </c>
      <c r="C1320" s="67">
        <v>65</v>
      </c>
      <c r="D1320" s="84" t="s">
        <v>340</v>
      </c>
      <c r="E1320" s="85">
        <v>41.614370047332898</v>
      </c>
      <c r="F1320" s="91">
        <v>41.550550444078098</v>
      </c>
      <c r="G1320" s="86">
        <v>29.856937722703801</v>
      </c>
      <c r="H1320" s="86">
        <v>29.801095569855899</v>
      </c>
      <c r="I1320" s="86">
        <v>53.64</v>
      </c>
      <c r="J1320" s="86">
        <v>84.29</v>
      </c>
      <c r="K1320" s="87">
        <v>0</v>
      </c>
      <c r="L1320" s="150">
        <v>4.4699999907699999</v>
      </c>
      <c r="M1320" s="86">
        <v>1.3180838163973399E-2</v>
      </c>
      <c r="N1320" s="86">
        <v>36.8561908712582</v>
      </c>
      <c r="O1320" s="86">
        <v>86.213408876298402</v>
      </c>
      <c r="P1320" s="86">
        <v>4.1829999999999998</v>
      </c>
      <c r="Q1320" s="88">
        <v>1.5511999999999999</v>
      </c>
      <c r="R1320" s="85">
        <v>3.88878086719813E-2</v>
      </c>
      <c r="S1320" s="86">
        <v>0</v>
      </c>
      <c r="T1320" s="86">
        <v>2.52</v>
      </c>
      <c r="U1320" s="88">
        <v>10.320161676328199</v>
      </c>
      <c r="V1320" s="89">
        <v>4.33</v>
      </c>
      <c r="W1320" s="85">
        <v>33.442912371862597</v>
      </c>
      <c r="X1320" s="88">
        <v>37.633333333300001</v>
      </c>
      <c r="Y1320" s="85"/>
      <c r="Z1320" s="88"/>
      <c r="AA1320" s="85">
        <v>0.1</v>
      </c>
      <c r="AB1320" s="91">
        <v>0.11</v>
      </c>
      <c r="AC1320" s="86">
        <v>0.14000000000000001</v>
      </c>
      <c r="AD1320" s="86">
        <v>0.17</v>
      </c>
      <c r="AE1320" s="86">
        <v>0</v>
      </c>
      <c r="AF1320" s="88">
        <v>0</v>
      </c>
      <c r="AG1320" s="150">
        <v>0.496624999176</v>
      </c>
      <c r="AH1320" s="86">
        <v>0.36063699999999999</v>
      </c>
      <c r="AI1320" s="151">
        <v>2.8579999952599998E-3</v>
      </c>
      <c r="AJ1320" s="152">
        <v>2.97</v>
      </c>
      <c r="AK1320" s="153">
        <v>19</v>
      </c>
    </row>
    <row r="1321" spans="1:37" x14ac:dyDescent="0.2">
      <c r="A1321" s="149" t="s">
        <v>876</v>
      </c>
      <c r="B1321" s="66" t="s">
        <v>2824</v>
      </c>
      <c r="C1321" s="67">
        <v>65</v>
      </c>
      <c r="D1321" s="84" t="s">
        <v>340</v>
      </c>
      <c r="E1321" s="85">
        <v>38.792848942102701</v>
      </c>
      <c r="F1321" s="91">
        <v>38.781367885845498</v>
      </c>
      <c r="G1321" s="86">
        <v>36.0898802689847</v>
      </c>
      <c r="H1321" s="86">
        <v>36.078399212727597</v>
      </c>
      <c r="I1321" s="86">
        <v>16.440000000000001</v>
      </c>
      <c r="J1321" s="86">
        <v>12.19</v>
      </c>
      <c r="K1321" s="87">
        <v>0</v>
      </c>
      <c r="L1321" s="150">
        <v>5.3399999953600004</v>
      </c>
      <c r="M1321" s="86">
        <v>4.0978678754366796E-3</v>
      </c>
      <c r="N1321" s="86">
        <v>33.470717277138903</v>
      </c>
      <c r="O1321" s="86">
        <v>89.450441609421006</v>
      </c>
      <c r="P1321" s="86">
        <v>1.0129999999999999</v>
      </c>
      <c r="Q1321" s="88">
        <v>0.56489999999999996</v>
      </c>
      <c r="R1321" s="85">
        <v>3.5087719298245598E-2</v>
      </c>
      <c r="S1321" s="86">
        <v>0</v>
      </c>
      <c r="T1321" s="86">
        <v>1.78</v>
      </c>
      <c r="U1321" s="88">
        <v>16.942758733803501</v>
      </c>
      <c r="V1321" s="89">
        <v>4.1900000000000004</v>
      </c>
      <c r="W1321" s="85">
        <v>27.497317139915101</v>
      </c>
      <c r="X1321" s="88">
        <v>29.8</v>
      </c>
      <c r="Y1321" s="85">
        <v>100</v>
      </c>
      <c r="Z1321" s="88"/>
      <c r="AA1321" s="85">
        <v>0</v>
      </c>
      <c r="AB1321" s="91">
        <v>0</v>
      </c>
      <c r="AC1321" s="86">
        <v>0</v>
      </c>
      <c r="AD1321" s="86">
        <v>0</v>
      </c>
      <c r="AE1321" s="86">
        <v>0</v>
      </c>
      <c r="AF1321" s="88">
        <v>0</v>
      </c>
      <c r="AG1321" s="150">
        <v>1.05774999731</v>
      </c>
      <c r="AH1321" s="86">
        <v>3.8030000000000001E-2</v>
      </c>
      <c r="AI1321" s="151">
        <v>2.85799999274E-3</v>
      </c>
      <c r="AJ1321" s="152">
        <v>2.74</v>
      </c>
      <c r="AK1321" s="153">
        <v>12</v>
      </c>
    </row>
    <row r="1322" spans="1:37" x14ac:dyDescent="0.2">
      <c r="A1322" s="149" t="s">
        <v>2678</v>
      </c>
      <c r="B1322" s="66" t="s">
        <v>2825</v>
      </c>
      <c r="C1322" s="67">
        <v>65</v>
      </c>
      <c r="D1322" s="84" t="s">
        <v>340</v>
      </c>
      <c r="E1322" s="85">
        <v>60.660152482850201</v>
      </c>
      <c r="F1322" s="91">
        <v>60.601925141474197</v>
      </c>
      <c r="G1322" s="86">
        <v>35.047400695088903</v>
      </c>
      <c r="H1322" s="86">
        <v>34.9891733537129</v>
      </c>
      <c r="I1322" s="86">
        <v>3.69</v>
      </c>
      <c r="J1322" s="86">
        <v>3.53</v>
      </c>
      <c r="K1322" s="87">
        <v>0</v>
      </c>
      <c r="L1322" s="150">
        <v>3.10000057302</v>
      </c>
      <c r="M1322" s="86">
        <v>1.7493935991358699E-2</v>
      </c>
      <c r="N1322" s="86">
        <v>49.097321200160799</v>
      </c>
      <c r="O1322" s="86">
        <v>89.486326681448602</v>
      </c>
      <c r="P1322" s="86">
        <v>0.54500000000000004</v>
      </c>
      <c r="Q1322" s="88">
        <v>0.90980000000000005</v>
      </c>
      <c r="R1322" s="85">
        <v>5.7219149341979803E-2</v>
      </c>
      <c r="S1322" s="86">
        <v>0</v>
      </c>
      <c r="T1322" s="86">
        <v>1.36</v>
      </c>
      <c r="U1322" s="88">
        <v>8.5703368087777694</v>
      </c>
      <c r="V1322" s="89">
        <v>4.59</v>
      </c>
      <c r="W1322" s="85">
        <v>41.719457473785198</v>
      </c>
      <c r="X1322" s="88">
        <v>33.5</v>
      </c>
      <c r="Y1322" s="85">
        <v>100</v>
      </c>
      <c r="Z1322" s="88"/>
      <c r="AA1322" s="85">
        <v>0</v>
      </c>
      <c r="AB1322" s="91">
        <v>0</v>
      </c>
      <c r="AC1322" s="86">
        <v>0</v>
      </c>
      <c r="AD1322" s="86">
        <v>0</v>
      </c>
      <c r="AE1322" s="86">
        <v>0</v>
      </c>
      <c r="AF1322" s="88">
        <v>0</v>
      </c>
      <c r="AG1322" s="150">
        <v>0.53933018288300005</v>
      </c>
      <c r="AH1322" s="86">
        <v>1.1779E-2</v>
      </c>
      <c r="AI1322" s="151">
        <v>0</v>
      </c>
      <c r="AJ1322" s="152">
        <v>3.12</v>
      </c>
      <c r="AK1322" s="153">
        <v>30</v>
      </c>
    </row>
    <row r="1323" spans="1:37" x14ac:dyDescent="0.2">
      <c r="A1323" s="149" t="s">
        <v>2826</v>
      </c>
      <c r="B1323" s="66" t="s">
        <v>2827</v>
      </c>
      <c r="C1323" s="67">
        <v>65</v>
      </c>
      <c r="D1323" s="84" t="s">
        <v>340</v>
      </c>
      <c r="E1323" s="85">
        <v>34.685343617477102</v>
      </c>
      <c r="F1323" s="91">
        <v>34.5434933581571</v>
      </c>
      <c r="G1323" s="86">
        <v>28.019859036304801</v>
      </c>
      <c r="H1323" s="86">
        <v>27.940068265437301</v>
      </c>
      <c r="I1323" s="86">
        <v>5.48</v>
      </c>
      <c r="J1323" s="86">
        <v>8.11</v>
      </c>
      <c r="K1323" s="87">
        <v>0</v>
      </c>
      <c r="L1323" s="150">
        <v>7.6999999939499997</v>
      </c>
      <c r="M1323" s="86">
        <v>1.1657528784277499E-2</v>
      </c>
      <c r="N1323" s="86">
        <v>30.948453914619801</v>
      </c>
      <c r="O1323" s="86">
        <v>89.861751152073694</v>
      </c>
      <c r="P1323" s="86">
        <v>1.2609999999999999</v>
      </c>
      <c r="Q1323" s="88">
        <v>0.93579999999999997</v>
      </c>
      <c r="R1323" s="85">
        <v>7.8926598263614797E-2</v>
      </c>
      <c r="S1323" s="86">
        <v>0</v>
      </c>
      <c r="T1323" s="86">
        <v>1.56</v>
      </c>
      <c r="U1323" s="88">
        <v>16.0290793031606</v>
      </c>
      <c r="V1323" s="89">
        <v>4</v>
      </c>
      <c r="W1323" s="85">
        <v>26.978098912603699</v>
      </c>
      <c r="X1323" s="88">
        <v>26.9</v>
      </c>
      <c r="Y1323" s="85"/>
      <c r="Z1323" s="88"/>
      <c r="AA1323" s="85">
        <v>0</v>
      </c>
      <c r="AB1323" s="91">
        <v>0</v>
      </c>
      <c r="AC1323" s="86">
        <v>0</v>
      </c>
      <c r="AD1323" s="86">
        <v>0</v>
      </c>
      <c r="AE1323" s="86">
        <v>0</v>
      </c>
      <c r="AF1323" s="88">
        <v>0</v>
      </c>
      <c r="AG1323" s="150">
        <v>1.80399981686</v>
      </c>
      <c r="AH1323" s="86">
        <v>2.9194000000000001E-2</v>
      </c>
      <c r="AI1323" s="151">
        <v>0</v>
      </c>
      <c r="AJ1323" s="152">
        <v>2.91</v>
      </c>
      <c r="AK1323" s="153">
        <v>14</v>
      </c>
    </row>
    <row r="1324" spans="1:37" x14ac:dyDescent="0.2">
      <c r="A1324" s="149" t="s">
        <v>2680</v>
      </c>
      <c r="B1324" s="66" t="s">
        <v>2828</v>
      </c>
      <c r="C1324" s="67">
        <v>65</v>
      </c>
      <c r="D1324" s="84" t="s">
        <v>340</v>
      </c>
      <c r="E1324" s="85">
        <v>45.899251525071698</v>
      </c>
      <c r="F1324" s="91">
        <v>45.8934829321758</v>
      </c>
      <c r="G1324" s="86">
        <v>43.267331016281901</v>
      </c>
      <c r="H1324" s="86">
        <v>43.261562423385897</v>
      </c>
      <c r="I1324" s="86">
        <v>24.69</v>
      </c>
      <c r="J1324" s="86">
        <v>26.85</v>
      </c>
      <c r="K1324" s="87">
        <v>0</v>
      </c>
      <c r="L1324" s="150">
        <v>4.6000000032399999</v>
      </c>
      <c r="M1324" s="86">
        <v>0</v>
      </c>
      <c r="N1324" s="86">
        <v>38.5024913987424</v>
      </c>
      <c r="O1324" s="86">
        <v>89.307100085543198</v>
      </c>
      <c r="P1324" s="86">
        <v>1.292</v>
      </c>
      <c r="Q1324" s="88">
        <v>1.2018</v>
      </c>
      <c r="R1324" s="85">
        <v>0</v>
      </c>
      <c r="S1324" s="86">
        <v>0</v>
      </c>
      <c r="T1324" s="86">
        <v>1.92</v>
      </c>
      <c r="U1324" s="88">
        <v>16.834196218687399</v>
      </c>
      <c r="V1324" s="89">
        <v>4.29</v>
      </c>
      <c r="W1324" s="85">
        <v>25.793352462295001</v>
      </c>
      <c r="X1324" s="88">
        <v>31</v>
      </c>
      <c r="Y1324" s="85"/>
      <c r="Z1324" s="88"/>
      <c r="AA1324" s="85">
        <v>0</v>
      </c>
      <c r="AB1324" s="91">
        <v>0</v>
      </c>
      <c r="AC1324" s="86">
        <v>0</v>
      </c>
      <c r="AD1324" s="86">
        <v>0</v>
      </c>
      <c r="AE1324" s="86">
        <v>0</v>
      </c>
      <c r="AF1324" s="88">
        <v>0</v>
      </c>
      <c r="AG1324" s="150">
        <v>0.62377500264899999</v>
      </c>
      <c r="AH1324" s="86">
        <v>9.1837000000000002E-2</v>
      </c>
      <c r="AI1324" s="151">
        <v>3.9802000168999999E-2</v>
      </c>
      <c r="AJ1324" s="152">
        <v>2.87</v>
      </c>
      <c r="AK1324" s="153">
        <v>16</v>
      </c>
    </row>
    <row r="1325" spans="1:37" x14ac:dyDescent="0.2">
      <c r="A1325" s="149" t="s">
        <v>2829</v>
      </c>
      <c r="B1325" s="66" t="s">
        <v>2830</v>
      </c>
      <c r="C1325" s="67">
        <v>65</v>
      </c>
      <c r="D1325" s="84" t="s">
        <v>340</v>
      </c>
      <c r="E1325" s="85">
        <v>40.284870670824503</v>
      </c>
      <c r="F1325" s="91">
        <v>40.238170560853298</v>
      </c>
      <c r="G1325" s="86">
        <v>35.331646103553702</v>
      </c>
      <c r="H1325" s="86">
        <v>35.287205676322998</v>
      </c>
      <c r="I1325" s="86">
        <v>22.45</v>
      </c>
      <c r="J1325" s="86">
        <v>32.4</v>
      </c>
      <c r="K1325" s="87">
        <v>0</v>
      </c>
      <c r="L1325" s="150">
        <v>4.6899999988900003</v>
      </c>
      <c r="M1325" s="86">
        <v>4.8440529916393898E-5</v>
      </c>
      <c r="N1325" s="86">
        <v>36.792388077629198</v>
      </c>
      <c r="O1325" s="86">
        <v>82.256973159912803</v>
      </c>
      <c r="P1325" s="86">
        <v>0.98699999999999999</v>
      </c>
      <c r="Q1325" s="88">
        <v>0.77829999999999999</v>
      </c>
      <c r="R1325" s="85">
        <v>2.95770482105886E-2</v>
      </c>
      <c r="S1325" s="86">
        <v>1.4</v>
      </c>
      <c r="T1325" s="86">
        <v>1.32</v>
      </c>
      <c r="U1325" s="88">
        <v>9.8401651074855696</v>
      </c>
      <c r="V1325" s="89">
        <v>4.29</v>
      </c>
      <c r="W1325" s="85">
        <v>28.815739510184301</v>
      </c>
      <c r="X1325" s="88"/>
      <c r="Y1325" s="85">
        <v>100</v>
      </c>
      <c r="Z1325" s="88">
        <v>100</v>
      </c>
      <c r="AA1325" s="85">
        <v>0</v>
      </c>
      <c r="AB1325" s="91">
        <v>0</v>
      </c>
      <c r="AC1325" s="86">
        <v>0</v>
      </c>
      <c r="AD1325" s="86">
        <v>0</v>
      </c>
      <c r="AE1325" s="86">
        <v>0</v>
      </c>
      <c r="AF1325" s="88">
        <v>1.5132999416599999</v>
      </c>
      <c r="AG1325" s="150">
        <v>1.1809119991200001</v>
      </c>
      <c r="AH1325" s="86">
        <v>0.21237800000000001</v>
      </c>
      <c r="AI1325" s="151">
        <v>4.4286999966899998E-2</v>
      </c>
      <c r="AJ1325" s="152">
        <v>3.05</v>
      </c>
      <c r="AK1325" s="153">
        <v>20</v>
      </c>
    </row>
    <row r="1326" spans="1:37" x14ac:dyDescent="0.2">
      <c r="A1326" s="149" t="s">
        <v>2831</v>
      </c>
      <c r="B1326" s="66" t="s">
        <v>2832</v>
      </c>
      <c r="C1326" s="67">
        <v>65</v>
      </c>
      <c r="D1326" s="84" t="s">
        <v>340</v>
      </c>
      <c r="E1326" s="85">
        <v>48.3003989821243</v>
      </c>
      <c r="F1326" s="91">
        <v>48.290974207533502</v>
      </c>
      <c r="G1326" s="86">
        <v>42.417768841695199</v>
      </c>
      <c r="H1326" s="86">
        <v>42.408344067104402</v>
      </c>
      <c r="I1326" s="86">
        <v>6.35</v>
      </c>
      <c r="J1326" s="86">
        <v>9.0299999999999994</v>
      </c>
      <c r="K1326" s="87">
        <v>0</v>
      </c>
      <c r="L1326" s="150">
        <v>2.8599999253199999</v>
      </c>
      <c r="M1326" s="86">
        <v>5.9937291978792101E-3</v>
      </c>
      <c r="N1326" s="86">
        <v>39.299475712210203</v>
      </c>
      <c r="O1326" s="86">
        <v>86.646122239342603</v>
      </c>
      <c r="P1326" s="86">
        <v>0.60299999999999998</v>
      </c>
      <c r="Q1326" s="88">
        <v>0.59340000000000004</v>
      </c>
      <c r="R1326" s="85">
        <v>5.1759834368530003E-2</v>
      </c>
      <c r="S1326" s="86">
        <v>3.9</v>
      </c>
      <c r="T1326" s="86">
        <v>1.1599999999999999</v>
      </c>
      <c r="U1326" s="88">
        <v>10.61857937231</v>
      </c>
      <c r="V1326" s="89">
        <v>4.7</v>
      </c>
      <c r="W1326" s="85">
        <v>26.3208007375226</v>
      </c>
      <c r="X1326" s="88">
        <v>29.666666666699999</v>
      </c>
      <c r="Y1326" s="85"/>
      <c r="Z1326" s="88"/>
      <c r="AA1326" s="85">
        <v>0</v>
      </c>
      <c r="AB1326" s="91">
        <v>0</v>
      </c>
      <c r="AC1326" s="86">
        <v>0</v>
      </c>
      <c r="AD1326" s="86">
        <v>0</v>
      </c>
      <c r="AE1326" s="86">
        <v>0.01</v>
      </c>
      <c r="AF1326" s="88">
        <v>0</v>
      </c>
      <c r="AG1326" s="150">
        <v>0.32713300256400002</v>
      </c>
      <c r="AH1326" s="86">
        <v>3.1919999999999997E-2</v>
      </c>
      <c r="AI1326" s="151">
        <v>0</v>
      </c>
      <c r="AJ1326" s="152">
        <v>2.95</v>
      </c>
      <c r="AK1326" s="153">
        <v>19</v>
      </c>
    </row>
    <row r="1327" spans="1:37" x14ac:dyDescent="0.2">
      <c r="A1327" s="149" t="s">
        <v>2833</v>
      </c>
      <c r="B1327" s="66" t="s">
        <v>2834</v>
      </c>
      <c r="C1327" s="67">
        <v>65</v>
      </c>
      <c r="D1327" s="84" t="s">
        <v>340</v>
      </c>
      <c r="E1327" s="85">
        <v>43.045409601393096</v>
      </c>
      <c r="F1327" s="91">
        <v>42.980475494753598</v>
      </c>
      <c r="G1327" s="86">
        <v>34.395891441979899</v>
      </c>
      <c r="H1327" s="86">
        <v>34.330957335340401</v>
      </c>
      <c r="I1327" s="86">
        <v>8.75</v>
      </c>
      <c r="J1327" s="86">
        <v>17.43</v>
      </c>
      <c r="K1327" s="87">
        <v>0</v>
      </c>
      <c r="L1327" s="150">
        <v>3.5100000078</v>
      </c>
      <c r="M1327" s="86">
        <v>8.4462149653705999E-3</v>
      </c>
      <c r="N1327" s="86">
        <v>34.921953825152798</v>
      </c>
      <c r="O1327" s="86">
        <v>83.189823874755405</v>
      </c>
      <c r="P1327" s="86">
        <v>1.2210000000000001</v>
      </c>
      <c r="Q1327" s="88">
        <v>0.72150000000000003</v>
      </c>
      <c r="R1327" s="85">
        <v>1.93461017604953E-2</v>
      </c>
      <c r="S1327" s="86">
        <v>5.2</v>
      </c>
      <c r="T1327" s="86">
        <v>1.05</v>
      </c>
      <c r="U1327" s="88">
        <v>12.358141113619901</v>
      </c>
      <c r="V1327" s="89">
        <v>4.32</v>
      </c>
      <c r="W1327" s="85">
        <v>29.145036978937899</v>
      </c>
      <c r="X1327" s="88">
        <v>28.4666666667</v>
      </c>
      <c r="Y1327" s="85"/>
      <c r="Z1327" s="88"/>
      <c r="AA1327" s="85">
        <v>0</v>
      </c>
      <c r="AB1327" s="91">
        <v>0</v>
      </c>
      <c r="AC1327" s="86">
        <v>0</v>
      </c>
      <c r="AD1327" s="86">
        <v>0</v>
      </c>
      <c r="AE1327" s="86">
        <v>0.01</v>
      </c>
      <c r="AF1327" s="88">
        <v>0</v>
      </c>
      <c r="AG1327" s="150">
        <v>0.42894600086899998</v>
      </c>
      <c r="AH1327" s="86">
        <v>6.7921999999999996E-2</v>
      </c>
      <c r="AI1327" s="151">
        <v>7.1430000144799997E-3</v>
      </c>
      <c r="AJ1327" s="152">
        <v>3.05</v>
      </c>
      <c r="AK1327" s="153">
        <v>21</v>
      </c>
    </row>
    <row r="1328" spans="1:37" x14ac:dyDescent="0.2">
      <c r="A1328" s="149" t="s">
        <v>2835</v>
      </c>
      <c r="B1328" s="66" t="s">
        <v>2836</v>
      </c>
      <c r="C1328" s="67">
        <v>65</v>
      </c>
      <c r="D1328" s="84" t="s">
        <v>340</v>
      </c>
      <c r="E1328" s="85">
        <v>69.670788253477596</v>
      </c>
      <c r="F1328" s="91">
        <v>69.670788253477596</v>
      </c>
      <c r="G1328" s="86">
        <v>55.899536321483801</v>
      </c>
      <c r="H1328" s="86">
        <v>55.899536321483801</v>
      </c>
      <c r="I1328" s="86">
        <v>0.76</v>
      </c>
      <c r="J1328" s="86">
        <v>0.94</v>
      </c>
      <c r="K1328" s="87">
        <v>0</v>
      </c>
      <c r="L1328" s="150">
        <v>0.83999999912500001</v>
      </c>
      <c r="M1328" s="86">
        <v>0</v>
      </c>
      <c r="N1328" s="86">
        <v>62.370017331022503</v>
      </c>
      <c r="O1328" s="86">
        <v>92.372797952957399</v>
      </c>
      <c r="P1328" s="86">
        <v>0.22500000000000001</v>
      </c>
      <c r="Q1328" s="88">
        <v>0.18890000000000001</v>
      </c>
      <c r="R1328" s="85">
        <v>0</v>
      </c>
      <c r="S1328" s="86">
        <v>2</v>
      </c>
      <c r="T1328" s="86">
        <v>0.48</v>
      </c>
      <c r="U1328" s="88">
        <v>3.3833075734157601</v>
      </c>
      <c r="V1328" s="89">
        <v>4.6399999999999997</v>
      </c>
      <c r="W1328" s="85">
        <v>26.904641214465901</v>
      </c>
      <c r="X1328" s="88">
        <v>30.4666666667</v>
      </c>
      <c r="Y1328" s="85">
        <v>100</v>
      </c>
      <c r="Z1328" s="88"/>
      <c r="AA1328" s="85">
        <v>0</v>
      </c>
      <c r="AB1328" s="91">
        <v>0</v>
      </c>
      <c r="AC1328" s="86">
        <v>0</v>
      </c>
      <c r="AD1328" s="86">
        <v>0</v>
      </c>
      <c r="AE1328" s="86">
        <v>0.04</v>
      </c>
      <c r="AF1328" s="88">
        <v>0</v>
      </c>
      <c r="AG1328" s="150">
        <v>8.8114996791199995E-2</v>
      </c>
      <c r="AH1328" s="86">
        <v>3.9090000000000001E-3</v>
      </c>
      <c r="AI1328" s="151">
        <v>0</v>
      </c>
      <c r="AJ1328" s="152">
        <v>3.12</v>
      </c>
      <c r="AK1328" s="153">
        <v>36</v>
      </c>
    </row>
    <row r="1329" spans="1:37" x14ac:dyDescent="0.2">
      <c r="A1329" s="149" t="s">
        <v>2837</v>
      </c>
      <c r="B1329" s="66" t="s">
        <v>2838</v>
      </c>
      <c r="C1329" s="67">
        <v>65</v>
      </c>
      <c r="D1329" s="84" t="s">
        <v>340</v>
      </c>
      <c r="E1329" s="85">
        <v>55.246322150236701</v>
      </c>
      <c r="F1329" s="91">
        <v>55.157100708702103</v>
      </c>
      <c r="G1329" s="86">
        <v>48.101509667346001</v>
      </c>
      <c r="H1329" s="86">
        <v>48.012288225811403</v>
      </c>
      <c r="I1329" s="86">
        <v>2.31</v>
      </c>
      <c r="J1329" s="86">
        <v>3.01</v>
      </c>
      <c r="K1329" s="87">
        <v>0</v>
      </c>
      <c r="L1329" s="150">
        <v>2.5299999946099998</v>
      </c>
      <c r="M1329" s="86">
        <v>4.8353155208619103E-2</v>
      </c>
      <c r="N1329" s="86">
        <v>46.151165412763199</v>
      </c>
      <c r="O1329" s="86">
        <v>87.164278573808701</v>
      </c>
      <c r="P1329" s="86">
        <v>0.438</v>
      </c>
      <c r="Q1329" s="88">
        <v>0.27039999999999997</v>
      </c>
      <c r="R1329" s="85">
        <v>5.4955119985345302E-2</v>
      </c>
      <c r="S1329" s="86">
        <v>1.9</v>
      </c>
      <c r="T1329" s="86">
        <v>0.85</v>
      </c>
      <c r="U1329" s="88">
        <v>8.5683000273747592</v>
      </c>
      <c r="V1329" s="89">
        <v>4.43</v>
      </c>
      <c r="W1329" s="85">
        <v>43.1617149852487</v>
      </c>
      <c r="X1329" s="88">
        <v>47.6</v>
      </c>
      <c r="Y1329" s="85"/>
      <c r="Z1329" s="88"/>
      <c r="AA1329" s="85">
        <v>0</v>
      </c>
      <c r="AB1329" s="91">
        <v>0</v>
      </c>
      <c r="AC1329" s="86">
        <v>0</v>
      </c>
      <c r="AD1329" s="86">
        <v>0</v>
      </c>
      <c r="AE1329" s="86">
        <v>0</v>
      </c>
      <c r="AF1329" s="88">
        <v>0</v>
      </c>
      <c r="AG1329" s="150">
        <v>0.35078299990200001</v>
      </c>
      <c r="AH1329" s="86">
        <v>1.626E-2</v>
      </c>
      <c r="AI1329" s="151">
        <v>0</v>
      </c>
      <c r="AJ1329" s="152">
        <v>3.04</v>
      </c>
      <c r="AK1329" s="153">
        <v>26</v>
      </c>
    </row>
    <row r="1330" spans="1:37" x14ac:dyDescent="0.2">
      <c r="A1330" s="149" t="s">
        <v>2839</v>
      </c>
      <c r="B1330" s="66" t="s">
        <v>2840</v>
      </c>
      <c r="C1330" s="67">
        <v>65</v>
      </c>
      <c r="D1330" s="84" t="s">
        <v>340</v>
      </c>
      <c r="E1330" s="85">
        <v>72.359137363342199</v>
      </c>
      <c r="F1330" s="91">
        <v>72.324928374930494</v>
      </c>
      <c r="G1330" s="86">
        <v>59.016206508259998</v>
      </c>
      <c r="H1330" s="86">
        <v>59.006228886640002</v>
      </c>
      <c r="I1330" s="86">
        <v>1.96</v>
      </c>
      <c r="J1330" s="86">
        <v>3.65</v>
      </c>
      <c r="K1330" s="87">
        <v>0</v>
      </c>
      <c r="L1330" s="150">
        <v>2.8000000014899999</v>
      </c>
      <c r="M1330" s="86">
        <v>0</v>
      </c>
      <c r="N1330" s="86">
        <v>61.446985684138497</v>
      </c>
      <c r="O1330" s="86">
        <v>87.954461990451705</v>
      </c>
      <c r="P1330" s="86">
        <v>0.51600000000000001</v>
      </c>
      <c r="Q1330" s="88">
        <v>0.52259999999999995</v>
      </c>
      <c r="R1330" s="85">
        <v>0</v>
      </c>
      <c r="S1330" s="86">
        <v>0</v>
      </c>
      <c r="T1330" s="86">
        <v>1.1399999999999999</v>
      </c>
      <c r="U1330" s="88">
        <v>7.2679846629701901</v>
      </c>
      <c r="V1330" s="89">
        <v>4.49</v>
      </c>
      <c r="W1330" s="85">
        <v>35.534741460860097</v>
      </c>
      <c r="X1330" s="88">
        <v>25.5</v>
      </c>
      <c r="Y1330" s="85"/>
      <c r="Z1330" s="88"/>
      <c r="AA1330" s="85">
        <v>0</v>
      </c>
      <c r="AB1330" s="91">
        <v>0</v>
      </c>
      <c r="AC1330" s="86">
        <v>0</v>
      </c>
      <c r="AD1330" s="86">
        <v>0</v>
      </c>
      <c r="AE1330" s="86">
        <v>0</v>
      </c>
      <c r="AF1330" s="88">
        <v>0</v>
      </c>
      <c r="AG1330" s="150">
        <v>0.15080499980299999</v>
      </c>
      <c r="AH1330" s="86">
        <v>1.4047E-2</v>
      </c>
      <c r="AI1330" s="151">
        <v>0</v>
      </c>
      <c r="AJ1330" s="152">
        <v>3.21</v>
      </c>
      <c r="AK1330" s="153">
        <v>41</v>
      </c>
    </row>
    <row r="1331" spans="1:37" x14ac:dyDescent="0.2">
      <c r="A1331" s="149" t="s">
        <v>2841</v>
      </c>
      <c r="B1331" s="66" t="s">
        <v>2842</v>
      </c>
      <c r="C1331" s="67">
        <v>65</v>
      </c>
      <c r="D1331" s="84" t="s">
        <v>340</v>
      </c>
      <c r="E1331" s="85">
        <v>78.527584947022305</v>
      </c>
      <c r="F1331" s="91">
        <v>78.522713433199399</v>
      </c>
      <c r="G1331" s="86">
        <v>68.633540372670794</v>
      </c>
      <c r="H1331" s="86">
        <v>68.628668858847902</v>
      </c>
      <c r="I1331" s="86">
        <v>1.22</v>
      </c>
      <c r="J1331" s="86">
        <v>1.95</v>
      </c>
      <c r="K1331" s="87">
        <v>0</v>
      </c>
      <c r="L1331" s="150">
        <v>2.0200000010200001</v>
      </c>
      <c r="M1331" s="86">
        <v>4.2523461646129897E-4</v>
      </c>
      <c r="N1331" s="86">
        <v>66.129268114352598</v>
      </c>
      <c r="O1331" s="86">
        <v>88.526392961876795</v>
      </c>
      <c r="P1331" s="86">
        <v>0.45700000000000002</v>
      </c>
      <c r="Q1331" s="88">
        <v>0.31119999999999998</v>
      </c>
      <c r="R1331" s="85">
        <v>3.8654812524159303E-2</v>
      </c>
      <c r="S1331" s="86">
        <v>0</v>
      </c>
      <c r="T1331" s="86">
        <v>1.59</v>
      </c>
      <c r="U1331" s="88">
        <v>5.8799171842650102</v>
      </c>
      <c r="V1331" s="89">
        <v>4.54</v>
      </c>
      <c r="W1331" s="85">
        <v>36.240943427413001</v>
      </c>
      <c r="X1331" s="88">
        <v>38</v>
      </c>
      <c r="Y1331" s="85"/>
      <c r="Z1331" s="88"/>
      <c r="AA1331" s="85">
        <v>0</v>
      </c>
      <c r="AB1331" s="91">
        <v>0</v>
      </c>
      <c r="AC1331" s="86">
        <v>0.02</v>
      </c>
      <c r="AD1331" s="86">
        <v>0.02</v>
      </c>
      <c r="AE1331" s="86">
        <v>0</v>
      </c>
      <c r="AF1331" s="88">
        <v>0</v>
      </c>
      <c r="AG1331" s="150">
        <v>0.16624999988799999</v>
      </c>
      <c r="AH1331" s="86">
        <v>8.0890000000000007E-3</v>
      </c>
      <c r="AI1331" s="151">
        <v>0</v>
      </c>
      <c r="AJ1331" s="152">
        <v>3.25</v>
      </c>
      <c r="AK1331" s="153">
        <v>44</v>
      </c>
    </row>
    <row r="1332" spans="1:37" x14ac:dyDescent="0.2">
      <c r="A1332" s="149" t="s">
        <v>2843</v>
      </c>
      <c r="B1332" s="66" t="s">
        <v>2844</v>
      </c>
      <c r="C1332" s="67">
        <v>65</v>
      </c>
      <c r="D1332" s="84" t="s">
        <v>340</v>
      </c>
      <c r="E1332" s="85">
        <v>57.423859006801997</v>
      </c>
      <c r="F1332" s="91">
        <v>57.378991008453099</v>
      </c>
      <c r="G1332" s="86">
        <v>48.810998043755298</v>
      </c>
      <c r="H1332" s="86">
        <v>48.766130045406399</v>
      </c>
      <c r="I1332" s="86">
        <v>4.53</v>
      </c>
      <c r="J1332" s="86">
        <v>4.1900000000000004</v>
      </c>
      <c r="K1332" s="87">
        <v>0</v>
      </c>
      <c r="L1332" s="150">
        <v>3.0300000034100001</v>
      </c>
      <c r="M1332" s="86">
        <v>9.1121075352572296E-5</v>
      </c>
      <c r="N1332" s="86">
        <v>47.603170265099799</v>
      </c>
      <c r="O1332" s="86">
        <v>77.861468025402402</v>
      </c>
      <c r="P1332" s="86">
        <v>0.64700000000000002</v>
      </c>
      <c r="Q1332" s="88">
        <v>0.25919999999999999</v>
      </c>
      <c r="R1332" s="85">
        <v>9.2735703245749604E-2</v>
      </c>
      <c r="S1332" s="86">
        <v>2.5</v>
      </c>
      <c r="T1332" s="86">
        <v>0.78</v>
      </c>
      <c r="U1332" s="88">
        <v>7.1645219763455898</v>
      </c>
      <c r="V1332" s="89">
        <v>4.62</v>
      </c>
      <c r="W1332" s="85">
        <v>45.057112939849098</v>
      </c>
      <c r="X1332" s="88">
        <v>47.7</v>
      </c>
      <c r="Y1332" s="85">
        <v>100</v>
      </c>
      <c r="Z1332" s="88"/>
      <c r="AA1332" s="85">
        <v>0.03</v>
      </c>
      <c r="AB1332" s="91">
        <v>0.02</v>
      </c>
      <c r="AC1332" s="86">
        <v>0</v>
      </c>
      <c r="AD1332" s="86">
        <v>0</v>
      </c>
      <c r="AE1332" s="86">
        <v>0.05</v>
      </c>
      <c r="AF1332" s="88">
        <v>0</v>
      </c>
      <c r="AG1332" s="150">
        <v>0.15679200038400001</v>
      </c>
      <c r="AH1332" s="86">
        <v>1.5772000000000001E-2</v>
      </c>
      <c r="AI1332" s="151">
        <v>3.7783000092499998E-2</v>
      </c>
      <c r="AJ1332" s="152">
        <v>3.16</v>
      </c>
      <c r="AK1332" s="153">
        <v>33</v>
      </c>
    </row>
    <row r="1333" spans="1:37" x14ac:dyDescent="0.2">
      <c r="A1333" s="149" t="s">
        <v>2845</v>
      </c>
      <c r="B1333" s="66" t="s">
        <v>2846</v>
      </c>
      <c r="C1333" s="67">
        <v>65</v>
      </c>
      <c r="D1333" s="84" t="s">
        <v>340</v>
      </c>
      <c r="E1333" s="85">
        <v>65.438069097721396</v>
      </c>
      <c r="F1333" s="91">
        <v>65.317532929609797</v>
      </c>
      <c r="G1333" s="86">
        <v>35.013578471949899</v>
      </c>
      <c r="H1333" s="86">
        <v>34.959845481345901</v>
      </c>
      <c r="I1333" s="86">
        <v>6.96</v>
      </c>
      <c r="J1333" s="86">
        <v>5.77</v>
      </c>
      <c r="K1333" s="87">
        <v>0</v>
      </c>
      <c r="L1333" s="150">
        <v>3.2200000582500001</v>
      </c>
      <c r="M1333" s="86">
        <v>1.04067980293302E-2</v>
      </c>
      <c r="N1333" s="86">
        <v>59.451771021765801</v>
      </c>
      <c r="O1333" s="86">
        <v>88.835758835758796</v>
      </c>
      <c r="P1333" s="86">
        <v>0.46200000000000002</v>
      </c>
      <c r="Q1333" s="88">
        <v>1.0488</v>
      </c>
      <c r="R1333" s="85">
        <v>3.2520325203252001E-2</v>
      </c>
      <c r="S1333" s="86">
        <v>0</v>
      </c>
      <c r="T1333" s="86">
        <v>1.4</v>
      </c>
      <c r="U1333" s="88">
        <v>4.0677326130208096</v>
      </c>
      <c r="V1333" s="89">
        <v>4.7699999999999996</v>
      </c>
      <c r="W1333" s="85">
        <v>41.6899452647462</v>
      </c>
      <c r="X1333" s="88">
        <v>39.366666666699999</v>
      </c>
      <c r="Y1333" s="85"/>
      <c r="Z1333" s="88"/>
      <c r="AA1333" s="85">
        <v>0</v>
      </c>
      <c r="AB1333" s="91">
        <v>0</v>
      </c>
      <c r="AC1333" s="86">
        <v>0</v>
      </c>
      <c r="AD1333" s="86">
        <v>0</v>
      </c>
      <c r="AE1333" s="86">
        <v>0</v>
      </c>
      <c r="AF1333" s="88">
        <v>0</v>
      </c>
      <c r="AG1333" s="150">
        <v>0.45594500659199999</v>
      </c>
      <c r="AH1333" s="86">
        <v>2.1055000000000001E-2</v>
      </c>
      <c r="AI1333" s="151">
        <v>0</v>
      </c>
      <c r="AJ1333" s="152">
        <v>3.12</v>
      </c>
      <c r="AK1333" s="153">
        <v>35</v>
      </c>
    </row>
    <row r="1334" spans="1:37" x14ac:dyDescent="0.2">
      <c r="A1334" s="149" t="s">
        <v>2847</v>
      </c>
      <c r="B1334" s="66" t="s">
        <v>2848</v>
      </c>
      <c r="C1334" s="67">
        <v>65</v>
      </c>
      <c r="D1334" s="84" t="s">
        <v>340</v>
      </c>
      <c r="E1334" s="85">
        <v>62.519110322039801</v>
      </c>
      <c r="F1334" s="91">
        <v>62.519110322039801</v>
      </c>
      <c r="G1334" s="86">
        <v>40.599365455113301</v>
      </c>
      <c r="H1334" s="86">
        <v>40.599365455113301</v>
      </c>
      <c r="I1334" s="86">
        <v>1.66</v>
      </c>
      <c r="J1334" s="86">
        <v>3.04</v>
      </c>
      <c r="K1334" s="87">
        <v>0</v>
      </c>
      <c r="L1334" s="150">
        <v>5.6699999524100004</v>
      </c>
      <c r="M1334" s="86">
        <v>5.0550519049053196E-3</v>
      </c>
      <c r="N1334" s="86">
        <v>51.779924622702097</v>
      </c>
      <c r="O1334" s="86">
        <v>81.7890835579515</v>
      </c>
      <c r="P1334" s="86">
        <v>0.70399999999999996</v>
      </c>
      <c r="Q1334" s="88">
        <v>0.67579999999999996</v>
      </c>
      <c r="R1334" s="85">
        <v>2.4473813020068499E-2</v>
      </c>
      <c r="S1334" s="86">
        <v>0</v>
      </c>
      <c r="T1334" s="86">
        <v>1.43</v>
      </c>
      <c r="U1334" s="88">
        <v>7.6424849172296998</v>
      </c>
      <c r="V1334" s="89">
        <v>4.59</v>
      </c>
      <c r="W1334" s="85">
        <v>41.7480148781802</v>
      </c>
      <c r="X1334" s="88">
        <v>32.6</v>
      </c>
      <c r="Y1334" s="85"/>
      <c r="Z1334" s="88"/>
      <c r="AA1334" s="85">
        <v>0</v>
      </c>
      <c r="AB1334" s="91">
        <v>0</v>
      </c>
      <c r="AC1334" s="86">
        <v>0</v>
      </c>
      <c r="AD1334" s="86">
        <v>0</v>
      </c>
      <c r="AE1334" s="86">
        <v>0</v>
      </c>
      <c r="AF1334" s="88">
        <v>0</v>
      </c>
      <c r="AG1334" s="150">
        <v>0.50946499300400006</v>
      </c>
      <c r="AH1334" s="86">
        <v>9.7900000000000001E-3</v>
      </c>
      <c r="AI1334" s="151">
        <v>0</v>
      </c>
      <c r="AJ1334" s="152">
        <v>3.19</v>
      </c>
      <c r="AK1334" s="153">
        <v>35</v>
      </c>
    </row>
    <row r="1335" spans="1:37" x14ac:dyDescent="0.2">
      <c r="A1335" s="149" t="s">
        <v>2849</v>
      </c>
      <c r="B1335" s="66" t="s">
        <v>2850</v>
      </c>
      <c r="C1335" s="67">
        <v>65</v>
      </c>
      <c r="D1335" s="84" t="s">
        <v>340</v>
      </c>
      <c r="E1335" s="85">
        <v>67.650618874702303</v>
      </c>
      <c r="F1335" s="91">
        <v>67.650618874702303</v>
      </c>
      <c r="G1335" s="86">
        <v>42.471984694076802</v>
      </c>
      <c r="H1335" s="86">
        <v>42.471984694076802</v>
      </c>
      <c r="I1335" s="86">
        <v>6.17</v>
      </c>
      <c r="J1335" s="86">
        <v>6.56</v>
      </c>
      <c r="K1335" s="87">
        <v>0</v>
      </c>
      <c r="L1335" s="150">
        <v>2.7399999947899998</v>
      </c>
      <c r="M1335" s="86">
        <v>0</v>
      </c>
      <c r="N1335" s="86">
        <v>60.239361702127702</v>
      </c>
      <c r="O1335" s="86">
        <v>91.874668082846497</v>
      </c>
      <c r="P1335" s="86">
        <v>0.53200000000000003</v>
      </c>
      <c r="Q1335" s="88">
        <v>0.67249999999999999</v>
      </c>
      <c r="R1335" s="85">
        <v>0</v>
      </c>
      <c r="S1335" s="86">
        <v>0</v>
      </c>
      <c r="T1335" s="86">
        <v>1.1499999999999999</v>
      </c>
      <c r="U1335" s="88">
        <v>6.2414587481941401</v>
      </c>
      <c r="V1335" s="89">
        <v>4.74</v>
      </c>
      <c r="W1335" s="85">
        <v>37.193160439456904</v>
      </c>
      <c r="X1335" s="88">
        <v>36.933333333299998</v>
      </c>
      <c r="Y1335" s="85"/>
      <c r="Z1335" s="88"/>
      <c r="AA1335" s="85">
        <v>0</v>
      </c>
      <c r="AB1335" s="91">
        <v>0</v>
      </c>
      <c r="AC1335" s="86">
        <v>0</v>
      </c>
      <c r="AD1335" s="86">
        <v>0</v>
      </c>
      <c r="AE1335" s="86">
        <v>0</v>
      </c>
      <c r="AF1335" s="88">
        <v>0</v>
      </c>
      <c r="AG1335" s="150">
        <v>0.17720000018000001</v>
      </c>
      <c r="AH1335" s="86">
        <v>1.8442E-2</v>
      </c>
      <c r="AI1335" s="151">
        <v>0</v>
      </c>
      <c r="AJ1335" s="152">
        <v>3.12</v>
      </c>
      <c r="AK1335" s="153">
        <v>34</v>
      </c>
    </row>
    <row r="1336" spans="1:37" x14ac:dyDescent="0.2">
      <c r="A1336" s="149" t="s">
        <v>2851</v>
      </c>
      <c r="B1336" s="66" t="s">
        <v>2852</v>
      </c>
      <c r="C1336" s="67">
        <v>65</v>
      </c>
      <c r="D1336" s="84" t="s">
        <v>340</v>
      </c>
      <c r="E1336" s="85">
        <v>58.031072142747298</v>
      </c>
      <c r="F1336" s="91">
        <v>58.0049223196431</v>
      </c>
      <c r="G1336" s="86">
        <v>48.589447777265001</v>
      </c>
      <c r="H1336" s="86">
        <v>48.563297954160902</v>
      </c>
      <c r="I1336" s="86">
        <v>6.24</v>
      </c>
      <c r="J1336" s="86">
        <v>4.92</v>
      </c>
      <c r="K1336" s="87">
        <v>0</v>
      </c>
      <c r="L1336" s="150">
        <v>4.1600000045199996</v>
      </c>
      <c r="M1336" s="86">
        <v>3.1147372203435002E-3</v>
      </c>
      <c r="N1336" s="86">
        <v>49.981509445591499</v>
      </c>
      <c r="O1336" s="86">
        <v>84.823641563393707</v>
      </c>
      <c r="P1336" s="86">
        <v>0.75600000000000001</v>
      </c>
      <c r="Q1336" s="88">
        <v>0.88880000000000003</v>
      </c>
      <c r="R1336" s="85">
        <v>2.5393600812595198E-2</v>
      </c>
      <c r="S1336" s="86">
        <v>0</v>
      </c>
      <c r="T1336" s="86">
        <v>1.58</v>
      </c>
      <c r="U1336" s="88">
        <v>9.8200276880479898</v>
      </c>
      <c r="V1336" s="89">
        <v>4.5199999999999996</v>
      </c>
      <c r="W1336" s="85">
        <v>30.447117388865198</v>
      </c>
      <c r="X1336" s="88">
        <v>32.266666666699997</v>
      </c>
      <c r="Y1336" s="85"/>
      <c r="Z1336" s="88"/>
      <c r="AA1336" s="85">
        <v>0</v>
      </c>
      <c r="AB1336" s="91">
        <v>0</v>
      </c>
      <c r="AC1336" s="86">
        <v>0</v>
      </c>
      <c r="AD1336" s="86">
        <v>0</v>
      </c>
      <c r="AE1336" s="86">
        <v>0</v>
      </c>
      <c r="AF1336" s="88">
        <v>0</v>
      </c>
      <c r="AG1336" s="150">
        <v>0.492200000764</v>
      </c>
      <c r="AH1336" s="86">
        <v>1.5838000000000001E-2</v>
      </c>
      <c r="AI1336" s="151">
        <v>0.12062200018700001</v>
      </c>
      <c r="AJ1336" s="152">
        <v>3.1</v>
      </c>
      <c r="AK1336" s="153">
        <v>31</v>
      </c>
    </row>
    <row r="1337" spans="1:37" x14ac:dyDescent="0.2">
      <c r="A1337" s="149" t="s">
        <v>709</v>
      </c>
      <c r="B1337" s="66" t="s">
        <v>2853</v>
      </c>
      <c r="C1337" s="67">
        <v>65</v>
      </c>
      <c r="D1337" s="84" t="s">
        <v>340</v>
      </c>
      <c r="E1337" s="85">
        <v>56.656070320738301</v>
      </c>
      <c r="F1337" s="91">
        <v>56.615275671764699</v>
      </c>
      <c r="G1337" s="86">
        <v>39.3368175555538</v>
      </c>
      <c r="H1337" s="86">
        <v>39.308338272308099</v>
      </c>
      <c r="I1337" s="86">
        <v>4.5599999999999996</v>
      </c>
      <c r="J1337" s="86">
        <v>10.56</v>
      </c>
      <c r="K1337" s="87">
        <v>0</v>
      </c>
      <c r="L1337" s="150">
        <v>4.5899999983799997</v>
      </c>
      <c r="M1337" s="86">
        <v>0</v>
      </c>
      <c r="N1337" s="86">
        <v>50.253489342627901</v>
      </c>
      <c r="O1337" s="86">
        <v>89.4352323099655</v>
      </c>
      <c r="P1337" s="86">
        <v>0.72299999999999998</v>
      </c>
      <c r="Q1337" s="88">
        <v>0.67559999999999998</v>
      </c>
      <c r="R1337" s="85">
        <v>0</v>
      </c>
      <c r="S1337" s="86">
        <v>0</v>
      </c>
      <c r="T1337" s="86">
        <v>1.23</v>
      </c>
      <c r="U1337" s="88">
        <v>9.4181759403936294</v>
      </c>
      <c r="V1337" s="89">
        <v>4.55</v>
      </c>
      <c r="W1337" s="85">
        <v>32.933151853172703</v>
      </c>
      <c r="X1337" s="88">
        <v>25.766666666700001</v>
      </c>
      <c r="Y1337" s="85">
        <v>100</v>
      </c>
      <c r="Z1337" s="88"/>
      <c r="AA1337" s="85">
        <v>0</v>
      </c>
      <c r="AB1337" s="91">
        <v>0</v>
      </c>
      <c r="AC1337" s="86">
        <v>0</v>
      </c>
      <c r="AD1337" s="86">
        <v>0</v>
      </c>
      <c r="AE1337" s="86">
        <v>0</v>
      </c>
      <c r="AF1337" s="88">
        <v>0</v>
      </c>
      <c r="AG1337" s="150">
        <v>1.08414999845</v>
      </c>
      <c r="AH1337" s="86">
        <v>7.2345000000000007E-2</v>
      </c>
      <c r="AI1337" s="151">
        <v>4.1579999940700003E-2</v>
      </c>
      <c r="AJ1337" s="152">
        <v>3.19</v>
      </c>
      <c r="AK1337" s="153">
        <v>34</v>
      </c>
    </row>
    <row r="1338" spans="1:37" x14ac:dyDescent="0.2">
      <c r="A1338" s="149" t="s">
        <v>2854</v>
      </c>
      <c r="B1338" s="66" t="s">
        <v>2855</v>
      </c>
      <c r="C1338" s="67">
        <v>65</v>
      </c>
      <c r="D1338" s="84" t="s">
        <v>340</v>
      </c>
      <c r="E1338" s="85">
        <v>55.396162852039403</v>
      </c>
      <c r="F1338" s="91">
        <v>55.389684309896403</v>
      </c>
      <c r="G1338" s="86">
        <v>47.979157604420202</v>
      </c>
      <c r="H1338" s="86">
        <v>47.972679062277301</v>
      </c>
      <c r="I1338" s="86">
        <v>10.89</v>
      </c>
      <c r="J1338" s="86">
        <v>17.149999999999999</v>
      </c>
      <c r="K1338" s="87">
        <v>0</v>
      </c>
      <c r="L1338" s="150">
        <v>3.4599999983999998</v>
      </c>
      <c r="M1338" s="86">
        <v>2.7544321227461198E-5</v>
      </c>
      <c r="N1338" s="86">
        <v>46.2309298819034</v>
      </c>
      <c r="O1338" s="86">
        <v>82.392382995842794</v>
      </c>
      <c r="P1338" s="86">
        <v>0.46600000000000003</v>
      </c>
      <c r="Q1338" s="88">
        <v>0.65810000000000002</v>
      </c>
      <c r="R1338" s="85">
        <v>2.1635655560363499E-2</v>
      </c>
      <c r="S1338" s="86">
        <v>0.8</v>
      </c>
      <c r="T1338" s="86">
        <v>0.91</v>
      </c>
      <c r="U1338" s="88">
        <v>8.2009088469120499</v>
      </c>
      <c r="V1338" s="89">
        <v>4.42</v>
      </c>
      <c r="W1338" s="85">
        <v>30.528164875155301</v>
      </c>
      <c r="X1338" s="88"/>
      <c r="Y1338" s="85"/>
      <c r="Z1338" s="88"/>
      <c r="AA1338" s="85">
        <v>0</v>
      </c>
      <c r="AB1338" s="91">
        <v>0</v>
      </c>
      <c r="AC1338" s="86">
        <v>0</v>
      </c>
      <c r="AD1338" s="86">
        <v>0</v>
      </c>
      <c r="AE1338" s="86">
        <v>0.04</v>
      </c>
      <c r="AF1338" s="88">
        <v>0</v>
      </c>
      <c r="AG1338" s="150">
        <v>0.88757100053399995</v>
      </c>
      <c r="AH1338" s="86">
        <v>0.11090999999999999</v>
      </c>
      <c r="AI1338" s="151">
        <v>0</v>
      </c>
      <c r="AJ1338" s="152">
        <v>3.16</v>
      </c>
      <c r="AK1338" s="153">
        <v>31</v>
      </c>
    </row>
    <row r="1339" spans="1:37" x14ac:dyDescent="0.2">
      <c r="A1339" s="149" t="s">
        <v>2856</v>
      </c>
      <c r="B1339" s="66" t="s">
        <v>2857</v>
      </c>
      <c r="C1339" s="67">
        <v>65</v>
      </c>
      <c r="D1339" s="84" t="s">
        <v>340</v>
      </c>
      <c r="E1339" s="85">
        <v>75.961038285476505</v>
      </c>
      <c r="F1339" s="91">
        <v>75.961038285476505</v>
      </c>
      <c r="G1339" s="86">
        <v>39.457188930503499</v>
      </c>
      <c r="H1339" s="86">
        <v>39.457188930503499</v>
      </c>
      <c r="I1339" s="86">
        <v>24.4</v>
      </c>
      <c r="J1339" s="86">
        <v>23.45</v>
      </c>
      <c r="K1339" s="87">
        <v>0</v>
      </c>
      <c r="L1339" s="150">
        <v>1.0199999989599999</v>
      </c>
      <c r="M1339" s="86">
        <v>4.6699340971949601E-3</v>
      </c>
      <c r="N1339" s="86">
        <v>69.583099400697193</v>
      </c>
      <c r="O1339" s="86">
        <v>88.645287958115205</v>
      </c>
      <c r="P1339" s="86">
        <v>0.81200000000000006</v>
      </c>
      <c r="Q1339" s="88">
        <v>1.1993</v>
      </c>
      <c r="R1339" s="85">
        <v>1.49521531100478E-2</v>
      </c>
      <c r="S1339" s="86">
        <v>0</v>
      </c>
      <c r="T1339" s="86">
        <v>1.53</v>
      </c>
      <c r="U1339" s="88">
        <v>2.0638264669163502</v>
      </c>
      <c r="V1339" s="89">
        <v>4.82</v>
      </c>
      <c r="W1339" s="85">
        <v>45.543985501984103</v>
      </c>
      <c r="X1339" s="88">
        <v>45.9666666667</v>
      </c>
      <c r="Y1339" s="85"/>
      <c r="Z1339" s="88"/>
      <c r="AA1339" s="85">
        <v>0</v>
      </c>
      <c r="AB1339" s="91">
        <v>0</v>
      </c>
      <c r="AC1339" s="86">
        <v>0</v>
      </c>
      <c r="AD1339" s="86">
        <v>0</v>
      </c>
      <c r="AE1339" s="86">
        <v>0</v>
      </c>
      <c r="AF1339" s="88">
        <v>0</v>
      </c>
      <c r="AG1339" s="150">
        <v>0.105249999966</v>
      </c>
      <c r="AH1339" s="86">
        <v>9.7762000000000002E-2</v>
      </c>
      <c r="AI1339" s="151">
        <v>2.8401999990699998E-2</v>
      </c>
      <c r="AJ1339" s="152">
        <v>3.41</v>
      </c>
      <c r="AK1339" s="153">
        <v>54</v>
      </c>
    </row>
    <row r="1340" spans="1:37" x14ac:dyDescent="0.2">
      <c r="A1340" s="149" t="s">
        <v>2858</v>
      </c>
      <c r="B1340" s="66" t="s">
        <v>2859</v>
      </c>
      <c r="C1340" s="67">
        <v>65</v>
      </c>
      <c r="D1340" s="84" t="s">
        <v>340</v>
      </c>
      <c r="E1340" s="85">
        <v>48.392164776084996</v>
      </c>
      <c r="F1340" s="91">
        <v>48.347482667666</v>
      </c>
      <c r="G1340" s="86">
        <v>34.686288358148701</v>
      </c>
      <c r="H1340" s="86">
        <v>34.641606249729698</v>
      </c>
      <c r="I1340" s="86">
        <v>26.15</v>
      </c>
      <c r="J1340" s="86">
        <v>42.33</v>
      </c>
      <c r="K1340" s="87">
        <v>0</v>
      </c>
      <c r="L1340" s="150">
        <v>1.5500000007400001</v>
      </c>
      <c r="M1340" s="86">
        <v>0</v>
      </c>
      <c r="N1340" s="86">
        <v>40.728113262062998</v>
      </c>
      <c r="O1340" s="86">
        <v>78.682988602785997</v>
      </c>
      <c r="P1340" s="86">
        <v>1.427</v>
      </c>
      <c r="Q1340" s="88">
        <v>0.57650000000000001</v>
      </c>
      <c r="R1340" s="85">
        <v>0</v>
      </c>
      <c r="S1340" s="86">
        <v>0</v>
      </c>
      <c r="T1340" s="86">
        <v>1.92</v>
      </c>
      <c r="U1340" s="88">
        <v>6.3333285288055503</v>
      </c>
      <c r="V1340" s="89">
        <v>4.3499999999999996</v>
      </c>
      <c r="W1340" s="85">
        <v>29.039969014937601</v>
      </c>
      <c r="X1340" s="88">
        <v>29.0333333333</v>
      </c>
      <c r="Y1340" s="85"/>
      <c r="Z1340" s="88"/>
      <c r="AA1340" s="85">
        <v>0</v>
      </c>
      <c r="AB1340" s="91">
        <v>0</v>
      </c>
      <c r="AC1340" s="86">
        <v>0</v>
      </c>
      <c r="AD1340" s="86">
        <v>0</v>
      </c>
      <c r="AE1340" s="86">
        <v>0.02</v>
      </c>
      <c r="AF1340" s="88">
        <v>6.6146001847200004</v>
      </c>
      <c r="AG1340" s="150">
        <v>0.45464399960099999</v>
      </c>
      <c r="AH1340" s="86">
        <v>0.21279000000000001</v>
      </c>
      <c r="AI1340" s="151">
        <v>6.2869999944799998E-2</v>
      </c>
      <c r="AJ1340" s="152">
        <v>3.14</v>
      </c>
      <c r="AK1340" s="153">
        <v>30</v>
      </c>
    </row>
    <row r="1341" spans="1:37" x14ac:dyDescent="0.2">
      <c r="A1341" s="149" t="s">
        <v>2860</v>
      </c>
      <c r="B1341" s="66" t="s">
        <v>2861</v>
      </c>
      <c r="C1341" s="67">
        <v>65</v>
      </c>
      <c r="D1341" s="84" t="s">
        <v>340</v>
      </c>
      <c r="E1341" s="85">
        <v>46.2953768873573</v>
      </c>
      <c r="F1341" s="91">
        <v>46.036914809731002</v>
      </c>
      <c r="G1341" s="86">
        <v>39.277474372827903</v>
      </c>
      <c r="H1341" s="86">
        <v>39.048217049735698</v>
      </c>
      <c r="I1341" s="86">
        <v>135.44999999999999</v>
      </c>
      <c r="J1341" s="86">
        <v>299.61</v>
      </c>
      <c r="K1341" s="87">
        <v>0</v>
      </c>
      <c r="L1341" s="150">
        <v>0.58000000102899996</v>
      </c>
      <c r="M1341" s="86">
        <v>2.48163115361374E-3</v>
      </c>
      <c r="N1341" s="86">
        <v>39.752307692307703</v>
      </c>
      <c r="O1341" s="86">
        <v>89.854005643479297</v>
      </c>
      <c r="P1341" s="86">
        <v>9.5990000000000002</v>
      </c>
      <c r="Q1341" s="88">
        <v>8.1100000000000005E-2</v>
      </c>
      <c r="R1341" s="85">
        <v>0.14556040756914099</v>
      </c>
      <c r="S1341" s="86">
        <v>0.6</v>
      </c>
      <c r="T1341" s="86">
        <v>1.66</v>
      </c>
      <c r="U1341" s="88">
        <v>1.6091819748255001</v>
      </c>
      <c r="V1341" s="89">
        <v>3.85</v>
      </c>
      <c r="W1341" s="85">
        <v>40.799999999999997</v>
      </c>
      <c r="X1341" s="88">
        <v>40.799999999999997</v>
      </c>
      <c r="Y1341" s="85"/>
      <c r="Z1341" s="88">
        <v>100</v>
      </c>
      <c r="AA1341" s="85">
        <v>0.85</v>
      </c>
      <c r="AB1341" s="91">
        <v>0.85</v>
      </c>
      <c r="AC1341" s="86">
        <v>0.08</v>
      </c>
      <c r="AD1341" s="86">
        <v>0.08</v>
      </c>
      <c r="AE1341" s="86">
        <v>0.52</v>
      </c>
      <c r="AF1341" s="88">
        <v>0.45339998683299998</v>
      </c>
      <c r="AG1341" s="150">
        <v>4.3308000000999998E-2</v>
      </c>
      <c r="AH1341" s="86">
        <v>1.580033</v>
      </c>
      <c r="AI1341" s="151">
        <v>1.31150400003</v>
      </c>
      <c r="AJ1341" s="152">
        <v>3.06</v>
      </c>
      <c r="AK1341" s="153">
        <v>25</v>
      </c>
    </row>
    <row r="1342" spans="1:37" x14ac:dyDescent="0.2">
      <c r="A1342" s="149" t="s">
        <v>2862</v>
      </c>
      <c r="B1342" s="66" t="s">
        <v>2863</v>
      </c>
      <c r="C1342" s="67">
        <v>65</v>
      </c>
      <c r="D1342" s="84" t="s">
        <v>340</v>
      </c>
      <c r="E1342" s="85">
        <v>89.601055876924306</v>
      </c>
      <c r="F1342" s="91">
        <v>89.601055876924306</v>
      </c>
      <c r="G1342" s="86">
        <v>29.664573473154501</v>
      </c>
      <c r="H1342" s="86">
        <v>29.664573473154501</v>
      </c>
      <c r="I1342" s="86">
        <v>2.86</v>
      </c>
      <c r="J1342" s="86">
        <v>13.68</v>
      </c>
      <c r="K1342" s="87">
        <v>0</v>
      </c>
      <c r="L1342" s="150">
        <v>5.9999999951399999E-2</v>
      </c>
      <c r="M1342" s="86">
        <v>0</v>
      </c>
      <c r="N1342" s="86">
        <v>83.001653234139297</v>
      </c>
      <c r="O1342" s="86">
        <v>96.199616122840695</v>
      </c>
      <c r="P1342" s="86">
        <v>0.318</v>
      </c>
      <c r="Q1342" s="88">
        <v>0.63009999999999999</v>
      </c>
      <c r="R1342" s="85">
        <v>0</v>
      </c>
      <c r="S1342" s="86">
        <v>0</v>
      </c>
      <c r="T1342" s="86">
        <v>1.05</v>
      </c>
      <c r="U1342" s="88">
        <v>0.37533125045111898</v>
      </c>
      <c r="V1342" s="89">
        <v>4.96</v>
      </c>
      <c r="W1342" s="85">
        <v>65.331960390648106</v>
      </c>
      <c r="X1342" s="88">
        <v>66.666666666699996</v>
      </c>
      <c r="Y1342" s="85"/>
      <c r="Z1342" s="88"/>
      <c r="AA1342" s="85">
        <v>0</v>
      </c>
      <c r="AB1342" s="91">
        <v>0</v>
      </c>
      <c r="AC1342" s="86">
        <v>0</v>
      </c>
      <c r="AD1342" s="86">
        <v>0</v>
      </c>
      <c r="AE1342" s="86">
        <v>0.11</v>
      </c>
      <c r="AF1342" s="88">
        <v>0</v>
      </c>
      <c r="AG1342" s="150">
        <v>2.83499988855E-3</v>
      </c>
      <c r="AH1342" s="86">
        <v>8.1119999999999998E-2</v>
      </c>
      <c r="AI1342" s="151">
        <v>2.0831999181E-2</v>
      </c>
      <c r="AJ1342" s="152">
        <v>3.14</v>
      </c>
      <c r="AK1342" s="153">
        <v>58</v>
      </c>
    </row>
    <row r="1343" spans="1:37" x14ac:dyDescent="0.2">
      <c r="A1343" s="149" t="s">
        <v>2864</v>
      </c>
      <c r="B1343" s="66" t="s">
        <v>2865</v>
      </c>
      <c r="C1343" s="67">
        <v>65</v>
      </c>
      <c r="D1343" s="84" t="s">
        <v>340</v>
      </c>
      <c r="E1343" s="85">
        <v>94.315928618638495</v>
      </c>
      <c r="F1343" s="91">
        <v>94.242491003892198</v>
      </c>
      <c r="G1343" s="86">
        <v>33.644708819857499</v>
      </c>
      <c r="H1343" s="86">
        <v>33.644708819857499</v>
      </c>
      <c r="I1343" s="86">
        <v>1.07</v>
      </c>
      <c r="J1343" s="86">
        <v>2.86</v>
      </c>
      <c r="K1343" s="87">
        <v>0</v>
      </c>
      <c r="L1343" s="150">
        <v>1.15380007762E-8</v>
      </c>
      <c r="M1343" s="86">
        <v>0</v>
      </c>
      <c r="N1343" s="86">
        <v>84.859700084047205</v>
      </c>
      <c r="O1343" s="86">
        <v>95.720609936055098</v>
      </c>
      <c r="P1343" s="86">
        <v>0.14299999999999999</v>
      </c>
      <c r="Q1343" s="88">
        <v>0.65280000000000005</v>
      </c>
      <c r="R1343" s="85">
        <v>0</v>
      </c>
      <c r="S1343" s="86">
        <v>0</v>
      </c>
      <c r="T1343" s="86">
        <v>0.57999999999999996</v>
      </c>
      <c r="U1343" s="88">
        <v>0.38628185356539602</v>
      </c>
      <c r="V1343" s="89">
        <v>4.99</v>
      </c>
      <c r="W1343" s="85">
        <v>64.911862880851501</v>
      </c>
      <c r="X1343" s="88">
        <v>65.933333333299998</v>
      </c>
      <c r="Y1343" s="85">
        <v>100</v>
      </c>
      <c r="Z1343" s="88"/>
      <c r="AA1343" s="85">
        <v>0</v>
      </c>
      <c r="AB1343" s="91">
        <v>0</v>
      </c>
      <c r="AC1343" s="86">
        <v>0</v>
      </c>
      <c r="AD1343" s="86">
        <v>0</v>
      </c>
      <c r="AE1343" s="86">
        <v>0.01</v>
      </c>
      <c r="AF1343" s="88">
        <v>0.110499985925</v>
      </c>
      <c r="AG1343" s="150">
        <v>3.68517217693E-10</v>
      </c>
      <c r="AH1343" s="86">
        <v>1.1339999999999999E-2</v>
      </c>
      <c r="AI1343" s="151">
        <v>3.3930197942699998E-9</v>
      </c>
      <c r="AJ1343" s="152">
        <v>2.99</v>
      </c>
      <c r="AK1343" s="153">
        <v>54</v>
      </c>
    </row>
    <row r="1344" spans="1:37" x14ac:dyDescent="0.2">
      <c r="A1344" s="149" t="s">
        <v>636</v>
      </c>
      <c r="B1344" s="66" t="s">
        <v>2866</v>
      </c>
      <c r="C1344" s="67">
        <v>65</v>
      </c>
      <c r="D1344" s="84" t="s">
        <v>340</v>
      </c>
      <c r="E1344" s="85">
        <v>92.226873098324006</v>
      </c>
      <c r="F1344" s="91">
        <v>92.176441911678197</v>
      </c>
      <c r="G1344" s="86">
        <v>27.725385378317998</v>
      </c>
      <c r="H1344" s="86">
        <v>27.725385378317998</v>
      </c>
      <c r="I1344" s="86">
        <v>0.33</v>
      </c>
      <c r="J1344" s="86">
        <v>0.94</v>
      </c>
      <c r="K1344" s="87">
        <v>0</v>
      </c>
      <c r="L1344" s="150">
        <v>0</v>
      </c>
      <c r="M1344" s="86">
        <v>0</v>
      </c>
      <c r="N1344" s="86">
        <v>78.243523054391204</v>
      </c>
      <c r="O1344" s="86">
        <v>92.357274401473305</v>
      </c>
      <c r="P1344" s="86">
        <v>0.13300000000000001</v>
      </c>
      <c r="Q1344" s="88">
        <v>0.20549999999999999</v>
      </c>
      <c r="R1344" s="85">
        <v>0</v>
      </c>
      <c r="S1344" s="86">
        <v>0</v>
      </c>
      <c r="T1344" s="86">
        <v>0.61</v>
      </c>
      <c r="U1344" s="88">
        <v>7.0603661304150495E-2</v>
      </c>
      <c r="V1344" s="89">
        <v>4.9000000000000004</v>
      </c>
      <c r="W1344" s="85">
        <v>60.291467222759302</v>
      </c>
      <c r="X1344" s="88">
        <v>61.9666666667</v>
      </c>
      <c r="Y1344" s="85"/>
      <c r="Z1344" s="88"/>
      <c r="AA1344" s="85">
        <v>0</v>
      </c>
      <c r="AB1344" s="91">
        <v>0</v>
      </c>
      <c r="AC1344" s="86">
        <v>0</v>
      </c>
      <c r="AD1344" s="86">
        <v>0</v>
      </c>
      <c r="AE1344" s="86">
        <v>0</v>
      </c>
      <c r="AF1344" s="88">
        <v>1.0976883009E-8</v>
      </c>
      <c r="AG1344" s="150">
        <v>2.26199985669E-3</v>
      </c>
      <c r="AH1344" s="86">
        <v>3.8800000000000002E-3</v>
      </c>
      <c r="AI1344" s="151">
        <v>0</v>
      </c>
      <c r="AJ1344" s="152">
        <v>2.8</v>
      </c>
      <c r="AK1344" s="153">
        <v>47</v>
      </c>
    </row>
    <row r="1345" spans="1:37" x14ac:dyDescent="0.2">
      <c r="A1345" s="149" t="s">
        <v>2867</v>
      </c>
      <c r="B1345" s="66" t="s">
        <v>2868</v>
      </c>
      <c r="C1345" s="67">
        <v>65</v>
      </c>
      <c r="D1345" s="84" t="s">
        <v>340</v>
      </c>
      <c r="E1345" s="85">
        <v>93.231866825208101</v>
      </c>
      <c r="F1345" s="91">
        <v>93.179548156956002</v>
      </c>
      <c r="G1345" s="86">
        <v>28.047562425683701</v>
      </c>
      <c r="H1345" s="86">
        <v>28.041617122473198</v>
      </c>
      <c r="I1345" s="86">
        <v>0.84</v>
      </c>
      <c r="J1345" s="86">
        <v>2.02</v>
      </c>
      <c r="K1345" s="87">
        <v>0</v>
      </c>
      <c r="L1345" s="150">
        <v>3.4472194151300001E-9</v>
      </c>
      <c r="M1345" s="86">
        <v>1.5296986309141E-2</v>
      </c>
      <c r="N1345" s="86">
        <v>84.021831297099098</v>
      </c>
      <c r="O1345" s="86">
        <v>94.665645737621205</v>
      </c>
      <c r="P1345" s="86">
        <v>0.183</v>
      </c>
      <c r="Q1345" s="88">
        <v>0.27739999999999998</v>
      </c>
      <c r="R1345" s="85">
        <v>3.3523298692591401E-2</v>
      </c>
      <c r="S1345" s="86">
        <v>0</v>
      </c>
      <c r="T1345" s="86">
        <v>0.41</v>
      </c>
      <c r="U1345" s="88">
        <v>0.15338882282996399</v>
      </c>
      <c r="V1345" s="89">
        <v>5</v>
      </c>
      <c r="W1345" s="85">
        <v>61.111460152218299</v>
      </c>
      <c r="X1345" s="88">
        <v>56.0333333333</v>
      </c>
      <c r="Y1345" s="85"/>
      <c r="Z1345" s="88"/>
      <c r="AA1345" s="85">
        <v>0</v>
      </c>
      <c r="AB1345" s="91">
        <v>0</v>
      </c>
      <c r="AC1345" s="86">
        <v>0</v>
      </c>
      <c r="AD1345" s="86">
        <v>0</v>
      </c>
      <c r="AE1345" s="86">
        <v>0</v>
      </c>
      <c r="AF1345" s="88">
        <v>1.12821283033E-6</v>
      </c>
      <c r="AG1345" s="150">
        <v>0</v>
      </c>
      <c r="AH1345" s="86">
        <v>9.7619999999999998E-3</v>
      </c>
      <c r="AI1345" s="151">
        <v>3.3161001494600002E-2</v>
      </c>
      <c r="AJ1345" s="152">
        <v>3.31</v>
      </c>
      <c r="AK1345" s="153">
        <v>67</v>
      </c>
    </row>
    <row r="1346" spans="1:37" x14ac:dyDescent="0.2">
      <c r="A1346" s="149" t="s">
        <v>2869</v>
      </c>
      <c r="B1346" s="66" t="s">
        <v>2870</v>
      </c>
      <c r="C1346" s="67">
        <v>65</v>
      </c>
      <c r="D1346" s="84" t="s">
        <v>340</v>
      </c>
      <c r="E1346" s="85">
        <v>80.947538433929495</v>
      </c>
      <c r="F1346" s="91">
        <v>80.875755219237902</v>
      </c>
      <c r="G1346" s="86">
        <v>29.457039739985198</v>
      </c>
      <c r="H1346" s="86">
        <v>29.385256525293599</v>
      </c>
      <c r="I1346" s="86">
        <v>2.35</v>
      </c>
      <c r="J1346" s="86">
        <v>4.05</v>
      </c>
      <c r="K1346" s="87">
        <v>0</v>
      </c>
      <c r="L1346" s="150">
        <v>5.0000000059899997E-2</v>
      </c>
      <c r="M1346" s="86">
        <v>2.12730198891145E-3</v>
      </c>
      <c r="N1346" s="86">
        <v>70.788738019169301</v>
      </c>
      <c r="O1346" s="86">
        <v>96.6577540106952</v>
      </c>
      <c r="P1346" s="86">
        <v>0.25</v>
      </c>
      <c r="Q1346" s="88">
        <v>0.4874</v>
      </c>
      <c r="R1346" s="85">
        <v>2.86697247706422E-2</v>
      </c>
      <c r="S1346" s="86">
        <v>0</v>
      </c>
      <c r="T1346" s="86">
        <v>0.76</v>
      </c>
      <c r="U1346" s="88">
        <v>0.25323522960658801</v>
      </c>
      <c r="V1346" s="89">
        <v>4.9400000000000004</v>
      </c>
      <c r="W1346" s="85">
        <v>59.1183054467772</v>
      </c>
      <c r="X1346" s="88">
        <v>62.2</v>
      </c>
      <c r="Y1346" s="85"/>
      <c r="Z1346" s="88"/>
      <c r="AA1346" s="85">
        <v>0</v>
      </c>
      <c r="AB1346" s="91">
        <v>0</v>
      </c>
      <c r="AC1346" s="86">
        <v>0</v>
      </c>
      <c r="AD1346" s="86">
        <v>0</v>
      </c>
      <c r="AE1346" s="86">
        <v>0.02</v>
      </c>
      <c r="AF1346" s="88">
        <v>0</v>
      </c>
      <c r="AG1346" s="150">
        <v>4.0472999907500001E-2</v>
      </c>
      <c r="AH1346" s="86">
        <v>1.2514000000000001E-2</v>
      </c>
      <c r="AI1346" s="151">
        <v>0</v>
      </c>
      <c r="AJ1346" s="152">
        <v>3.25</v>
      </c>
      <c r="AK1346" s="153">
        <v>57</v>
      </c>
    </row>
    <row r="1347" spans="1:37" x14ac:dyDescent="0.2">
      <c r="A1347" s="149" t="s">
        <v>2871</v>
      </c>
      <c r="B1347" s="66" t="s">
        <v>2872</v>
      </c>
      <c r="C1347" s="67">
        <v>65</v>
      </c>
      <c r="D1347" s="84" t="s">
        <v>340</v>
      </c>
      <c r="E1347" s="85">
        <v>77.717062589943097</v>
      </c>
      <c r="F1347" s="91">
        <v>77.678478319811504</v>
      </c>
      <c r="G1347" s="86">
        <v>28.8756335120028</v>
      </c>
      <c r="H1347" s="86">
        <v>28.8745906938912</v>
      </c>
      <c r="I1347" s="86">
        <v>2.31</v>
      </c>
      <c r="J1347" s="86">
        <v>6.78</v>
      </c>
      <c r="K1347" s="87">
        <v>0</v>
      </c>
      <c r="L1347" s="150">
        <v>0.24999999188200001</v>
      </c>
      <c r="M1347" s="86">
        <v>0</v>
      </c>
      <c r="N1347" s="86">
        <v>70.017082193647099</v>
      </c>
      <c r="O1347" s="86">
        <v>96.432356057930093</v>
      </c>
      <c r="P1347" s="86">
        <v>0.22800000000000001</v>
      </c>
      <c r="Q1347" s="88">
        <v>0.33600000000000002</v>
      </c>
      <c r="R1347" s="85">
        <v>0</v>
      </c>
      <c r="S1347" s="86">
        <v>0</v>
      </c>
      <c r="T1347" s="86">
        <v>0.52</v>
      </c>
      <c r="U1347" s="88">
        <v>0.79671303731203202</v>
      </c>
      <c r="V1347" s="89">
        <v>4.7699999999999996</v>
      </c>
      <c r="W1347" s="85">
        <v>57.853095341355903</v>
      </c>
      <c r="X1347" s="88">
        <v>61.7</v>
      </c>
      <c r="Y1347" s="85">
        <v>100</v>
      </c>
      <c r="Z1347" s="88"/>
      <c r="AA1347" s="85">
        <v>0</v>
      </c>
      <c r="AB1347" s="91">
        <v>0</v>
      </c>
      <c r="AC1347" s="86">
        <v>0.01</v>
      </c>
      <c r="AD1347" s="86">
        <v>0.01</v>
      </c>
      <c r="AE1347" s="86">
        <v>0.01</v>
      </c>
      <c r="AF1347" s="88">
        <v>3.6753539121000002E-9</v>
      </c>
      <c r="AG1347" s="150">
        <v>5.6889998581900001E-3</v>
      </c>
      <c r="AH1347" s="86">
        <v>4.0922E-2</v>
      </c>
      <c r="AI1347" s="151">
        <v>0.108481997296</v>
      </c>
      <c r="AJ1347" s="152">
        <v>2.92</v>
      </c>
      <c r="AK1347" s="153">
        <v>44</v>
      </c>
    </row>
    <row r="1348" spans="1:37" x14ac:dyDescent="0.2">
      <c r="A1348" s="149" t="s">
        <v>2873</v>
      </c>
      <c r="B1348" s="66" t="s">
        <v>2874</v>
      </c>
      <c r="C1348" s="67">
        <v>65</v>
      </c>
      <c r="D1348" s="84" t="s">
        <v>340</v>
      </c>
      <c r="E1348" s="85">
        <v>77.696713324936397</v>
      </c>
      <c r="F1348" s="91">
        <v>77.6931486014401</v>
      </c>
      <c r="G1348" s="86">
        <v>35.430975070700299</v>
      </c>
      <c r="H1348" s="86">
        <v>35.428598588369503</v>
      </c>
      <c r="I1348" s="86">
        <v>9.26</v>
      </c>
      <c r="J1348" s="86">
        <v>22.71</v>
      </c>
      <c r="K1348" s="87">
        <v>0</v>
      </c>
      <c r="L1348" s="150">
        <v>0.180000000045</v>
      </c>
      <c r="M1348" s="86">
        <v>8.7814609364199098E-4</v>
      </c>
      <c r="N1348" s="86">
        <v>68.822267254738307</v>
      </c>
      <c r="O1348" s="86">
        <v>96.517244301330393</v>
      </c>
      <c r="P1348" s="86">
        <v>0.52500000000000002</v>
      </c>
      <c r="Q1348" s="88">
        <v>0.63370000000000004</v>
      </c>
      <c r="R1348" s="85">
        <v>3.34616028107746E-2</v>
      </c>
      <c r="S1348" s="86">
        <v>0</v>
      </c>
      <c r="T1348" s="86">
        <v>0.91</v>
      </c>
      <c r="U1348" s="88">
        <v>1.23339432971316</v>
      </c>
      <c r="V1348" s="89">
        <v>4.8099999999999996</v>
      </c>
      <c r="W1348" s="85">
        <v>57.756615509211102</v>
      </c>
      <c r="X1348" s="88">
        <v>64.966666666699993</v>
      </c>
      <c r="Y1348" s="85">
        <v>-2.2199999999999989</v>
      </c>
      <c r="Z1348" s="88"/>
      <c r="AA1348" s="85">
        <v>0</v>
      </c>
      <c r="AB1348" s="91">
        <v>0</v>
      </c>
      <c r="AC1348" s="86">
        <v>0</v>
      </c>
      <c r="AD1348" s="86">
        <v>0</v>
      </c>
      <c r="AE1348" s="86">
        <v>0.11</v>
      </c>
      <c r="AF1348" s="88">
        <v>0</v>
      </c>
      <c r="AG1348" s="150">
        <v>4.5895998394900002E-2</v>
      </c>
      <c r="AH1348" s="86">
        <v>0.11598899999999999</v>
      </c>
      <c r="AI1348" s="151">
        <v>0.116706995918</v>
      </c>
      <c r="AJ1348" s="152">
        <v>3.08</v>
      </c>
      <c r="AK1348" s="153">
        <v>50</v>
      </c>
    </row>
    <row r="1349" spans="1:37" x14ac:dyDescent="0.2">
      <c r="A1349" s="149" t="s">
        <v>2875</v>
      </c>
      <c r="B1349" s="66" t="s">
        <v>2876</v>
      </c>
      <c r="C1349" s="67">
        <v>65</v>
      </c>
      <c r="D1349" s="84" t="s">
        <v>340</v>
      </c>
      <c r="E1349" s="85">
        <v>87.8201804417712</v>
      </c>
      <c r="F1349" s="91">
        <v>87.8201804417712</v>
      </c>
      <c r="G1349" s="86">
        <v>29.836841923329501</v>
      </c>
      <c r="H1349" s="86">
        <v>29.836841923329501</v>
      </c>
      <c r="I1349" s="86">
        <v>0.57999999999999996</v>
      </c>
      <c r="J1349" s="86">
        <v>2.0699999999999998</v>
      </c>
      <c r="K1349" s="87">
        <v>0</v>
      </c>
      <c r="L1349" s="150">
        <v>1.9999999954600001E-2</v>
      </c>
      <c r="M1349" s="86">
        <v>0</v>
      </c>
      <c r="N1349" s="86">
        <v>77.050257687385397</v>
      </c>
      <c r="O1349" s="86">
        <v>93.869209809264305</v>
      </c>
      <c r="P1349" s="86">
        <v>0.20399999999999999</v>
      </c>
      <c r="Q1349" s="88">
        <v>0.13439999999999999</v>
      </c>
      <c r="R1349" s="85">
        <v>0</v>
      </c>
      <c r="S1349" s="86">
        <v>0</v>
      </c>
      <c r="T1349" s="86">
        <v>0.24</v>
      </c>
      <c r="U1349" s="88">
        <v>0.17802205399426199</v>
      </c>
      <c r="V1349" s="89">
        <v>4.99</v>
      </c>
      <c r="W1349" s="85">
        <v>60.117648620450503</v>
      </c>
      <c r="X1349" s="88">
        <v>59.733333333300003</v>
      </c>
      <c r="Y1349" s="85"/>
      <c r="Z1349" s="88"/>
      <c r="AA1349" s="85">
        <v>0</v>
      </c>
      <c r="AB1349" s="91">
        <v>0</v>
      </c>
      <c r="AC1349" s="86">
        <v>0</v>
      </c>
      <c r="AD1349" s="86">
        <v>0</v>
      </c>
      <c r="AE1349" s="86">
        <v>0</v>
      </c>
      <c r="AF1349" s="88">
        <v>0</v>
      </c>
      <c r="AG1349" s="150">
        <v>8.0329999806900004E-3</v>
      </c>
      <c r="AH1349" s="86">
        <v>7.097E-3</v>
      </c>
      <c r="AI1349" s="151">
        <v>0</v>
      </c>
      <c r="AJ1349" s="152">
        <v>3.33</v>
      </c>
      <c r="AK1349" s="153">
        <v>60</v>
      </c>
    </row>
    <row r="1350" spans="1:37" x14ac:dyDescent="0.2">
      <c r="A1350" s="149" t="s">
        <v>2877</v>
      </c>
      <c r="B1350" s="66" t="s">
        <v>2878</v>
      </c>
      <c r="C1350" s="67">
        <v>65</v>
      </c>
      <c r="D1350" s="84" t="s">
        <v>340</v>
      </c>
      <c r="E1350" s="85">
        <v>83.975153891700501</v>
      </c>
      <c r="F1350" s="91">
        <v>83.968450804929006</v>
      </c>
      <c r="G1350" s="86">
        <v>30.5269743383495</v>
      </c>
      <c r="H1350" s="86">
        <v>30.520271251577999</v>
      </c>
      <c r="I1350" s="86">
        <v>2.23</v>
      </c>
      <c r="J1350" s="86">
        <v>5.73</v>
      </c>
      <c r="K1350" s="87">
        <v>0</v>
      </c>
      <c r="L1350" s="150">
        <v>0.100000002564</v>
      </c>
      <c r="M1350" s="86">
        <v>0</v>
      </c>
      <c r="N1350" s="86">
        <v>70.209236907283497</v>
      </c>
      <c r="O1350" s="86">
        <v>96.082234290147397</v>
      </c>
      <c r="P1350" s="86">
        <v>0.23</v>
      </c>
      <c r="Q1350" s="88">
        <v>0.27310000000000001</v>
      </c>
      <c r="R1350" s="85">
        <v>0</v>
      </c>
      <c r="S1350" s="86">
        <v>0</v>
      </c>
      <c r="T1350" s="86">
        <v>0.68</v>
      </c>
      <c r="U1350" s="88">
        <v>0.63344169990280497</v>
      </c>
      <c r="V1350" s="89">
        <v>4.96</v>
      </c>
      <c r="W1350" s="85">
        <v>57.024858105201297</v>
      </c>
      <c r="X1350" s="88">
        <v>57.8</v>
      </c>
      <c r="Y1350" s="85">
        <v>100</v>
      </c>
      <c r="Z1350" s="88"/>
      <c r="AA1350" s="85">
        <v>0</v>
      </c>
      <c r="AB1350" s="91">
        <v>0</v>
      </c>
      <c r="AC1350" s="86">
        <v>0</v>
      </c>
      <c r="AD1350" s="86">
        <v>0</v>
      </c>
      <c r="AE1350" s="86">
        <v>0</v>
      </c>
      <c r="AF1350" s="88">
        <v>0</v>
      </c>
      <c r="AG1350" s="150">
        <v>3.3494001567100001E-2</v>
      </c>
      <c r="AH1350" s="86">
        <v>3.6831999999999997E-2</v>
      </c>
      <c r="AI1350" s="151">
        <v>2.62470039312E-2</v>
      </c>
      <c r="AJ1350" s="152">
        <v>3.07</v>
      </c>
      <c r="AK1350" s="153">
        <v>50</v>
      </c>
    </row>
    <row r="1351" spans="1:37" x14ac:dyDescent="0.2">
      <c r="A1351" s="149" t="s">
        <v>2879</v>
      </c>
      <c r="B1351" s="66" t="s">
        <v>2880</v>
      </c>
      <c r="C1351" s="67">
        <v>65</v>
      </c>
      <c r="D1351" s="84" t="s">
        <v>340</v>
      </c>
      <c r="E1351" s="85">
        <v>74.300654018001694</v>
      </c>
      <c r="F1351" s="91">
        <v>74.214854626691704</v>
      </c>
      <c r="G1351" s="86">
        <v>35.431910898141602</v>
      </c>
      <c r="H1351" s="86">
        <v>35.346111506831598</v>
      </c>
      <c r="I1351" s="86">
        <v>8.6999999999999993</v>
      </c>
      <c r="J1351" s="86">
        <v>11.69</v>
      </c>
      <c r="K1351" s="87">
        <v>0</v>
      </c>
      <c r="L1351" s="150">
        <v>0.28000001378900002</v>
      </c>
      <c r="M1351" s="86">
        <v>2.8459450003894601E-3</v>
      </c>
      <c r="N1351" s="86">
        <v>65.638196876943695</v>
      </c>
      <c r="O1351" s="86">
        <v>97.258687258687303</v>
      </c>
      <c r="P1351" s="86">
        <v>0.40300000000000002</v>
      </c>
      <c r="Q1351" s="88">
        <v>0.48570000000000002</v>
      </c>
      <c r="R1351" s="85">
        <v>5.9464816650148702E-2</v>
      </c>
      <c r="S1351" s="86">
        <v>0</v>
      </c>
      <c r="T1351" s="86">
        <v>0.67</v>
      </c>
      <c r="U1351" s="88">
        <v>1.4229748105938</v>
      </c>
      <c r="V1351" s="89">
        <v>4.8</v>
      </c>
      <c r="W1351" s="85">
        <v>51.516145242379899</v>
      </c>
      <c r="X1351" s="88">
        <v>59.366666666699999</v>
      </c>
      <c r="Y1351" s="85">
        <v>100</v>
      </c>
      <c r="Z1351" s="88"/>
      <c r="AA1351" s="85">
        <v>0</v>
      </c>
      <c r="AB1351" s="91">
        <v>0</v>
      </c>
      <c r="AC1351" s="86">
        <v>0</v>
      </c>
      <c r="AD1351" s="86">
        <v>0</v>
      </c>
      <c r="AE1351" s="86">
        <v>0.06</v>
      </c>
      <c r="AF1351" s="88">
        <v>0</v>
      </c>
      <c r="AG1351" s="150">
        <v>7.6676014382400001E-2</v>
      </c>
      <c r="AH1351" s="86">
        <v>4.9340000000000002E-2</v>
      </c>
      <c r="AI1351" s="151">
        <v>7.1908398506800003E-9</v>
      </c>
      <c r="AJ1351" s="152">
        <v>2.98</v>
      </c>
      <c r="AK1351" s="153">
        <v>44</v>
      </c>
    </row>
    <row r="1352" spans="1:37" x14ac:dyDescent="0.2">
      <c r="A1352" s="149" t="s">
        <v>2881</v>
      </c>
      <c r="B1352" s="66" t="s">
        <v>2882</v>
      </c>
      <c r="C1352" s="67">
        <v>65</v>
      </c>
      <c r="D1352" s="84" t="s">
        <v>340</v>
      </c>
      <c r="E1352" s="85">
        <v>72.288558638528599</v>
      </c>
      <c r="F1352" s="91">
        <v>72.150158921054896</v>
      </c>
      <c r="G1352" s="86">
        <v>30.0737813666256</v>
      </c>
      <c r="H1352" s="86">
        <v>29.962107111836499</v>
      </c>
      <c r="I1352" s="86">
        <v>1.25</v>
      </c>
      <c r="J1352" s="86">
        <v>4.24</v>
      </c>
      <c r="K1352" s="87">
        <v>0</v>
      </c>
      <c r="L1352" s="150">
        <v>0.30000000002499999</v>
      </c>
      <c r="M1352" s="86">
        <v>2.3822245187237402E-2</v>
      </c>
      <c r="N1352" s="86">
        <v>66.091035173556307</v>
      </c>
      <c r="O1352" s="86">
        <v>94.290826284970706</v>
      </c>
      <c r="P1352" s="86">
        <v>0.23200000000000001</v>
      </c>
      <c r="Q1352" s="88">
        <v>0.40300000000000002</v>
      </c>
      <c r="R1352" s="85">
        <v>3.7124118302190298E-2</v>
      </c>
      <c r="S1352" s="86">
        <v>1</v>
      </c>
      <c r="T1352" s="86">
        <v>0.65</v>
      </c>
      <c r="U1352" s="88">
        <v>1.31813799883553</v>
      </c>
      <c r="V1352" s="89">
        <v>4.8</v>
      </c>
      <c r="W1352" s="85">
        <v>43.770614557102803</v>
      </c>
      <c r="X1352" s="88">
        <v>54.266666666699997</v>
      </c>
      <c r="Y1352" s="85"/>
      <c r="Z1352" s="88"/>
      <c r="AA1352" s="85">
        <v>0</v>
      </c>
      <c r="AB1352" s="91">
        <v>0</v>
      </c>
      <c r="AC1352" s="86">
        <v>0</v>
      </c>
      <c r="AD1352" s="86">
        <v>0</v>
      </c>
      <c r="AE1352" s="86">
        <v>0</v>
      </c>
      <c r="AF1352" s="88">
        <v>0.25749999286899999</v>
      </c>
      <c r="AG1352" s="150">
        <v>0.21747999956799999</v>
      </c>
      <c r="AH1352" s="86">
        <v>2.845E-2</v>
      </c>
      <c r="AI1352" s="151">
        <v>1.4285999971700001E-2</v>
      </c>
      <c r="AJ1352" s="152">
        <v>3.17</v>
      </c>
      <c r="AK1352" s="153">
        <v>50</v>
      </c>
    </row>
    <row r="1353" spans="1:37" x14ac:dyDescent="0.2">
      <c r="A1353" s="149" t="s">
        <v>2883</v>
      </c>
      <c r="B1353" s="66" t="s">
        <v>2884</v>
      </c>
      <c r="C1353" s="67">
        <v>65</v>
      </c>
      <c r="D1353" s="84" t="s">
        <v>340</v>
      </c>
      <c r="E1353" s="85">
        <v>78.805692680659703</v>
      </c>
      <c r="F1353" s="91">
        <v>78.796899925889605</v>
      </c>
      <c r="G1353" s="86">
        <v>37.518684603886399</v>
      </c>
      <c r="H1353" s="86">
        <v>37.5098918491163</v>
      </c>
      <c r="I1353" s="86">
        <v>1.3</v>
      </c>
      <c r="J1353" s="86">
        <v>2.31</v>
      </c>
      <c r="K1353" s="87">
        <v>0</v>
      </c>
      <c r="L1353" s="150">
        <v>9.9999999896400002E-2</v>
      </c>
      <c r="M1353" s="86">
        <v>0</v>
      </c>
      <c r="N1353" s="86">
        <v>66.0427672955975</v>
      </c>
      <c r="O1353" s="86">
        <v>84.5001047998323</v>
      </c>
      <c r="P1353" s="86">
        <v>0.38500000000000001</v>
      </c>
      <c r="Q1353" s="88">
        <v>0.25119999999999998</v>
      </c>
      <c r="R1353" s="85">
        <v>0</v>
      </c>
      <c r="S1353" s="86">
        <v>0.2</v>
      </c>
      <c r="T1353" s="86">
        <v>0.42</v>
      </c>
      <c r="U1353" s="88">
        <v>0.64438331386366199</v>
      </c>
      <c r="V1353" s="89">
        <v>4.7300000000000004</v>
      </c>
      <c r="W1353" s="85">
        <v>55.135877018500402</v>
      </c>
      <c r="X1353" s="88">
        <v>59.4</v>
      </c>
      <c r="Y1353" s="85">
        <v>99.66</v>
      </c>
      <c r="Z1353" s="88"/>
      <c r="AA1353" s="85">
        <v>0</v>
      </c>
      <c r="AB1353" s="91">
        <v>0</v>
      </c>
      <c r="AC1353" s="86">
        <v>0</v>
      </c>
      <c r="AD1353" s="86">
        <v>0</v>
      </c>
      <c r="AE1353" s="86">
        <v>0</v>
      </c>
      <c r="AF1353" s="88">
        <v>2.5100000176599999E-2</v>
      </c>
      <c r="AG1353" s="150">
        <v>6.1654000083600002E-2</v>
      </c>
      <c r="AH1353" s="86">
        <v>1.2E-2</v>
      </c>
      <c r="AI1353" s="151">
        <v>0</v>
      </c>
      <c r="AJ1353" s="152">
        <v>3.02</v>
      </c>
      <c r="AK1353" s="153">
        <v>46</v>
      </c>
    </row>
    <row r="1354" spans="1:37" x14ac:dyDescent="0.2">
      <c r="A1354" s="149" t="s">
        <v>2885</v>
      </c>
      <c r="B1354" s="66" t="s">
        <v>2886</v>
      </c>
      <c r="C1354" s="67">
        <v>65</v>
      </c>
      <c r="D1354" s="84" t="s">
        <v>340</v>
      </c>
      <c r="E1354" s="85">
        <v>70.252176729849893</v>
      </c>
      <c r="F1354" s="91">
        <v>70.252176729849893</v>
      </c>
      <c r="G1354" s="86">
        <v>39.241997388905801</v>
      </c>
      <c r="H1354" s="86">
        <v>39.241997388905801</v>
      </c>
      <c r="I1354" s="86">
        <v>9.17</v>
      </c>
      <c r="J1354" s="86">
        <v>13.06</v>
      </c>
      <c r="K1354" s="87">
        <v>0</v>
      </c>
      <c r="L1354" s="150">
        <v>0.120000001728</v>
      </c>
      <c r="M1354" s="86">
        <v>2.8705861671253301E-4</v>
      </c>
      <c r="N1354" s="86">
        <v>62.7820325019417</v>
      </c>
      <c r="O1354" s="86">
        <v>96.854797704656093</v>
      </c>
      <c r="P1354" s="86">
        <v>0.30599999999999999</v>
      </c>
      <c r="Q1354" s="88">
        <v>0.34899999999999998</v>
      </c>
      <c r="R1354" s="85">
        <v>1.77022481855196E-2</v>
      </c>
      <c r="S1354" s="86">
        <v>1.9</v>
      </c>
      <c r="T1354" s="86">
        <v>0.38</v>
      </c>
      <c r="U1354" s="88">
        <v>0.50553139693539995</v>
      </c>
      <c r="V1354" s="89">
        <v>4.7300000000000004</v>
      </c>
      <c r="W1354" s="85">
        <v>47.579541863689997</v>
      </c>
      <c r="X1354" s="88">
        <v>61.4</v>
      </c>
      <c r="Y1354" s="85">
        <v>14.579999999999998</v>
      </c>
      <c r="Z1354" s="88"/>
      <c r="AA1354" s="85">
        <v>0</v>
      </c>
      <c r="AB1354" s="91">
        <v>0</v>
      </c>
      <c r="AC1354" s="86">
        <v>0.02</v>
      </c>
      <c r="AD1354" s="86">
        <v>0.02</v>
      </c>
      <c r="AE1354" s="86">
        <v>0</v>
      </c>
      <c r="AF1354" s="88">
        <v>1.5000003455500001E-3</v>
      </c>
      <c r="AG1354" s="150">
        <v>0.22599600243000001</v>
      </c>
      <c r="AH1354" s="86">
        <v>7.6980000000000007E-2</v>
      </c>
      <c r="AI1354" s="151">
        <v>7.1430001090199997E-3</v>
      </c>
      <c r="AJ1354" s="152">
        <v>3</v>
      </c>
      <c r="AK1354" s="153">
        <v>43</v>
      </c>
    </row>
    <row r="1355" spans="1:37" x14ac:dyDescent="0.2">
      <c r="A1355" s="149" t="s">
        <v>2887</v>
      </c>
      <c r="B1355" s="66" t="s">
        <v>2888</v>
      </c>
      <c r="C1355" s="67">
        <v>65</v>
      </c>
      <c r="D1355" s="84" t="s">
        <v>340</v>
      </c>
      <c r="E1355" s="85">
        <v>51.3477301387137</v>
      </c>
      <c r="F1355" s="91">
        <v>51.313577133249296</v>
      </c>
      <c r="G1355" s="86">
        <v>24.724148802017702</v>
      </c>
      <c r="H1355" s="86">
        <v>24.689995796553202</v>
      </c>
      <c r="I1355" s="86">
        <v>8.0500000000000007</v>
      </c>
      <c r="J1355" s="86">
        <v>21.38</v>
      </c>
      <c r="K1355" s="87">
        <v>0</v>
      </c>
      <c r="L1355" s="150">
        <v>0.59000000157499999</v>
      </c>
      <c r="M1355" s="86">
        <v>8.6872737138943001E-3</v>
      </c>
      <c r="N1355" s="86">
        <v>44.397908552526303</v>
      </c>
      <c r="O1355" s="86">
        <v>89.353031074885394</v>
      </c>
      <c r="P1355" s="86">
        <v>0.629</v>
      </c>
      <c r="Q1355" s="88">
        <v>0.3503</v>
      </c>
      <c r="R1355" s="85">
        <v>4.0502227622519198E-2</v>
      </c>
      <c r="S1355" s="86">
        <v>0</v>
      </c>
      <c r="T1355" s="86">
        <v>0.65</v>
      </c>
      <c r="U1355" s="88">
        <v>1.8284993694829801</v>
      </c>
      <c r="V1355" s="89">
        <v>4.5</v>
      </c>
      <c r="W1355" s="85">
        <v>39.353638549013098</v>
      </c>
      <c r="X1355" s="88">
        <v>40.833333333299997</v>
      </c>
      <c r="Y1355" s="85"/>
      <c r="Z1355" s="88"/>
      <c r="AA1355" s="85">
        <v>0</v>
      </c>
      <c r="AB1355" s="91">
        <v>0</v>
      </c>
      <c r="AC1355" s="86">
        <v>0</v>
      </c>
      <c r="AD1355" s="86">
        <v>0</v>
      </c>
      <c r="AE1355" s="86">
        <v>0.46</v>
      </c>
      <c r="AF1355" s="88">
        <v>0</v>
      </c>
      <c r="AG1355" s="150">
        <v>0.20070993234000001</v>
      </c>
      <c r="AH1355" s="86">
        <v>4.8283E-2</v>
      </c>
      <c r="AI1355" s="151">
        <v>0.100099966256</v>
      </c>
      <c r="AJ1355" s="152">
        <v>2.7</v>
      </c>
      <c r="AK1355" s="153">
        <v>29</v>
      </c>
    </row>
    <row r="1356" spans="1:37" x14ac:dyDescent="0.2">
      <c r="A1356" s="149" t="s">
        <v>2889</v>
      </c>
      <c r="B1356" s="66" t="s">
        <v>2890</v>
      </c>
      <c r="C1356" s="67">
        <v>65</v>
      </c>
      <c r="D1356" s="84" t="s">
        <v>340</v>
      </c>
      <c r="E1356" s="85">
        <v>61.212011686395002</v>
      </c>
      <c r="F1356" s="91">
        <v>61.090027408813</v>
      </c>
      <c r="G1356" s="86">
        <v>28.222041504774001</v>
      </c>
      <c r="H1356" s="86">
        <v>28.100057227192</v>
      </c>
      <c r="I1356" s="86">
        <v>2.69</v>
      </c>
      <c r="J1356" s="86">
        <v>5.62</v>
      </c>
      <c r="K1356" s="87">
        <v>0</v>
      </c>
      <c r="L1356" s="150">
        <v>0.190000061267</v>
      </c>
      <c r="M1356" s="86">
        <v>1.1571064340242299E-3</v>
      </c>
      <c r="N1356" s="86">
        <v>55.427688859950599</v>
      </c>
      <c r="O1356" s="86">
        <v>95.122976665965894</v>
      </c>
      <c r="P1356" s="86">
        <v>0.317</v>
      </c>
      <c r="Q1356" s="88">
        <v>0.251</v>
      </c>
      <c r="R1356" s="85">
        <v>2.91800408520572E-2</v>
      </c>
      <c r="S1356" s="86">
        <v>0</v>
      </c>
      <c r="T1356" s="86">
        <v>0.76</v>
      </c>
      <c r="U1356" s="88">
        <v>0.72889370802084297</v>
      </c>
      <c r="V1356" s="89">
        <v>4.67</v>
      </c>
      <c r="W1356" s="85">
        <v>41.6637918837935</v>
      </c>
      <c r="X1356" s="88">
        <v>44.4</v>
      </c>
      <c r="Y1356" s="85"/>
      <c r="Z1356" s="88"/>
      <c r="AA1356" s="85">
        <v>0</v>
      </c>
      <c r="AB1356" s="91">
        <v>0</v>
      </c>
      <c r="AC1356" s="86">
        <v>0</v>
      </c>
      <c r="AD1356" s="86">
        <v>0</v>
      </c>
      <c r="AE1356" s="86">
        <v>0.01</v>
      </c>
      <c r="AF1356" s="88">
        <v>0</v>
      </c>
      <c r="AG1356" s="150">
        <v>0.26471205329000003</v>
      </c>
      <c r="AH1356" s="86">
        <v>2.9044E-2</v>
      </c>
      <c r="AI1356" s="151">
        <v>2.69052263783E-8</v>
      </c>
      <c r="AJ1356" s="152">
        <v>2.93</v>
      </c>
      <c r="AK1356" s="153">
        <v>36</v>
      </c>
    </row>
    <row r="1357" spans="1:37" x14ac:dyDescent="0.2">
      <c r="A1357" s="149" t="s">
        <v>2891</v>
      </c>
      <c r="B1357" s="66" t="s">
        <v>2892</v>
      </c>
      <c r="C1357" s="67">
        <v>65</v>
      </c>
      <c r="D1357" s="84" t="s">
        <v>340</v>
      </c>
      <c r="E1357" s="85">
        <v>55.555909779230099</v>
      </c>
      <c r="F1357" s="91">
        <v>55.555909779230099</v>
      </c>
      <c r="G1357" s="86">
        <v>31.094285486570499</v>
      </c>
      <c r="H1357" s="86">
        <v>31.094285486570499</v>
      </c>
      <c r="I1357" s="86">
        <v>3.46</v>
      </c>
      <c r="J1357" s="86">
        <v>3.68</v>
      </c>
      <c r="K1357" s="87">
        <v>0</v>
      </c>
      <c r="L1357" s="150">
        <v>0.220000000093</v>
      </c>
      <c r="M1357" s="86">
        <v>3.7346974310395699E-3</v>
      </c>
      <c r="N1357" s="86">
        <v>48.050700979450703</v>
      </c>
      <c r="O1357" s="86">
        <v>95.914507282012494</v>
      </c>
      <c r="P1357" s="86">
        <v>0.33700000000000002</v>
      </c>
      <c r="Q1357" s="88">
        <v>0.31879999999999997</v>
      </c>
      <c r="R1357" s="85">
        <v>6.21310966138552E-2</v>
      </c>
      <c r="S1357" s="86">
        <v>0.3</v>
      </c>
      <c r="T1357" s="86">
        <v>0.51</v>
      </c>
      <c r="U1357" s="88">
        <v>1.6577667968438701</v>
      </c>
      <c r="V1357" s="89">
        <v>4.58</v>
      </c>
      <c r="W1357" s="85">
        <v>40.904379970075198</v>
      </c>
      <c r="X1357" s="88">
        <v>38.766666666699997</v>
      </c>
      <c r="Y1357" s="85">
        <v>99.44</v>
      </c>
      <c r="Z1357" s="88"/>
      <c r="AA1357" s="85">
        <v>0</v>
      </c>
      <c r="AB1357" s="91">
        <v>0</v>
      </c>
      <c r="AC1357" s="86">
        <v>0.05</v>
      </c>
      <c r="AD1357" s="86">
        <v>0.05</v>
      </c>
      <c r="AE1357" s="86">
        <v>0.01</v>
      </c>
      <c r="AF1357" s="88">
        <v>0</v>
      </c>
      <c r="AG1357" s="150">
        <v>0.41586200110799998</v>
      </c>
      <c r="AH1357" s="86">
        <v>1.7302999999999999E-2</v>
      </c>
      <c r="AI1357" s="151">
        <v>0</v>
      </c>
      <c r="AJ1357" s="152">
        <v>2.77</v>
      </c>
      <c r="AK1357" s="153">
        <v>29</v>
      </c>
    </row>
    <row r="1358" spans="1:37" x14ac:dyDescent="0.2">
      <c r="A1358" s="149" t="s">
        <v>2893</v>
      </c>
      <c r="B1358" s="66" t="s">
        <v>2894</v>
      </c>
      <c r="C1358" s="67">
        <v>65</v>
      </c>
      <c r="D1358" s="84" t="s">
        <v>340</v>
      </c>
      <c r="E1358" s="85">
        <v>59.2800602323831</v>
      </c>
      <c r="F1358" s="91">
        <v>59.2658160877439</v>
      </c>
      <c r="G1358" s="86">
        <v>33.024031906883998</v>
      </c>
      <c r="H1358" s="86">
        <v>33.021997029078399</v>
      </c>
      <c r="I1358" s="86">
        <v>4.16</v>
      </c>
      <c r="J1358" s="86">
        <v>4.45</v>
      </c>
      <c r="K1358" s="87">
        <v>0</v>
      </c>
      <c r="L1358" s="150">
        <v>0.38000000119299998</v>
      </c>
      <c r="M1358" s="86">
        <v>5.9625591733912498E-4</v>
      </c>
      <c r="N1358" s="86">
        <v>53.163679370322797</v>
      </c>
      <c r="O1358" s="86">
        <v>97.275869079081104</v>
      </c>
      <c r="P1358" s="86">
        <v>0.216</v>
      </c>
      <c r="Q1358" s="88">
        <v>0.70089999999999997</v>
      </c>
      <c r="R1358" s="85">
        <v>3.2840722495894897E-2</v>
      </c>
      <c r="S1358" s="86">
        <v>2.7</v>
      </c>
      <c r="T1358" s="86">
        <v>0.79</v>
      </c>
      <c r="U1358" s="88">
        <v>1.2290661945750201</v>
      </c>
      <c r="V1358" s="89">
        <v>4.55</v>
      </c>
      <c r="W1358" s="85">
        <v>36.137233276084999</v>
      </c>
      <c r="X1358" s="88">
        <v>40.433333333299998</v>
      </c>
      <c r="Y1358" s="85">
        <v>-37.72</v>
      </c>
      <c r="Z1358" s="88">
        <v>-100</v>
      </c>
      <c r="AA1358" s="85">
        <v>0</v>
      </c>
      <c r="AB1358" s="91">
        <v>0</v>
      </c>
      <c r="AC1358" s="86">
        <v>0</v>
      </c>
      <c r="AD1358" s="86">
        <v>0</v>
      </c>
      <c r="AE1358" s="86">
        <v>0</v>
      </c>
      <c r="AF1358" s="88">
        <v>0</v>
      </c>
      <c r="AG1358" s="150">
        <v>0.52023999908700003</v>
      </c>
      <c r="AH1358" s="86">
        <v>1.4473E-2</v>
      </c>
      <c r="AI1358" s="151">
        <v>0</v>
      </c>
      <c r="AJ1358" s="152">
        <v>2.78</v>
      </c>
      <c r="AK1358" s="153">
        <v>32</v>
      </c>
    </row>
    <row r="1359" spans="1:37" x14ac:dyDescent="0.2">
      <c r="A1359" s="149" t="s">
        <v>2211</v>
      </c>
      <c r="B1359" s="66" t="s">
        <v>2895</v>
      </c>
      <c r="C1359" s="67">
        <v>65</v>
      </c>
      <c r="D1359" s="84" t="s">
        <v>340</v>
      </c>
      <c r="E1359" s="85">
        <v>59.505841578623702</v>
      </c>
      <c r="F1359" s="91">
        <v>59.451804647176097</v>
      </c>
      <c r="G1359" s="86">
        <v>35.759405221085601</v>
      </c>
      <c r="H1359" s="86">
        <v>35.705368289638002</v>
      </c>
      <c r="I1359" s="86">
        <v>4.1399999999999997</v>
      </c>
      <c r="J1359" s="86">
        <v>4.1399999999999997</v>
      </c>
      <c r="K1359" s="87">
        <v>0</v>
      </c>
      <c r="L1359" s="150">
        <v>0.77999999984699997</v>
      </c>
      <c r="M1359" s="86">
        <v>1.4640911942266899E-2</v>
      </c>
      <c r="N1359" s="86">
        <v>51.247726718788101</v>
      </c>
      <c r="O1359" s="86">
        <v>91.587490102929493</v>
      </c>
      <c r="P1359" s="86">
        <v>0.27800000000000002</v>
      </c>
      <c r="Q1359" s="88">
        <v>0.45550000000000002</v>
      </c>
      <c r="R1359" s="85">
        <v>4.74608448030375E-2</v>
      </c>
      <c r="S1359" s="86">
        <v>3.2</v>
      </c>
      <c r="T1359" s="86">
        <v>0.64</v>
      </c>
      <c r="U1359" s="88">
        <v>2.95526114744629</v>
      </c>
      <c r="V1359" s="89">
        <v>4.7</v>
      </c>
      <c r="W1359" s="85">
        <v>36.165303876007698</v>
      </c>
      <c r="X1359" s="88">
        <v>38.866666666699999</v>
      </c>
      <c r="Y1359" s="85"/>
      <c r="Z1359" s="88"/>
      <c r="AA1359" s="85">
        <v>0</v>
      </c>
      <c r="AB1359" s="91">
        <v>0</v>
      </c>
      <c r="AC1359" s="86">
        <v>0</v>
      </c>
      <c r="AD1359" s="86">
        <v>0</v>
      </c>
      <c r="AE1359" s="86">
        <v>0</v>
      </c>
      <c r="AF1359" s="88">
        <v>0</v>
      </c>
      <c r="AG1359" s="150">
        <v>0.73931199828000005</v>
      </c>
      <c r="AH1359" s="86">
        <v>1.4116999999999999E-2</v>
      </c>
      <c r="AI1359" s="151">
        <v>0</v>
      </c>
      <c r="AJ1359" s="152">
        <v>2.84</v>
      </c>
      <c r="AK1359" s="153">
        <v>36</v>
      </c>
    </row>
    <row r="1360" spans="1:37" x14ac:dyDescent="0.2">
      <c r="A1360" s="149" t="s">
        <v>2896</v>
      </c>
      <c r="B1360" s="66" t="s">
        <v>2897</v>
      </c>
      <c r="C1360" s="67">
        <v>65</v>
      </c>
      <c r="D1360" s="84" t="s">
        <v>340</v>
      </c>
      <c r="E1360" s="85">
        <v>52.016840262131304</v>
      </c>
      <c r="F1360" s="91">
        <v>51.952466171415303</v>
      </c>
      <c r="G1360" s="86">
        <v>37.383321960577298</v>
      </c>
      <c r="H1360" s="86">
        <v>37.320235351675699</v>
      </c>
      <c r="I1360" s="86">
        <v>4.3099999999999996</v>
      </c>
      <c r="J1360" s="86">
        <v>3.98</v>
      </c>
      <c r="K1360" s="87">
        <v>0</v>
      </c>
      <c r="L1360" s="150">
        <v>0.89000000021400005</v>
      </c>
      <c r="M1360" s="86">
        <v>0</v>
      </c>
      <c r="N1360" s="86">
        <v>45.885557176233696</v>
      </c>
      <c r="O1360" s="86">
        <v>93.392070484581495</v>
      </c>
      <c r="P1360" s="86">
        <v>0.372</v>
      </c>
      <c r="Q1360" s="88">
        <v>0.54359999999999997</v>
      </c>
      <c r="R1360" s="85">
        <v>0</v>
      </c>
      <c r="S1360" s="86">
        <v>2.2999999999999998</v>
      </c>
      <c r="T1360" s="86">
        <v>0.68</v>
      </c>
      <c r="U1360" s="88">
        <v>4.1894658237952402</v>
      </c>
      <c r="V1360" s="89">
        <v>4.3</v>
      </c>
      <c r="W1360" s="85">
        <v>45.670602194045699</v>
      </c>
      <c r="X1360" s="88">
        <v>57.6</v>
      </c>
      <c r="Y1360" s="85">
        <v>22.299999999999997</v>
      </c>
      <c r="Z1360" s="88"/>
      <c r="AA1360" s="85">
        <v>0</v>
      </c>
      <c r="AB1360" s="91">
        <v>0</v>
      </c>
      <c r="AC1360" s="86">
        <v>0.17</v>
      </c>
      <c r="AD1360" s="86">
        <v>0.16</v>
      </c>
      <c r="AE1360" s="86">
        <v>0</v>
      </c>
      <c r="AF1360" s="88">
        <v>0</v>
      </c>
      <c r="AG1360" s="150">
        <v>0.69513600020800004</v>
      </c>
      <c r="AH1360" s="86">
        <v>1.7975999999999999E-2</v>
      </c>
      <c r="AI1360" s="151">
        <v>3.9520000011799998E-2</v>
      </c>
      <c r="AJ1360" s="152">
        <v>2.72</v>
      </c>
      <c r="AK1360" s="153">
        <v>27</v>
      </c>
    </row>
    <row r="1361" spans="1:37" x14ac:dyDescent="0.2">
      <c r="A1361" s="149" t="s">
        <v>2898</v>
      </c>
      <c r="B1361" s="66" t="s">
        <v>2899</v>
      </c>
      <c r="C1361" s="67">
        <v>65</v>
      </c>
      <c r="D1361" s="84" t="s">
        <v>340</v>
      </c>
      <c r="E1361" s="85">
        <v>45.323627156195599</v>
      </c>
      <c r="F1361" s="91">
        <v>45.225023433600697</v>
      </c>
      <c r="G1361" s="86">
        <v>35.421865679817898</v>
      </c>
      <c r="H1361" s="86">
        <v>35.324479287131602</v>
      </c>
      <c r="I1361" s="86">
        <v>6.31</v>
      </c>
      <c r="J1361" s="86">
        <v>8.4</v>
      </c>
      <c r="K1361" s="87">
        <v>0</v>
      </c>
      <c r="L1361" s="150">
        <v>4.4599999996999999</v>
      </c>
      <c r="M1361" s="86">
        <v>1.22382733408678E-3</v>
      </c>
      <c r="N1361" s="86">
        <v>38.306312945222302</v>
      </c>
      <c r="O1361" s="86">
        <v>87.759721885358601</v>
      </c>
      <c r="P1361" s="86">
        <v>0.7</v>
      </c>
      <c r="Q1361" s="88">
        <v>0.74390000000000001</v>
      </c>
      <c r="R1361" s="85">
        <v>5.2201148425265402E-2</v>
      </c>
      <c r="S1361" s="86">
        <v>2.8</v>
      </c>
      <c r="T1361" s="86">
        <v>1.29</v>
      </c>
      <c r="U1361" s="88">
        <v>9.7021193713708307</v>
      </c>
      <c r="V1361" s="89">
        <v>4.3</v>
      </c>
      <c r="W1361" s="85">
        <v>37.619692621582097</v>
      </c>
      <c r="X1361" s="88">
        <v>48.433333333299998</v>
      </c>
      <c r="Y1361" s="85">
        <v>-100</v>
      </c>
      <c r="Z1361" s="88"/>
      <c r="AA1361" s="85">
        <v>0</v>
      </c>
      <c r="AB1361" s="91">
        <v>0</v>
      </c>
      <c r="AC1361" s="86">
        <v>0</v>
      </c>
      <c r="AD1361" s="86">
        <v>0</v>
      </c>
      <c r="AE1361" s="86">
        <v>0.06</v>
      </c>
      <c r="AF1361" s="88">
        <v>0</v>
      </c>
      <c r="AG1361" s="150">
        <v>0.96313089887799996</v>
      </c>
      <c r="AH1361" s="86">
        <v>4.2174000000000003E-2</v>
      </c>
      <c r="AI1361" s="151">
        <v>0</v>
      </c>
      <c r="AJ1361" s="152">
        <v>2.7</v>
      </c>
      <c r="AK1361" s="153">
        <v>21</v>
      </c>
    </row>
    <row r="1362" spans="1:37" x14ac:dyDescent="0.2">
      <c r="A1362" s="149" t="s">
        <v>2900</v>
      </c>
      <c r="B1362" s="66" t="s">
        <v>2901</v>
      </c>
      <c r="C1362" s="67">
        <v>65</v>
      </c>
      <c r="D1362" s="84" t="s">
        <v>340</v>
      </c>
      <c r="E1362" s="85">
        <v>71.5283209645726</v>
      </c>
      <c r="F1362" s="91">
        <v>71.497796516397301</v>
      </c>
      <c r="G1362" s="86">
        <v>59.692466184634803</v>
      </c>
      <c r="H1362" s="86">
        <v>59.661941736459497</v>
      </c>
      <c r="I1362" s="86">
        <v>3.02</v>
      </c>
      <c r="J1362" s="86">
        <v>3.86</v>
      </c>
      <c r="K1362" s="87">
        <v>0</v>
      </c>
      <c r="L1362" s="150">
        <v>2.5100000500599999</v>
      </c>
      <c r="M1362" s="86">
        <v>0</v>
      </c>
      <c r="N1362" s="86">
        <v>61.901937902932701</v>
      </c>
      <c r="O1362" s="86">
        <v>91.532936819661103</v>
      </c>
      <c r="P1362" s="86">
        <v>0.19400000000000001</v>
      </c>
      <c r="Q1362" s="88">
        <v>0.1908</v>
      </c>
      <c r="R1362" s="85">
        <v>0</v>
      </c>
      <c r="S1362" s="86">
        <v>1.5</v>
      </c>
      <c r="T1362" s="86">
        <v>0.38</v>
      </c>
      <c r="U1362" s="88">
        <v>5.3417784306618099</v>
      </c>
      <c r="V1362" s="89">
        <v>4.63</v>
      </c>
      <c r="W1362" s="85">
        <v>51.514402627979401</v>
      </c>
      <c r="X1362" s="88">
        <v>53.766666666699997</v>
      </c>
      <c r="Y1362" s="85">
        <v>-100</v>
      </c>
      <c r="Z1362" s="88"/>
      <c r="AA1362" s="85">
        <v>0.04</v>
      </c>
      <c r="AB1362" s="91">
        <v>0.01</v>
      </c>
      <c r="AC1362" s="86">
        <v>0.03</v>
      </c>
      <c r="AD1362" s="86">
        <v>0.01</v>
      </c>
      <c r="AE1362" s="86">
        <v>0</v>
      </c>
      <c r="AF1362" s="88">
        <v>0</v>
      </c>
      <c r="AG1362" s="150">
        <v>0.117537042376</v>
      </c>
      <c r="AH1362" s="86">
        <v>1.1261E-2</v>
      </c>
      <c r="AI1362" s="151">
        <v>0</v>
      </c>
      <c r="AJ1362" s="152">
        <v>2.7</v>
      </c>
      <c r="AK1362" s="153">
        <v>27</v>
      </c>
    </row>
    <row r="1363" spans="1:37" x14ac:dyDescent="0.2">
      <c r="A1363" s="149" t="s">
        <v>2902</v>
      </c>
      <c r="B1363" s="66" t="s">
        <v>2903</v>
      </c>
      <c r="C1363" s="67">
        <v>65</v>
      </c>
      <c r="D1363" s="84" t="s">
        <v>340</v>
      </c>
      <c r="E1363" s="85">
        <v>46.172550549379103</v>
      </c>
      <c r="F1363" s="91">
        <v>46.049021520057202</v>
      </c>
      <c r="G1363" s="86">
        <v>36.733632403614898</v>
      </c>
      <c r="H1363" s="86">
        <v>36.617905207723801</v>
      </c>
      <c r="I1363" s="86">
        <v>4.67</v>
      </c>
      <c r="J1363" s="86">
        <v>5.77</v>
      </c>
      <c r="K1363" s="87">
        <v>0</v>
      </c>
      <c r="L1363" s="150">
        <v>3.83000006867</v>
      </c>
      <c r="M1363" s="86">
        <v>2.0381008350906999E-3</v>
      </c>
      <c r="N1363" s="86">
        <v>39.805825242718399</v>
      </c>
      <c r="O1363" s="86">
        <v>89.165045108791801</v>
      </c>
      <c r="P1363" s="86">
        <v>0.44800000000000001</v>
      </c>
      <c r="Q1363" s="88">
        <v>1.0113000000000001</v>
      </c>
      <c r="R1363" s="85">
        <v>1.43843498273878E-2</v>
      </c>
      <c r="S1363" s="86">
        <v>4.0999999999999996</v>
      </c>
      <c r="T1363" s="86">
        <v>1.24</v>
      </c>
      <c r="U1363" s="88">
        <v>11.40498017034</v>
      </c>
      <c r="V1363" s="89">
        <v>4.5</v>
      </c>
      <c r="W1363" s="85">
        <v>28.722417809079602</v>
      </c>
      <c r="X1363" s="88">
        <v>28.433333333299998</v>
      </c>
      <c r="Y1363" s="85">
        <v>99.56</v>
      </c>
      <c r="Z1363" s="88"/>
      <c r="AA1363" s="85">
        <v>0</v>
      </c>
      <c r="AB1363" s="91">
        <v>0</v>
      </c>
      <c r="AC1363" s="86">
        <v>0</v>
      </c>
      <c r="AD1363" s="86">
        <v>0</v>
      </c>
      <c r="AE1363" s="86">
        <v>0.01</v>
      </c>
      <c r="AF1363" s="88">
        <v>0</v>
      </c>
      <c r="AG1363" s="150">
        <v>1.63275697889</v>
      </c>
      <c r="AH1363" s="86">
        <v>2.7496E-2</v>
      </c>
      <c r="AI1363" s="151">
        <v>0</v>
      </c>
      <c r="AJ1363" s="152">
        <v>2.6</v>
      </c>
      <c r="AK1363" s="153">
        <v>20</v>
      </c>
    </row>
    <row r="1364" spans="1:37" x14ac:dyDescent="0.2">
      <c r="A1364" s="149" t="s">
        <v>2904</v>
      </c>
      <c r="B1364" s="66" t="s">
        <v>2905</v>
      </c>
      <c r="C1364" s="67">
        <v>65</v>
      </c>
      <c r="D1364" s="84" t="s">
        <v>340</v>
      </c>
      <c r="E1364" s="85">
        <v>44.867465596912602</v>
      </c>
      <c r="F1364" s="91">
        <v>44.640227492002197</v>
      </c>
      <c r="G1364" s="86">
        <v>39.233483979078898</v>
      </c>
      <c r="H1364" s="86">
        <v>39.039252526278403</v>
      </c>
      <c r="I1364" s="86">
        <v>12.26</v>
      </c>
      <c r="J1364" s="86">
        <v>12.51</v>
      </c>
      <c r="K1364" s="87">
        <v>1.41E-2</v>
      </c>
      <c r="L1364" s="150">
        <v>9.4899999122200001</v>
      </c>
      <c r="M1364" s="86">
        <v>2.10319811938459E-4</v>
      </c>
      <c r="N1364" s="86">
        <v>35.354654643180098</v>
      </c>
      <c r="O1364" s="86">
        <v>87.119561133238193</v>
      </c>
      <c r="P1364" s="86">
        <v>0.69399999999999995</v>
      </c>
      <c r="Q1364" s="88">
        <v>0.31030000000000002</v>
      </c>
      <c r="R1364" s="85">
        <v>1.66500166500166E-2</v>
      </c>
      <c r="S1364" s="86">
        <v>2</v>
      </c>
      <c r="T1364" s="86">
        <v>0.76</v>
      </c>
      <c r="U1364" s="88">
        <v>11.5624841314173</v>
      </c>
      <c r="V1364" s="89">
        <v>4.38</v>
      </c>
      <c r="W1364" s="85">
        <v>36.702420649987602</v>
      </c>
      <c r="X1364" s="88">
        <v>42.633333333300001</v>
      </c>
      <c r="Y1364" s="85">
        <v>-100</v>
      </c>
      <c r="Z1364" s="88"/>
      <c r="AA1364" s="85">
        <v>0</v>
      </c>
      <c r="AB1364" s="91">
        <v>0</v>
      </c>
      <c r="AC1364" s="86">
        <v>0</v>
      </c>
      <c r="AD1364" s="86">
        <v>0</v>
      </c>
      <c r="AE1364" s="86">
        <v>0.03</v>
      </c>
      <c r="AF1364" s="88">
        <v>0</v>
      </c>
      <c r="AG1364" s="150">
        <v>0.78273295316699998</v>
      </c>
      <c r="AH1364" s="86">
        <v>6.3631999999999994E-2</v>
      </c>
      <c r="AI1364" s="151">
        <v>1.7438350896999999E-8</v>
      </c>
      <c r="AJ1364" s="152">
        <v>2.91</v>
      </c>
      <c r="AK1364" s="153">
        <v>21</v>
      </c>
    </row>
    <row r="1365" spans="1:37" x14ac:dyDescent="0.2">
      <c r="A1365" s="149" t="s">
        <v>2906</v>
      </c>
      <c r="B1365" s="66" t="s">
        <v>2907</v>
      </c>
      <c r="C1365" s="67">
        <v>65</v>
      </c>
      <c r="D1365" s="84" t="s">
        <v>340</v>
      </c>
      <c r="E1365" s="85">
        <v>48.576558584335899</v>
      </c>
      <c r="F1365" s="91">
        <v>48.548713861871001</v>
      </c>
      <c r="G1365" s="86">
        <v>35.161163333301303</v>
      </c>
      <c r="H1365" s="86">
        <v>35.136199099367303</v>
      </c>
      <c r="I1365" s="86">
        <v>13.62</v>
      </c>
      <c r="J1365" s="86">
        <v>45.63</v>
      </c>
      <c r="K1365" s="87">
        <v>1.0699999999999999E-2</v>
      </c>
      <c r="L1365" s="150">
        <v>2.0900000626400002</v>
      </c>
      <c r="M1365" s="86">
        <v>0</v>
      </c>
      <c r="N1365" s="86">
        <v>38.254290637122303</v>
      </c>
      <c r="O1365" s="86">
        <v>80.502183406113502</v>
      </c>
      <c r="P1365" s="86">
        <v>1.5269999999999999</v>
      </c>
      <c r="Q1365" s="88">
        <v>0.73609999999999998</v>
      </c>
      <c r="R1365" s="85">
        <v>0</v>
      </c>
      <c r="S1365" s="86">
        <v>2</v>
      </c>
      <c r="T1365" s="86">
        <v>1.41</v>
      </c>
      <c r="U1365" s="88">
        <v>6.3822024215306898</v>
      </c>
      <c r="V1365" s="89">
        <v>4.5599999999999996</v>
      </c>
      <c r="W1365" s="85">
        <v>26.284835434793099</v>
      </c>
      <c r="X1365" s="88">
        <v>26.233333333299999</v>
      </c>
      <c r="Y1365" s="85">
        <v>100</v>
      </c>
      <c r="Z1365" s="88"/>
      <c r="AA1365" s="85">
        <v>0</v>
      </c>
      <c r="AB1365" s="91">
        <v>0</v>
      </c>
      <c r="AC1365" s="86">
        <v>0</v>
      </c>
      <c r="AD1365" s="86">
        <v>0</v>
      </c>
      <c r="AE1365" s="86">
        <v>0.72</v>
      </c>
      <c r="AF1365" s="88">
        <v>0</v>
      </c>
      <c r="AG1365" s="150">
        <v>0.86777607514499999</v>
      </c>
      <c r="AH1365" s="86">
        <v>0.33032499999999998</v>
      </c>
      <c r="AI1365" s="151">
        <v>0.50603799699999996</v>
      </c>
      <c r="AJ1365" s="152">
        <v>2.94</v>
      </c>
      <c r="AK1365" s="153">
        <v>26</v>
      </c>
    </row>
    <row r="1366" spans="1:37" x14ac:dyDescent="0.2">
      <c r="A1366" s="149" t="s">
        <v>2908</v>
      </c>
      <c r="B1366" s="66" t="s">
        <v>2909</v>
      </c>
      <c r="C1366" s="67">
        <v>65</v>
      </c>
      <c r="D1366" s="84" t="s">
        <v>340</v>
      </c>
      <c r="E1366" s="85">
        <v>38.847418920530998</v>
      </c>
      <c r="F1366" s="91">
        <v>38.6914804778704</v>
      </c>
      <c r="G1366" s="86">
        <v>29.402491606592001</v>
      </c>
      <c r="H1366" s="86">
        <v>29.2491095318438</v>
      </c>
      <c r="I1366" s="86">
        <v>130.29</v>
      </c>
      <c r="J1366" s="86">
        <v>238.74</v>
      </c>
      <c r="K1366" s="87">
        <v>0</v>
      </c>
      <c r="L1366" s="150">
        <v>1.5200003351</v>
      </c>
      <c r="M1366" s="86">
        <v>0</v>
      </c>
      <c r="N1366" s="86">
        <v>32.248525781678602</v>
      </c>
      <c r="O1366" s="86">
        <v>80.611217860737497</v>
      </c>
      <c r="P1366" s="86">
        <v>8.0980000000000008</v>
      </c>
      <c r="Q1366" s="88">
        <v>0.60599999999999998</v>
      </c>
      <c r="R1366" s="85">
        <v>0</v>
      </c>
      <c r="S1366" s="86">
        <v>1.9</v>
      </c>
      <c r="T1366" s="86">
        <v>2.2000000000000002</v>
      </c>
      <c r="U1366" s="88">
        <v>4.4097346490106899</v>
      </c>
      <c r="V1366" s="89">
        <v>3.83</v>
      </c>
      <c r="W1366" s="85">
        <v>36.371171432802399</v>
      </c>
      <c r="X1366" s="88"/>
      <c r="Y1366" s="85">
        <v>-99.72</v>
      </c>
      <c r="Z1366" s="88"/>
      <c r="AA1366" s="85">
        <v>0.89</v>
      </c>
      <c r="AB1366" s="91">
        <v>0.88</v>
      </c>
      <c r="AC1366" s="86">
        <v>0.17</v>
      </c>
      <c r="AD1366" s="86">
        <v>0.15</v>
      </c>
      <c r="AE1366" s="86">
        <v>2.2200000000000002</v>
      </c>
      <c r="AF1366" s="88">
        <v>0</v>
      </c>
      <c r="AG1366" s="150">
        <v>0.18893705159999999</v>
      </c>
      <c r="AH1366" s="86">
        <v>2.1913520000000002</v>
      </c>
      <c r="AI1366" s="151">
        <v>2.8806329812299998</v>
      </c>
      <c r="AJ1366" s="152">
        <v>3.04</v>
      </c>
      <c r="AK1366" s="153">
        <v>23</v>
      </c>
    </row>
    <row r="1367" spans="1:37" x14ac:dyDescent="0.2">
      <c r="A1367" s="149" t="s">
        <v>2910</v>
      </c>
      <c r="B1367" s="66" t="s">
        <v>2911</v>
      </c>
      <c r="C1367" s="67">
        <v>65</v>
      </c>
      <c r="D1367" s="84" t="s">
        <v>340</v>
      </c>
      <c r="E1367" s="85">
        <v>71.861505952146601</v>
      </c>
      <c r="F1367" s="91">
        <v>71.847068551403694</v>
      </c>
      <c r="G1367" s="86">
        <v>26.9467522410783</v>
      </c>
      <c r="H1367" s="86">
        <v>26.940189786195202</v>
      </c>
      <c r="I1367" s="86">
        <v>4.76</v>
      </c>
      <c r="J1367" s="86">
        <v>21.9</v>
      </c>
      <c r="K1367" s="87">
        <v>0</v>
      </c>
      <c r="L1367" s="150">
        <v>0.53000000003199998</v>
      </c>
      <c r="M1367" s="86">
        <v>2.9762311767877699E-3</v>
      </c>
      <c r="N1367" s="86">
        <v>66.217713637442898</v>
      </c>
      <c r="O1367" s="86">
        <v>94.702733164271606</v>
      </c>
      <c r="P1367" s="86">
        <v>0.65600000000000003</v>
      </c>
      <c r="Q1367" s="88">
        <v>0.29170000000000001</v>
      </c>
      <c r="R1367" s="85">
        <v>1.82715147085693E-2</v>
      </c>
      <c r="S1367" s="86">
        <v>0</v>
      </c>
      <c r="T1367" s="86">
        <v>0.69</v>
      </c>
      <c r="U1367" s="88">
        <v>1.0184929978606401</v>
      </c>
      <c r="V1367" s="89">
        <v>4.8899999999999997</v>
      </c>
      <c r="W1367" s="85">
        <v>61.090008079532197</v>
      </c>
      <c r="X1367" s="88">
        <v>59.5</v>
      </c>
      <c r="Y1367" s="85"/>
      <c r="Z1367" s="88"/>
      <c r="AA1367" s="85">
        <v>0</v>
      </c>
      <c r="AB1367" s="91">
        <v>0</v>
      </c>
      <c r="AC1367" s="86">
        <v>0</v>
      </c>
      <c r="AD1367" s="86">
        <v>0</v>
      </c>
      <c r="AE1367" s="86">
        <v>0.11</v>
      </c>
      <c r="AF1367" s="88">
        <v>0</v>
      </c>
      <c r="AG1367" s="150">
        <v>3.4124997488799998E-2</v>
      </c>
      <c r="AH1367" s="86">
        <v>0.10272100000000001</v>
      </c>
      <c r="AI1367" s="151">
        <v>0.106582992157</v>
      </c>
      <c r="AJ1367" s="152">
        <v>3.17</v>
      </c>
      <c r="AK1367" s="153">
        <v>47</v>
      </c>
    </row>
    <row r="1368" spans="1:37" x14ac:dyDescent="0.2">
      <c r="A1368" s="149" t="s">
        <v>2912</v>
      </c>
      <c r="B1368" s="66" t="s">
        <v>2913</v>
      </c>
      <c r="C1368" s="67">
        <v>65</v>
      </c>
      <c r="D1368" s="84" t="s">
        <v>340</v>
      </c>
      <c r="E1368" s="85">
        <v>74.151126147633803</v>
      </c>
      <c r="F1368" s="91">
        <v>74.126570535994404</v>
      </c>
      <c r="G1368" s="86">
        <v>28.161193948405899</v>
      </c>
      <c r="H1368" s="86">
        <v>28.148916142586199</v>
      </c>
      <c r="I1368" s="86">
        <v>2.27</v>
      </c>
      <c r="J1368" s="86">
        <v>4.75</v>
      </c>
      <c r="K1368" s="87">
        <v>0</v>
      </c>
      <c r="L1368" s="150">
        <v>0.480000004865</v>
      </c>
      <c r="M1368" s="86">
        <v>0</v>
      </c>
      <c r="N1368" s="86">
        <v>69.145331839667705</v>
      </c>
      <c r="O1368" s="86">
        <v>95.525398863011205</v>
      </c>
      <c r="P1368" s="86">
        <v>0.188</v>
      </c>
      <c r="Q1368" s="88">
        <v>0.34860000000000002</v>
      </c>
      <c r="R1368" s="85">
        <v>0</v>
      </c>
      <c r="S1368" s="86">
        <v>0</v>
      </c>
      <c r="T1368" s="86">
        <v>0.38</v>
      </c>
      <c r="U1368" s="88">
        <v>1.22914478261463</v>
      </c>
      <c r="V1368" s="89">
        <v>4.87</v>
      </c>
      <c r="W1368" s="85">
        <v>56.4366698590485</v>
      </c>
      <c r="X1368" s="88">
        <v>54.9666666667</v>
      </c>
      <c r="Y1368" s="85">
        <v>-53.58</v>
      </c>
      <c r="Z1368" s="88"/>
      <c r="AA1368" s="85">
        <v>2.83</v>
      </c>
      <c r="AB1368" s="91">
        <v>2.83</v>
      </c>
      <c r="AC1368" s="86">
        <v>0.89</v>
      </c>
      <c r="AD1368" s="86">
        <v>0.89</v>
      </c>
      <c r="AE1368" s="86">
        <v>0</v>
      </c>
      <c r="AF1368" s="88">
        <v>0</v>
      </c>
      <c r="AG1368" s="150">
        <v>1.63590026439E-2</v>
      </c>
      <c r="AH1368" s="86">
        <v>2.4964E-2</v>
      </c>
      <c r="AI1368" s="151">
        <v>8.1597792307999997E-9</v>
      </c>
      <c r="AJ1368" s="152">
        <v>3.2</v>
      </c>
      <c r="AK1368" s="153">
        <v>52</v>
      </c>
    </row>
    <row r="1369" spans="1:37" x14ac:dyDescent="0.2">
      <c r="A1369" s="149" t="s">
        <v>2914</v>
      </c>
      <c r="B1369" s="66" t="s">
        <v>2915</v>
      </c>
      <c r="C1369" s="67">
        <v>65</v>
      </c>
      <c r="D1369" s="84" t="s">
        <v>340</v>
      </c>
      <c r="E1369" s="85">
        <v>70.412799854959104</v>
      </c>
      <c r="F1369" s="91">
        <v>70.412799854959104</v>
      </c>
      <c r="G1369" s="86">
        <v>28.179850653250401</v>
      </c>
      <c r="H1369" s="86">
        <v>28.179850653250401</v>
      </c>
      <c r="I1369" s="86">
        <v>20.21</v>
      </c>
      <c r="J1369" s="86">
        <v>26.9</v>
      </c>
      <c r="K1369" s="87">
        <v>0</v>
      </c>
      <c r="L1369" s="150">
        <v>0.32999999958199999</v>
      </c>
      <c r="M1369" s="86">
        <v>3.9670479856663303E-3</v>
      </c>
      <c r="N1369" s="86">
        <v>63.025678349671303</v>
      </c>
      <c r="O1369" s="86">
        <v>94.945630285944404</v>
      </c>
      <c r="P1369" s="86">
        <v>0.92700000000000005</v>
      </c>
      <c r="Q1369" s="88">
        <v>0.76800000000000002</v>
      </c>
      <c r="R1369" s="85">
        <v>3.0165912518853699E-2</v>
      </c>
      <c r="S1369" s="86">
        <v>0.3</v>
      </c>
      <c r="T1369" s="86">
        <v>1.03</v>
      </c>
      <c r="U1369" s="88">
        <v>0.61415734665896105</v>
      </c>
      <c r="V1369" s="89">
        <v>4.87</v>
      </c>
      <c r="W1369" s="85">
        <v>55.662311486378201</v>
      </c>
      <c r="X1369" s="88">
        <v>58.6</v>
      </c>
      <c r="Y1369" s="85">
        <v>100</v>
      </c>
      <c r="Z1369" s="88"/>
      <c r="AA1369" s="85">
        <v>0</v>
      </c>
      <c r="AB1369" s="91">
        <v>0</v>
      </c>
      <c r="AC1369" s="86">
        <v>0.06</v>
      </c>
      <c r="AD1369" s="86">
        <v>0.06</v>
      </c>
      <c r="AE1369" s="86">
        <v>0.09</v>
      </c>
      <c r="AF1369" s="88">
        <v>0</v>
      </c>
      <c r="AG1369" s="150">
        <v>5.4631999790000003E-2</v>
      </c>
      <c r="AH1369" s="86">
        <v>0.17138999999999999</v>
      </c>
      <c r="AI1369" s="151">
        <v>0.142853999451</v>
      </c>
      <c r="AJ1369" s="152">
        <v>3.06</v>
      </c>
      <c r="AK1369" s="153">
        <v>43</v>
      </c>
    </row>
    <row r="1370" spans="1:37" x14ac:dyDescent="0.2">
      <c r="A1370" s="149" t="s">
        <v>2916</v>
      </c>
      <c r="B1370" s="66" t="s">
        <v>2917</v>
      </c>
      <c r="C1370" s="67">
        <v>65</v>
      </c>
      <c r="D1370" s="84" t="s">
        <v>340</v>
      </c>
      <c r="E1370" s="85">
        <v>49.333935425603997</v>
      </c>
      <c r="F1370" s="91">
        <v>49.267705275833499</v>
      </c>
      <c r="G1370" s="86">
        <v>25.656656882667299</v>
      </c>
      <c r="H1370" s="86">
        <v>25.602468578309601</v>
      </c>
      <c r="I1370" s="86">
        <v>26.39</v>
      </c>
      <c r="J1370" s="86">
        <v>53.43</v>
      </c>
      <c r="K1370" s="87">
        <v>0</v>
      </c>
      <c r="L1370" s="150">
        <v>0.52000000021899995</v>
      </c>
      <c r="M1370" s="86">
        <v>6.2134734169027699E-2</v>
      </c>
      <c r="N1370" s="86">
        <v>42.876710243961803</v>
      </c>
      <c r="O1370" s="86">
        <v>89.765385923155407</v>
      </c>
      <c r="P1370" s="86">
        <v>2.2730000000000001</v>
      </c>
      <c r="Q1370" s="88">
        <v>0.7359</v>
      </c>
      <c r="R1370" s="85">
        <v>5.5081244836133303E-2</v>
      </c>
      <c r="S1370" s="86">
        <v>2.4</v>
      </c>
      <c r="T1370" s="86">
        <v>1.32</v>
      </c>
      <c r="U1370" s="88">
        <v>1.8499285015428599</v>
      </c>
      <c r="V1370" s="89">
        <v>4.42</v>
      </c>
      <c r="W1370" s="85">
        <v>34.421132943979501</v>
      </c>
      <c r="X1370" s="88">
        <v>40.4666666667</v>
      </c>
      <c r="Y1370" s="85">
        <v>-40.380000000000003</v>
      </c>
      <c r="Z1370" s="88">
        <v>-100</v>
      </c>
      <c r="AA1370" s="85">
        <v>0</v>
      </c>
      <c r="AB1370" s="91">
        <v>0</v>
      </c>
      <c r="AC1370" s="86">
        <v>0</v>
      </c>
      <c r="AD1370" s="86">
        <v>0</v>
      </c>
      <c r="AE1370" s="86">
        <v>0.01</v>
      </c>
      <c r="AF1370" s="88">
        <v>0</v>
      </c>
      <c r="AG1370" s="150">
        <v>0.45068500024500002</v>
      </c>
      <c r="AH1370" s="86">
        <v>0.22800400000000001</v>
      </c>
      <c r="AI1370" s="151">
        <v>5.7144000031000002E-2</v>
      </c>
      <c r="AJ1370" s="152">
        <v>2.93</v>
      </c>
      <c r="AK1370" s="153">
        <v>27</v>
      </c>
    </row>
    <row r="1371" spans="1:37" x14ac:dyDescent="0.2">
      <c r="A1371" s="149" t="s">
        <v>2918</v>
      </c>
      <c r="B1371" s="66" t="s">
        <v>2919</v>
      </c>
      <c r="C1371" s="67">
        <v>65</v>
      </c>
      <c r="D1371" s="84" t="s">
        <v>340</v>
      </c>
      <c r="E1371" s="85">
        <v>71.190212446097206</v>
      </c>
      <c r="F1371" s="91">
        <v>71.176365866202502</v>
      </c>
      <c r="G1371" s="86">
        <v>32.382205166752399</v>
      </c>
      <c r="H1371" s="86">
        <v>32.368358586857603</v>
      </c>
      <c r="I1371" s="86">
        <v>10.039999999999999</v>
      </c>
      <c r="J1371" s="86">
        <v>17.62</v>
      </c>
      <c r="K1371" s="87">
        <v>0</v>
      </c>
      <c r="L1371" s="150">
        <v>0.279999999986</v>
      </c>
      <c r="M1371" s="86">
        <v>7.9036886309084202E-4</v>
      </c>
      <c r="N1371" s="86">
        <v>65.146466404734696</v>
      </c>
      <c r="O1371" s="86">
        <v>96.522740356937206</v>
      </c>
      <c r="P1371" s="86">
        <v>0.41599999999999998</v>
      </c>
      <c r="Q1371" s="88">
        <v>0.60440000000000005</v>
      </c>
      <c r="R1371" s="85">
        <v>1.2941633234114101E-2</v>
      </c>
      <c r="S1371" s="86">
        <v>1.3</v>
      </c>
      <c r="T1371" s="86">
        <v>0.83</v>
      </c>
      <c r="U1371" s="88">
        <v>0.81101396526486502</v>
      </c>
      <c r="V1371" s="89">
        <v>4.68</v>
      </c>
      <c r="W1371" s="85">
        <v>55.171091512429598</v>
      </c>
      <c r="X1371" s="88">
        <v>49.833333333299997</v>
      </c>
      <c r="Y1371" s="85"/>
      <c r="Z1371" s="88"/>
      <c r="AA1371" s="85">
        <v>0</v>
      </c>
      <c r="AB1371" s="91">
        <v>0</v>
      </c>
      <c r="AC1371" s="86">
        <v>0</v>
      </c>
      <c r="AD1371" s="86">
        <v>0</v>
      </c>
      <c r="AE1371" s="86">
        <v>0</v>
      </c>
      <c r="AF1371" s="88">
        <v>0</v>
      </c>
      <c r="AG1371" s="150">
        <v>9.3636999964000003E-2</v>
      </c>
      <c r="AH1371" s="86">
        <v>0.110828</v>
      </c>
      <c r="AI1371" s="151">
        <v>0</v>
      </c>
      <c r="AJ1371" s="152">
        <v>3.15</v>
      </c>
      <c r="AK1371" s="153">
        <v>45</v>
      </c>
    </row>
    <row r="1372" spans="1:37" x14ac:dyDescent="0.2">
      <c r="A1372" s="149" t="s">
        <v>2920</v>
      </c>
      <c r="B1372" s="66" t="s">
        <v>2921</v>
      </c>
      <c r="C1372" s="67">
        <v>65</v>
      </c>
      <c r="D1372" s="84" t="s">
        <v>340</v>
      </c>
      <c r="E1372" s="85">
        <v>49.3471081378609</v>
      </c>
      <c r="F1372" s="91">
        <v>49.336946396816003</v>
      </c>
      <c r="G1372" s="86">
        <v>25.9217545939538</v>
      </c>
      <c r="H1372" s="86">
        <v>25.9115928529088</v>
      </c>
      <c r="I1372" s="86">
        <v>89.49</v>
      </c>
      <c r="J1372" s="86">
        <v>192.01</v>
      </c>
      <c r="K1372" s="87">
        <v>0</v>
      </c>
      <c r="L1372" s="150">
        <v>0.46999999991800001</v>
      </c>
      <c r="M1372" s="86">
        <v>5.6624434686785297E-3</v>
      </c>
      <c r="N1372" s="86">
        <v>45.929716820197903</v>
      </c>
      <c r="O1372" s="86">
        <v>94.821962489807007</v>
      </c>
      <c r="P1372" s="86">
        <v>5.9089999999999998</v>
      </c>
      <c r="Q1372" s="88">
        <v>0.65859999999999996</v>
      </c>
      <c r="R1372" s="85">
        <v>6.9625761531766694E-2</v>
      </c>
      <c r="S1372" s="86">
        <v>1.6</v>
      </c>
      <c r="T1372" s="86">
        <v>1.59</v>
      </c>
      <c r="U1372" s="88">
        <v>1.6131763908883101</v>
      </c>
      <c r="V1372" s="89">
        <v>4.18</v>
      </c>
      <c r="W1372" s="85">
        <v>42.232524500929003</v>
      </c>
      <c r="X1372" s="88">
        <v>50.333333333299997</v>
      </c>
      <c r="Y1372" s="85">
        <v>-19.879999999999995</v>
      </c>
      <c r="Z1372" s="88"/>
      <c r="AA1372" s="85">
        <v>0.45</v>
      </c>
      <c r="AB1372" s="91">
        <v>0.45</v>
      </c>
      <c r="AC1372" s="86">
        <v>0.08</v>
      </c>
      <c r="AD1372" s="86">
        <v>0.08</v>
      </c>
      <c r="AE1372" s="86">
        <v>0.1</v>
      </c>
      <c r="AF1372" s="88">
        <v>0</v>
      </c>
      <c r="AG1372" s="150">
        <v>0.28663900018499999</v>
      </c>
      <c r="AH1372" s="86">
        <v>1.4366939999999999</v>
      </c>
      <c r="AI1372" s="151">
        <v>0.29286300018900002</v>
      </c>
      <c r="AJ1372" s="152">
        <v>2.96</v>
      </c>
      <c r="AK1372" s="153">
        <v>30</v>
      </c>
    </row>
    <row r="1373" spans="1:37" x14ac:dyDescent="0.2">
      <c r="A1373" s="149" t="s">
        <v>2922</v>
      </c>
      <c r="B1373" s="66" t="s">
        <v>2923</v>
      </c>
      <c r="C1373" s="67">
        <v>65</v>
      </c>
      <c r="D1373" s="84" t="s">
        <v>340</v>
      </c>
      <c r="E1373" s="85">
        <v>58.034311489534197</v>
      </c>
      <c r="F1373" s="91">
        <v>57.997567279914897</v>
      </c>
      <c r="G1373" s="86">
        <v>35.137600729816</v>
      </c>
      <c r="H1373" s="86">
        <v>35.104657645329702</v>
      </c>
      <c r="I1373" s="86">
        <v>7.89</v>
      </c>
      <c r="J1373" s="86">
        <v>18.13</v>
      </c>
      <c r="K1373" s="87">
        <v>0</v>
      </c>
      <c r="L1373" s="150">
        <v>0.60999999931299997</v>
      </c>
      <c r="M1373" s="86">
        <v>0</v>
      </c>
      <c r="N1373" s="86">
        <v>50.768098844363301</v>
      </c>
      <c r="O1373" s="86">
        <v>90.930039634989399</v>
      </c>
      <c r="P1373" s="86">
        <v>0.503</v>
      </c>
      <c r="Q1373" s="88">
        <v>0.59130000000000005</v>
      </c>
      <c r="R1373" s="85">
        <v>0</v>
      </c>
      <c r="S1373" s="86">
        <v>2</v>
      </c>
      <c r="T1373" s="86">
        <v>0.57999999999999996</v>
      </c>
      <c r="U1373" s="88">
        <v>2.00826111195581</v>
      </c>
      <c r="V1373" s="89">
        <v>4.62</v>
      </c>
      <c r="W1373" s="85">
        <v>45.000115172948597</v>
      </c>
      <c r="X1373" s="88">
        <v>47.066666666700002</v>
      </c>
      <c r="Y1373" s="85"/>
      <c r="Z1373" s="88"/>
      <c r="AA1373" s="85">
        <v>0</v>
      </c>
      <c r="AB1373" s="91">
        <v>0</v>
      </c>
      <c r="AC1373" s="86">
        <v>0.15</v>
      </c>
      <c r="AD1373" s="86">
        <v>0.15</v>
      </c>
      <c r="AE1373" s="86">
        <v>0</v>
      </c>
      <c r="AF1373" s="88">
        <v>0</v>
      </c>
      <c r="AG1373" s="150">
        <v>0.23609700025899999</v>
      </c>
      <c r="AH1373" s="86">
        <v>8.5941000000000004E-2</v>
      </c>
      <c r="AI1373" s="151">
        <v>7.1430000078199999E-3</v>
      </c>
      <c r="AJ1373" s="152">
        <v>2.98</v>
      </c>
      <c r="AK1373" s="153">
        <v>31</v>
      </c>
    </row>
    <row r="1374" spans="1:37" x14ac:dyDescent="0.2">
      <c r="A1374" s="149" t="s">
        <v>2924</v>
      </c>
      <c r="B1374" s="66" t="s">
        <v>2925</v>
      </c>
      <c r="C1374" s="67">
        <v>65</v>
      </c>
      <c r="D1374" s="84" t="s">
        <v>340</v>
      </c>
      <c r="E1374" s="85">
        <v>40.718978059299801</v>
      </c>
      <c r="F1374" s="91">
        <v>40.641415862644401</v>
      </c>
      <c r="G1374" s="86">
        <v>30.9825720094485</v>
      </c>
      <c r="H1374" s="86">
        <v>30.910885736782099</v>
      </c>
      <c r="I1374" s="86">
        <v>8.99</v>
      </c>
      <c r="J1374" s="86">
        <v>13.52</v>
      </c>
      <c r="K1374" s="87">
        <v>0</v>
      </c>
      <c r="L1374" s="150">
        <v>2.8500000020699998</v>
      </c>
      <c r="M1374" s="86">
        <v>9.5751455361485896E-2</v>
      </c>
      <c r="N1374" s="86">
        <v>33.3349268572521</v>
      </c>
      <c r="O1374" s="86">
        <v>84.221060825086198</v>
      </c>
      <c r="P1374" s="86">
        <v>0.68799999999999994</v>
      </c>
      <c r="Q1374" s="88">
        <v>1.1099000000000001</v>
      </c>
      <c r="R1374" s="85">
        <v>4.09780084687884E-2</v>
      </c>
      <c r="S1374" s="86">
        <v>2.9</v>
      </c>
      <c r="T1374" s="86">
        <v>1.0900000000000001</v>
      </c>
      <c r="U1374" s="88">
        <v>8.2509724654201904</v>
      </c>
      <c r="V1374" s="89">
        <v>4.54</v>
      </c>
      <c r="W1374" s="85">
        <v>29.422204431786</v>
      </c>
      <c r="X1374" s="88">
        <v>31.9</v>
      </c>
      <c r="Y1374" s="85"/>
      <c r="Z1374" s="88"/>
      <c r="AA1374" s="85">
        <v>0</v>
      </c>
      <c r="AB1374" s="91">
        <v>0</v>
      </c>
      <c r="AC1374" s="86">
        <v>0</v>
      </c>
      <c r="AD1374" s="86">
        <v>0</v>
      </c>
      <c r="AE1374" s="86">
        <v>0</v>
      </c>
      <c r="AF1374" s="88">
        <v>0</v>
      </c>
      <c r="AG1374" s="150">
        <v>0.50897199864099996</v>
      </c>
      <c r="AH1374" s="86">
        <v>6.9006999999999999E-2</v>
      </c>
      <c r="AI1374" s="151">
        <v>0</v>
      </c>
      <c r="AJ1374" s="152">
        <v>2.95</v>
      </c>
      <c r="AK1374" s="153">
        <v>21</v>
      </c>
    </row>
    <row r="1375" spans="1:37" x14ac:dyDescent="0.2">
      <c r="A1375" s="149" t="s">
        <v>2926</v>
      </c>
      <c r="B1375" s="66" t="s">
        <v>2927</v>
      </c>
      <c r="C1375" s="67">
        <v>65</v>
      </c>
      <c r="D1375" s="84" t="s">
        <v>340</v>
      </c>
      <c r="E1375" s="85">
        <v>55.056376701524798</v>
      </c>
      <c r="F1375" s="91">
        <v>55.046639792798601</v>
      </c>
      <c r="G1375" s="86">
        <v>51.220034663395097</v>
      </c>
      <c r="H1375" s="86">
        <v>51.210297754668801</v>
      </c>
      <c r="I1375" s="86">
        <v>3.63</v>
      </c>
      <c r="J1375" s="86">
        <v>4.8</v>
      </c>
      <c r="K1375" s="87">
        <v>0</v>
      </c>
      <c r="L1375" s="150">
        <v>3.2199999789299998</v>
      </c>
      <c r="M1375" s="86">
        <v>4.0198831639717903E-3</v>
      </c>
      <c r="N1375" s="86">
        <v>40.669426652085598</v>
      </c>
      <c r="O1375" s="86">
        <v>85.654469324594899</v>
      </c>
      <c r="P1375" s="86">
        <v>0.50800000000000001</v>
      </c>
      <c r="Q1375" s="88">
        <v>0.62749999999999995</v>
      </c>
      <c r="R1375" s="85">
        <v>2.1482277121374901E-2</v>
      </c>
      <c r="S1375" s="86">
        <v>2.9</v>
      </c>
      <c r="T1375" s="86">
        <v>0.83</v>
      </c>
      <c r="U1375" s="88">
        <v>15.559580144495699</v>
      </c>
      <c r="V1375" s="89">
        <v>4.7</v>
      </c>
      <c r="W1375" s="85">
        <v>24.899614620236399</v>
      </c>
      <c r="X1375" s="88">
        <v>27.8</v>
      </c>
      <c r="Y1375" s="85"/>
      <c r="Z1375" s="88"/>
      <c r="AA1375" s="85">
        <v>0</v>
      </c>
      <c r="AB1375" s="91">
        <v>0</v>
      </c>
      <c r="AC1375" s="86">
        <v>0</v>
      </c>
      <c r="AD1375" s="86">
        <v>0</v>
      </c>
      <c r="AE1375" s="86">
        <v>0.02</v>
      </c>
      <c r="AF1375" s="88">
        <v>0</v>
      </c>
      <c r="AG1375" s="150">
        <v>9.0525041759299998E-2</v>
      </c>
      <c r="AH1375" s="86">
        <v>1.4834999999999999E-2</v>
      </c>
      <c r="AI1375" s="151">
        <v>0</v>
      </c>
      <c r="AJ1375" s="152">
        <v>2.94</v>
      </c>
      <c r="AK1375" s="153">
        <v>21</v>
      </c>
    </row>
    <row r="1376" spans="1:37" x14ac:dyDescent="0.2">
      <c r="A1376" s="149" t="s">
        <v>2928</v>
      </c>
      <c r="B1376" s="66" t="s">
        <v>2929</v>
      </c>
      <c r="C1376" s="67">
        <v>65</v>
      </c>
      <c r="D1376" s="84" t="s">
        <v>340</v>
      </c>
      <c r="E1376" s="85">
        <v>55.504526217903702</v>
      </c>
      <c r="F1376" s="91">
        <v>55.4874461503425</v>
      </c>
      <c r="G1376" s="86">
        <v>46.503330613174398</v>
      </c>
      <c r="H1376" s="86">
        <v>46.486250545613302</v>
      </c>
      <c r="I1376" s="86">
        <v>5.7</v>
      </c>
      <c r="J1376" s="86">
        <v>6.8</v>
      </c>
      <c r="K1376" s="87">
        <v>0</v>
      </c>
      <c r="L1376" s="150">
        <v>3.1299999983800002</v>
      </c>
      <c r="M1376" s="86">
        <v>3.0421603377878001E-4</v>
      </c>
      <c r="N1376" s="86">
        <v>46.571763651445899</v>
      </c>
      <c r="O1376" s="86">
        <v>92.107334257767107</v>
      </c>
      <c r="P1376" s="86">
        <v>0.63300000000000001</v>
      </c>
      <c r="Q1376" s="88">
        <v>0.42170000000000002</v>
      </c>
      <c r="R1376" s="85">
        <v>1.1899095668729201E-2</v>
      </c>
      <c r="S1376" s="86">
        <v>2.7</v>
      </c>
      <c r="T1376" s="86">
        <v>0.6</v>
      </c>
      <c r="U1376" s="88">
        <v>9.4357884348964802</v>
      </c>
      <c r="V1376" s="89">
        <v>4.6399999999999997</v>
      </c>
      <c r="W1376" s="85">
        <v>42.253107093066397</v>
      </c>
      <c r="X1376" s="88">
        <v>40.566666666700002</v>
      </c>
      <c r="Y1376" s="85">
        <v>100</v>
      </c>
      <c r="Z1376" s="88"/>
      <c r="AA1376" s="85">
        <v>0</v>
      </c>
      <c r="AB1376" s="91">
        <v>0</v>
      </c>
      <c r="AC1376" s="86">
        <v>0</v>
      </c>
      <c r="AD1376" s="86">
        <v>0</v>
      </c>
      <c r="AE1376" s="86">
        <v>0</v>
      </c>
      <c r="AF1376" s="88">
        <v>0</v>
      </c>
      <c r="AG1376" s="150">
        <v>0.43854395966999998</v>
      </c>
      <c r="AH1376" s="86">
        <v>3.7525999999999997E-2</v>
      </c>
      <c r="AI1376" s="151">
        <v>0</v>
      </c>
      <c r="AJ1376" s="152">
        <v>2.84</v>
      </c>
      <c r="AK1376" s="153">
        <v>21</v>
      </c>
    </row>
    <row r="1377" spans="1:37" x14ac:dyDescent="0.2">
      <c r="A1377" s="149" t="s">
        <v>2930</v>
      </c>
      <c r="B1377" s="66" t="s">
        <v>2931</v>
      </c>
      <c r="C1377" s="67">
        <v>65</v>
      </c>
      <c r="D1377" s="84" t="s">
        <v>340</v>
      </c>
      <c r="E1377" s="85">
        <v>62.435700627507998</v>
      </c>
      <c r="F1377" s="91">
        <v>62.391263364843397</v>
      </c>
      <c r="G1377" s="86">
        <v>31.057606851418001</v>
      </c>
      <c r="H1377" s="86">
        <v>31.0131695887533</v>
      </c>
      <c r="I1377" s="86">
        <v>3.77</v>
      </c>
      <c r="J1377" s="86">
        <v>13.61</v>
      </c>
      <c r="K1377" s="87">
        <v>0</v>
      </c>
      <c r="L1377" s="150">
        <v>0.43000000024599999</v>
      </c>
      <c r="M1377" s="86">
        <v>0</v>
      </c>
      <c r="N1377" s="86">
        <v>53.707777222979402</v>
      </c>
      <c r="O1377" s="86">
        <v>92.088805503439701</v>
      </c>
      <c r="P1377" s="86">
        <v>0.53400000000000003</v>
      </c>
      <c r="Q1377" s="88">
        <v>0.53859999999999997</v>
      </c>
      <c r="R1377" s="85">
        <v>0</v>
      </c>
      <c r="S1377" s="86">
        <v>1.7</v>
      </c>
      <c r="T1377" s="86">
        <v>0.72</v>
      </c>
      <c r="U1377" s="88">
        <v>1.8178880180980901</v>
      </c>
      <c r="V1377" s="89">
        <v>4.72</v>
      </c>
      <c r="W1377" s="85">
        <v>38.710518630562397</v>
      </c>
      <c r="X1377" s="88">
        <v>39.799999999999997</v>
      </c>
      <c r="Y1377" s="85"/>
      <c r="Z1377" s="88"/>
      <c r="AA1377" s="85">
        <v>0</v>
      </c>
      <c r="AB1377" s="91">
        <v>0</v>
      </c>
      <c r="AC1377" s="86">
        <v>0</v>
      </c>
      <c r="AD1377" s="86">
        <v>0</v>
      </c>
      <c r="AE1377" s="86">
        <v>0</v>
      </c>
      <c r="AF1377" s="88">
        <v>5.9599999372499997E-2</v>
      </c>
      <c r="AG1377" s="150">
        <v>0.32238099769099998</v>
      </c>
      <c r="AH1377" s="86">
        <v>6.5854999999999997E-2</v>
      </c>
      <c r="AI1377" s="151">
        <v>1.42859998977E-2</v>
      </c>
      <c r="AJ1377" s="152">
        <v>3.11</v>
      </c>
      <c r="AK1377" s="153">
        <v>39</v>
      </c>
    </row>
    <row r="1378" spans="1:37" x14ac:dyDescent="0.2">
      <c r="A1378" s="149" t="s">
        <v>2932</v>
      </c>
      <c r="B1378" s="66" t="s">
        <v>2933</v>
      </c>
      <c r="C1378" s="67">
        <v>65</v>
      </c>
      <c r="D1378" s="84" t="s">
        <v>340</v>
      </c>
      <c r="E1378" s="85">
        <v>40.968107354478903</v>
      </c>
      <c r="F1378" s="91">
        <v>40.839578250261397</v>
      </c>
      <c r="G1378" s="86">
        <v>27.9017079121645</v>
      </c>
      <c r="H1378" s="86">
        <v>27.825461833391401</v>
      </c>
      <c r="I1378" s="86">
        <v>7.35</v>
      </c>
      <c r="J1378" s="86">
        <v>10.78</v>
      </c>
      <c r="K1378" s="87">
        <v>0</v>
      </c>
      <c r="L1378" s="150">
        <v>0.84999999880199995</v>
      </c>
      <c r="M1378" s="86">
        <v>1.9054771820087399E-3</v>
      </c>
      <c r="N1378" s="86">
        <v>34.397310219854603</v>
      </c>
      <c r="O1378" s="86">
        <v>91.178497587870396</v>
      </c>
      <c r="P1378" s="86">
        <v>0.28100000000000003</v>
      </c>
      <c r="Q1378" s="88">
        <v>0.45989999999999998</v>
      </c>
      <c r="R1378" s="85">
        <v>3.2133676092544999E-2</v>
      </c>
      <c r="S1378" s="86">
        <v>2.7</v>
      </c>
      <c r="T1378" s="86">
        <v>0.74</v>
      </c>
      <c r="U1378" s="88">
        <v>6.8839316835134197</v>
      </c>
      <c r="V1378" s="89">
        <v>4.3899999999999997</v>
      </c>
      <c r="W1378" s="85">
        <v>33.7764338134252</v>
      </c>
      <c r="X1378" s="88">
        <v>33.1</v>
      </c>
      <c r="Y1378" s="85">
        <v>100</v>
      </c>
      <c r="Z1378" s="88"/>
      <c r="AA1378" s="85">
        <v>0</v>
      </c>
      <c r="AB1378" s="91">
        <v>0</v>
      </c>
      <c r="AC1378" s="86">
        <v>0.14000000000000001</v>
      </c>
      <c r="AD1378" s="86">
        <v>0.19</v>
      </c>
      <c r="AE1378" s="86">
        <v>0</v>
      </c>
      <c r="AF1378" s="88">
        <v>0</v>
      </c>
      <c r="AG1378" s="150">
        <v>0.37011100053899998</v>
      </c>
      <c r="AH1378" s="86">
        <v>2.9821E-2</v>
      </c>
      <c r="AI1378" s="151">
        <v>7.1430000104100002E-3</v>
      </c>
      <c r="AJ1378" s="152">
        <v>2.82</v>
      </c>
      <c r="AK1378" s="153">
        <v>24</v>
      </c>
    </row>
    <row r="1379" spans="1:37" x14ac:dyDescent="0.2">
      <c r="A1379" s="149" t="s">
        <v>2934</v>
      </c>
      <c r="B1379" s="66" t="s">
        <v>2935</v>
      </c>
      <c r="C1379" s="67">
        <v>65</v>
      </c>
      <c r="D1379" s="84" t="s">
        <v>340</v>
      </c>
      <c r="E1379" s="85">
        <v>53.032428855062903</v>
      </c>
      <c r="F1379" s="91">
        <v>52.885506287227003</v>
      </c>
      <c r="G1379" s="86">
        <v>46.062210456651201</v>
      </c>
      <c r="H1379" s="86">
        <v>45.927200529450701</v>
      </c>
      <c r="I1379" s="86">
        <v>10.31</v>
      </c>
      <c r="J1379" s="86">
        <v>15.58</v>
      </c>
      <c r="K1379" s="87">
        <v>0</v>
      </c>
      <c r="L1379" s="150">
        <v>1.9500000014400001</v>
      </c>
      <c r="M1379" s="86">
        <v>4.2284172361581104E-3</v>
      </c>
      <c r="N1379" s="86">
        <v>44.325504606699702</v>
      </c>
      <c r="O1379" s="86">
        <v>90.3476331360947</v>
      </c>
      <c r="P1379" s="86">
        <v>1.0329999999999999</v>
      </c>
      <c r="Q1379" s="88">
        <v>0.58830000000000005</v>
      </c>
      <c r="R1379" s="85">
        <v>1.8618506795755E-2</v>
      </c>
      <c r="S1379" s="86">
        <v>2.2999999999999998</v>
      </c>
      <c r="T1379" s="86">
        <v>1.19</v>
      </c>
      <c r="U1379" s="88">
        <v>8.0383851753805402</v>
      </c>
      <c r="V1379" s="89">
        <v>4.59</v>
      </c>
      <c r="W1379" s="85">
        <v>31.823025256131402</v>
      </c>
      <c r="X1379" s="88">
        <v>33.299999999999997</v>
      </c>
      <c r="Y1379" s="85">
        <v>100</v>
      </c>
      <c r="Z1379" s="88"/>
      <c r="AA1379" s="85">
        <v>0</v>
      </c>
      <c r="AB1379" s="91">
        <v>0</v>
      </c>
      <c r="AC1379" s="86">
        <v>0</v>
      </c>
      <c r="AD1379" s="86">
        <v>0</v>
      </c>
      <c r="AE1379" s="86">
        <v>7.0000000000000007E-2</v>
      </c>
      <c r="AF1379" s="88">
        <v>0</v>
      </c>
      <c r="AG1379" s="150">
        <v>0.27277991264200002</v>
      </c>
      <c r="AH1379" s="86">
        <v>6.9204000000000002E-2</v>
      </c>
      <c r="AI1379" s="151">
        <v>2.8771990785699999E-2</v>
      </c>
      <c r="AJ1379" s="152">
        <v>2.76</v>
      </c>
      <c r="AK1379" s="153">
        <v>20</v>
      </c>
    </row>
    <row r="1380" spans="1:37" x14ac:dyDescent="0.2">
      <c r="A1380" s="149" t="s">
        <v>2936</v>
      </c>
      <c r="B1380" s="66" t="s">
        <v>2937</v>
      </c>
      <c r="C1380" s="67">
        <v>65</v>
      </c>
      <c r="D1380" s="84" t="s">
        <v>340</v>
      </c>
      <c r="E1380" s="85">
        <v>42.625787558789597</v>
      </c>
      <c r="F1380" s="91">
        <v>42.561008075250697</v>
      </c>
      <c r="G1380" s="86">
        <v>36.9491525423729</v>
      </c>
      <c r="H1380" s="86">
        <v>36.887035229390399</v>
      </c>
      <c r="I1380" s="86">
        <v>6.8</v>
      </c>
      <c r="J1380" s="86">
        <v>7.1</v>
      </c>
      <c r="K1380" s="87">
        <v>0</v>
      </c>
      <c r="L1380" s="150">
        <v>3.029999772</v>
      </c>
      <c r="M1380" s="86">
        <v>6.8112059104324702E-4</v>
      </c>
      <c r="N1380" s="86">
        <v>34.3734151875083</v>
      </c>
      <c r="O1380" s="86">
        <v>82.788944723618101</v>
      </c>
      <c r="P1380" s="86">
        <v>0.63</v>
      </c>
      <c r="Q1380" s="88">
        <v>0.46339999999999998</v>
      </c>
      <c r="R1380" s="85">
        <v>3.0599755201958401E-2</v>
      </c>
      <c r="S1380" s="86">
        <v>3</v>
      </c>
      <c r="T1380" s="86">
        <v>0.79</v>
      </c>
      <c r="U1380" s="88">
        <v>10.038157777975</v>
      </c>
      <c r="V1380" s="89">
        <v>4.32</v>
      </c>
      <c r="W1380" s="85">
        <v>28.8451795367797</v>
      </c>
      <c r="X1380" s="88">
        <v>42.4</v>
      </c>
      <c r="Y1380" s="85">
        <v>100</v>
      </c>
      <c r="Z1380" s="88"/>
      <c r="AA1380" s="85">
        <v>0</v>
      </c>
      <c r="AB1380" s="91">
        <v>0</v>
      </c>
      <c r="AC1380" s="86">
        <v>0</v>
      </c>
      <c r="AD1380" s="86">
        <v>0</v>
      </c>
      <c r="AE1380" s="86">
        <v>0.14000000000000001</v>
      </c>
      <c r="AF1380" s="88">
        <v>0</v>
      </c>
      <c r="AG1380" s="150">
        <v>0.50502908753999998</v>
      </c>
      <c r="AH1380" s="86">
        <v>5.1818000000000003E-2</v>
      </c>
      <c r="AI1380" s="151">
        <v>2.8324009214900001E-2</v>
      </c>
      <c r="AJ1380" s="152">
        <v>2.97</v>
      </c>
      <c r="AK1380" s="153">
        <v>18</v>
      </c>
    </row>
    <row r="1381" spans="1:37" x14ac:dyDescent="0.2">
      <c r="A1381" s="149" t="s">
        <v>2938</v>
      </c>
      <c r="B1381" s="66" t="s">
        <v>2939</v>
      </c>
      <c r="C1381" s="67">
        <v>65</v>
      </c>
      <c r="D1381" s="84" t="s">
        <v>340</v>
      </c>
      <c r="E1381" s="85">
        <v>41.430605885421798</v>
      </c>
      <c r="F1381" s="91">
        <v>41.310754219483698</v>
      </c>
      <c r="G1381" s="86">
        <v>37.341549047531799</v>
      </c>
      <c r="H1381" s="86">
        <v>37.230157499189197</v>
      </c>
      <c r="I1381" s="86">
        <v>35.1</v>
      </c>
      <c r="J1381" s="86">
        <v>44.3</v>
      </c>
      <c r="K1381" s="87">
        <v>0</v>
      </c>
      <c r="L1381" s="150">
        <v>2.4000000034100002</v>
      </c>
      <c r="M1381" s="86">
        <v>0</v>
      </c>
      <c r="N1381" s="86">
        <v>32.417170273292101</v>
      </c>
      <c r="O1381" s="86">
        <v>79.899894625922002</v>
      </c>
      <c r="P1381" s="86">
        <v>1.2549999999999999</v>
      </c>
      <c r="Q1381" s="88">
        <v>0.29770000000000002</v>
      </c>
      <c r="R1381" s="85">
        <v>0</v>
      </c>
      <c r="S1381" s="86">
        <v>2.9</v>
      </c>
      <c r="T1381" s="86">
        <v>0.92</v>
      </c>
      <c r="U1381" s="88">
        <v>6.8428251152691004</v>
      </c>
      <c r="V1381" s="89">
        <v>4.16</v>
      </c>
      <c r="W1381" s="85">
        <v>33.457481530033299</v>
      </c>
      <c r="X1381" s="88">
        <v>39.133333333300001</v>
      </c>
      <c r="Y1381" s="85">
        <v>100</v>
      </c>
      <c r="Z1381" s="88"/>
      <c r="AA1381" s="85">
        <v>0</v>
      </c>
      <c r="AB1381" s="91">
        <v>0</v>
      </c>
      <c r="AC1381" s="86">
        <v>0</v>
      </c>
      <c r="AD1381" s="86">
        <v>0</v>
      </c>
      <c r="AE1381" s="86">
        <v>0.88</v>
      </c>
      <c r="AF1381" s="88">
        <v>0</v>
      </c>
      <c r="AG1381" s="150">
        <v>0.41181000023999997</v>
      </c>
      <c r="AH1381" s="86">
        <v>0.20163600000000001</v>
      </c>
      <c r="AI1381" s="151">
        <v>0.17465100010199999</v>
      </c>
      <c r="AJ1381" s="152">
        <v>2.9</v>
      </c>
      <c r="AK1381" s="153">
        <v>16</v>
      </c>
    </row>
    <row r="1382" spans="1:37" x14ac:dyDescent="0.2">
      <c r="A1382" s="149" t="s">
        <v>2940</v>
      </c>
      <c r="B1382" s="66" t="s">
        <v>2941</v>
      </c>
      <c r="C1382" s="67">
        <v>65</v>
      </c>
      <c r="D1382" s="84" t="s">
        <v>340</v>
      </c>
      <c r="E1382" s="85">
        <v>58.000933961162801</v>
      </c>
      <c r="F1382" s="91">
        <v>57.969801922403398</v>
      </c>
      <c r="G1382" s="86">
        <v>50.733548663268103</v>
      </c>
      <c r="H1382" s="86">
        <v>50.7024166245087</v>
      </c>
      <c r="I1382" s="86">
        <v>103.84</v>
      </c>
      <c r="J1382" s="86">
        <v>153.13999999999999</v>
      </c>
      <c r="K1382" s="87">
        <v>0</v>
      </c>
      <c r="L1382" s="150">
        <v>1.49999999497</v>
      </c>
      <c r="M1382" s="86">
        <v>0</v>
      </c>
      <c r="N1382" s="86">
        <v>50.291150983991599</v>
      </c>
      <c r="O1382" s="86">
        <v>88.039994872452297</v>
      </c>
      <c r="P1382" s="86">
        <v>3.3820000000000001</v>
      </c>
      <c r="Q1382" s="88">
        <v>0.67020000000000002</v>
      </c>
      <c r="R1382" s="85">
        <v>0</v>
      </c>
      <c r="S1382" s="86">
        <v>1.5</v>
      </c>
      <c r="T1382" s="86">
        <v>1.97</v>
      </c>
      <c r="U1382" s="88">
        <v>2.8407985367941802</v>
      </c>
      <c r="V1382" s="89">
        <v>4.25</v>
      </c>
      <c r="W1382" s="85">
        <v>33.890954988737498</v>
      </c>
      <c r="X1382" s="88">
        <v>35.766666666699997</v>
      </c>
      <c r="Y1382" s="85">
        <v>100</v>
      </c>
      <c r="Z1382" s="88">
        <v>100</v>
      </c>
      <c r="AA1382" s="85">
        <v>1.98</v>
      </c>
      <c r="AB1382" s="91">
        <v>1.98</v>
      </c>
      <c r="AC1382" s="86">
        <v>0.27</v>
      </c>
      <c r="AD1382" s="86">
        <v>0.27</v>
      </c>
      <c r="AE1382" s="86">
        <v>0.82</v>
      </c>
      <c r="AF1382" s="88">
        <v>0</v>
      </c>
      <c r="AG1382" s="150">
        <v>4.9056000064899997E-2</v>
      </c>
      <c r="AH1382" s="86">
        <v>0.50841400000000003</v>
      </c>
      <c r="AI1382" s="151">
        <v>0.25824600155999999</v>
      </c>
      <c r="AJ1382" s="152">
        <v>3.05</v>
      </c>
      <c r="AK1382" s="153">
        <v>31</v>
      </c>
    </row>
    <row r="1383" spans="1:37" x14ac:dyDescent="0.2">
      <c r="A1383" s="149" t="s">
        <v>2942</v>
      </c>
      <c r="B1383" s="66" t="s">
        <v>2943</v>
      </c>
      <c r="C1383" s="67">
        <v>65</v>
      </c>
      <c r="D1383" s="84" t="s">
        <v>340</v>
      </c>
      <c r="E1383" s="85">
        <v>36.616603358656498</v>
      </c>
      <c r="F1383" s="91">
        <v>36.577868852458998</v>
      </c>
      <c r="G1383" s="86">
        <v>24.272790883646501</v>
      </c>
      <c r="H1383" s="86">
        <v>24.251549380247901</v>
      </c>
      <c r="I1383" s="86">
        <v>19.75</v>
      </c>
      <c r="J1383" s="86">
        <v>67.19</v>
      </c>
      <c r="K1383" s="87">
        <v>0</v>
      </c>
      <c r="L1383" s="150">
        <v>2.2700000020300002</v>
      </c>
      <c r="M1383" s="86">
        <v>0</v>
      </c>
      <c r="N1383" s="86">
        <v>30.067305527059801</v>
      </c>
      <c r="O1383" s="86">
        <v>65.235910878112705</v>
      </c>
      <c r="P1383" s="86">
        <v>8.4510000000000005</v>
      </c>
      <c r="Q1383" s="88">
        <v>2.3184999999999998</v>
      </c>
      <c r="R1383" s="85">
        <v>0</v>
      </c>
      <c r="S1383" s="86">
        <v>0</v>
      </c>
      <c r="T1383" s="86">
        <v>3.06</v>
      </c>
      <c r="U1383" s="88">
        <v>6.55862654938025</v>
      </c>
      <c r="V1383" s="89">
        <v>2.25</v>
      </c>
      <c r="W1383" s="85">
        <v>27.191233813639698</v>
      </c>
      <c r="X1383" s="88">
        <v>26.733333333299999</v>
      </c>
      <c r="Y1383" s="85"/>
      <c r="Z1383" s="88"/>
      <c r="AA1383" s="85">
        <v>0.5</v>
      </c>
      <c r="AB1383" s="91">
        <v>0.5</v>
      </c>
      <c r="AC1383" s="86">
        <v>7.0000000000000007E-2</v>
      </c>
      <c r="AD1383" s="86">
        <v>7.0000000000000007E-2</v>
      </c>
      <c r="AE1383" s="86">
        <v>0.02</v>
      </c>
      <c r="AF1383" s="88">
        <v>12.2028999438</v>
      </c>
      <c r="AG1383" s="150">
        <v>1.29061100015</v>
      </c>
      <c r="AH1383" s="86">
        <v>0.46321600000000002</v>
      </c>
      <c r="AI1383" s="151">
        <v>1.1316600001299999</v>
      </c>
      <c r="AJ1383" s="152">
        <v>3.08</v>
      </c>
      <c r="AK1383" s="153">
        <v>21</v>
      </c>
    </row>
    <row r="1384" spans="1:37" x14ac:dyDescent="0.2">
      <c r="A1384" s="149" t="s">
        <v>2944</v>
      </c>
      <c r="B1384" s="66" t="s">
        <v>2945</v>
      </c>
      <c r="C1384" s="67">
        <v>65</v>
      </c>
      <c r="D1384" s="84" t="s">
        <v>340</v>
      </c>
      <c r="E1384" s="85">
        <v>39.3604013563424</v>
      </c>
      <c r="F1384" s="91">
        <v>39.067325509573799</v>
      </c>
      <c r="G1384" s="86">
        <v>31.643997932712299</v>
      </c>
      <c r="H1384" s="86">
        <v>31.387477782960001</v>
      </c>
      <c r="I1384" s="86">
        <v>65.319999999999993</v>
      </c>
      <c r="J1384" s="86">
        <v>244.71</v>
      </c>
      <c r="K1384" s="87">
        <v>7.0000000000000001E-3</v>
      </c>
      <c r="L1384" s="150">
        <v>1.1100000001000001</v>
      </c>
      <c r="M1384" s="86">
        <v>0</v>
      </c>
      <c r="N1384" s="86">
        <v>33.9378999399691</v>
      </c>
      <c r="O1384" s="86">
        <v>87.6557910613638</v>
      </c>
      <c r="P1384" s="86">
        <v>10.247</v>
      </c>
      <c r="Q1384" s="88">
        <v>4.9000000000000002E-2</v>
      </c>
      <c r="R1384" s="85">
        <v>0</v>
      </c>
      <c r="S1384" s="86">
        <v>0</v>
      </c>
      <c r="T1384" s="86">
        <v>1.21</v>
      </c>
      <c r="U1384" s="88">
        <v>3.5969545322761598</v>
      </c>
      <c r="V1384" s="89">
        <v>3.2</v>
      </c>
      <c r="W1384" s="85">
        <v>42.3252030845535</v>
      </c>
      <c r="X1384" s="88">
        <v>45.7</v>
      </c>
      <c r="Y1384" s="85">
        <v>100</v>
      </c>
      <c r="Z1384" s="88">
        <v>-100</v>
      </c>
      <c r="AA1384" s="85">
        <v>0.54</v>
      </c>
      <c r="AB1384" s="91">
        <v>0.5</v>
      </c>
      <c r="AC1384" s="86">
        <v>0.1</v>
      </c>
      <c r="AD1384" s="86">
        <v>0.1</v>
      </c>
      <c r="AE1384" s="86">
        <v>7.0000000000000007E-2</v>
      </c>
      <c r="AF1384" s="88">
        <v>0</v>
      </c>
      <c r="AG1384" s="150">
        <v>0.349866000086</v>
      </c>
      <c r="AH1384" s="86">
        <v>3.3608410000000002</v>
      </c>
      <c r="AI1384" s="151">
        <v>5.9097800014499997</v>
      </c>
      <c r="AJ1384" s="152">
        <v>2.89</v>
      </c>
      <c r="AK1384" s="153">
        <v>20</v>
      </c>
    </row>
    <row r="1385" spans="1:37" x14ac:dyDescent="0.2">
      <c r="A1385" s="149" t="s">
        <v>2946</v>
      </c>
      <c r="B1385" s="66" t="s">
        <v>2947</v>
      </c>
      <c r="C1385" s="67">
        <v>65</v>
      </c>
      <c r="D1385" s="84" t="s">
        <v>340</v>
      </c>
      <c r="E1385" s="85">
        <v>72.858940949139296</v>
      </c>
      <c r="F1385" s="91">
        <v>72.796894112641596</v>
      </c>
      <c r="G1385" s="86">
        <v>35.675158219433101</v>
      </c>
      <c r="H1385" s="86">
        <v>35.613111382935301</v>
      </c>
      <c r="I1385" s="86">
        <v>22.96</v>
      </c>
      <c r="J1385" s="86">
        <v>23.84</v>
      </c>
      <c r="K1385" s="87">
        <v>0</v>
      </c>
      <c r="L1385" s="150">
        <v>0.84000000083399995</v>
      </c>
      <c r="M1385" s="86">
        <v>1.5150231502022E-2</v>
      </c>
      <c r="N1385" s="86">
        <v>65.9640377425672</v>
      </c>
      <c r="O1385" s="86">
        <v>85.548902195608804</v>
      </c>
      <c r="P1385" s="86">
        <v>0.48899999999999999</v>
      </c>
      <c r="Q1385" s="88">
        <v>1.3197000000000001</v>
      </c>
      <c r="R1385" s="85">
        <v>1.9245573518090801E-2</v>
      </c>
      <c r="S1385" s="86">
        <v>0.1</v>
      </c>
      <c r="T1385" s="86">
        <v>1.54</v>
      </c>
      <c r="U1385" s="88">
        <v>2.3879168217837599</v>
      </c>
      <c r="V1385" s="89">
        <v>4.84</v>
      </c>
      <c r="W1385" s="85">
        <v>33.022850862280599</v>
      </c>
      <c r="X1385" s="88"/>
      <c r="Y1385" s="85"/>
      <c r="Z1385" s="88"/>
      <c r="AA1385" s="85">
        <v>0</v>
      </c>
      <c r="AB1385" s="91">
        <v>0</v>
      </c>
      <c r="AC1385" s="86">
        <v>0</v>
      </c>
      <c r="AD1385" s="86">
        <v>0</v>
      </c>
      <c r="AE1385" s="86">
        <v>0</v>
      </c>
      <c r="AF1385" s="88">
        <v>0</v>
      </c>
      <c r="AG1385" s="150">
        <v>0.20044600015899999</v>
      </c>
      <c r="AH1385" s="86">
        <v>9.0218999999999994E-2</v>
      </c>
      <c r="AI1385" s="151">
        <v>0.1257400001</v>
      </c>
      <c r="AJ1385" s="152">
        <v>3.36</v>
      </c>
      <c r="AK1385" s="153">
        <v>50</v>
      </c>
    </row>
    <row r="1386" spans="1:37" x14ac:dyDescent="0.2">
      <c r="A1386" s="149" t="s">
        <v>2948</v>
      </c>
      <c r="B1386" s="66" t="s">
        <v>2949</v>
      </c>
      <c r="C1386" s="67">
        <v>65</v>
      </c>
      <c r="D1386" s="84" t="s">
        <v>340</v>
      </c>
      <c r="E1386" s="85">
        <v>52.616585011794598</v>
      </c>
      <c r="F1386" s="91">
        <v>52.585737615677701</v>
      </c>
      <c r="G1386" s="86">
        <v>32.7036835420069</v>
      </c>
      <c r="H1386" s="86">
        <v>32.672836145890003</v>
      </c>
      <c r="I1386" s="86">
        <v>12.53</v>
      </c>
      <c r="J1386" s="86">
        <v>14.58</v>
      </c>
      <c r="K1386" s="87">
        <v>0</v>
      </c>
      <c r="L1386" s="150">
        <v>0.74000000193799997</v>
      </c>
      <c r="M1386" s="86">
        <v>7.0103120600256098E-3</v>
      </c>
      <c r="N1386" s="86">
        <v>42.407309659452899</v>
      </c>
      <c r="O1386" s="86">
        <v>62.354651162790702</v>
      </c>
      <c r="P1386" s="86">
        <v>0.378</v>
      </c>
      <c r="Q1386" s="88">
        <v>0.6653</v>
      </c>
      <c r="R1386" s="85">
        <v>3.5211267605633798E-2</v>
      </c>
      <c r="S1386" s="86">
        <v>1.9</v>
      </c>
      <c r="T1386" s="86">
        <v>1.21</v>
      </c>
      <c r="U1386" s="88">
        <v>6.6902558519325002</v>
      </c>
      <c r="V1386" s="89">
        <v>4.68</v>
      </c>
      <c r="W1386" s="85"/>
      <c r="X1386" s="88"/>
      <c r="Y1386" s="85"/>
      <c r="Z1386" s="88"/>
      <c r="AA1386" s="85">
        <v>0.27</v>
      </c>
      <c r="AB1386" s="91">
        <v>0.3</v>
      </c>
      <c r="AC1386" s="86">
        <v>0.13</v>
      </c>
      <c r="AD1386" s="86">
        <v>0.16</v>
      </c>
      <c r="AE1386" s="86">
        <v>0</v>
      </c>
      <c r="AF1386" s="88">
        <v>0</v>
      </c>
      <c r="AG1386" s="150">
        <v>0.72998700864099997</v>
      </c>
      <c r="AH1386" s="86">
        <v>5.6759999999999998E-2</v>
      </c>
      <c r="AI1386" s="151">
        <v>5.6600006105399995E-4</v>
      </c>
      <c r="AJ1386" s="152">
        <v>3.24</v>
      </c>
      <c r="AK1386" s="153">
        <v>36</v>
      </c>
    </row>
    <row r="1387" spans="1:37" x14ac:dyDescent="0.2">
      <c r="A1387" s="149" t="s">
        <v>2950</v>
      </c>
      <c r="B1387" s="66" t="s">
        <v>2951</v>
      </c>
      <c r="C1387" s="67">
        <v>65</v>
      </c>
      <c r="D1387" s="84" t="s">
        <v>340</v>
      </c>
      <c r="E1387" s="85">
        <v>53.5473109747211</v>
      </c>
      <c r="F1387" s="91">
        <v>53.532736311962601</v>
      </c>
      <c r="G1387" s="86">
        <v>39.586403459053301</v>
      </c>
      <c r="H1387" s="86">
        <v>39.571828796294803</v>
      </c>
      <c r="I1387" s="86">
        <v>9.76</v>
      </c>
      <c r="J1387" s="86">
        <v>22.83</v>
      </c>
      <c r="K1387" s="87">
        <v>0</v>
      </c>
      <c r="L1387" s="150">
        <v>1.4300000000699999</v>
      </c>
      <c r="M1387" s="86">
        <v>0</v>
      </c>
      <c r="N1387" s="86">
        <v>44.2589200317733</v>
      </c>
      <c r="O1387" s="86">
        <v>73.077867845738098</v>
      </c>
      <c r="P1387" s="86">
        <v>0.66100000000000003</v>
      </c>
      <c r="Q1387" s="88">
        <v>0.66579999999999995</v>
      </c>
      <c r="R1387" s="85">
        <v>0</v>
      </c>
      <c r="S1387" s="86">
        <v>0</v>
      </c>
      <c r="T1387" s="86">
        <v>0.78</v>
      </c>
      <c r="U1387" s="88">
        <v>7.3407718093634102</v>
      </c>
      <c r="V1387" s="89">
        <v>4.42</v>
      </c>
      <c r="W1387" s="85"/>
      <c r="X1387" s="88"/>
      <c r="Y1387" s="85"/>
      <c r="Z1387" s="88"/>
      <c r="AA1387" s="85">
        <v>0</v>
      </c>
      <c r="AB1387" s="91">
        <v>0</v>
      </c>
      <c r="AC1387" s="86">
        <v>0</v>
      </c>
      <c r="AD1387" s="86">
        <v>0</v>
      </c>
      <c r="AE1387" s="86">
        <v>0.03</v>
      </c>
      <c r="AF1387" s="88">
        <v>0</v>
      </c>
      <c r="AG1387" s="150">
        <v>0.451767999882</v>
      </c>
      <c r="AH1387" s="86">
        <v>0.120265</v>
      </c>
      <c r="AI1387" s="151">
        <v>0</v>
      </c>
      <c r="AJ1387" s="152">
        <v>3.13</v>
      </c>
      <c r="AK1387" s="153">
        <v>29</v>
      </c>
    </row>
    <row r="1388" spans="1:37" x14ac:dyDescent="0.2">
      <c r="A1388" s="149" t="s">
        <v>2952</v>
      </c>
      <c r="B1388" s="66" t="s">
        <v>2953</v>
      </c>
      <c r="C1388" s="67">
        <v>65</v>
      </c>
      <c r="D1388" s="84" t="s">
        <v>340</v>
      </c>
      <c r="E1388" s="85">
        <v>52.713818103375502</v>
      </c>
      <c r="F1388" s="91">
        <v>52.690370564898103</v>
      </c>
      <c r="G1388" s="86">
        <v>42.9108712167397</v>
      </c>
      <c r="H1388" s="86">
        <v>42.887423678262302</v>
      </c>
      <c r="I1388" s="86">
        <v>11.17</v>
      </c>
      <c r="J1388" s="86">
        <v>16.22</v>
      </c>
      <c r="K1388" s="87">
        <v>0</v>
      </c>
      <c r="L1388" s="150">
        <v>0.78000000000799996</v>
      </c>
      <c r="M1388" s="86">
        <v>0</v>
      </c>
      <c r="N1388" s="86">
        <v>47.200559604495702</v>
      </c>
      <c r="O1388" s="86">
        <v>85.836721239424193</v>
      </c>
      <c r="P1388" s="86">
        <v>0.53600000000000003</v>
      </c>
      <c r="Q1388" s="88">
        <v>0.1459</v>
      </c>
      <c r="R1388" s="85">
        <v>0</v>
      </c>
      <c r="S1388" s="86">
        <v>0.6</v>
      </c>
      <c r="T1388" s="86">
        <v>1.56</v>
      </c>
      <c r="U1388" s="88">
        <v>5.1171907973100996</v>
      </c>
      <c r="V1388" s="89">
        <v>4.4000000000000004</v>
      </c>
      <c r="W1388" s="85">
        <v>45.994548881591001</v>
      </c>
      <c r="X1388" s="88">
        <v>47.6</v>
      </c>
      <c r="Y1388" s="85">
        <v>100</v>
      </c>
      <c r="Z1388" s="88"/>
      <c r="AA1388" s="85">
        <v>3.32</v>
      </c>
      <c r="AB1388" s="91">
        <v>3.32</v>
      </c>
      <c r="AC1388" s="86">
        <v>0.66</v>
      </c>
      <c r="AD1388" s="86">
        <v>0.67</v>
      </c>
      <c r="AE1388" s="86">
        <v>0.02</v>
      </c>
      <c r="AF1388" s="88">
        <v>0</v>
      </c>
      <c r="AG1388" s="150">
        <v>0.30164898871700002</v>
      </c>
      <c r="AH1388" s="86">
        <v>0.115936</v>
      </c>
      <c r="AI1388" s="151">
        <v>1.6979999364900001E-3</v>
      </c>
      <c r="AJ1388" s="152">
        <v>2.98</v>
      </c>
      <c r="AK1388" s="153">
        <v>28</v>
      </c>
    </row>
    <row r="1389" spans="1:37" x14ac:dyDescent="0.2">
      <c r="A1389" s="149" t="s">
        <v>2954</v>
      </c>
      <c r="B1389" s="66" t="s">
        <v>2955</v>
      </c>
      <c r="C1389" s="67">
        <v>65</v>
      </c>
      <c r="D1389" s="84" t="s">
        <v>340</v>
      </c>
      <c r="E1389" s="85">
        <v>60.2534178059353</v>
      </c>
      <c r="F1389" s="91">
        <v>60.212570856952297</v>
      </c>
      <c r="G1389" s="86">
        <v>48.512837612537503</v>
      </c>
      <c r="H1389" s="86">
        <v>48.4719906635545</v>
      </c>
      <c r="I1389" s="86">
        <v>3.05</v>
      </c>
      <c r="J1389" s="86">
        <v>2.96</v>
      </c>
      <c r="K1389" s="87">
        <v>0</v>
      </c>
      <c r="L1389" s="150">
        <v>0.67000001627600003</v>
      </c>
      <c r="M1389" s="86">
        <v>0</v>
      </c>
      <c r="N1389" s="86">
        <v>54.024552034527403</v>
      </c>
      <c r="O1389" s="86">
        <v>91.404822798684705</v>
      </c>
      <c r="P1389" s="86">
        <v>0.49099999999999999</v>
      </c>
      <c r="Q1389" s="88">
        <v>9.2999999999999992E-3</v>
      </c>
      <c r="R1389" s="85">
        <v>0</v>
      </c>
      <c r="S1389" s="86">
        <v>1.3</v>
      </c>
      <c r="T1389" s="86">
        <v>1.26</v>
      </c>
      <c r="U1389" s="88">
        <v>2.5550183394464798</v>
      </c>
      <c r="V1389" s="89">
        <v>4.26</v>
      </c>
      <c r="W1389" s="85">
        <v>42.296386176191</v>
      </c>
      <c r="X1389" s="88">
        <v>41.933333333299998</v>
      </c>
      <c r="Y1389" s="85">
        <v>100</v>
      </c>
      <c r="Z1389" s="88"/>
      <c r="AA1389" s="85">
        <v>1.0900000000000001</v>
      </c>
      <c r="AB1389" s="91">
        <v>1.1000000000000001</v>
      </c>
      <c r="AC1389" s="86">
        <v>0.02</v>
      </c>
      <c r="AD1389" s="86">
        <v>0.04</v>
      </c>
      <c r="AE1389" s="86">
        <v>0.01</v>
      </c>
      <c r="AF1389" s="88">
        <v>0</v>
      </c>
      <c r="AG1389" s="150">
        <v>1.12802394254</v>
      </c>
      <c r="AH1389" s="86">
        <v>2.4549000000000001E-2</v>
      </c>
      <c r="AI1389" s="151">
        <v>2.08995006436E-9</v>
      </c>
      <c r="AJ1389" s="152">
        <v>3.19</v>
      </c>
      <c r="AK1389" s="153">
        <v>33</v>
      </c>
    </row>
    <row r="1390" spans="1:37" x14ac:dyDescent="0.2">
      <c r="A1390" s="149" t="s">
        <v>2956</v>
      </c>
      <c r="B1390" s="66" t="s">
        <v>2957</v>
      </c>
      <c r="C1390" s="67">
        <v>65</v>
      </c>
      <c r="D1390" s="84" t="s">
        <v>340</v>
      </c>
      <c r="E1390" s="85">
        <v>57.8850845736929</v>
      </c>
      <c r="F1390" s="91">
        <v>57.783563393427301</v>
      </c>
      <c r="G1390" s="86">
        <v>29.0006713497405</v>
      </c>
      <c r="H1390" s="86">
        <v>28.948273321216298</v>
      </c>
      <c r="I1390" s="86">
        <v>8.25</v>
      </c>
      <c r="J1390" s="86">
        <v>7.74</v>
      </c>
      <c r="K1390" s="87">
        <v>0</v>
      </c>
      <c r="L1390" s="150">
        <v>1.6999999101100001</v>
      </c>
      <c r="M1390" s="86">
        <v>0</v>
      </c>
      <c r="N1390" s="86">
        <v>52.951520131470801</v>
      </c>
      <c r="O1390" s="86">
        <v>85.153256704980805</v>
      </c>
      <c r="P1390" s="86">
        <v>0.35299999999999998</v>
      </c>
      <c r="Q1390" s="88">
        <v>0.52759999999999996</v>
      </c>
      <c r="R1390" s="85">
        <v>0</v>
      </c>
      <c r="S1390" s="86">
        <v>1.5</v>
      </c>
      <c r="T1390" s="86">
        <v>1.2</v>
      </c>
      <c r="U1390" s="88">
        <v>5.31676245681256</v>
      </c>
      <c r="V1390" s="89">
        <v>4.58</v>
      </c>
      <c r="W1390" s="85">
        <v>31.633333333300001</v>
      </c>
      <c r="X1390" s="88"/>
      <c r="Y1390" s="85"/>
      <c r="Z1390" s="88"/>
      <c r="AA1390" s="85">
        <v>0</v>
      </c>
      <c r="AB1390" s="91">
        <v>0</v>
      </c>
      <c r="AC1390" s="86">
        <v>0</v>
      </c>
      <c r="AD1390" s="86">
        <v>0</v>
      </c>
      <c r="AE1390" s="86">
        <v>0</v>
      </c>
      <c r="AF1390" s="88">
        <v>0</v>
      </c>
      <c r="AG1390" s="150">
        <v>0.25239403559099999</v>
      </c>
      <c r="AH1390" s="86">
        <v>2.8957E-2</v>
      </c>
      <c r="AI1390" s="151">
        <v>7.8172773441199997E-11</v>
      </c>
      <c r="AJ1390" s="152">
        <v>3.32</v>
      </c>
      <c r="AK1390" s="153">
        <v>41</v>
      </c>
    </row>
    <row r="1391" spans="1:37" x14ac:dyDescent="0.2">
      <c r="A1391" s="149" t="s">
        <v>2958</v>
      </c>
      <c r="B1391" s="66" t="s">
        <v>2959</v>
      </c>
      <c r="C1391" s="67">
        <v>65</v>
      </c>
      <c r="D1391" s="84" t="s">
        <v>340</v>
      </c>
      <c r="E1391" s="85">
        <v>62.483587243915998</v>
      </c>
      <c r="F1391" s="91">
        <v>62.368473119053199</v>
      </c>
      <c r="G1391" s="86">
        <v>33.203230390129001</v>
      </c>
      <c r="H1391" s="86">
        <v>33.093512239869099</v>
      </c>
      <c r="I1391" s="86">
        <v>8.23</v>
      </c>
      <c r="J1391" s="86">
        <v>7.4</v>
      </c>
      <c r="K1391" s="87">
        <v>0</v>
      </c>
      <c r="L1391" s="150">
        <v>1.3600000376000001</v>
      </c>
      <c r="M1391" s="86">
        <v>3.6710607778728298E-3</v>
      </c>
      <c r="N1391" s="86">
        <v>56.593943340931297</v>
      </c>
      <c r="O1391" s="86">
        <v>84.407252440725202</v>
      </c>
      <c r="P1391" s="86">
        <v>0.52100000000000002</v>
      </c>
      <c r="Q1391" s="88">
        <v>1.1791</v>
      </c>
      <c r="R1391" s="85">
        <v>1.9338619222587498E-2</v>
      </c>
      <c r="S1391" s="86">
        <v>2.2999999999999998</v>
      </c>
      <c r="T1391" s="86">
        <v>1.68</v>
      </c>
      <c r="U1391" s="88">
        <v>4.1423098368617</v>
      </c>
      <c r="V1391" s="89">
        <v>4.76</v>
      </c>
      <c r="W1391" s="85">
        <v>43.4</v>
      </c>
      <c r="X1391" s="88"/>
      <c r="Y1391" s="85"/>
      <c r="Z1391" s="88"/>
      <c r="AA1391" s="85">
        <v>1.1200000000000001</v>
      </c>
      <c r="AB1391" s="91">
        <v>1.1499999999999999</v>
      </c>
      <c r="AC1391" s="86">
        <v>0.42</v>
      </c>
      <c r="AD1391" s="86">
        <v>0.46</v>
      </c>
      <c r="AE1391" s="86">
        <v>0</v>
      </c>
      <c r="AF1391" s="88">
        <v>0</v>
      </c>
      <c r="AG1391" s="150">
        <v>0.36392899494100001</v>
      </c>
      <c r="AH1391" s="86">
        <v>2.7577000000000001E-2</v>
      </c>
      <c r="AI1391" s="151">
        <v>5.6599995268499998E-4</v>
      </c>
      <c r="AJ1391" s="152">
        <v>3.28</v>
      </c>
      <c r="AK1391" s="153">
        <v>44</v>
      </c>
    </row>
    <row r="1392" spans="1:37" x14ac:dyDescent="0.2">
      <c r="A1392" s="149" t="s">
        <v>2960</v>
      </c>
      <c r="B1392" s="66" t="s">
        <v>2961</v>
      </c>
      <c r="C1392" s="67">
        <v>65</v>
      </c>
      <c r="D1392" s="84" t="s">
        <v>340</v>
      </c>
      <c r="E1392" s="85">
        <v>57.012030075188001</v>
      </c>
      <c r="F1392" s="91">
        <v>56.923308270676699</v>
      </c>
      <c r="G1392" s="86">
        <v>33.966917293233102</v>
      </c>
      <c r="H1392" s="86">
        <v>33.8932330827068</v>
      </c>
      <c r="I1392" s="86">
        <v>13.07</v>
      </c>
      <c r="J1392" s="86">
        <v>11.54</v>
      </c>
      <c r="K1392" s="87">
        <v>0</v>
      </c>
      <c r="L1392" s="150">
        <v>0.68000000030600005</v>
      </c>
      <c r="M1392" s="86">
        <v>0</v>
      </c>
      <c r="N1392" s="86">
        <v>50.174619900647301</v>
      </c>
      <c r="O1392" s="86">
        <v>69.478973816450704</v>
      </c>
      <c r="P1392" s="86">
        <v>0.78200000000000003</v>
      </c>
      <c r="Q1392" s="88">
        <v>0.5514</v>
      </c>
      <c r="R1392" s="85">
        <v>0</v>
      </c>
      <c r="S1392" s="86">
        <v>2.4</v>
      </c>
      <c r="T1392" s="86">
        <v>1.1599999999999999</v>
      </c>
      <c r="U1392" s="88">
        <v>6.7924812030075197</v>
      </c>
      <c r="V1392" s="89">
        <v>4.5599999999999996</v>
      </c>
      <c r="W1392" s="85">
        <v>32.233333333300003</v>
      </c>
      <c r="X1392" s="88"/>
      <c r="Y1392" s="85"/>
      <c r="Z1392" s="88"/>
      <c r="AA1392" s="85">
        <v>0.5</v>
      </c>
      <c r="AB1392" s="91">
        <v>0.56000000000000005</v>
      </c>
      <c r="AC1392" s="86">
        <v>7.0000000000000007E-2</v>
      </c>
      <c r="AD1392" s="86">
        <v>0.11</v>
      </c>
      <c r="AE1392" s="86">
        <v>0</v>
      </c>
      <c r="AF1392" s="88">
        <v>0</v>
      </c>
      <c r="AG1392" s="150">
        <v>0.55610096849599999</v>
      </c>
      <c r="AH1392" s="86">
        <v>5.1388000000000003E-2</v>
      </c>
      <c r="AI1392" s="151">
        <v>5.6599996793599999E-4</v>
      </c>
      <c r="AJ1392" s="152">
        <v>3.26</v>
      </c>
      <c r="AK1392" s="153">
        <v>40</v>
      </c>
    </row>
    <row r="1393" spans="1:37" x14ac:dyDescent="0.2">
      <c r="A1393" s="149" t="s">
        <v>2962</v>
      </c>
      <c r="B1393" s="66" t="s">
        <v>2963</v>
      </c>
      <c r="C1393" s="67">
        <v>65</v>
      </c>
      <c r="D1393" s="84" t="s">
        <v>340</v>
      </c>
      <c r="E1393" s="85">
        <v>37.088078711503499</v>
      </c>
      <c r="F1393" s="91">
        <v>37.077970213626301</v>
      </c>
      <c r="G1393" s="86">
        <v>31.125749713592601</v>
      </c>
      <c r="H1393" s="86">
        <v>31.1156412157153</v>
      </c>
      <c r="I1393" s="86">
        <v>11.42</v>
      </c>
      <c r="J1393" s="86">
        <v>13.87</v>
      </c>
      <c r="K1393" s="87">
        <v>0</v>
      </c>
      <c r="L1393" s="150">
        <v>1.77999999964</v>
      </c>
      <c r="M1393" s="86">
        <v>0</v>
      </c>
      <c r="N1393" s="86">
        <v>30.686072789827001</v>
      </c>
      <c r="O1393" s="86">
        <v>64.532685035116202</v>
      </c>
      <c r="P1393" s="86">
        <v>0.84799999999999998</v>
      </c>
      <c r="Q1393" s="88">
        <v>0.86109999999999998</v>
      </c>
      <c r="R1393" s="85">
        <v>0</v>
      </c>
      <c r="S1393" s="86">
        <v>2.4</v>
      </c>
      <c r="T1393" s="86">
        <v>1.33</v>
      </c>
      <c r="U1393" s="88">
        <v>10.1556708673091</v>
      </c>
      <c r="V1393" s="89">
        <v>4.53</v>
      </c>
      <c r="W1393" s="85">
        <v>35.900860923977703</v>
      </c>
      <c r="X1393" s="88"/>
      <c r="Y1393" s="85"/>
      <c r="Z1393" s="88"/>
      <c r="AA1393" s="85">
        <v>1.88</v>
      </c>
      <c r="AB1393" s="91">
        <v>1.9</v>
      </c>
      <c r="AC1393" s="86">
        <v>0.5</v>
      </c>
      <c r="AD1393" s="86">
        <v>0.5</v>
      </c>
      <c r="AE1393" s="86">
        <v>0</v>
      </c>
      <c r="AF1393" s="88">
        <v>0</v>
      </c>
      <c r="AG1393" s="150">
        <v>0.91858999811800002</v>
      </c>
      <c r="AH1393" s="86">
        <v>5.5285000000000001E-2</v>
      </c>
      <c r="AI1393" s="151">
        <v>5.6599999884100001E-4</v>
      </c>
      <c r="AJ1393" s="152">
        <v>3</v>
      </c>
      <c r="AK1393" s="153">
        <v>21</v>
      </c>
    </row>
    <row r="1394" spans="1:37" x14ac:dyDescent="0.2">
      <c r="A1394" s="149" t="s">
        <v>2964</v>
      </c>
      <c r="B1394" s="66" t="s">
        <v>2965</v>
      </c>
      <c r="C1394" s="67">
        <v>65</v>
      </c>
      <c r="D1394" s="84" t="s">
        <v>340</v>
      </c>
      <c r="E1394" s="85">
        <v>58.035170660076602</v>
      </c>
      <c r="F1394" s="91">
        <v>58.010099924787802</v>
      </c>
      <c r="G1394" s="86">
        <v>46.5796353998782</v>
      </c>
      <c r="H1394" s="86">
        <v>46.5545646645894</v>
      </c>
      <c r="I1394" s="86">
        <v>84.2</v>
      </c>
      <c r="J1394" s="86">
        <v>197.49</v>
      </c>
      <c r="K1394" s="87">
        <v>0</v>
      </c>
      <c r="L1394" s="150">
        <v>1.94999998425</v>
      </c>
      <c r="M1394" s="86">
        <v>0</v>
      </c>
      <c r="N1394" s="86">
        <v>51.381990930684502</v>
      </c>
      <c r="O1394" s="86">
        <v>87.969855711791197</v>
      </c>
      <c r="P1394" s="86">
        <v>3.165</v>
      </c>
      <c r="Q1394" s="88">
        <v>0.11940000000000001</v>
      </c>
      <c r="R1394" s="85">
        <v>0</v>
      </c>
      <c r="S1394" s="86">
        <v>0</v>
      </c>
      <c r="T1394" s="86">
        <v>1.35</v>
      </c>
      <c r="U1394" s="88">
        <v>1.5275240858135499</v>
      </c>
      <c r="V1394" s="89">
        <v>4.43</v>
      </c>
      <c r="W1394" s="85">
        <v>36.240670489894399</v>
      </c>
      <c r="X1394" s="88">
        <v>34.566666666700002</v>
      </c>
      <c r="Y1394" s="85"/>
      <c r="Z1394" s="88"/>
      <c r="AA1394" s="85">
        <v>1.3</v>
      </c>
      <c r="AB1394" s="91">
        <v>1.33</v>
      </c>
      <c r="AC1394" s="86">
        <v>0</v>
      </c>
      <c r="AD1394" s="86">
        <v>0</v>
      </c>
      <c r="AE1394" s="86">
        <v>0.45</v>
      </c>
      <c r="AF1394" s="88">
        <v>0</v>
      </c>
      <c r="AG1394" s="150">
        <v>2.7735002250000002E-2</v>
      </c>
      <c r="AH1394" s="86">
        <v>0.80397799999999997</v>
      </c>
      <c r="AI1394" s="151">
        <v>0.323257003175</v>
      </c>
      <c r="AJ1394" s="152">
        <v>2.95</v>
      </c>
      <c r="AK1394" s="153">
        <v>32</v>
      </c>
    </row>
    <row r="1395" spans="1:37" x14ac:dyDescent="0.2">
      <c r="A1395" s="149" t="s">
        <v>2966</v>
      </c>
      <c r="B1395" s="66" t="s">
        <v>2967</v>
      </c>
      <c r="C1395" s="67">
        <v>65</v>
      </c>
      <c r="D1395" s="84" t="s">
        <v>340</v>
      </c>
      <c r="E1395" s="85">
        <v>38.781318728707603</v>
      </c>
      <c r="F1395" s="91">
        <v>38.476576537726203</v>
      </c>
      <c r="G1395" s="86">
        <v>31.141202006698599</v>
      </c>
      <c r="H1395" s="86">
        <v>30.852271910532298</v>
      </c>
      <c r="I1395" s="86">
        <v>280.45</v>
      </c>
      <c r="J1395" s="86">
        <v>373.7</v>
      </c>
      <c r="K1395" s="87">
        <v>0</v>
      </c>
      <c r="L1395" s="150">
        <v>1.9300000025499999</v>
      </c>
      <c r="M1395" s="86">
        <v>0</v>
      </c>
      <c r="N1395" s="86">
        <v>33.875618992135202</v>
      </c>
      <c r="O1395" s="86">
        <v>86.379192334017802</v>
      </c>
      <c r="P1395" s="86">
        <v>10.202999999999999</v>
      </c>
      <c r="Q1395" s="88">
        <v>1.5651999999999999</v>
      </c>
      <c r="R1395" s="85">
        <v>0</v>
      </c>
      <c r="S1395" s="86">
        <v>0</v>
      </c>
      <c r="T1395" s="86">
        <v>2.93</v>
      </c>
      <c r="U1395" s="88">
        <v>3.9228369773024601</v>
      </c>
      <c r="V1395" s="89">
        <v>4.0199999999999996</v>
      </c>
      <c r="W1395" s="85">
        <v>34.970466505066803</v>
      </c>
      <c r="X1395" s="88">
        <v>36.6</v>
      </c>
      <c r="Y1395" s="85"/>
      <c r="Z1395" s="88"/>
      <c r="AA1395" s="85">
        <v>2.2799999999999998</v>
      </c>
      <c r="AB1395" s="91">
        <v>2.42</v>
      </c>
      <c r="AC1395" s="86">
        <v>0.63</v>
      </c>
      <c r="AD1395" s="86">
        <v>0.69</v>
      </c>
      <c r="AE1395" s="86">
        <v>0.22</v>
      </c>
      <c r="AF1395" s="88">
        <v>0</v>
      </c>
      <c r="AG1395" s="150">
        <v>0.22690800022400001</v>
      </c>
      <c r="AH1395" s="86">
        <v>2.1073119999999999</v>
      </c>
      <c r="AI1395" s="151">
        <v>2.26332000223</v>
      </c>
      <c r="AJ1395" s="152">
        <v>2.96</v>
      </c>
      <c r="AK1395" s="153">
        <v>21</v>
      </c>
    </row>
    <row r="1396" spans="1:37" x14ac:dyDescent="0.2">
      <c r="A1396" s="149" t="s">
        <v>2968</v>
      </c>
      <c r="B1396" s="66" t="s">
        <v>2969</v>
      </c>
      <c r="C1396" s="67">
        <v>65</v>
      </c>
      <c r="D1396" s="84" t="s">
        <v>340</v>
      </c>
      <c r="E1396" s="85">
        <v>72.054046501880293</v>
      </c>
      <c r="F1396" s="91">
        <v>72.015624818079104</v>
      </c>
      <c r="G1396" s="86">
        <v>63.732841225302401</v>
      </c>
      <c r="H1396" s="86">
        <v>63.697330275122503</v>
      </c>
      <c r="I1396" s="86">
        <v>5.55</v>
      </c>
      <c r="J1396" s="86">
        <v>12.06</v>
      </c>
      <c r="K1396" s="87">
        <v>0</v>
      </c>
      <c r="L1396" s="150">
        <v>1.6600000024799999</v>
      </c>
      <c r="M1396" s="86">
        <v>1.6426935400703101E-3</v>
      </c>
      <c r="N1396" s="86">
        <v>65.215867061648794</v>
      </c>
      <c r="O1396" s="86">
        <v>93.349962241698904</v>
      </c>
      <c r="P1396" s="86">
        <v>0.45600000000000002</v>
      </c>
      <c r="Q1396" s="88">
        <v>4.53E-2</v>
      </c>
      <c r="R1396" s="85">
        <v>7.9030558482613297E-2</v>
      </c>
      <c r="S1396" s="86">
        <v>0</v>
      </c>
      <c r="T1396" s="86">
        <v>0.97</v>
      </c>
      <c r="U1396" s="88">
        <v>2.0474100292237698</v>
      </c>
      <c r="V1396" s="89">
        <v>4.5199999999999996</v>
      </c>
      <c r="W1396" s="85">
        <v>35.7346334087825</v>
      </c>
      <c r="X1396" s="88">
        <v>35.4</v>
      </c>
      <c r="Y1396" s="85"/>
      <c r="Z1396" s="88"/>
      <c r="AA1396" s="85">
        <v>0.37</v>
      </c>
      <c r="AB1396" s="91">
        <v>0.37</v>
      </c>
      <c r="AC1396" s="86">
        <v>0</v>
      </c>
      <c r="AD1396" s="86">
        <v>0</v>
      </c>
      <c r="AE1396" s="86">
        <v>0</v>
      </c>
      <c r="AF1396" s="88">
        <v>0</v>
      </c>
      <c r="AG1396" s="150">
        <v>0.162953997908</v>
      </c>
      <c r="AH1396" s="86">
        <v>0.14943600000000001</v>
      </c>
      <c r="AI1396" s="151">
        <v>0.18860999757800001</v>
      </c>
      <c r="AJ1396" s="152">
        <v>2.97</v>
      </c>
      <c r="AK1396" s="153">
        <v>34</v>
      </c>
    </row>
    <row r="1397" spans="1:37" x14ac:dyDescent="0.2">
      <c r="A1397" s="149" t="s">
        <v>2970</v>
      </c>
      <c r="B1397" s="66" t="s">
        <v>2971</v>
      </c>
      <c r="C1397" s="67">
        <v>65</v>
      </c>
      <c r="D1397" s="84" t="s">
        <v>340</v>
      </c>
      <c r="E1397" s="85">
        <v>53.8269114651414</v>
      </c>
      <c r="F1397" s="91">
        <v>53.514388656284602</v>
      </c>
      <c r="G1397" s="86">
        <v>45.930236415874298</v>
      </c>
      <c r="H1397" s="86">
        <v>45.622358319675698</v>
      </c>
      <c r="I1397" s="86">
        <v>4.7300000000000004</v>
      </c>
      <c r="J1397" s="86">
        <v>6.97</v>
      </c>
      <c r="K1397" s="87">
        <v>0</v>
      </c>
      <c r="L1397" s="150">
        <v>1.4299999346500001</v>
      </c>
      <c r="M1397" s="86">
        <v>0</v>
      </c>
      <c r="N1397" s="86">
        <v>45.830669959157902</v>
      </c>
      <c r="O1397" s="86">
        <v>87.328890130502501</v>
      </c>
      <c r="P1397" s="86">
        <v>0.64</v>
      </c>
      <c r="Q1397" s="88">
        <v>8.8499999999999995E-2</v>
      </c>
      <c r="R1397" s="85">
        <v>0</v>
      </c>
      <c r="S1397" s="86">
        <v>0</v>
      </c>
      <c r="T1397" s="86">
        <v>1.88</v>
      </c>
      <c r="U1397" s="88">
        <v>2.9341313392033701</v>
      </c>
      <c r="V1397" s="89">
        <v>4.28</v>
      </c>
      <c r="W1397" s="85">
        <v>33.5494687692551</v>
      </c>
      <c r="X1397" s="88">
        <v>30.933333333299998</v>
      </c>
      <c r="Y1397" s="85">
        <v>100</v>
      </c>
      <c r="Z1397" s="88"/>
      <c r="AA1397" s="85">
        <v>0</v>
      </c>
      <c r="AB1397" s="91">
        <v>0</v>
      </c>
      <c r="AC1397" s="86">
        <v>0</v>
      </c>
      <c r="AD1397" s="86">
        <v>0</v>
      </c>
      <c r="AE1397" s="86">
        <v>0.01</v>
      </c>
      <c r="AF1397" s="88">
        <v>0</v>
      </c>
      <c r="AG1397" s="150">
        <v>3.6784330587</v>
      </c>
      <c r="AH1397" s="86">
        <v>6.7941000000000001E-2</v>
      </c>
      <c r="AI1397" s="151">
        <v>0.1241929979</v>
      </c>
      <c r="AJ1397" s="152">
        <v>3.06</v>
      </c>
      <c r="AK1397" s="153">
        <v>28</v>
      </c>
    </row>
    <row r="1398" spans="1:37" x14ac:dyDescent="0.2">
      <c r="A1398" s="149" t="s">
        <v>2972</v>
      </c>
      <c r="B1398" s="66" t="s">
        <v>2973</v>
      </c>
      <c r="C1398" s="67">
        <v>65</v>
      </c>
      <c r="D1398" s="84" t="s">
        <v>340</v>
      </c>
      <c r="E1398" s="85">
        <v>40.466460484245403</v>
      </c>
      <c r="F1398" s="91">
        <v>40.4200367466768</v>
      </c>
      <c r="G1398" s="86">
        <v>30.731860414936701</v>
      </c>
      <c r="H1398" s="86">
        <v>30.6860905328268</v>
      </c>
      <c r="I1398" s="86">
        <v>4.9800000000000004</v>
      </c>
      <c r="J1398" s="86">
        <v>7.76</v>
      </c>
      <c r="K1398" s="87">
        <v>0</v>
      </c>
      <c r="L1398" s="150">
        <v>2.1299999989699998</v>
      </c>
      <c r="M1398" s="86">
        <v>0</v>
      </c>
      <c r="N1398" s="86">
        <v>34.575259823228002</v>
      </c>
      <c r="O1398" s="86">
        <v>78.719960154401704</v>
      </c>
      <c r="P1398" s="86">
        <v>1.002</v>
      </c>
      <c r="Q1398" s="88">
        <v>1.4500000000000001E-2</v>
      </c>
      <c r="R1398" s="85">
        <v>0</v>
      </c>
      <c r="S1398" s="86">
        <v>1.1000000000000001</v>
      </c>
      <c r="T1398" s="86">
        <v>1.36</v>
      </c>
      <c r="U1398" s="88">
        <v>2.85277136636175</v>
      </c>
      <c r="V1398" s="89">
        <v>3.5</v>
      </c>
      <c r="W1398" s="85">
        <v>38.700000000000003</v>
      </c>
      <c r="X1398" s="88">
        <v>38.700000000000003</v>
      </c>
      <c r="Y1398" s="85">
        <v>100</v>
      </c>
      <c r="Z1398" s="88"/>
      <c r="AA1398" s="85">
        <v>0</v>
      </c>
      <c r="AB1398" s="91">
        <v>0</v>
      </c>
      <c r="AC1398" s="86">
        <v>0</v>
      </c>
      <c r="AD1398" s="86">
        <v>0</v>
      </c>
      <c r="AE1398" s="86">
        <v>0.01</v>
      </c>
      <c r="AF1398" s="88">
        <v>0</v>
      </c>
      <c r="AG1398" s="150">
        <v>5.1152649886799999</v>
      </c>
      <c r="AH1398" s="86">
        <v>8.3876000000000006E-2</v>
      </c>
      <c r="AI1398" s="151">
        <v>0.110545999755</v>
      </c>
      <c r="AJ1398" s="152">
        <v>3.15</v>
      </c>
      <c r="AK1398" s="153">
        <v>24</v>
      </c>
    </row>
    <row r="1399" spans="1:37" x14ac:dyDescent="0.2">
      <c r="A1399" s="149" t="s">
        <v>2974</v>
      </c>
      <c r="B1399" s="66" t="s">
        <v>2975</v>
      </c>
      <c r="C1399" s="67">
        <v>65</v>
      </c>
      <c r="D1399" s="84" t="s">
        <v>340</v>
      </c>
      <c r="E1399" s="85">
        <v>47.011200456355503</v>
      </c>
      <c r="F1399" s="91">
        <v>46.9914543041127</v>
      </c>
      <c r="G1399" s="86">
        <v>27.797097315620299</v>
      </c>
      <c r="H1399" s="86">
        <v>27.7784481718354</v>
      </c>
      <c r="I1399" s="86">
        <v>2.5499999999999998</v>
      </c>
      <c r="J1399" s="86">
        <v>2.5299999999999998</v>
      </c>
      <c r="K1399" s="87">
        <v>0</v>
      </c>
      <c r="L1399" s="150">
        <v>0.780000015464</v>
      </c>
      <c r="M1399" s="86">
        <v>0</v>
      </c>
      <c r="N1399" s="86">
        <v>41.848797327146997</v>
      </c>
      <c r="O1399" s="86">
        <v>84.563971992361601</v>
      </c>
      <c r="P1399" s="86">
        <v>0.67</v>
      </c>
      <c r="Q1399" s="88">
        <v>0</v>
      </c>
      <c r="R1399" s="85">
        <v>0</v>
      </c>
      <c r="S1399" s="86">
        <v>1.1000000000000001</v>
      </c>
      <c r="T1399" s="86">
        <v>1.71</v>
      </c>
      <c r="U1399" s="88">
        <v>2.2675164825520802</v>
      </c>
      <c r="V1399" s="89">
        <v>3.5</v>
      </c>
      <c r="W1399" s="85">
        <v>38.700000000000003</v>
      </c>
      <c r="X1399" s="88">
        <v>38.700000000000003</v>
      </c>
      <c r="Y1399" s="85">
        <v>100</v>
      </c>
      <c r="Z1399" s="88"/>
      <c r="AA1399" s="85">
        <v>0</v>
      </c>
      <c r="AB1399" s="91">
        <v>0</v>
      </c>
      <c r="AC1399" s="86">
        <v>0</v>
      </c>
      <c r="AD1399" s="86">
        <v>0</v>
      </c>
      <c r="AE1399" s="86">
        <v>0</v>
      </c>
      <c r="AF1399" s="88">
        <v>0</v>
      </c>
      <c r="AG1399" s="150">
        <v>2.0254480180400001</v>
      </c>
      <c r="AH1399" s="86">
        <v>1.6393000000000001E-2</v>
      </c>
      <c r="AI1399" s="151">
        <v>0</v>
      </c>
      <c r="AJ1399" s="152">
        <v>3.3</v>
      </c>
      <c r="AK1399" s="153">
        <v>30</v>
      </c>
    </row>
    <row r="1400" spans="1:37" x14ac:dyDescent="0.2">
      <c r="A1400" s="149" t="s">
        <v>2976</v>
      </c>
      <c r="B1400" s="66" t="s">
        <v>2977</v>
      </c>
      <c r="C1400" s="67">
        <v>65</v>
      </c>
      <c r="D1400" s="84" t="s">
        <v>340</v>
      </c>
      <c r="E1400" s="85">
        <v>50.916146867025802</v>
      </c>
      <c r="F1400" s="91">
        <v>50.861213495888897</v>
      </c>
      <c r="G1400" s="86">
        <v>37.692562139684298</v>
      </c>
      <c r="H1400" s="86">
        <v>37.644126264058201</v>
      </c>
      <c r="I1400" s="86">
        <v>14.78</v>
      </c>
      <c r="J1400" s="86">
        <v>18.12</v>
      </c>
      <c r="K1400" s="87">
        <v>0</v>
      </c>
      <c r="L1400" s="150">
        <v>1.5400000006100001</v>
      </c>
      <c r="M1400" s="86">
        <v>5.37545345777239E-3</v>
      </c>
      <c r="N1400" s="86">
        <v>42.535189555194499</v>
      </c>
      <c r="O1400" s="86">
        <v>80.435248713550607</v>
      </c>
      <c r="P1400" s="86">
        <v>1.0489999999999999</v>
      </c>
      <c r="Q1400" s="88">
        <v>0.77439999999999998</v>
      </c>
      <c r="R1400" s="85">
        <v>9.1575091575091597E-3</v>
      </c>
      <c r="S1400" s="86">
        <v>2.6</v>
      </c>
      <c r="T1400" s="86">
        <v>1.36</v>
      </c>
      <c r="U1400" s="88">
        <v>8.2086995558075806</v>
      </c>
      <c r="V1400" s="89">
        <v>4.4400000000000004</v>
      </c>
      <c r="W1400" s="85">
        <v>26.022131090438101</v>
      </c>
      <c r="X1400" s="88">
        <v>24.166666666699999</v>
      </c>
      <c r="Y1400" s="85"/>
      <c r="Z1400" s="88"/>
      <c r="AA1400" s="85">
        <v>0.66</v>
      </c>
      <c r="AB1400" s="91">
        <v>0.67</v>
      </c>
      <c r="AC1400" s="86">
        <v>0.25</v>
      </c>
      <c r="AD1400" s="86">
        <v>0.25</v>
      </c>
      <c r="AE1400" s="86">
        <v>0</v>
      </c>
      <c r="AF1400" s="88">
        <v>0</v>
      </c>
      <c r="AG1400" s="150">
        <v>1.9662870029199999</v>
      </c>
      <c r="AH1400" s="86">
        <v>0.19553499999999999</v>
      </c>
      <c r="AI1400" s="151">
        <v>2.83000000421E-3</v>
      </c>
      <c r="AJ1400" s="152">
        <v>3.14</v>
      </c>
      <c r="AK1400" s="153">
        <v>30</v>
      </c>
    </row>
    <row r="1401" spans="1:37" x14ac:dyDescent="0.2">
      <c r="A1401" s="149" t="s">
        <v>2978</v>
      </c>
      <c r="B1401" s="66" t="s">
        <v>2979</v>
      </c>
      <c r="C1401" s="67">
        <v>65</v>
      </c>
      <c r="D1401" s="84" t="s">
        <v>340</v>
      </c>
      <c r="E1401" s="85">
        <v>52.231649367615603</v>
      </c>
      <c r="F1401" s="91">
        <v>52.198630431973797</v>
      </c>
      <c r="G1401" s="86">
        <v>36.768738245976699</v>
      </c>
      <c r="H1401" s="86">
        <v>36.7357193103349</v>
      </c>
      <c r="I1401" s="86">
        <v>31.02</v>
      </c>
      <c r="J1401" s="86">
        <v>76.09</v>
      </c>
      <c r="K1401" s="87">
        <v>0</v>
      </c>
      <c r="L1401" s="150">
        <v>1.34000000228</v>
      </c>
      <c r="M1401" s="86">
        <v>3.40380518244407E-3</v>
      </c>
      <c r="N1401" s="86">
        <v>42.685261143013399</v>
      </c>
      <c r="O1401" s="86">
        <v>81.389707156471999</v>
      </c>
      <c r="P1401" s="86">
        <v>1.5669999999999999</v>
      </c>
      <c r="Q1401" s="88">
        <v>0.94110000000000005</v>
      </c>
      <c r="R1401" s="85">
        <v>1.9580967299784601E-2</v>
      </c>
      <c r="S1401" s="86">
        <v>2.2999999999999998</v>
      </c>
      <c r="T1401" s="86">
        <v>1.56</v>
      </c>
      <c r="U1401" s="88">
        <v>7.2067416052945097</v>
      </c>
      <c r="V1401" s="89">
        <v>4.46</v>
      </c>
      <c r="W1401" s="85">
        <v>29.3</v>
      </c>
      <c r="X1401" s="88">
        <v>29.3</v>
      </c>
      <c r="Y1401" s="85"/>
      <c r="Z1401" s="88"/>
      <c r="AA1401" s="85">
        <v>0</v>
      </c>
      <c r="AB1401" s="91">
        <v>0</v>
      </c>
      <c r="AC1401" s="86">
        <v>0</v>
      </c>
      <c r="AD1401" s="86">
        <v>0</v>
      </c>
      <c r="AE1401" s="86">
        <v>0</v>
      </c>
      <c r="AF1401" s="88">
        <v>0</v>
      </c>
      <c r="AG1401" s="150">
        <v>0.42204699990799999</v>
      </c>
      <c r="AH1401" s="86">
        <v>0.34754299999999999</v>
      </c>
      <c r="AI1401" s="151">
        <v>2.26399999951E-3</v>
      </c>
      <c r="AJ1401" s="152">
        <v>3.18</v>
      </c>
      <c r="AK1401" s="153">
        <v>32</v>
      </c>
    </row>
    <row r="1402" spans="1:37" x14ac:dyDescent="0.2">
      <c r="A1402" s="149" t="s">
        <v>2980</v>
      </c>
      <c r="B1402" s="66" t="s">
        <v>2981</v>
      </c>
      <c r="C1402" s="67">
        <v>65</v>
      </c>
      <c r="D1402" s="84" t="s">
        <v>340</v>
      </c>
      <c r="E1402" s="85">
        <v>31.0904762655484</v>
      </c>
      <c r="F1402" s="91">
        <v>30.9958852926802</v>
      </c>
      <c r="G1402" s="86">
        <v>27.675742145008002</v>
      </c>
      <c r="H1402" s="86">
        <v>27.5827276883543</v>
      </c>
      <c r="I1402" s="86">
        <v>34.299999999999997</v>
      </c>
      <c r="J1402" s="86">
        <v>86.96</v>
      </c>
      <c r="K1402" s="87">
        <v>0</v>
      </c>
      <c r="L1402" s="150">
        <v>3.74000000316</v>
      </c>
      <c r="M1402" s="86">
        <v>0</v>
      </c>
      <c r="N1402" s="86">
        <v>25.9010896898575</v>
      </c>
      <c r="O1402" s="86">
        <v>80.367520025129593</v>
      </c>
      <c r="P1402" s="86">
        <v>3.6970000000000001</v>
      </c>
      <c r="Q1402" s="88">
        <v>0.77070000000000005</v>
      </c>
      <c r="R1402" s="85">
        <v>0</v>
      </c>
      <c r="S1402" s="86">
        <v>2.5</v>
      </c>
      <c r="T1402" s="86">
        <v>1.7</v>
      </c>
      <c r="U1402" s="88">
        <v>7.4017436269332002</v>
      </c>
      <c r="V1402" s="89">
        <v>4.0999999999999996</v>
      </c>
      <c r="W1402" s="85">
        <v>24.765274277232699</v>
      </c>
      <c r="X1402" s="88">
        <v>25.1</v>
      </c>
      <c r="Y1402" s="85"/>
      <c r="Z1402" s="88"/>
      <c r="AA1402" s="85">
        <v>1.29</v>
      </c>
      <c r="AB1402" s="91">
        <v>1.42</v>
      </c>
      <c r="AC1402" s="86">
        <v>0.22</v>
      </c>
      <c r="AD1402" s="86">
        <v>0.22</v>
      </c>
      <c r="AE1402" s="86">
        <v>0</v>
      </c>
      <c r="AF1402" s="88">
        <v>0</v>
      </c>
      <c r="AG1402" s="150">
        <v>1.2292810012299999</v>
      </c>
      <c r="AH1402" s="86">
        <v>0.36194900000000002</v>
      </c>
      <c r="AI1402" s="151">
        <v>6.22600000622E-3</v>
      </c>
      <c r="AJ1402" s="152">
        <v>2.94</v>
      </c>
      <c r="AK1402" s="153">
        <v>14</v>
      </c>
    </row>
    <row r="1403" spans="1:37" x14ac:dyDescent="0.2">
      <c r="A1403" s="149" t="s">
        <v>2982</v>
      </c>
      <c r="B1403" s="66" t="s">
        <v>2983</v>
      </c>
      <c r="C1403" s="67">
        <v>65</v>
      </c>
      <c r="D1403" s="84" t="s">
        <v>340</v>
      </c>
      <c r="E1403" s="85">
        <v>50.323989632331802</v>
      </c>
      <c r="F1403" s="91">
        <v>50.285590861092402</v>
      </c>
      <c r="G1403" s="86">
        <v>34.0429106268599</v>
      </c>
      <c r="H1403" s="86">
        <v>34.018911394835399</v>
      </c>
      <c r="I1403" s="86">
        <v>18.55</v>
      </c>
      <c r="J1403" s="86">
        <v>26.8</v>
      </c>
      <c r="K1403" s="87">
        <v>0</v>
      </c>
      <c r="L1403" s="150">
        <v>1.7200001996000001</v>
      </c>
      <c r="M1403" s="86">
        <v>5.6856223800652098E-3</v>
      </c>
      <c r="N1403" s="86">
        <v>42.654598849385003</v>
      </c>
      <c r="O1403" s="86">
        <v>82.936946902654896</v>
      </c>
      <c r="P1403" s="86">
        <v>0.80300000000000005</v>
      </c>
      <c r="Q1403" s="88">
        <v>1.44</v>
      </c>
      <c r="R1403" s="85">
        <v>3.09119010819165E-2</v>
      </c>
      <c r="S1403" s="86">
        <v>2.4</v>
      </c>
      <c r="T1403" s="86">
        <v>1.1599999999999999</v>
      </c>
      <c r="U1403" s="88">
        <v>7.8885475664778699</v>
      </c>
      <c r="V1403" s="89">
        <v>4.38</v>
      </c>
      <c r="W1403" s="85">
        <v>26.933333333299998</v>
      </c>
      <c r="X1403" s="88">
        <v>26.933333333299998</v>
      </c>
      <c r="Y1403" s="85"/>
      <c r="Z1403" s="88"/>
      <c r="AA1403" s="85">
        <v>0</v>
      </c>
      <c r="AB1403" s="91">
        <v>0</v>
      </c>
      <c r="AC1403" s="86">
        <v>0</v>
      </c>
      <c r="AD1403" s="86">
        <v>0</v>
      </c>
      <c r="AE1403" s="86">
        <v>0</v>
      </c>
      <c r="AF1403" s="88">
        <v>0</v>
      </c>
      <c r="AG1403" s="150">
        <v>0.72720920162000002</v>
      </c>
      <c r="AH1403" s="86">
        <v>7.2965000000000002E-2</v>
      </c>
      <c r="AI1403" s="151">
        <v>2.26400018719E-3</v>
      </c>
      <c r="AJ1403" s="152">
        <v>3.17</v>
      </c>
      <c r="AK1403" s="153">
        <v>29</v>
      </c>
    </row>
    <row r="1404" spans="1:37" x14ac:dyDescent="0.2">
      <c r="A1404" s="149" t="s">
        <v>2984</v>
      </c>
      <c r="B1404" s="66" t="s">
        <v>2985</v>
      </c>
      <c r="C1404" s="67">
        <v>65</v>
      </c>
      <c r="D1404" s="84" t="s">
        <v>340</v>
      </c>
      <c r="E1404" s="85">
        <v>34.0434966216216</v>
      </c>
      <c r="F1404" s="91">
        <v>34.002322635135101</v>
      </c>
      <c r="G1404" s="86">
        <v>27.3775337837838</v>
      </c>
      <c r="H1404" s="86">
        <v>27.336359797297298</v>
      </c>
      <c r="I1404" s="86">
        <v>11.67</v>
      </c>
      <c r="J1404" s="86">
        <v>10.41</v>
      </c>
      <c r="K1404" s="87">
        <v>0</v>
      </c>
      <c r="L1404" s="150">
        <v>2.5199999905300001</v>
      </c>
      <c r="M1404" s="86">
        <v>0</v>
      </c>
      <c r="N1404" s="86">
        <v>29.716043640054099</v>
      </c>
      <c r="O1404" s="86">
        <v>87.6450116009281</v>
      </c>
      <c r="P1404" s="86">
        <v>0.68100000000000005</v>
      </c>
      <c r="Q1404" s="88">
        <v>0.1056</v>
      </c>
      <c r="R1404" s="85">
        <v>0</v>
      </c>
      <c r="S1404" s="86">
        <v>3</v>
      </c>
      <c r="T1404" s="86">
        <v>1.1000000000000001</v>
      </c>
      <c r="U1404" s="88">
        <v>4.8891469594594597</v>
      </c>
      <c r="V1404" s="89">
        <v>4.21</v>
      </c>
      <c r="W1404" s="85">
        <v>24.558332821655998</v>
      </c>
      <c r="X1404" s="88">
        <v>24.5</v>
      </c>
      <c r="Y1404" s="85">
        <v>100</v>
      </c>
      <c r="Z1404" s="88"/>
      <c r="AA1404" s="85">
        <v>1.38</v>
      </c>
      <c r="AB1404" s="91">
        <v>1.38</v>
      </c>
      <c r="AC1404" s="86">
        <v>0.01</v>
      </c>
      <c r="AD1404" s="86">
        <v>0.01</v>
      </c>
      <c r="AE1404" s="86">
        <v>0</v>
      </c>
      <c r="AF1404" s="88">
        <v>0</v>
      </c>
      <c r="AG1404" s="150">
        <v>1.81768279667</v>
      </c>
      <c r="AH1404" s="86">
        <v>6.6917000000000004E-2</v>
      </c>
      <c r="AI1404" s="151">
        <v>1.6979998100599999E-3</v>
      </c>
      <c r="AJ1404" s="152">
        <v>3.13</v>
      </c>
      <c r="AK1404" s="153">
        <v>21</v>
      </c>
    </row>
    <row r="1405" spans="1:37" x14ac:dyDescent="0.2">
      <c r="A1405" s="149" t="s">
        <v>2986</v>
      </c>
      <c r="B1405" s="66" t="s">
        <v>2987</v>
      </c>
      <c r="C1405" s="67">
        <v>65</v>
      </c>
      <c r="D1405" s="84" t="s">
        <v>340</v>
      </c>
      <c r="E1405" s="85">
        <v>43.2677514268496</v>
      </c>
      <c r="F1405" s="91">
        <v>43.1943705909461</v>
      </c>
      <c r="G1405" s="86">
        <v>32.942677868765301</v>
      </c>
      <c r="H1405" s="86">
        <v>32.894466305079902</v>
      </c>
      <c r="I1405" s="86">
        <v>6.48</v>
      </c>
      <c r="J1405" s="86">
        <v>7.16</v>
      </c>
      <c r="K1405" s="87">
        <v>0</v>
      </c>
      <c r="L1405" s="150">
        <v>1.75000000778</v>
      </c>
      <c r="M1405" s="86">
        <v>0</v>
      </c>
      <c r="N1405" s="86">
        <v>37.390815316822497</v>
      </c>
      <c r="O1405" s="86">
        <v>87.326382057839893</v>
      </c>
      <c r="P1405" s="86">
        <v>0.67300000000000004</v>
      </c>
      <c r="Q1405" s="88">
        <v>0.37809999999999999</v>
      </c>
      <c r="R1405" s="85">
        <v>0</v>
      </c>
      <c r="S1405" s="86">
        <v>1.5</v>
      </c>
      <c r="T1405" s="86">
        <v>1.73</v>
      </c>
      <c r="U1405" s="88">
        <v>8.4682193626147697</v>
      </c>
      <c r="V1405" s="89">
        <v>4.17</v>
      </c>
      <c r="W1405" s="85">
        <v>23.293842106524401</v>
      </c>
      <c r="X1405" s="88"/>
      <c r="Y1405" s="85"/>
      <c r="Z1405" s="88"/>
      <c r="AA1405" s="85">
        <v>7.0000000000000007E-2</v>
      </c>
      <c r="AB1405" s="91">
        <v>7.0000000000000007E-2</v>
      </c>
      <c r="AC1405" s="86">
        <v>0</v>
      </c>
      <c r="AD1405" s="86">
        <v>0</v>
      </c>
      <c r="AE1405" s="86">
        <v>0</v>
      </c>
      <c r="AF1405" s="88">
        <v>0</v>
      </c>
      <c r="AG1405" s="150">
        <v>4.3229351043499999</v>
      </c>
      <c r="AH1405" s="86">
        <v>0.14142299999999999</v>
      </c>
      <c r="AI1405" s="151">
        <v>1.00260005502E-2</v>
      </c>
      <c r="AJ1405" s="152">
        <v>3.1</v>
      </c>
      <c r="AK1405" s="153">
        <v>23</v>
      </c>
    </row>
    <row r="1406" spans="1:37" x14ac:dyDescent="0.2">
      <c r="A1406" s="149" t="s">
        <v>2988</v>
      </c>
      <c r="B1406" s="66" t="s">
        <v>2989</v>
      </c>
      <c r="C1406" s="67">
        <v>65</v>
      </c>
      <c r="D1406" s="84" t="s">
        <v>340</v>
      </c>
      <c r="E1406" s="85">
        <v>39.919456776763099</v>
      </c>
      <c r="F1406" s="91">
        <v>39.880870540961297</v>
      </c>
      <c r="G1406" s="86">
        <v>29.639107815265099</v>
      </c>
      <c r="H1406" s="86">
        <v>29.604513259029002</v>
      </c>
      <c r="I1406" s="86">
        <v>3.55</v>
      </c>
      <c r="J1406" s="86">
        <v>4.71</v>
      </c>
      <c r="K1406" s="87">
        <v>0</v>
      </c>
      <c r="L1406" s="150">
        <v>2.27000000033</v>
      </c>
      <c r="M1406" s="86">
        <v>0</v>
      </c>
      <c r="N1406" s="86">
        <v>34.428501621429497</v>
      </c>
      <c r="O1406" s="86">
        <v>91.827992421122005</v>
      </c>
      <c r="P1406" s="86">
        <v>0.88800000000000001</v>
      </c>
      <c r="Q1406" s="88">
        <v>0.1133</v>
      </c>
      <c r="R1406" s="85">
        <v>0</v>
      </c>
      <c r="S1406" s="86">
        <v>1</v>
      </c>
      <c r="T1406" s="86">
        <v>1.36</v>
      </c>
      <c r="U1406" s="88">
        <v>3.7521787917629501</v>
      </c>
      <c r="V1406" s="89">
        <v>4.1100000000000003</v>
      </c>
      <c r="W1406" s="85">
        <v>22.733333333299999</v>
      </c>
      <c r="X1406" s="88">
        <v>22.733333333299999</v>
      </c>
      <c r="Y1406" s="85"/>
      <c r="Z1406" s="88"/>
      <c r="AA1406" s="85">
        <v>0</v>
      </c>
      <c r="AB1406" s="91">
        <v>0</v>
      </c>
      <c r="AC1406" s="86">
        <v>0.01</v>
      </c>
      <c r="AD1406" s="86">
        <v>0.01</v>
      </c>
      <c r="AE1406" s="86">
        <v>0</v>
      </c>
      <c r="AF1406" s="88">
        <v>0</v>
      </c>
      <c r="AG1406" s="150">
        <v>5.4650768732900001</v>
      </c>
      <c r="AH1406" s="86">
        <v>8.8493000000000002E-2</v>
      </c>
      <c r="AI1406" s="151">
        <v>2.85779993374E-2</v>
      </c>
      <c r="AJ1406" s="152">
        <v>3.14</v>
      </c>
      <c r="AK1406" s="153">
        <v>22</v>
      </c>
    </row>
    <row r="1407" spans="1:37" x14ac:dyDescent="0.2">
      <c r="A1407" s="149" t="s">
        <v>2990</v>
      </c>
      <c r="B1407" s="66" t="s">
        <v>2991</v>
      </c>
      <c r="C1407" s="67">
        <v>65</v>
      </c>
      <c r="D1407" s="84" t="s">
        <v>340</v>
      </c>
      <c r="E1407" s="85">
        <v>65.934192171986496</v>
      </c>
      <c r="F1407" s="91">
        <v>65.9194223352753</v>
      </c>
      <c r="G1407" s="86">
        <v>46.644785427094398</v>
      </c>
      <c r="H1407" s="86">
        <v>46.630015590383202</v>
      </c>
      <c r="I1407" s="86">
        <v>2.84</v>
      </c>
      <c r="J1407" s="86">
        <v>3.84</v>
      </c>
      <c r="K1407" s="87">
        <v>0</v>
      </c>
      <c r="L1407" s="150">
        <v>1.0100000230599999</v>
      </c>
      <c r="M1407" s="86">
        <v>0</v>
      </c>
      <c r="N1407" s="86">
        <v>60.317119497894097</v>
      </c>
      <c r="O1407" s="86">
        <v>91.845493562231795</v>
      </c>
      <c r="P1407" s="86">
        <v>0.52200000000000002</v>
      </c>
      <c r="Q1407" s="88">
        <v>0.60170000000000001</v>
      </c>
      <c r="R1407" s="85">
        <v>0</v>
      </c>
      <c r="S1407" s="86">
        <v>0</v>
      </c>
      <c r="T1407" s="86">
        <v>0.97</v>
      </c>
      <c r="U1407" s="88">
        <v>6.9303356035119403</v>
      </c>
      <c r="V1407" s="89">
        <v>4.74</v>
      </c>
      <c r="W1407" s="85">
        <v>24.944051075338201</v>
      </c>
      <c r="X1407" s="88">
        <v>24.933333333299998</v>
      </c>
      <c r="Y1407" s="85"/>
      <c r="Z1407" s="88"/>
      <c r="AA1407" s="85">
        <v>0.16</v>
      </c>
      <c r="AB1407" s="91">
        <v>0.17</v>
      </c>
      <c r="AC1407" s="86">
        <v>0.01</v>
      </c>
      <c r="AD1407" s="86">
        <v>0</v>
      </c>
      <c r="AE1407" s="86">
        <v>0</v>
      </c>
      <c r="AF1407" s="88">
        <v>0</v>
      </c>
      <c r="AG1407" s="150">
        <v>0.66172502599399996</v>
      </c>
      <c r="AH1407" s="86">
        <v>2.0275000000000001E-2</v>
      </c>
      <c r="AI1407" s="151">
        <v>9.4600001389800008E-3</v>
      </c>
      <c r="AJ1407" s="152">
        <v>3.3</v>
      </c>
      <c r="AK1407" s="153">
        <v>45</v>
      </c>
    </row>
    <row r="1408" spans="1:37" x14ac:dyDescent="0.2">
      <c r="A1408" s="149" t="s">
        <v>2992</v>
      </c>
      <c r="B1408" s="66" t="s">
        <v>2993</v>
      </c>
      <c r="C1408" s="67">
        <v>65</v>
      </c>
      <c r="D1408" s="84" t="s">
        <v>340</v>
      </c>
      <c r="E1408" s="85">
        <v>58.677061185920202</v>
      </c>
      <c r="F1408" s="91">
        <v>58.609339318056499</v>
      </c>
      <c r="G1408" s="86">
        <v>43.3089219623592</v>
      </c>
      <c r="H1408" s="86">
        <v>43.245137412394698</v>
      </c>
      <c r="I1408" s="86">
        <v>5.72</v>
      </c>
      <c r="J1408" s="86">
        <v>7.75</v>
      </c>
      <c r="K1408" s="87">
        <v>0</v>
      </c>
      <c r="L1408" s="150">
        <v>2.3899999889500001</v>
      </c>
      <c r="M1408" s="86">
        <v>0</v>
      </c>
      <c r="N1408" s="86">
        <v>52.755849456581899</v>
      </c>
      <c r="O1408" s="86">
        <v>89.5833333333333</v>
      </c>
      <c r="P1408" s="86">
        <v>0.80500000000000005</v>
      </c>
      <c r="Q1408" s="88">
        <v>0.54249999999999998</v>
      </c>
      <c r="R1408" s="85">
        <v>0</v>
      </c>
      <c r="S1408" s="86">
        <v>0</v>
      </c>
      <c r="T1408" s="86">
        <v>1.22</v>
      </c>
      <c r="U1408" s="88">
        <v>4.5224033388455798</v>
      </c>
      <c r="V1408" s="89">
        <v>4.63</v>
      </c>
      <c r="W1408" s="85">
        <v>25.058850504204301</v>
      </c>
      <c r="X1408" s="88"/>
      <c r="Y1408" s="85"/>
      <c r="Z1408" s="88"/>
      <c r="AA1408" s="85">
        <v>0</v>
      </c>
      <c r="AB1408" s="91">
        <v>0</v>
      </c>
      <c r="AC1408" s="86">
        <v>0</v>
      </c>
      <c r="AD1408" s="86">
        <v>0</v>
      </c>
      <c r="AE1408" s="86">
        <v>0</v>
      </c>
      <c r="AF1408" s="88">
        <v>0</v>
      </c>
      <c r="AG1408" s="150">
        <v>2.1328749984100002</v>
      </c>
      <c r="AH1408" s="86">
        <v>9.0819999999999998E-2</v>
      </c>
      <c r="AI1408" s="151">
        <v>3.4074002302799999E-2</v>
      </c>
      <c r="AJ1408" s="152">
        <v>3.23</v>
      </c>
      <c r="AK1408" s="153">
        <v>35</v>
      </c>
    </row>
    <row r="1409" spans="1:37" x14ac:dyDescent="0.2">
      <c r="A1409" s="149" t="s">
        <v>2994</v>
      </c>
      <c r="B1409" s="66" t="s">
        <v>2995</v>
      </c>
      <c r="C1409" s="67">
        <v>65</v>
      </c>
      <c r="D1409" s="84" t="s">
        <v>340</v>
      </c>
      <c r="E1409" s="85">
        <v>66.550097069903202</v>
      </c>
      <c r="F1409" s="91">
        <v>66.381671145167701</v>
      </c>
      <c r="G1409" s="86">
        <v>52.870312037953703</v>
      </c>
      <c r="H1409" s="86">
        <v>52.707028889546002</v>
      </c>
      <c r="I1409" s="86">
        <v>45.45</v>
      </c>
      <c r="J1409" s="86">
        <v>137.76</v>
      </c>
      <c r="K1409" s="87">
        <v>0</v>
      </c>
      <c r="L1409" s="150">
        <v>1.4800000014300001</v>
      </c>
      <c r="M1409" s="86">
        <v>5.6706528382176997E-4</v>
      </c>
      <c r="N1409" s="86">
        <v>57.680153344039802</v>
      </c>
      <c r="O1409" s="86">
        <v>90.173410404624306</v>
      </c>
      <c r="P1409" s="86">
        <v>3.7229999999999999</v>
      </c>
      <c r="Q1409" s="88">
        <v>0.77139999999999997</v>
      </c>
      <c r="R1409" s="85">
        <v>2.7609055770292702E-2</v>
      </c>
      <c r="S1409" s="86">
        <v>0</v>
      </c>
      <c r="T1409" s="86">
        <v>2.2599999999999998</v>
      </c>
      <c r="U1409" s="88">
        <v>3.2643772740714101</v>
      </c>
      <c r="V1409" s="89">
        <v>4.6399999999999997</v>
      </c>
      <c r="W1409" s="85">
        <v>27.656007230987701</v>
      </c>
      <c r="X1409" s="88">
        <v>20.333333333300001</v>
      </c>
      <c r="Y1409" s="85">
        <v>100</v>
      </c>
      <c r="Z1409" s="88">
        <v>100</v>
      </c>
      <c r="AA1409" s="85">
        <v>1.65</v>
      </c>
      <c r="AB1409" s="91">
        <v>1.69</v>
      </c>
      <c r="AC1409" s="86">
        <v>0.17</v>
      </c>
      <c r="AD1409" s="86">
        <v>0.17</v>
      </c>
      <c r="AE1409" s="86">
        <v>0</v>
      </c>
      <c r="AF1409" s="88">
        <v>0</v>
      </c>
      <c r="AG1409" s="150">
        <v>2.9749996183000001E-2</v>
      </c>
      <c r="AH1409" s="86">
        <v>0.93613100000000005</v>
      </c>
      <c r="AI1409" s="151">
        <v>0.12493798397</v>
      </c>
      <c r="AJ1409" s="152">
        <v>3.24</v>
      </c>
      <c r="AK1409" s="153">
        <v>39</v>
      </c>
    </row>
    <row r="1410" spans="1:37" x14ac:dyDescent="0.2">
      <c r="A1410" s="149" t="s">
        <v>2996</v>
      </c>
      <c r="B1410" s="66" t="s">
        <v>2997</v>
      </c>
      <c r="C1410" s="67">
        <v>65</v>
      </c>
      <c r="D1410" s="84" t="s">
        <v>340</v>
      </c>
      <c r="E1410" s="85">
        <v>35.913893334653302</v>
      </c>
      <c r="F1410" s="91">
        <v>35.833594579283996</v>
      </c>
      <c r="G1410" s="86">
        <v>25.797900132547898</v>
      </c>
      <c r="H1410" s="86">
        <v>25.7187013601289</v>
      </c>
      <c r="I1410" s="86">
        <v>3.35</v>
      </c>
      <c r="J1410" s="86">
        <v>4.7300000000000004</v>
      </c>
      <c r="K1410" s="87">
        <v>0</v>
      </c>
      <c r="L1410" s="150">
        <v>3.2599999947799998</v>
      </c>
      <c r="M1410" s="86">
        <v>0</v>
      </c>
      <c r="N1410" s="86">
        <v>29.391523103947002</v>
      </c>
      <c r="O1410" s="86">
        <v>90.278437707877998</v>
      </c>
      <c r="P1410" s="86">
        <v>0.8</v>
      </c>
      <c r="Q1410" s="88">
        <v>0</v>
      </c>
      <c r="R1410" s="85">
        <v>0</v>
      </c>
      <c r="S1410" s="86">
        <v>3.2</v>
      </c>
      <c r="T1410" s="86">
        <v>1.1100000000000001</v>
      </c>
      <c r="U1410" s="88">
        <v>3.8020910675884498</v>
      </c>
      <c r="V1410" s="89">
        <v>4.05</v>
      </c>
      <c r="W1410" s="85">
        <v>35.028605386271998</v>
      </c>
      <c r="X1410" s="88">
        <v>34.799999999999997</v>
      </c>
      <c r="Y1410" s="85"/>
      <c r="Z1410" s="88"/>
      <c r="AA1410" s="85">
        <v>0</v>
      </c>
      <c r="AB1410" s="91">
        <v>0</v>
      </c>
      <c r="AC1410" s="86">
        <v>0</v>
      </c>
      <c r="AD1410" s="86">
        <v>0</v>
      </c>
      <c r="AE1410" s="86">
        <v>0</v>
      </c>
      <c r="AF1410" s="88">
        <v>0</v>
      </c>
      <c r="AG1410" s="150">
        <v>6.2439600211400004</v>
      </c>
      <c r="AH1410" s="86">
        <v>5.7324E-2</v>
      </c>
      <c r="AI1410" s="151">
        <v>0.221120000766</v>
      </c>
      <c r="AJ1410" s="152">
        <v>3.13</v>
      </c>
      <c r="AK1410" s="153">
        <v>19</v>
      </c>
    </row>
    <row r="1411" spans="1:37" x14ac:dyDescent="0.2">
      <c r="A1411" s="149" t="s">
        <v>2998</v>
      </c>
      <c r="B1411" s="66" t="s">
        <v>2999</v>
      </c>
      <c r="C1411" s="67">
        <v>65</v>
      </c>
      <c r="D1411" s="84" t="s">
        <v>340</v>
      </c>
      <c r="E1411" s="85">
        <v>37.059089486314498</v>
      </c>
      <c r="F1411" s="91">
        <v>37.037526518971902</v>
      </c>
      <c r="G1411" s="86">
        <v>28.312871700344299</v>
      </c>
      <c r="H1411" s="86">
        <v>28.291308733001799</v>
      </c>
      <c r="I1411" s="86">
        <v>2.68</v>
      </c>
      <c r="J1411" s="86">
        <v>3.86</v>
      </c>
      <c r="K1411" s="87">
        <v>0</v>
      </c>
      <c r="L1411" s="150">
        <v>2.2300000036699998</v>
      </c>
      <c r="M1411" s="86">
        <v>0</v>
      </c>
      <c r="N1411" s="86">
        <v>27.617182034420001</v>
      </c>
      <c r="O1411" s="86">
        <v>60.080389253226201</v>
      </c>
      <c r="P1411" s="86">
        <v>0.629</v>
      </c>
      <c r="Q1411" s="88">
        <v>0</v>
      </c>
      <c r="R1411" s="85">
        <v>0</v>
      </c>
      <c r="S1411" s="86">
        <v>1.8</v>
      </c>
      <c r="T1411" s="86">
        <v>1.66</v>
      </c>
      <c r="U1411" s="88">
        <v>1.52749278336174</v>
      </c>
      <c r="V1411" s="89">
        <v>4</v>
      </c>
      <c r="W1411" s="85">
        <v>33.4666666667</v>
      </c>
      <c r="X1411" s="88">
        <v>33.4666666667</v>
      </c>
      <c r="Y1411" s="85"/>
      <c r="Z1411" s="88"/>
      <c r="AA1411" s="85">
        <v>0.56000000000000005</v>
      </c>
      <c r="AB1411" s="91">
        <v>0.56000000000000005</v>
      </c>
      <c r="AC1411" s="86">
        <v>0.1</v>
      </c>
      <c r="AD1411" s="86">
        <v>0.1</v>
      </c>
      <c r="AE1411" s="86">
        <v>0</v>
      </c>
      <c r="AF1411" s="88">
        <v>0</v>
      </c>
      <c r="AG1411" s="150">
        <v>5.1866909895899997</v>
      </c>
      <c r="AH1411" s="86">
        <v>5.1028999999999998E-2</v>
      </c>
      <c r="AI1411" s="151">
        <v>0.18725099962399999</v>
      </c>
      <c r="AJ1411" s="152">
        <v>3.11</v>
      </c>
      <c r="AK1411" s="153">
        <v>18</v>
      </c>
    </row>
    <row r="1412" spans="1:37" x14ac:dyDescent="0.2">
      <c r="A1412" s="149" t="s">
        <v>3000</v>
      </c>
      <c r="B1412" s="66" t="s">
        <v>3001</v>
      </c>
      <c r="C1412" s="67">
        <v>65</v>
      </c>
      <c r="D1412" s="84" t="s">
        <v>340</v>
      </c>
      <c r="E1412" s="85">
        <v>44.770525269763802</v>
      </c>
      <c r="F1412" s="91">
        <v>44.604724511508799</v>
      </c>
      <c r="G1412" s="86">
        <v>36.2223350363465</v>
      </c>
      <c r="H1412" s="86">
        <v>36.071116103736202</v>
      </c>
      <c r="I1412" s="86">
        <v>40.11</v>
      </c>
      <c r="J1412" s="86">
        <v>35.89</v>
      </c>
      <c r="K1412" s="87">
        <v>6.0000000000000001E-3</v>
      </c>
      <c r="L1412" s="150">
        <v>1.0400000216600001</v>
      </c>
      <c r="M1412" s="86">
        <v>0</v>
      </c>
      <c r="N1412" s="86">
        <v>38.0863737900223</v>
      </c>
      <c r="O1412" s="86">
        <v>91.3225395670366</v>
      </c>
      <c r="P1412" s="86">
        <v>3.0089999999999999</v>
      </c>
      <c r="Q1412" s="88">
        <v>1.7999999999999999E-2</v>
      </c>
      <c r="R1412" s="85">
        <v>0</v>
      </c>
      <c r="S1412" s="86">
        <v>0</v>
      </c>
      <c r="T1412" s="86">
        <v>2.98</v>
      </c>
      <c r="U1412" s="88">
        <v>1.3436882297663699</v>
      </c>
      <c r="V1412" s="89">
        <v>3.67</v>
      </c>
      <c r="W1412" s="85">
        <v>29.750459787873499</v>
      </c>
      <c r="X1412" s="88">
        <v>29.133333333300001</v>
      </c>
      <c r="Y1412" s="85">
        <v>100</v>
      </c>
      <c r="Z1412" s="88"/>
      <c r="AA1412" s="85">
        <v>0</v>
      </c>
      <c r="AB1412" s="91">
        <v>0</v>
      </c>
      <c r="AC1412" s="86">
        <v>0</v>
      </c>
      <c r="AD1412" s="86">
        <v>0</v>
      </c>
      <c r="AE1412" s="86">
        <v>0</v>
      </c>
      <c r="AF1412" s="88">
        <v>0</v>
      </c>
      <c r="AG1412" s="150">
        <v>6.2560000035999996</v>
      </c>
      <c r="AH1412" s="86">
        <v>0.656775</v>
      </c>
      <c r="AI1412" s="151">
        <v>0.43160401363299999</v>
      </c>
      <c r="AJ1412" s="152">
        <v>3.18</v>
      </c>
      <c r="AK1412" s="153">
        <v>24</v>
      </c>
    </row>
    <row r="1413" spans="1:37" x14ac:dyDescent="0.2">
      <c r="A1413" s="149" t="s">
        <v>3002</v>
      </c>
      <c r="B1413" s="66" t="s">
        <v>3003</v>
      </c>
      <c r="C1413" s="67">
        <v>65</v>
      </c>
      <c r="D1413" s="84" t="s">
        <v>340</v>
      </c>
      <c r="E1413" s="85">
        <v>48.552974094129802</v>
      </c>
      <c r="F1413" s="91">
        <v>48.479195957514897</v>
      </c>
      <c r="G1413" s="86">
        <v>39.998886367749201</v>
      </c>
      <c r="H1413" s="86">
        <v>39.950164956777101</v>
      </c>
      <c r="I1413" s="86">
        <v>45.66</v>
      </c>
      <c r="J1413" s="86">
        <v>59.11</v>
      </c>
      <c r="K1413" s="87">
        <v>0</v>
      </c>
      <c r="L1413" s="150">
        <v>0.34999999850899999</v>
      </c>
      <c r="M1413" s="86">
        <v>0</v>
      </c>
      <c r="N1413" s="86">
        <v>43.082783211375698</v>
      </c>
      <c r="O1413" s="86">
        <v>80.329670329670293</v>
      </c>
      <c r="P1413" s="86">
        <v>3.8279999999999998</v>
      </c>
      <c r="Q1413" s="88">
        <v>0.2011</v>
      </c>
      <c r="R1413" s="85">
        <v>0</v>
      </c>
      <c r="S1413" s="86">
        <v>0</v>
      </c>
      <c r="T1413" s="86">
        <v>2.29</v>
      </c>
      <c r="U1413" s="88">
        <v>1.8903907457160001</v>
      </c>
      <c r="V1413" s="89">
        <v>4.04</v>
      </c>
      <c r="W1413" s="85">
        <v>30.656729013890502</v>
      </c>
      <c r="X1413" s="88">
        <v>29.4</v>
      </c>
      <c r="Y1413" s="85">
        <v>-45.82</v>
      </c>
      <c r="Z1413" s="88"/>
      <c r="AA1413" s="85">
        <v>0.66</v>
      </c>
      <c r="AB1413" s="91">
        <v>0.68</v>
      </c>
      <c r="AC1413" s="86">
        <v>0</v>
      </c>
      <c r="AD1413" s="86">
        <v>0</v>
      </c>
      <c r="AE1413" s="86">
        <v>0</v>
      </c>
      <c r="AF1413" s="88">
        <v>6.1904997561900004</v>
      </c>
      <c r="AG1413" s="150">
        <v>1.97487499509</v>
      </c>
      <c r="AH1413" s="86">
        <v>0.405223</v>
      </c>
      <c r="AI1413" s="151">
        <v>0.17036999957599999</v>
      </c>
      <c r="AJ1413" s="152">
        <v>3.21</v>
      </c>
      <c r="AK1413" s="153">
        <v>27</v>
      </c>
    </row>
    <row r="1414" spans="1:37" x14ac:dyDescent="0.2">
      <c r="A1414" s="149" t="s">
        <v>3004</v>
      </c>
      <c r="B1414" s="66" t="s">
        <v>3005</v>
      </c>
      <c r="C1414" s="67">
        <v>65</v>
      </c>
      <c r="D1414" s="84" t="s">
        <v>340</v>
      </c>
      <c r="E1414" s="85">
        <v>81.319165884327603</v>
      </c>
      <c r="F1414" s="91">
        <v>81.246621717732097</v>
      </c>
      <c r="G1414" s="86">
        <v>67.622542744160896</v>
      </c>
      <c r="H1414" s="86">
        <v>67.609740832408704</v>
      </c>
      <c r="I1414" s="86">
        <v>14.17</v>
      </c>
      <c r="J1414" s="86">
        <v>24.25</v>
      </c>
      <c r="K1414" s="87">
        <v>0</v>
      </c>
      <c r="L1414" s="150">
        <v>0.31000000041800002</v>
      </c>
      <c r="M1414" s="86">
        <v>5.4222902298486702E-3</v>
      </c>
      <c r="N1414" s="86">
        <v>74.421915935755806</v>
      </c>
      <c r="O1414" s="86">
        <v>95.680594719302704</v>
      </c>
      <c r="P1414" s="86">
        <v>0.60499999999999998</v>
      </c>
      <c r="Q1414" s="88">
        <v>0.4899</v>
      </c>
      <c r="R1414" s="85">
        <v>2.1213406873143801E-2</v>
      </c>
      <c r="S1414" s="86">
        <v>0</v>
      </c>
      <c r="T1414" s="86">
        <v>1.26</v>
      </c>
      <c r="U1414" s="88">
        <v>3.9799721202810701</v>
      </c>
      <c r="V1414" s="89">
        <v>4.84</v>
      </c>
      <c r="W1414" s="85">
        <v>35.854396227008998</v>
      </c>
      <c r="X1414" s="88">
        <v>33.133333333300001</v>
      </c>
      <c r="Y1414" s="85">
        <v>79.97999999999999</v>
      </c>
      <c r="Z1414" s="88"/>
      <c r="AA1414" s="85">
        <v>0</v>
      </c>
      <c r="AB1414" s="91">
        <v>0.06</v>
      </c>
      <c r="AC1414" s="86">
        <v>0</v>
      </c>
      <c r="AD1414" s="86">
        <v>0</v>
      </c>
      <c r="AE1414" s="86">
        <v>0</v>
      </c>
      <c r="AF1414" s="88">
        <v>0.67100000471900001</v>
      </c>
      <c r="AG1414" s="150">
        <v>0.100625000406</v>
      </c>
      <c r="AH1414" s="86">
        <v>0.126717</v>
      </c>
      <c r="AI1414" s="151">
        <v>1.1358000045799999E-2</v>
      </c>
      <c r="AJ1414" s="152">
        <v>3.29</v>
      </c>
      <c r="AK1414" s="153">
        <v>51</v>
      </c>
    </row>
    <row r="1415" spans="1:37" x14ac:dyDescent="0.2">
      <c r="A1415" s="149" t="s">
        <v>3006</v>
      </c>
      <c r="B1415" s="66" t="s">
        <v>3007</v>
      </c>
      <c r="C1415" s="67">
        <v>65</v>
      </c>
      <c r="D1415" s="84" t="s">
        <v>340</v>
      </c>
      <c r="E1415" s="85">
        <v>89.295231847812701</v>
      </c>
      <c r="F1415" s="91">
        <v>89.221434135541799</v>
      </c>
      <c r="G1415" s="86">
        <v>73.076134639826194</v>
      </c>
      <c r="H1415" s="86">
        <v>73.0474355294986</v>
      </c>
      <c r="I1415" s="86">
        <v>1.58</v>
      </c>
      <c r="J1415" s="86">
        <v>3.17</v>
      </c>
      <c r="K1415" s="87">
        <v>0</v>
      </c>
      <c r="L1415" s="150">
        <v>0.120000000179</v>
      </c>
      <c r="M1415" s="86">
        <v>0</v>
      </c>
      <c r="N1415" s="86">
        <v>84.131625550842202</v>
      </c>
      <c r="O1415" s="86">
        <v>80.841121495327101</v>
      </c>
      <c r="P1415" s="86">
        <v>0.27300000000000002</v>
      </c>
      <c r="Q1415" s="88">
        <v>1.2755000000000001</v>
      </c>
      <c r="R1415" s="85">
        <v>0</v>
      </c>
      <c r="S1415" s="86">
        <v>0</v>
      </c>
      <c r="T1415" s="86">
        <v>1.93</v>
      </c>
      <c r="U1415" s="88">
        <v>1.36935754991595</v>
      </c>
      <c r="V1415" s="89">
        <v>4.9800000000000004</v>
      </c>
      <c r="W1415" s="85">
        <v>44.903150195601299</v>
      </c>
      <c r="X1415" s="88"/>
      <c r="Y1415" s="85"/>
      <c r="Z1415" s="88">
        <v>-100</v>
      </c>
      <c r="AA1415" s="85">
        <v>0</v>
      </c>
      <c r="AB1415" s="91">
        <v>0.09</v>
      </c>
      <c r="AC1415" s="86">
        <v>0</v>
      </c>
      <c r="AD1415" s="86">
        <v>0.05</v>
      </c>
      <c r="AE1415" s="86">
        <v>0</v>
      </c>
      <c r="AF1415" s="88">
        <v>3.7356000002199998</v>
      </c>
      <c r="AG1415" s="150">
        <v>1.4625000000200001E-2</v>
      </c>
      <c r="AH1415" s="86">
        <v>5.7289999999999997E-3</v>
      </c>
      <c r="AI1415" s="151">
        <v>1.13580000001E-2</v>
      </c>
      <c r="AJ1415" s="152">
        <v>3.54</v>
      </c>
      <c r="AK1415" s="153">
        <v>68</v>
      </c>
    </row>
    <row r="1416" spans="1:37" x14ac:dyDescent="0.2">
      <c r="A1416" s="149" t="s">
        <v>3008</v>
      </c>
      <c r="B1416" s="66" t="s">
        <v>3009</v>
      </c>
      <c r="C1416" s="67">
        <v>65</v>
      </c>
      <c r="D1416" s="84" t="s">
        <v>340</v>
      </c>
      <c r="E1416" s="85">
        <v>63.414015349261597</v>
      </c>
      <c r="F1416" s="91">
        <v>63.393523645961899</v>
      </c>
      <c r="G1416" s="86">
        <v>51.824005542517803</v>
      </c>
      <c r="H1416" s="86">
        <v>51.805465430008603</v>
      </c>
      <c r="I1416" s="86">
        <v>9.94</v>
      </c>
      <c r="J1416" s="86">
        <v>9.84</v>
      </c>
      <c r="K1416" s="87">
        <v>0</v>
      </c>
      <c r="L1416" s="150">
        <v>0.209999999952</v>
      </c>
      <c r="M1416" s="86">
        <v>6.1235670205876697E-2</v>
      </c>
      <c r="N1416" s="86">
        <v>66.464726017023594</v>
      </c>
      <c r="O1416" s="86">
        <v>95.371823031063698</v>
      </c>
      <c r="P1416" s="86">
        <v>0.19900000000000001</v>
      </c>
      <c r="Q1416" s="88">
        <v>9.7600000000000006E-2</v>
      </c>
      <c r="R1416" s="85">
        <v>3.1675641431739003E-2</v>
      </c>
      <c r="S1416" s="86">
        <v>0</v>
      </c>
      <c r="T1416" s="86">
        <v>1.23</v>
      </c>
      <c r="U1416" s="88">
        <v>1.09972141041466</v>
      </c>
      <c r="V1416" s="89">
        <v>4.76</v>
      </c>
      <c r="W1416" s="85">
        <v>35.458930755460003</v>
      </c>
      <c r="X1416" s="88"/>
      <c r="Y1416" s="85">
        <v>-100</v>
      </c>
      <c r="Z1416" s="88">
        <v>-49.78</v>
      </c>
      <c r="AA1416" s="85">
        <v>0</v>
      </c>
      <c r="AB1416" s="91">
        <v>0</v>
      </c>
      <c r="AC1416" s="86">
        <v>0</v>
      </c>
      <c r="AD1416" s="86">
        <v>0</v>
      </c>
      <c r="AE1416" s="86">
        <v>0</v>
      </c>
      <c r="AF1416" s="88">
        <v>30.181499474300001</v>
      </c>
      <c r="AG1416" s="150">
        <v>1.4924999826700001</v>
      </c>
      <c r="AH1416" s="86">
        <v>0.145588</v>
      </c>
      <c r="AI1416" s="151">
        <v>0</v>
      </c>
      <c r="AJ1416" s="152">
        <v>3.28</v>
      </c>
      <c r="AK1416" s="153">
        <v>37</v>
      </c>
    </row>
    <row r="1417" spans="1:37" x14ac:dyDescent="0.2">
      <c r="A1417" s="149" t="s">
        <v>3010</v>
      </c>
      <c r="B1417" s="66" t="s">
        <v>3011</v>
      </c>
      <c r="C1417" s="67">
        <v>65</v>
      </c>
      <c r="D1417" s="84" t="s">
        <v>340</v>
      </c>
      <c r="E1417" s="85">
        <v>68.011271886774495</v>
      </c>
      <c r="F1417" s="91">
        <v>67.857708260773194</v>
      </c>
      <c r="G1417" s="86">
        <v>30.734889022575398</v>
      </c>
      <c r="H1417" s="86">
        <v>30.611404869708402</v>
      </c>
      <c r="I1417" s="86">
        <v>1.41</v>
      </c>
      <c r="J1417" s="86">
        <v>2.64</v>
      </c>
      <c r="K1417" s="87">
        <v>0</v>
      </c>
      <c r="L1417" s="150">
        <v>2.9999999948000001E-2</v>
      </c>
      <c r="M1417" s="86">
        <v>1.4066088119084901E-2</v>
      </c>
      <c r="N1417" s="86">
        <v>58.840991429528998</v>
      </c>
      <c r="O1417" s="86">
        <v>96.512423068155897</v>
      </c>
      <c r="P1417" s="86">
        <v>0.23499999999999999</v>
      </c>
      <c r="Q1417" s="88">
        <v>0.1759</v>
      </c>
      <c r="R1417" s="85">
        <v>2.5100401606425699E-2</v>
      </c>
      <c r="S1417" s="86">
        <v>0</v>
      </c>
      <c r="T1417" s="86">
        <v>0.36</v>
      </c>
      <c r="U1417" s="88">
        <v>0.400531931735427</v>
      </c>
      <c r="V1417" s="89">
        <v>4.8099999999999996</v>
      </c>
      <c r="W1417" s="85">
        <v>44.340745155672998</v>
      </c>
      <c r="X1417" s="88">
        <v>51.833333333299997</v>
      </c>
      <c r="Y1417" s="85"/>
      <c r="Z1417" s="88"/>
      <c r="AA1417" s="85">
        <v>0</v>
      </c>
      <c r="AB1417" s="91">
        <v>0</v>
      </c>
      <c r="AC1417" s="86">
        <v>0.03</v>
      </c>
      <c r="AD1417" s="86">
        <v>0.06</v>
      </c>
      <c r="AE1417" s="86">
        <v>0</v>
      </c>
      <c r="AF1417" s="88">
        <v>0</v>
      </c>
      <c r="AG1417" s="150">
        <v>9.4565000069399996E-2</v>
      </c>
      <c r="AH1417" s="86">
        <v>1.0205000000000001E-2</v>
      </c>
      <c r="AI1417" s="151">
        <v>0</v>
      </c>
      <c r="AJ1417" s="152">
        <v>2.83</v>
      </c>
      <c r="AK1417" s="153">
        <v>37</v>
      </c>
    </row>
    <row r="1418" spans="1:37" x14ac:dyDescent="0.2">
      <c r="A1418" s="149" t="s">
        <v>3012</v>
      </c>
      <c r="B1418" s="66" t="s">
        <v>3013</v>
      </c>
      <c r="C1418" s="67">
        <v>65</v>
      </c>
      <c r="D1418" s="84" t="s">
        <v>340</v>
      </c>
      <c r="E1418" s="85">
        <v>66.450066022656202</v>
      </c>
      <c r="F1418" s="91">
        <v>66.4477494382283</v>
      </c>
      <c r="G1418" s="86">
        <v>29.527185118261599</v>
      </c>
      <c r="H1418" s="86">
        <v>29.5248685338337</v>
      </c>
      <c r="I1418" s="86">
        <v>1.44</v>
      </c>
      <c r="J1418" s="86">
        <v>2.21</v>
      </c>
      <c r="K1418" s="87">
        <v>0</v>
      </c>
      <c r="L1418" s="150">
        <v>0.190000000117</v>
      </c>
      <c r="M1418" s="86">
        <v>2.6696492472152999E-3</v>
      </c>
      <c r="N1418" s="86">
        <v>59.952951589048403</v>
      </c>
      <c r="O1418" s="86">
        <v>94.226408512122802</v>
      </c>
      <c r="P1418" s="86">
        <v>0.29799999999999999</v>
      </c>
      <c r="Q1418" s="88">
        <v>0.193</v>
      </c>
      <c r="R1418" s="85">
        <v>1.97550375345713E-2</v>
      </c>
      <c r="S1418" s="86">
        <v>0.3</v>
      </c>
      <c r="T1418" s="86">
        <v>0.45</v>
      </c>
      <c r="U1418" s="88">
        <v>0.71582458822711803</v>
      </c>
      <c r="V1418" s="89">
        <v>4.68</v>
      </c>
      <c r="W1418" s="85">
        <v>41.629769485683198</v>
      </c>
      <c r="X1418" s="88">
        <v>49.0333333333</v>
      </c>
      <c r="Y1418" s="85"/>
      <c r="Z1418" s="88"/>
      <c r="AA1418" s="85">
        <v>0</v>
      </c>
      <c r="AB1418" s="91">
        <v>0</v>
      </c>
      <c r="AC1418" s="86">
        <v>0</v>
      </c>
      <c r="AD1418" s="86">
        <v>0</v>
      </c>
      <c r="AE1418" s="86">
        <v>0</v>
      </c>
      <c r="AF1418" s="88">
        <v>0</v>
      </c>
      <c r="AG1418" s="150">
        <v>0.40928799999400001</v>
      </c>
      <c r="AH1418" s="86">
        <v>1.328E-2</v>
      </c>
      <c r="AI1418" s="151">
        <v>4.4285999999300003E-2</v>
      </c>
      <c r="AJ1418" s="152">
        <v>2.8</v>
      </c>
      <c r="AK1418" s="153">
        <v>34</v>
      </c>
    </row>
    <row r="1419" spans="1:37" x14ac:dyDescent="0.2">
      <c r="A1419" s="149" t="s">
        <v>1949</v>
      </c>
      <c r="B1419" s="66" t="s">
        <v>3014</v>
      </c>
      <c r="C1419" s="67">
        <v>65</v>
      </c>
      <c r="D1419" s="84" t="s">
        <v>340</v>
      </c>
      <c r="E1419" s="85">
        <v>63.756586228751402</v>
      </c>
      <c r="F1419" s="91">
        <v>63.753748356398901</v>
      </c>
      <c r="G1419" s="86">
        <v>28.936838421007799</v>
      </c>
      <c r="H1419" s="86">
        <v>28.934000548655298</v>
      </c>
      <c r="I1419" s="86">
        <v>2.4</v>
      </c>
      <c r="J1419" s="86">
        <v>4.7</v>
      </c>
      <c r="K1419" s="87">
        <v>0</v>
      </c>
      <c r="L1419" s="150">
        <v>0.110000000005</v>
      </c>
      <c r="M1419" s="86">
        <v>2.0010928144457402E-2</v>
      </c>
      <c r="N1419" s="86">
        <v>58.242154851455098</v>
      </c>
      <c r="O1419" s="86">
        <v>94.649002064693704</v>
      </c>
      <c r="P1419" s="86">
        <v>0.41799999999999998</v>
      </c>
      <c r="Q1419" s="88">
        <v>0.53600000000000003</v>
      </c>
      <c r="R1419" s="85">
        <v>9.24898261191269E-2</v>
      </c>
      <c r="S1419" s="86">
        <v>2.2000000000000002</v>
      </c>
      <c r="T1419" s="86">
        <v>1.1100000000000001</v>
      </c>
      <c r="U1419" s="88">
        <v>1.11812170688562</v>
      </c>
      <c r="V1419" s="89">
        <v>4.6399999999999997</v>
      </c>
      <c r="W1419" s="85">
        <v>37.010805498455497</v>
      </c>
      <c r="X1419" s="88">
        <v>42.1</v>
      </c>
      <c r="Y1419" s="85"/>
      <c r="Z1419" s="88"/>
      <c r="AA1419" s="85">
        <v>0</v>
      </c>
      <c r="AB1419" s="91">
        <v>0</v>
      </c>
      <c r="AC1419" s="86">
        <v>0</v>
      </c>
      <c r="AD1419" s="86">
        <v>0</v>
      </c>
      <c r="AE1419" s="86">
        <v>0</v>
      </c>
      <c r="AF1419" s="88">
        <v>0</v>
      </c>
      <c r="AG1419" s="150">
        <v>0.50813999933200005</v>
      </c>
      <c r="AH1419" s="86">
        <v>3.3162999999999998E-2</v>
      </c>
      <c r="AI1419" s="151">
        <v>0.13872299981799999</v>
      </c>
      <c r="AJ1419" s="152">
        <v>2.78</v>
      </c>
      <c r="AK1419" s="153">
        <v>34</v>
      </c>
    </row>
    <row r="1420" spans="1:37" x14ac:dyDescent="0.2">
      <c r="A1420" s="149" t="s">
        <v>3015</v>
      </c>
      <c r="B1420" s="66" t="s">
        <v>3016</v>
      </c>
      <c r="C1420" s="67">
        <v>65</v>
      </c>
      <c r="D1420" s="84" t="s">
        <v>340</v>
      </c>
      <c r="E1420" s="85">
        <v>53.919768003866601</v>
      </c>
      <c r="F1420" s="91">
        <v>53.913726437892699</v>
      </c>
      <c r="G1420" s="86">
        <v>32.912034799419999</v>
      </c>
      <c r="H1420" s="86">
        <v>32.907201546640898</v>
      </c>
      <c r="I1420" s="86">
        <v>2.97</v>
      </c>
      <c r="J1420" s="86">
        <v>3.39</v>
      </c>
      <c r="K1420" s="87">
        <v>0</v>
      </c>
      <c r="L1420" s="150">
        <v>0.54999999966599999</v>
      </c>
      <c r="M1420" s="86">
        <v>0</v>
      </c>
      <c r="N1420" s="86">
        <v>48.4516511287651</v>
      </c>
      <c r="O1420" s="86">
        <v>95.722494147690995</v>
      </c>
      <c r="P1420" s="86">
        <v>0.45700000000000002</v>
      </c>
      <c r="Q1420" s="88">
        <v>1.1546000000000001</v>
      </c>
      <c r="R1420" s="85">
        <v>0</v>
      </c>
      <c r="S1420" s="86">
        <v>4.0999999999999996</v>
      </c>
      <c r="T1420" s="86">
        <v>0.96</v>
      </c>
      <c r="U1420" s="88">
        <v>3.6672305461575601</v>
      </c>
      <c r="V1420" s="89">
        <v>4.55</v>
      </c>
      <c r="W1420" s="85">
        <v>36.989081491518299</v>
      </c>
      <c r="X1420" s="88">
        <v>39.766666666699997</v>
      </c>
      <c r="Y1420" s="85">
        <v>100</v>
      </c>
      <c r="Z1420" s="88"/>
      <c r="AA1420" s="85">
        <v>0</v>
      </c>
      <c r="AB1420" s="91">
        <v>0</v>
      </c>
      <c r="AC1420" s="86">
        <v>0</v>
      </c>
      <c r="AD1420" s="86">
        <v>0</v>
      </c>
      <c r="AE1420" s="86">
        <v>0</v>
      </c>
      <c r="AF1420" s="88">
        <v>0</v>
      </c>
      <c r="AG1420" s="150">
        <v>1.57673600118</v>
      </c>
      <c r="AH1420" s="86">
        <v>1.796E-2</v>
      </c>
      <c r="AI1420" s="151">
        <v>3.7167000027700001E-2</v>
      </c>
      <c r="AJ1420" s="152">
        <v>2.39</v>
      </c>
      <c r="AK1420" s="153">
        <v>15</v>
      </c>
    </row>
    <row r="1421" spans="1:37" x14ac:dyDescent="0.2">
      <c r="A1421" s="149" t="s">
        <v>3017</v>
      </c>
      <c r="B1421" s="66" t="s">
        <v>3018</v>
      </c>
      <c r="C1421" s="67">
        <v>65</v>
      </c>
      <c r="D1421" s="84" t="s">
        <v>340</v>
      </c>
      <c r="E1421" s="85">
        <v>74.948576519449205</v>
      </c>
      <c r="F1421" s="91">
        <v>74.948576519449205</v>
      </c>
      <c r="G1421" s="86">
        <v>30.901253815818801</v>
      </c>
      <c r="H1421" s="86">
        <v>30.901253815818801</v>
      </c>
      <c r="I1421" s="86">
        <v>0.89</v>
      </c>
      <c r="J1421" s="86">
        <v>2.71</v>
      </c>
      <c r="K1421" s="87">
        <v>0</v>
      </c>
      <c r="L1421" s="150">
        <v>1.00000000032E-2</v>
      </c>
      <c r="M1421" s="86">
        <v>3.4588615661355002E-3</v>
      </c>
      <c r="N1421" s="86">
        <v>65.267762146825902</v>
      </c>
      <c r="O1421" s="86">
        <v>95.978186775732794</v>
      </c>
      <c r="P1421" s="86">
        <v>0.189</v>
      </c>
      <c r="Q1421" s="88">
        <v>0.20380000000000001</v>
      </c>
      <c r="R1421" s="85">
        <v>2.6888948642108099E-2</v>
      </c>
      <c r="S1421" s="86">
        <v>0</v>
      </c>
      <c r="T1421" s="86">
        <v>0.46</v>
      </c>
      <c r="U1421" s="88">
        <v>0.47296500583017798</v>
      </c>
      <c r="V1421" s="89">
        <v>4.8499999999999996</v>
      </c>
      <c r="W1421" s="85">
        <v>46.693819971839602</v>
      </c>
      <c r="X1421" s="88">
        <v>54.433333333299998</v>
      </c>
      <c r="Y1421" s="85"/>
      <c r="Z1421" s="88"/>
      <c r="AA1421" s="85">
        <v>0</v>
      </c>
      <c r="AB1421" s="91">
        <v>0</v>
      </c>
      <c r="AC1421" s="86">
        <v>0</v>
      </c>
      <c r="AD1421" s="86">
        <v>0</v>
      </c>
      <c r="AE1421" s="86">
        <v>0</v>
      </c>
      <c r="AF1421" s="88">
        <v>0</v>
      </c>
      <c r="AG1421" s="150">
        <v>0.18852599928200001</v>
      </c>
      <c r="AH1421" s="86">
        <v>1.3264E-2</v>
      </c>
      <c r="AI1421" s="151">
        <v>0</v>
      </c>
      <c r="AJ1421" s="152">
        <v>2.95</v>
      </c>
      <c r="AK1421" s="153">
        <v>39</v>
      </c>
    </row>
    <row r="1422" spans="1:37" x14ac:dyDescent="0.2">
      <c r="A1422" s="149" t="s">
        <v>3019</v>
      </c>
      <c r="B1422" s="66" t="s">
        <v>3020</v>
      </c>
      <c r="C1422" s="67">
        <v>65</v>
      </c>
      <c r="D1422" s="84" t="s">
        <v>340</v>
      </c>
      <c r="E1422" s="85">
        <v>47.690770842223699</v>
      </c>
      <c r="F1422" s="91">
        <v>47.666524420995501</v>
      </c>
      <c r="G1422" s="86">
        <v>28.853241261589801</v>
      </c>
      <c r="H1422" s="86">
        <v>28.828994840361599</v>
      </c>
      <c r="I1422" s="86">
        <v>7.69</v>
      </c>
      <c r="J1422" s="86">
        <v>15.11</v>
      </c>
      <c r="K1422" s="87">
        <v>0</v>
      </c>
      <c r="L1422" s="150">
        <v>0.54000000075400001</v>
      </c>
      <c r="M1422" s="86">
        <v>8.3600746663721505E-3</v>
      </c>
      <c r="N1422" s="86">
        <v>42.389469472985802</v>
      </c>
      <c r="O1422" s="86">
        <v>94.990907588031106</v>
      </c>
      <c r="P1422" s="86">
        <v>0.50800000000000001</v>
      </c>
      <c r="Q1422" s="88">
        <v>0.33410000000000001</v>
      </c>
      <c r="R1422" s="85">
        <v>8.5506626763574206E-2</v>
      </c>
      <c r="S1422" s="86">
        <v>0.2</v>
      </c>
      <c r="T1422" s="86">
        <v>0.62</v>
      </c>
      <c r="U1422" s="88">
        <v>1.3190053148155301</v>
      </c>
      <c r="V1422" s="89">
        <v>4.45</v>
      </c>
      <c r="W1422" s="85">
        <v>39.613563778592898</v>
      </c>
      <c r="X1422" s="88">
        <v>41.833333333299997</v>
      </c>
      <c r="Y1422" s="85">
        <v>-99.84</v>
      </c>
      <c r="Z1422" s="88"/>
      <c r="AA1422" s="85">
        <v>0</v>
      </c>
      <c r="AB1422" s="91">
        <v>0</v>
      </c>
      <c r="AC1422" s="86">
        <v>0</v>
      </c>
      <c r="AD1422" s="86">
        <v>0</v>
      </c>
      <c r="AE1422" s="86">
        <v>0</v>
      </c>
      <c r="AF1422" s="88">
        <v>0</v>
      </c>
      <c r="AG1422" s="150">
        <v>1.6009860005500001</v>
      </c>
      <c r="AH1422" s="86">
        <v>0.100548</v>
      </c>
      <c r="AI1422" s="151">
        <v>0</v>
      </c>
      <c r="AJ1422" s="152">
        <v>2.4900000000000002</v>
      </c>
      <c r="AK1422" s="153">
        <v>19</v>
      </c>
    </row>
    <row r="1423" spans="1:37" x14ac:dyDescent="0.2">
      <c r="A1423" s="149" t="s">
        <v>3021</v>
      </c>
      <c r="B1423" s="66" t="s">
        <v>3022</v>
      </c>
      <c r="C1423" s="67">
        <v>65</v>
      </c>
      <c r="D1423" s="84" t="s">
        <v>340</v>
      </c>
      <c r="E1423" s="85">
        <v>49.178220549077203</v>
      </c>
      <c r="F1423" s="91">
        <v>49.132311082545201</v>
      </c>
      <c r="G1423" s="86">
        <v>30.213019924708501</v>
      </c>
      <c r="H1423" s="86">
        <v>30.167110458176499</v>
      </c>
      <c r="I1423" s="86">
        <v>4.3099999999999996</v>
      </c>
      <c r="J1423" s="86">
        <v>5.17</v>
      </c>
      <c r="K1423" s="87">
        <v>0</v>
      </c>
      <c r="L1423" s="150">
        <v>0.79000000073700005</v>
      </c>
      <c r="M1423" s="86">
        <v>8.6014975470698803E-3</v>
      </c>
      <c r="N1423" s="86">
        <v>44.162858329871199</v>
      </c>
      <c r="O1423" s="86">
        <v>88.639631866551596</v>
      </c>
      <c r="P1423" s="86">
        <v>0.4</v>
      </c>
      <c r="Q1423" s="88">
        <v>0.48459999999999998</v>
      </c>
      <c r="R1423" s="85">
        <v>3.7764350453172203E-2</v>
      </c>
      <c r="S1423" s="86">
        <v>3.9</v>
      </c>
      <c r="T1423" s="86">
        <v>1.01</v>
      </c>
      <c r="U1423" s="88">
        <v>6.0370948489578504</v>
      </c>
      <c r="V1423" s="89">
        <v>4.49</v>
      </c>
      <c r="W1423" s="85">
        <v>32.1520052882519</v>
      </c>
      <c r="X1423" s="88">
        <v>36.333333333299997</v>
      </c>
      <c r="Y1423" s="85"/>
      <c r="Z1423" s="88"/>
      <c r="AA1423" s="85">
        <v>0</v>
      </c>
      <c r="AB1423" s="91">
        <v>0</v>
      </c>
      <c r="AC1423" s="86">
        <v>7.0000000000000007E-2</v>
      </c>
      <c r="AD1423" s="86">
        <v>0.1</v>
      </c>
      <c r="AE1423" s="86">
        <v>0</v>
      </c>
      <c r="AF1423" s="88">
        <v>0</v>
      </c>
      <c r="AG1423" s="150">
        <v>1.0186399965099999</v>
      </c>
      <c r="AH1423" s="86">
        <v>1.4794E-2</v>
      </c>
      <c r="AI1423" s="151">
        <v>5.95009997964E-2</v>
      </c>
      <c r="AJ1423" s="152">
        <v>2.52</v>
      </c>
      <c r="AK1423" s="153">
        <v>13</v>
      </c>
    </row>
    <row r="1424" spans="1:37" x14ac:dyDescent="0.2">
      <c r="A1424" s="149" t="s">
        <v>3023</v>
      </c>
      <c r="B1424" s="66" t="s">
        <v>3024</v>
      </c>
      <c r="C1424" s="67">
        <v>65</v>
      </c>
      <c r="D1424" s="84" t="s">
        <v>340</v>
      </c>
      <c r="E1424" s="85">
        <v>50.829607315250797</v>
      </c>
      <c r="F1424" s="91">
        <v>50.810631308039902</v>
      </c>
      <c r="G1424" s="86">
        <v>40.6584674502176</v>
      </c>
      <c r="H1424" s="86">
        <v>40.639491443006698</v>
      </c>
      <c r="I1424" s="86">
        <v>2.37</v>
      </c>
      <c r="J1424" s="86">
        <v>1.85</v>
      </c>
      <c r="K1424" s="87">
        <v>0</v>
      </c>
      <c r="L1424" s="150">
        <v>1.33999999853</v>
      </c>
      <c r="M1424" s="86">
        <v>9.0229552647650801E-4</v>
      </c>
      <c r="N1424" s="86">
        <v>43.893420207833003</v>
      </c>
      <c r="O1424" s="86">
        <v>88.960718785953006</v>
      </c>
      <c r="P1424" s="86">
        <v>0.25800000000000001</v>
      </c>
      <c r="Q1424" s="88">
        <v>0.30309999999999998</v>
      </c>
      <c r="R1424" s="85">
        <v>4.6630916297505202E-2</v>
      </c>
      <c r="S1424" s="86">
        <v>1.9</v>
      </c>
      <c r="T1424" s="86">
        <v>0.65</v>
      </c>
      <c r="U1424" s="88">
        <v>5.7900542002205997</v>
      </c>
      <c r="V1424" s="89">
        <v>4.3</v>
      </c>
      <c r="W1424" s="85">
        <v>34.955871019426802</v>
      </c>
      <c r="X1424" s="88">
        <v>37.266666666699997</v>
      </c>
      <c r="Y1424" s="85">
        <v>100</v>
      </c>
      <c r="Z1424" s="88"/>
      <c r="AA1424" s="85">
        <v>0</v>
      </c>
      <c r="AB1424" s="91">
        <v>0</v>
      </c>
      <c r="AC1424" s="86">
        <v>0</v>
      </c>
      <c r="AD1424" s="86">
        <v>0</v>
      </c>
      <c r="AE1424" s="86">
        <v>0</v>
      </c>
      <c r="AF1424" s="88">
        <v>0</v>
      </c>
      <c r="AG1424" s="150">
        <v>1.5268279998200001</v>
      </c>
      <c r="AH1424" s="86">
        <v>8.5710000000000005E-3</v>
      </c>
      <c r="AI1424" s="151">
        <v>0</v>
      </c>
      <c r="AJ1424" s="152">
        <v>2.19</v>
      </c>
      <c r="AK1424" s="153">
        <v>9</v>
      </c>
    </row>
    <row r="1425" spans="1:37" x14ac:dyDescent="0.2">
      <c r="A1425" s="149" t="s">
        <v>489</v>
      </c>
      <c r="B1425" s="66" t="s">
        <v>3025</v>
      </c>
      <c r="C1425" s="67">
        <v>65</v>
      </c>
      <c r="D1425" s="84" t="s">
        <v>340</v>
      </c>
      <c r="E1425" s="85">
        <v>37.357652732351298</v>
      </c>
      <c r="F1425" s="91">
        <v>37.1153341132094</v>
      </c>
      <c r="G1425" s="86">
        <v>31.224484923723299</v>
      </c>
      <c r="H1425" s="86">
        <v>30.9881347434765</v>
      </c>
      <c r="I1425" s="86">
        <v>2.04</v>
      </c>
      <c r="J1425" s="86">
        <v>2.4300000000000002</v>
      </c>
      <c r="K1425" s="87">
        <v>0</v>
      </c>
      <c r="L1425" s="150">
        <v>2.4400000295200002</v>
      </c>
      <c r="M1425" s="86">
        <v>3.9883152539560299E-3</v>
      </c>
      <c r="N1425" s="86">
        <v>32.527358501948598</v>
      </c>
      <c r="O1425" s="86">
        <v>88.268945547001906</v>
      </c>
      <c r="P1425" s="86">
        <v>0.45300000000000001</v>
      </c>
      <c r="Q1425" s="88">
        <v>0.504</v>
      </c>
      <c r="R1425" s="85">
        <v>0.16806722689075601</v>
      </c>
      <c r="S1425" s="86">
        <v>0.5</v>
      </c>
      <c r="T1425" s="86">
        <v>0.85</v>
      </c>
      <c r="U1425" s="88">
        <v>7.6766061069066804</v>
      </c>
      <c r="V1425" s="89">
        <v>4.1500000000000004</v>
      </c>
      <c r="W1425" s="85">
        <v>32.452204535328001</v>
      </c>
      <c r="X1425" s="88">
        <v>38.700000000000003</v>
      </c>
      <c r="Y1425" s="85">
        <v>100</v>
      </c>
      <c r="Z1425" s="88"/>
      <c r="AA1425" s="85">
        <v>0</v>
      </c>
      <c r="AB1425" s="91">
        <v>0</v>
      </c>
      <c r="AC1425" s="86">
        <v>0</v>
      </c>
      <c r="AD1425" s="86">
        <v>0</v>
      </c>
      <c r="AE1425" s="86">
        <v>0</v>
      </c>
      <c r="AF1425" s="88">
        <v>0</v>
      </c>
      <c r="AG1425" s="150">
        <v>2.6839231262199998</v>
      </c>
      <c r="AH1425" s="86">
        <v>1.2120000000000001E-2</v>
      </c>
      <c r="AI1425" s="151">
        <v>5.2950000026699999E-3</v>
      </c>
      <c r="AJ1425" s="152">
        <v>2.0499999999999998</v>
      </c>
      <c r="AK1425" s="153">
        <v>4</v>
      </c>
    </row>
    <row r="1426" spans="1:37" x14ac:dyDescent="0.2">
      <c r="A1426" s="149" t="s">
        <v>3026</v>
      </c>
      <c r="B1426" s="66" t="s">
        <v>3027</v>
      </c>
      <c r="C1426" s="67">
        <v>65</v>
      </c>
      <c r="D1426" s="84" t="s">
        <v>340</v>
      </c>
      <c r="E1426" s="85">
        <v>47.778494821917</v>
      </c>
      <c r="F1426" s="91">
        <v>47.735472173565697</v>
      </c>
      <c r="G1426" s="86">
        <v>40.655173473464203</v>
      </c>
      <c r="H1426" s="86">
        <v>40.615838480685902</v>
      </c>
      <c r="I1426" s="86">
        <v>8.0500000000000007</v>
      </c>
      <c r="J1426" s="86">
        <v>8.9700000000000006</v>
      </c>
      <c r="K1426" s="87">
        <v>0</v>
      </c>
      <c r="L1426" s="150">
        <v>2.9099999891000001</v>
      </c>
      <c r="M1426" s="86">
        <v>1.7911636960468199E-3</v>
      </c>
      <c r="N1426" s="86">
        <v>42.819319590583198</v>
      </c>
      <c r="O1426" s="86">
        <v>91.109689798528905</v>
      </c>
      <c r="P1426" s="86">
        <v>0.56699999999999995</v>
      </c>
      <c r="Q1426" s="88">
        <v>0.9083</v>
      </c>
      <c r="R1426" s="85">
        <v>3.2107882485150098E-2</v>
      </c>
      <c r="S1426" s="86">
        <v>1.8</v>
      </c>
      <c r="T1426" s="86">
        <v>1.08</v>
      </c>
      <c r="U1426" s="88">
        <v>10.5030576810793</v>
      </c>
      <c r="V1426" s="89">
        <v>4.38</v>
      </c>
      <c r="W1426" s="85">
        <v>33.502458561123198</v>
      </c>
      <c r="X1426" s="88">
        <v>39.366666666699999</v>
      </c>
      <c r="Y1426" s="85"/>
      <c r="Z1426" s="88"/>
      <c r="AA1426" s="85">
        <v>0</v>
      </c>
      <c r="AB1426" s="91">
        <v>0</v>
      </c>
      <c r="AC1426" s="86">
        <v>0</v>
      </c>
      <c r="AD1426" s="86">
        <v>0</v>
      </c>
      <c r="AE1426" s="86">
        <v>0</v>
      </c>
      <c r="AF1426" s="88">
        <v>0</v>
      </c>
      <c r="AG1426" s="150">
        <v>4.0463428727700004</v>
      </c>
      <c r="AH1426" s="86">
        <v>9.2175000000000007E-2</v>
      </c>
      <c r="AI1426" s="151">
        <v>0</v>
      </c>
      <c r="AJ1426" s="152">
        <v>2.14</v>
      </c>
      <c r="AK1426" s="153">
        <v>9</v>
      </c>
    </row>
    <row r="1427" spans="1:37" x14ac:dyDescent="0.2">
      <c r="A1427" s="149" t="s">
        <v>3028</v>
      </c>
      <c r="B1427" s="66" t="s">
        <v>3029</v>
      </c>
      <c r="C1427" s="67">
        <v>65</v>
      </c>
      <c r="D1427" s="84" t="s">
        <v>340</v>
      </c>
      <c r="E1427" s="85">
        <v>63.254526490331898</v>
      </c>
      <c r="F1427" s="91">
        <v>63.179642159878</v>
      </c>
      <c r="G1427" s="86">
        <v>30.313444411756802</v>
      </c>
      <c r="H1427" s="86">
        <v>30.250595062983098</v>
      </c>
      <c r="I1427" s="86">
        <v>2.09</v>
      </c>
      <c r="J1427" s="86">
        <v>2.3199999999999998</v>
      </c>
      <c r="K1427" s="87">
        <v>0</v>
      </c>
      <c r="L1427" s="150">
        <v>6.9999999886500006E-2</v>
      </c>
      <c r="M1427" s="86">
        <v>1.4973750815170999E-2</v>
      </c>
      <c r="N1427" s="86">
        <v>57.869909958338901</v>
      </c>
      <c r="O1427" s="86">
        <v>94.251734390485595</v>
      </c>
      <c r="P1427" s="86">
        <v>0.28000000000000003</v>
      </c>
      <c r="Q1427" s="88">
        <v>0.3715</v>
      </c>
      <c r="R1427" s="85">
        <v>0.11142061281337</v>
      </c>
      <c r="S1427" s="86">
        <v>0</v>
      </c>
      <c r="T1427" s="86">
        <v>0.78</v>
      </c>
      <c r="U1427" s="88">
        <v>0.50012034981680098</v>
      </c>
      <c r="V1427" s="89">
        <v>4.6900000000000004</v>
      </c>
      <c r="W1427" s="85">
        <v>46.045674684902501</v>
      </c>
      <c r="X1427" s="88">
        <v>45.4666666667</v>
      </c>
      <c r="Y1427" s="85"/>
      <c r="Z1427" s="88"/>
      <c r="AA1427" s="85">
        <v>0.22</v>
      </c>
      <c r="AB1427" s="91">
        <v>0.22</v>
      </c>
      <c r="AC1427" s="86">
        <v>0</v>
      </c>
      <c r="AD1427" s="86">
        <v>0</v>
      </c>
      <c r="AE1427" s="86">
        <v>0.02</v>
      </c>
      <c r="AF1427" s="88">
        <v>0</v>
      </c>
      <c r="AG1427" s="150">
        <v>0.52322400027000004</v>
      </c>
      <c r="AH1427" s="86">
        <v>1.1603E-2</v>
      </c>
      <c r="AI1427" s="151">
        <v>3.53000000182E-3</v>
      </c>
      <c r="AJ1427" s="152">
        <v>2.84</v>
      </c>
      <c r="AK1427" s="153">
        <v>33</v>
      </c>
    </row>
    <row r="1428" spans="1:37" x14ac:dyDescent="0.2">
      <c r="A1428" s="149" t="s">
        <v>3030</v>
      </c>
      <c r="B1428" s="66" t="s">
        <v>3031</v>
      </c>
      <c r="C1428" s="67">
        <v>65</v>
      </c>
      <c r="D1428" s="84" t="s">
        <v>340</v>
      </c>
      <c r="E1428" s="85">
        <v>50.975249959023103</v>
      </c>
      <c r="F1428" s="91">
        <v>50.960349272101404</v>
      </c>
      <c r="G1428" s="86">
        <v>27.8359732383663</v>
      </c>
      <c r="H1428" s="86">
        <v>27.821072551444601</v>
      </c>
      <c r="I1428" s="86">
        <v>1.24</v>
      </c>
      <c r="J1428" s="86">
        <v>1.75</v>
      </c>
      <c r="K1428" s="87">
        <v>0</v>
      </c>
      <c r="L1428" s="150">
        <v>0.59000000033900002</v>
      </c>
      <c r="M1428" s="86">
        <v>0</v>
      </c>
      <c r="N1428" s="86">
        <v>45.872752544500699</v>
      </c>
      <c r="O1428" s="86">
        <v>93.248945147679294</v>
      </c>
      <c r="P1428" s="86">
        <v>0.14099999999999999</v>
      </c>
      <c r="Q1428" s="88">
        <v>0.39739999999999998</v>
      </c>
      <c r="R1428" s="85">
        <v>0</v>
      </c>
      <c r="S1428" s="86">
        <v>0</v>
      </c>
      <c r="T1428" s="86">
        <v>0.65</v>
      </c>
      <c r="U1428" s="88">
        <v>0.82102784938385698</v>
      </c>
      <c r="V1428" s="89">
        <v>4.6100000000000003</v>
      </c>
      <c r="W1428" s="85">
        <v>38.387388905763402</v>
      </c>
      <c r="X1428" s="88">
        <v>42.2</v>
      </c>
      <c r="Y1428" s="85"/>
      <c r="Z1428" s="88"/>
      <c r="AA1428" s="85">
        <v>0</v>
      </c>
      <c r="AB1428" s="91">
        <v>0</v>
      </c>
      <c r="AC1428" s="86">
        <v>0</v>
      </c>
      <c r="AD1428" s="86">
        <v>0</v>
      </c>
      <c r="AE1428" s="86">
        <v>0</v>
      </c>
      <c r="AF1428" s="88">
        <v>0</v>
      </c>
      <c r="AG1428" s="150">
        <v>0.73748999966200002</v>
      </c>
      <c r="AH1428" s="86">
        <v>7.659E-3</v>
      </c>
      <c r="AI1428" s="151">
        <v>1.76499999919E-3</v>
      </c>
      <c r="AJ1428" s="152">
        <v>2.5499999999999998</v>
      </c>
      <c r="AK1428" s="153">
        <v>21</v>
      </c>
    </row>
    <row r="1429" spans="1:37" x14ac:dyDescent="0.2">
      <c r="A1429" s="149" t="s">
        <v>3032</v>
      </c>
      <c r="B1429" s="66" t="s">
        <v>3033</v>
      </c>
      <c r="C1429" s="67">
        <v>65</v>
      </c>
      <c r="D1429" s="84" t="s">
        <v>340</v>
      </c>
      <c r="E1429" s="85">
        <v>72.058463086469104</v>
      </c>
      <c r="F1429" s="91">
        <v>72.019762896838202</v>
      </c>
      <c r="G1429" s="86">
        <v>29.640475238328701</v>
      </c>
      <c r="H1429" s="86">
        <v>29.6017750486977</v>
      </c>
      <c r="I1429" s="86">
        <v>34.65</v>
      </c>
      <c r="J1429" s="86">
        <v>64.06</v>
      </c>
      <c r="K1429" s="87">
        <v>0</v>
      </c>
      <c r="L1429" s="150">
        <v>1.00000040118E-2</v>
      </c>
      <c r="M1429" s="86">
        <v>5.4633054259069801E-2</v>
      </c>
      <c r="N1429" s="86">
        <v>64.144314660928003</v>
      </c>
      <c r="O1429" s="86">
        <v>95.348352106800206</v>
      </c>
      <c r="P1429" s="86">
        <v>1.59</v>
      </c>
      <c r="Q1429" s="88">
        <v>1.075</v>
      </c>
      <c r="R1429" s="85">
        <v>0.14656616415410401</v>
      </c>
      <c r="S1429" s="86">
        <v>0</v>
      </c>
      <c r="T1429" s="86">
        <v>1.32</v>
      </c>
      <c r="U1429" s="88">
        <v>0.31863156129464998</v>
      </c>
      <c r="V1429" s="89">
        <v>4.79</v>
      </c>
      <c r="W1429" s="85">
        <v>52.572039682188098</v>
      </c>
      <c r="X1429" s="88">
        <v>50.6</v>
      </c>
      <c r="Y1429" s="85">
        <v>100</v>
      </c>
      <c r="Z1429" s="88">
        <v>100</v>
      </c>
      <c r="AA1429" s="85">
        <v>0</v>
      </c>
      <c r="AB1429" s="91">
        <v>0</v>
      </c>
      <c r="AC1429" s="86">
        <v>0</v>
      </c>
      <c r="AD1429" s="86">
        <v>0</v>
      </c>
      <c r="AE1429" s="86">
        <v>0.2</v>
      </c>
      <c r="AF1429" s="88">
        <v>0</v>
      </c>
      <c r="AG1429" s="150">
        <v>0.14117999738000001</v>
      </c>
      <c r="AH1429" s="86">
        <v>0.31883699999999998</v>
      </c>
      <c r="AI1429" s="151">
        <v>3.8829999262600001E-2</v>
      </c>
      <c r="AJ1429" s="152">
        <v>2.73</v>
      </c>
      <c r="AK1429" s="153">
        <v>30</v>
      </c>
    </row>
    <row r="1430" spans="1:37" x14ac:dyDescent="0.2">
      <c r="A1430" s="149" t="s">
        <v>3034</v>
      </c>
      <c r="B1430" s="66" t="s">
        <v>3035</v>
      </c>
      <c r="C1430" s="67">
        <v>65</v>
      </c>
      <c r="D1430" s="84" t="s">
        <v>340</v>
      </c>
      <c r="E1430" s="85">
        <v>71.590007526903605</v>
      </c>
      <c r="F1430" s="91">
        <v>71.549321561527293</v>
      </c>
      <c r="G1430" s="86">
        <v>33.134650202412701</v>
      </c>
      <c r="H1430" s="86">
        <v>33.093964237036403</v>
      </c>
      <c r="I1430" s="86">
        <v>3.74</v>
      </c>
      <c r="J1430" s="86">
        <v>3.65</v>
      </c>
      <c r="K1430" s="87">
        <v>0</v>
      </c>
      <c r="L1430" s="150">
        <v>0.31999999994900002</v>
      </c>
      <c r="M1430" s="86">
        <v>4.7480419250413497E-3</v>
      </c>
      <c r="N1430" s="86">
        <v>64.065178352787498</v>
      </c>
      <c r="O1430" s="86">
        <v>93.867304243873306</v>
      </c>
      <c r="P1430" s="86">
        <v>0.14099999999999999</v>
      </c>
      <c r="Q1430" s="88">
        <v>0.48599999999999999</v>
      </c>
      <c r="R1430" s="85">
        <v>4.9554013875123898E-2</v>
      </c>
      <c r="S1430" s="86">
        <v>0.2</v>
      </c>
      <c r="T1430" s="86">
        <v>0.78</v>
      </c>
      <c r="U1430" s="88">
        <v>0.62758101592855497</v>
      </c>
      <c r="V1430" s="89">
        <v>4.7699999999999996</v>
      </c>
      <c r="W1430" s="85">
        <v>52.890847335385402</v>
      </c>
      <c r="X1430" s="88">
        <v>57.733333333300003</v>
      </c>
      <c r="Y1430" s="85">
        <v>100</v>
      </c>
      <c r="Z1430" s="88"/>
      <c r="AA1430" s="85">
        <v>0</v>
      </c>
      <c r="AB1430" s="91">
        <v>0</v>
      </c>
      <c r="AC1430" s="86">
        <v>0</v>
      </c>
      <c r="AD1430" s="86">
        <v>0</v>
      </c>
      <c r="AE1430" s="86">
        <v>0</v>
      </c>
      <c r="AF1430" s="88">
        <v>0</v>
      </c>
      <c r="AG1430" s="150">
        <v>0.30319899968399999</v>
      </c>
      <c r="AH1430" s="86">
        <v>2.1885999999999999E-2</v>
      </c>
      <c r="AI1430" s="151">
        <v>1.7649999981599999E-3</v>
      </c>
      <c r="AJ1430" s="152">
        <v>2.77</v>
      </c>
      <c r="AK1430" s="153">
        <v>30</v>
      </c>
    </row>
    <row r="1431" spans="1:37" x14ac:dyDescent="0.2">
      <c r="A1431" s="149" t="s">
        <v>3036</v>
      </c>
      <c r="B1431" s="66" t="s">
        <v>3037</v>
      </c>
      <c r="C1431" s="67">
        <v>65</v>
      </c>
      <c r="D1431" s="84" t="s">
        <v>340</v>
      </c>
      <c r="E1431" s="85">
        <v>54.170977985514</v>
      </c>
      <c r="F1431" s="91">
        <v>54.019338495022701</v>
      </c>
      <c r="G1431" s="86">
        <v>30.6044171691583</v>
      </c>
      <c r="H1431" s="86">
        <v>30.452777678667001</v>
      </c>
      <c r="I1431" s="86">
        <v>2.04</v>
      </c>
      <c r="J1431" s="86">
        <v>2.0099999999999998</v>
      </c>
      <c r="K1431" s="87">
        <v>0</v>
      </c>
      <c r="L1431" s="150">
        <v>0.47000000145699999</v>
      </c>
      <c r="M1431" s="86">
        <v>3.4698934001018301E-3</v>
      </c>
      <c r="N1431" s="86">
        <v>49.518139069177003</v>
      </c>
      <c r="O1431" s="86">
        <v>97.769006349751194</v>
      </c>
      <c r="P1431" s="86">
        <v>0.155</v>
      </c>
      <c r="Q1431" s="88">
        <v>0.35680000000000001</v>
      </c>
      <c r="R1431" s="85">
        <v>6.2189054726368202E-2</v>
      </c>
      <c r="S1431" s="86">
        <v>0.2</v>
      </c>
      <c r="T1431" s="86">
        <v>0.72</v>
      </c>
      <c r="U1431" s="88">
        <v>1.9231455382309901</v>
      </c>
      <c r="V1431" s="89">
        <v>4.71</v>
      </c>
      <c r="W1431" s="85">
        <v>39.204018606716801</v>
      </c>
      <c r="X1431" s="88">
        <v>43.0333333333</v>
      </c>
      <c r="Y1431" s="85"/>
      <c r="Z1431" s="88"/>
      <c r="AA1431" s="85">
        <v>0</v>
      </c>
      <c r="AB1431" s="91">
        <v>0</v>
      </c>
      <c r="AC1431" s="86">
        <v>0</v>
      </c>
      <c r="AD1431" s="86">
        <v>0</v>
      </c>
      <c r="AE1431" s="86">
        <v>0</v>
      </c>
      <c r="AF1431" s="88">
        <v>0</v>
      </c>
      <c r="AG1431" s="150">
        <v>0.34872199738800003</v>
      </c>
      <c r="AH1431" s="86">
        <v>7.613E-3</v>
      </c>
      <c r="AI1431" s="151">
        <v>0</v>
      </c>
      <c r="AJ1431" s="152">
        <v>2.44</v>
      </c>
      <c r="AK1431" s="153">
        <v>21</v>
      </c>
    </row>
    <row r="1432" spans="1:37" x14ac:dyDescent="0.2">
      <c r="A1432" s="149" t="s">
        <v>3038</v>
      </c>
      <c r="B1432" s="66" t="s">
        <v>3039</v>
      </c>
      <c r="C1432" s="67">
        <v>65</v>
      </c>
      <c r="D1432" s="84" t="s">
        <v>340</v>
      </c>
      <c r="E1432" s="85">
        <v>57.978876069111998</v>
      </c>
      <c r="F1432" s="91">
        <v>57.776534068078803</v>
      </c>
      <c r="G1432" s="86">
        <v>32.026003099707303</v>
      </c>
      <c r="H1432" s="86">
        <v>31.838011595201198</v>
      </c>
      <c r="I1432" s="86">
        <v>4.12</v>
      </c>
      <c r="J1432" s="86">
        <v>5.34</v>
      </c>
      <c r="K1432" s="87">
        <v>0</v>
      </c>
      <c r="L1432" s="150">
        <v>0.73999999940100003</v>
      </c>
      <c r="M1432" s="86">
        <v>1.0102452457589299E-2</v>
      </c>
      <c r="N1432" s="86">
        <v>53.884397561713698</v>
      </c>
      <c r="O1432" s="86">
        <v>95.379108363162999</v>
      </c>
      <c r="P1432" s="86">
        <v>0.44700000000000001</v>
      </c>
      <c r="Q1432" s="88">
        <v>1.0044999999999999</v>
      </c>
      <c r="R1432" s="85">
        <v>1.56813548690607E-2</v>
      </c>
      <c r="S1432" s="86">
        <v>0.5</v>
      </c>
      <c r="T1432" s="86">
        <v>1.1100000000000001</v>
      </c>
      <c r="U1432" s="88">
        <v>3.5646633373514698</v>
      </c>
      <c r="V1432" s="89">
        <v>4.67</v>
      </c>
      <c r="W1432" s="85">
        <v>43.935344253923603</v>
      </c>
      <c r="X1432" s="88">
        <v>44</v>
      </c>
      <c r="Y1432" s="85"/>
      <c r="Z1432" s="88"/>
      <c r="AA1432" s="85">
        <v>0</v>
      </c>
      <c r="AB1432" s="91">
        <v>0</v>
      </c>
      <c r="AC1432" s="86">
        <v>0</v>
      </c>
      <c r="AD1432" s="86">
        <v>0</v>
      </c>
      <c r="AE1432" s="86">
        <v>0</v>
      </c>
      <c r="AF1432" s="88">
        <v>0</v>
      </c>
      <c r="AG1432" s="150">
        <v>0.54112000029399998</v>
      </c>
      <c r="AH1432" s="86">
        <v>2.6369E-2</v>
      </c>
      <c r="AI1432" s="151">
        <v>1.76500000096E-3</v>
      </c>
      <c r="AJ1432" s="152">
        <v>2.67</v>
      </c>
      <c r="AK1432" s="153">
        <v>27</v>
      </c>
    </row>
    <row r="1433" spans="1:37" x14ac:dyDescent="0.2">
      <c r="A1433" s="149" t="s">
        <v>3040</v>
      </c>
      <c r="B1433" s="66" t="s">
        <v>3041</v>
      </c>
      <c r="C1433" s="67">
        <v>65</v>
      </c>
      <c r="D1433" s="84" t="s">
        <v>340</v>
      </c>
      <c r="E1433" s="85">
        <v>59.511771349144297</v>
      </c>
      <c r="F1433" s="91">
        <v>59.463122230909597</v>
      </c>
      <c r="G1433" s="86">
        <v>35.034315003040597</v>
      </c>
      <c r="H1433" s="86">
        <v>34.992615758839399</v>
      </c>
      <c r="I1433" s="86">
        <v>11.9</v>
      </c>
      <c r="J1433" s="86">
        <v>13.19</v>
      </c>
      <c r="K1433" s="87">
        <v>0</v>
      </c>
      <c r="L1433" s="150">
        <v>1.00000000023</v>
      </c>
      <c r="M1433" s="86">
        <v>5.4442309385887896E-3</v>
      </c>
      <c r="N1433" s="86">
        <v>55.329477742727001</v>
      </c>
      <c r="O1433" s="86">
        <v>94.9719907091133</v>
      </c>
      <c r="P1433" s="86">
        <v>0.379</v>
      </c>
      <c r="Q1433" s="88">
        <v>0.61780000000000002</v>
      </c>
      <c r="R1433" s="85">
        <v>2.2426553038797901E-2</v>
      </c>
      <c r="S1433" s="86">
        <v>1.8</v>
      </c>
      <c r="T1433" s="86">
        <v>1.01</v>
      </c>
      <c r="U1433" s="88">
        <v>3.9457909825384401</v>
      </c>
      <c r="V1433" s="89">
        <v>4.67</v>
      </c>
      <c r="W1433" s="85">
        <v>40.229923215763698</v>
      </c>
      <c r="X1433" s="88">
        <v>36.766666666699997</v>
      </c>
      <c r="Y1433" s="85">
        <v>96.62</v>
      </c>
      <c r="Z1433" s="88"/>
      <c r="AA1433" s="85">
        <v>0</v>
      </c>
      <c r="AB1433" s="91">
        <v>0</v>
      </c>
      <c r="AC1433" s="86">
        <v>0</v>
      </c>
      <c r="AD1433" s="86">
        <v>0</v>
      </c>
      <c r="AE1433" s="86">
        <v>0</v>
      </c>
      <c r="AF1433" s="88">
        <v>0</v>
      </c>
      <c r="AG1433" s="150">
        <v>0.39161500180499997</v>
      </c>
      <c r="AH1433" s="86">
        <v>5.1797000000000003E-2</v>
      </c>
      <c r="AI1433" s="151">
        <v>0</v>
      </c>
      <c r="AJ1433" s="152">
        <v>2.4700000000000002</v>
      </c>
      <c r="AK1433" s="153">
        <v>22</v>
      </c>
    </row>
    <row r="1434" spans="1:37" x14ac:dyDescent="0.2">
      <c r="A1434" s="149" t="s">
        <v>3042</v>
      </c>
      <c r="B1434" s="66" t="s">
        <v>3043</v>
      </c>
      <c r="C1434" s="67">
        <v>65</v>
      </c>
      <c r="D1434" s="84" t="s">
        <v>340</v>
      </c>
      <c r="E1434" s="85">
        <v>50.205041891778798</v>
      </c>
      <c r="F1434" s="91">
        <v>50.1222812189066</v>
      </c>
      <c r="G1434" s="86">
        <v>44.4015659435182</v>
      </c>
      <c r="H1434" s="86">
        <v>44.318805270646003</v>
      </c>
      <c r="I1434" s="86">
        <v>15.22</v>
      </c>
      <c r="J1434" s="86">
        <v>25.62</v>
      </c>
      <c r="K1434" s="87">
        <v>0</v>
      </c>
      <c r="L1434" s="150">
        <v>2.26999999986</v>
      </c>
      <c r="M1434" s="86">
        <v>1.1570951370918701E-3</v>
      </c>
      <c r="N1434" s="86">
        <v>46.619706451884497</v>
      </c>
      <c r="O1434" s="86">
        <v>93.186003683241296</v>
      </c>
      <c r="P1434" s="86">
        <v>0.74</v>
      </c>
      <c r="Q1434" s="88">
        <v>0.72330000000000005</v>
      </c>
      <c r="R1434" s="85">
        <v>1.63478829491581E-2</v>
      </c>
      <c r="S1434" s="86">
        <v>2.5</v>
      </c>
      <c r="T1434" s="86">
        <v>1.56</v>
      </c>
      <c r="U1434" s="88">
        <v>13.224969545932201</v>
      </c>
      <c r="V1434" s="89">
        <v>4.51</v>
      </c>
      <c r="W1434" s="85">
        <v>26.993104617833701</v>
      </c>
      <c r="X1434" s="88">
        <v>25.833333333300001</v>
      </c>
      <c r="Y1434" s="85"/>
      <c r="Z1434" s="88"/>
      <c r="AA1434" s="85">
        <v>0</v>
      </c>
      <c r="AB1434" s="91">
        <v>0</v>
      </c>
      <c r="AC1434" s="86">
        <v>0</v>
      </c>
      <c r="AD1434" s="86">
        <v>0</v>
      </c>
      <c r="AE1434" s="86">
        <v>0</v>
      </c>
      <c r="AF1434" s="88">
        <v>0</v>
      </c>
      <c r="AG1434" s="150">
        <v>1.8102279105700001</v>
      </c>
      <c r="AH1434" s="86">
        <v>0.176147</v>
      </c>
      <c r="AI1434" s="151">
        <v>0</v>
      </c>
      <c r="AJ1434" s="152">
        <v>2.17</v>
      </c>
      <c r="AK1434" s="153">
        <v>10</v>
      </c>
    </row>
    <row r="1435" spans="1:37" x14ac:dyDescent="0.2">
      <c r="A1435" s="149" t="s">
        <v>3044</v>
      </c>
      <c r="B1435" s="66" t="s">
        <v>3045</v>
      </c>
      <c r="C1435" s="67">
        <v>65</v>
      </c>
      <c r="D1435" s="84" t="s">
        <v>340</v>
      </c>
      <c r="E1435" s="85">
        <v>58.248283996527</v>
      </c>
      <c r="F1435" s="91">
        <v>58.220434775486098</v>
      </c>
      <c r="G1435" s="86">
        <v>51.162295431089603</v>
      </c>
      <c r="H1435" s="86">
        <v>51.138541683731098</v>
      </c>
      <c r="I1435" s="86">
        <v>16.86</v>
      </c>
      <c r="J1435" s="86">
        <v>15.54</v>
      </c>
      <c r="K1435" s="87">
        <v>0</v>
      </c>
      <c r="L1435" s="150">
        <v>3.2599999873500001</v>
      </c>
      <c r="M1435" s="86">
        <v>3.1291019302158302E-3</v>
      </c>
      <c r="N1435" s="86">
        <v>52.985654957891398</v>
      </c>
      <c r="O1435" s="86">
        <v>93.705612031750405</v>
      </c>
      <c r="P1435" s="86">
        <v>0.41299999999999998</v>
      </c>
      <c r="Q1435" s="88">
        <v>0.40039999999999998</v>
      </c>
      <c r="R1435" s="85">
        <v>6.4333504889346402E-2</v>
      </c>
      <c r="S1435" s="86">
        <v>2.4</v>
      </c>
      <c r="T1435" s="86">
        <v>1.02</v>
      </c>
      <c r="U1435" s="88">
        <v>8.1041233229035292</v>
      </c>
      <c r="V1435" s="89">
        <v>4.53</v>
      </c>
      <c r="W1435" s="85">
        <v>36.2041778457776</v>
      </c>
      <c r="X1435" s="88">
        <v>36.833333333299997</v>
      </c>
      <c r="Y1435" s="85"/>
      <c r="Z1435" s="88"/>
      <c r="AA1435" s="85">
        <v>0</v>
      </c>
      <c r="AB1435" s="91">
        <v>0</v>
      </c>
      <c r="AC1435" s="86">
        <v>0</v>
      </c>
      <c r="AD1435" s="86">
        <v>0</v>
      </c>
      <c r="AE1435" s="86">
        <v>0</v>
      </c>
      <c r="AF1435" s="88">
        <v>0</v>
      </c>
      <c r="AG1435" s="150">
        <v>1.81415520459</v>
      </c>
      <c r="AH1435" s="86">
        <v>0.11287700000000001</v>
      </c>
      <c r="AI1435" s="151">
        <v>3.7600999960599998E-2</v>
      </c>
      <c r="AJ1435" s="152">
        <v>2.15</v>
      </c>
      <c r="AK1435" s="153">
        <v>13</v>
      </c>
    </row>
    <row r="1436" spans="1:37" x14ac:dyDescent="0.2">
      <c r="A1436" s="149" t="s">
        <v>3046</v>
      </c>
      <c r="B1436" s="66" t="s">
        <v>3047</v>
      </c>
      <c r="C1436" s="67">
        <v>65</v>
      </c>
      <c r="D1436" s="84" t="s">
        <v>340</v>
      </c>
      <c r="E1436" s="85">
        <v>47.438912628220002</v>
      </c>
      <c r="F1436" s="91">
        <v>47.3251846699129</v>
      </c>
      <c r="G1436" s="86">
        <v>43.746618525511501</v>
      </c>
      <c r="H1436" s="86">
        <v>43.633994722139398</v>
      </c>
      <c r="I1436" s="86">
        <v>0.69</v>
      </c>
      <c r="J1436" s="86">
        <v>0.88</v>
      </c>
      <c r="K1436" s="87">
        <v>0</v>
      </c>
      <c r="L1436" s="150">
        <v>4.0000000007400001</v>
      </c>
      <c r="M1436" s="86">
        <v>0</v>
      </c>
      <c r="N1436" s="86">
        <v>41.539918658421101</v>
      </c>
      <c r="O1436" s="86">
        <v>90.043728668941995</v>
      </c>
      <c r="P1436" s="86">
        <v>0.26500000000000001</v>
      </c>
      <c r="Q1436" s="88">
        <v>0.2944</v>
      </c>
      <c r="R1436" s="85">
        <v>0</v>
      </c>
      <c r="S1436" s="86">
        <v>1.9</v>
      </c>
      <c r="T1436" s="86">
        <v>0.99</v>
      </c>
      <c r="U1436" s="88">
        <v>7.6595227842370797</v>
      </c>
      <c r="V1436" s="89">
        <v>4.2300000000000004</v>
      </c>
      <c r="W1436" s="85">
        <v>31.8438778097727</v>
      </c>
      <c r="X1436" s="88">
        <v>35.933333333299998</v>
      </c>
      <c r="Y1436" s="85">
        <v>100</v>
      </c>
      <c r="Z1436" s="88"/>
      <c r="AA1436" s="85">
        <v>0</v>
      </c>
      <c r="AB1436" s="91">
        <v>0</v>
      </c>
      <c r="AC1436" s="86">
        <v>0</v>
      </c>
      <c r="AD1436" s="86">
        <v>0</v>
      </c>
      <c r="AE1436" s="86">
        <v>0</v>
      </c>
      <c r="AF1436" s="88">
        <v>0</v>
      </c>
      <c r="AG1436" s="150">
        <v>2.3188448739099998</v>
      </c>
      <c r="AH1436" s="86">
        <v>5.2570000000000004E-3</v>
      </c>
      <c r="AI1436" s="151">
        <v>0</v>
      </c>
      <c r="AJ1436" s="152">
        <v>2.4</v>
      </c>
      <c r="AK1436" s="153">
        <v>15</v>
      </c>
    </row>
    <row r="1437" spans="1:37" x14ac:dyDescent="0.2">
      <c r="A1437" s="149" t="s">
        <v>709</v>
      </c>
      <c r="B1437" s="66" t="s">
        <v>3048</v>
      </c>
      <c r="C1437" s="67">
        <v>65</v>
      </c>
      <c r="D1437" s="84" t="s">
        <v>340</v>
      </c>
      <c r="E1437" s="85">
        <v>42.430903244189402</v>
      </c>
      <c r="F1437" s="91">
        <v>42.396982401867</v>
      </c>
      <c r="G1437" s="86">
        <v>36.464905496533298</v>
      </c>
      <c r="H1437" s="86">
        <v>36.430984654210903</v>
      </c>
      <c r="I1437" s="86">
        <v>2.71</v>
      </c>
      <c r="J1437" s="86">
        <v>7.75</v>
      </c>
      <c r="K1437" s="87">
        <v>0</v>
      </c>
      <c r="L1437" s="150">
        <v>2.9699999963699999</v>
      </c>
      <c r="M1437" s="86">
        <v>6.4619024383003798E-3</v>
      </c>
      <c r="N1437" s="86">
        <v>38.082576563309601</v>
      </c>
      <c r="O1437" s="86">
        <v>86.060460652591203</v>
      </c>
      <c r="P1437" s="86">
        <v>0.60899999999999999</v>
      </c>
      <c r="Q1437" s="88">
        <v>0.30149999999999999</v>
      </c>
      <c r="R1437" s="85">
        <v>9.5693779904306206E-2</v>
      </c>
      <c r="S1437" s="86">
        <v>1.1000000000000001</v>
      </c>
      <c r="T1437" s="86">
        <v>1.08</v>
      </c>
      <c r="U1437" s="88">
        <v>9.3010949647901704</v>
      </c>
      <c r="V1437" s="89">
        <v>4.38</v>
      </c>
      <c r="W1437" s="85">
        <v>27.043471278748701</v>
      </c>
      <c r="X1437" s="88">
        <v>29.5333333333</v>
      </c>
      <c r="Y1437" s="85"/>
      <c r="Z1437" s="88"/>
      <c r="AA1437" s="85">
        <v>0</v>
      </c>
      <c r="AB1437" s="91">
        <v>0</v>
      </c>
      <c r="AC1437" s="86">
        <v>0</v>
      </c>
      <c r="AD1437" s="86">
        <v>0</v>
      </c>
      <c r="AE1437" s="86">
        <v>0</v>
      </c>
      <c r="AF1437" s="88">
        <v>0</v>
      </c>
      <c r="AG1437" s="150">
        <v>1.2663700035400001</v>
      </c>
      <c r="AH1437" s="86">
        <v>4.1329999999999999E-2</v>
      </c>
      <c r="AI1437" s="151">
        <v>4.3024000007899996</v>
      </c>
      <c r="AJ1437" s="152">
        <v>2.54</v>
      </c>
      <c r="AK1437" s="153">
        <v>20</v>
      </c>
    </row>
    <row r="1438" spans="1:37" x14ac:dyDescent="0.2">
      <c r="A1438" s="149" t="s">
        <v>3049</v>
      </c>
      <c r="B1438" s="66" t="s">
        <v>3050</v>
      </c>
      <c r="C1438" s="67">
        <v>65</v>
      </c>
      <c r="D1438" s="84" t="s">
        <v>340</v>
      </c>
      <c r="E1438" s="85">
        <v>50.3261208035617</v>
      </c>
      <c r="F1438" s="91">
        <v>50.271416668770698</v>
      </c>
      <c r="G1438" s="86">
        <v>45.209180195419997</v>
      </c>
      <c r="H1438" s="86">
        <v>45.154476060629001</v>
      </c>
      <c r="I1438" s="86">
        <v>3.87</v>
      </c>
      <c r="J1438" s="86">
        <v>4.1100000000000003</v>
      </c>
      <c r="K1438" s="87">
        <v>0</v>
      </c>
      <c r="L1438" s="150">
        <v>3.2499995993300002</v>
      </c>
      <c r="M1438" s="86">
        <v>0</v>
      </c>
      <c r="N1438" s="86">
        <v>45.168298084563197</v>
      </c>
      <c r="O1438" s="86">
        <v>89.663313487990195</v>
      </c>
      <c r="P1438" s="86">
        <v>0.4</v>
      </c>
      <c r="Q1438" s="88">
        <v>0.24310000000000001</v>
      </c>
      <c r="R1438" s="85">
        <v>0</v>
      </c>
      <c r="S1438" s="86">
        <v>0</v>
      </c>
      <c r="T1438" s="86">
        <v>0.89</v>
      </c>
      <c r="U1438" s="88">
        <v>9.2290083402765504</v>
      </c>
      <c r="V1438" s="89">
        <v>4.17</v>
      </c>
      <c r="W1438" s="85">
        <v>30.9832837829201</v>
      </c>
      <c r="X1438" s="88">
        <v>34.233333333300003</v>
      </c>
      <c r="Y1438" s="85">
        <v>100</v>
      </c>
      <c r="Z1438" s="88"/>
      <c r="AA1438" s="85">
        <v>0</v>
      </c>
      <c r="AB1438" s="91">
        <v>0</v>
      </c>
      <c r="AC1438" s="86">
        <v>0</v>
      </c>
      <c r="AD1438" s="86">
        <v>0</v>
      </c>
      <c r="AE1438" s="86">
        <v>0</v>
      </c>
      <c r="AF1438" s="88">
        <v>0</v>
      </c>
      <c r="AG1438" s="150">
        <v>2.6976903079299999</v>
      </c>
      <c r="AH1438" s="86">
        <v>3.0360999999999999E-2</v>
      </c>
      <c r="AI1438" s="151">
        <v>0</v>
      </c>
      <c r="AJ1438" s="152">
        <v>2.64</v>
      </c>
      <c r="AK1438" s="153">
        <v>24</v>
      </c>
    </row>
    <row r="1439" spans="1:37" x14ac:dyDescent="0.2">
      <c r="A1439" s="149" t="s">
        <v>533</v>
      </c>
      <c r="B1439" s="66" t="s">
        <v>3051</v>
      </c>
      <c r="C1439" s="67">
        <v>65</v>
      </c>
      <c r="D1439" s="84" t="s">
        <v>340</v>
      </c>
      <c r="E1439" s="85">
        <v>74.611698184764407</v>
      </c>
      <c r="F1439" s="91">
        <v>74.581530452171194</v>
      </c>
      <c r="G1439" s="86">
        <v>63.351376510541499</v>
      </c>
      <c r="H1439" s="86">
        <v>63.3212087779482</v>
      </c>
      <c r="I1439" s="86">
        <v>7.6</v>
      </c>
      <c r="J1439" s="86">
        <v>9.56</v>
      </c>
      <c r="K1439" s="87">
        <v>0</v>
      </c>
      <c r="L1439" s="150">
        <v>1.2200000088</v>
      </c>
      <c r="M1439" s="86">
        <v>8.7451193308081196E-3</v>
      </c>
      <c r="N1439" s="86">
        <v>66.4031518104767</v>
      </c>
      <c r="O1439" s="86">
        <v>88.578285409537301</v>
      </c>
      <c r="P1439" s="86">
        <v>0.184</v>
      </c>
      <c r="Q1439" s="88">
        <v>0.69910000000000005</v>
      </c>
      <c r="R1439" s="85">
        <v>1.3508037282182901E-2</v>
      </c>
      <c r="S1439" s="86">
        <v>1.4</v>
      </c>
      <c r="T1439" s="86">
        <v>1.32</v>
      </c>
      <c r="U1439" s="88">
        <v>4.6940991915047698</v>
      </c>
      <c r="V1439" s="89">
        <v>4.84</v>
      </c>
      <c r="W1439" s="85">
        <v>39.087569190065999</v>
      </c>
      <c r="X1439" s="88">
        <v>38.0333333333</v>
      </c>
      <c r="Y1439" s="85"/>
      <c r="Z1439" s="88"/>
      <c r="AA1439" s="85">
        <v>0</v>
      </c>
      <c r="AB1439" s="91">
        <v>0</v>
      </c>
      <c r="AC1439" s="86">
        <v>0</v>
      </c>
      <c r="AD1439" s="86">
        <v>0</v>
      </c>
      <c r="AE1439" s="86">
        <v>0.02</v>
      </c>
      <c r="AF1439" s="88">
        <v>0</v>
      </c>
      <c r="AG1439" s="150">
        <v>0.34455400103200001</v>
      </c>
      <c r="AH1439" s="86">
        <v>7.2103E-2</v>
      </c>
      <c r="AI1439" s="151">
        <v>0</v>
      </c>
      <c r="AJ1439" s="152">
        <v>2.88</v>
      </c>
      <c r="AK1439" s="153">
        <v>39</v>
      </c>
    </row>
    <row r="1440" spans="1:37" x14ac:dyDescent="0.2">
      <c r="A1440" s="149" t="s">
        <v>535</v>
      </c>
      <c r="B1440" s="66" t="s">
        <v>3052</v>
      </c>
      <c r="C1440" s="67">
        <v>65</v>
      </c>
      <c r="D1440" s="84" t="s">
        <v>340</v>
      </c>
      <c r="E1440" s="85">
        <v>82.530852148263804</v>
      </c>
      <c r="F1440" s="91">
        <v>82.479883748671597</v>
      </c>
      <c r="G1440" s="86">
        <v>74.974515800203903</v>
      </c>
      <c r="H1440" s="86">
        <v>74.924631834645496</v>
      </c>
      <c r="I1440" s="86">
        <v>1.33</v>
      </c>
      <c r="J1440" s="86">
        <v>1.27</v>
      </c>
      <c r="K1440" s="87">
        <v>0</v>
      </c>
      <c r="L1440" s="150">
        <v>1.4299999941299999</v>
      </c>
      <c r="M1440" s="86">
        <v>0</v>
      </c>
      <c r="N1440" s="86">
        <v>74.397338175650006</v>
      </c>
      <c r="O1440" s="86">
        <v>93.171127331711304</v>
      </c>
      <c r="P1440" s="86">
        <v>0.16600000000000001</v>
      </c>
      <c r="Q1440" s="88">
        <v>0.13250000000000001</v>
      </c>
      <c r="R1440" s="85">
        <v>0</v>
      </c>
      <c r="S1440" s="86">
        <v>0</v>
      </c>
      <c r="T1440" s="86">
        <v>1.19</v>
      </c>
      <c r="U1440" s="88">
        <v>4.1577200858871803</v>
      </c>
      <c r="V1440" s="89">
        <v>4.47</v>
      </c>
      <c r="W1440" s="85">
        <v>38.183931817394203</v>
      </c>
      <c r="X1440" s="88">
        <v>41.9666666667</v>
      </c>
      <c r="Y1440" s="85">
        <v>100</v>
      </c>
      <c r="Z1440" s="88"/>
      <c r="AA1440" s="85">
        <v>0</v>
      </c>
      <c r="AB1440" s="91">
        <v>0</v>
      </c>
      <c r="AC1440" s="86">
        <v>0</v>
      </c>
      <c r="AD1440" s="86">
        <v>0</v>
      </c>
      <c r="AE1440" s="86">
        <v>0</v>
      </c>
      <c r="AF1440" s="88">
        <v>0</v>
      </c>
      <c r="AG1440" s="150">
        <v>2.2373999253700001E-2</v>
      </c>
      <c r="AH1440" s="86">
        <v>7.6709999999999999E-3</v>
      </c>
      <c r="AI1440" s="151">
        <v>0</v>
      </c>
      <c r="AJ1440" s="152">
        <v>2.68</v>
      </c>
      <c r="AK1440" s="153">
        <v>32</v>
      </c>
    </row>
    <row r="1441" spans="1:37" x14ac:dyDescent="0.2">
      <c r="A1441" s="149" t="s">
        <v>3053</v>
      </c>
      <c r="B1441" s="66" t="s">
        <v>3054</v>
      </c>
      <c r="C1441" s="67">
        <v>65</v>
      </c>
      <c r="D1441" s="84" t="s">
        <v>340</v>
      </c>
      <c r="E1441" s="85">
        <v>39.273802304426901</v>
      </c>
      <c r="F1441" s="91">
        <v>39.078878974270097</v>
      </c>
      <c r="G1441" s="86">
        <v>28.2378930953825</v>
      </c>
      <c r="H1441" s="86">
        <v>28.053798839123299</v>
      </c>
      <c r="I1441" s="86">
        <v>11.96</v>
      </c>
      <c r="J1441" s="86">
        <v>13.4</v>
      </c>
      <c r="K1441" s="87">
        <v>0</v>
      </c>
      <c r="L1441" s="150">
        <v>2.7399999985300001</v>
      </c>
      <c r="M1441" s="86">
        <v>9.4778124971994608E-3</v>
      </c>
      <c r="N1441" s="86">
        <v>33.204544207233397</v>
      </c>
      <c r="O1441" s="86">
        <v>88.275105176513605</v>
      </c>
      <c r="P1441" s="86">
        <v>1.016</v>
      </c>
      <c r="Q1441" s="88">
        <v>0.9385</v>
      </c>
      <c r="R1441" s="85">
        <v>5.9550394521363702E-2</v>
      </c>
      <c r="S1441" s="86">
        <v>4.5999999999999996</v>
      </c>
      <c r="T1441" s="86">
        <v>1.21</v>
      </c>
      <c r="U1441" s="88">
        <v>8.23767651390453</v>
      </c>
      <c r="V1441" s="89">
        <v>4.3</v>
      </c>
      <c r="W1441" s="85">
        <v>28.457705747174799</v>
      </c>
      <c r="X1441" s="88">
        <v>28</v>
      </c>
      <c r="Y1441" s="85">
        <v>-100</v>
      </c>
      <c r="Z1441" s="88">
        <v>-100</v>
      </c>
      <c r="AA1441" s="85">
        <v>0</v>
      </c>
      <c r="AB1441" s="91">
        <v>0</v>
      </c>
      <c r="AC1441" s="86">
        <v>0</v>
      </c>
      <c r="AD1441" s="86">
        <v>0</v>
      </c>
      <c r="AE1441" s="86">
        <v>0.02</v>
      </c>
      <c r="AF1441" s="88">
        <v>0</v>
      </c>
      <c r="AG1441" s="150">
        <v>2.98793600091</v>
      </c>
      <c r="AH1441" s="86">
        <v>7.5828000000000007E-2</v>
      </c>
      <c r="AI1441" s="151">
        <v>0.15989900004900001</v>
      </c>
      <c r="AJ1441" s="152">
        <v>2.4900000000000002</v>
      </c>
      <c r="AK1441" s="153">
        <v>17</v>
      </c>
    </row>
    <row r="1442" spans="1:37" x14ac:dyDescent="0.2">
      <c r="A1442" s="149" t="s">
        <v>3055</v>
      </c>
      <c r="B1442" s="66" t="s">
        <v>3056</v>
      </c>
      <c r="C1442" s="67">
        <v>65</v>
      </c>
      <c r="D1442" s="84" t="s">
        <v>340</v>
      </c>
      <c r="E1442" s="85">
        <v>47.699397903813299</v>
      </c>
      <c r="F1442" s="91">
        <v>47.597190217795301</v>
      </c>
      <c r="G1442" s="86">
        <v>31.041403404445099</v>
      </c>
      <c r="H1442" s="86">
        <v>30.942912361554999</v>
      </c>
      <c r="I1442" s="86">
        <v>57.02</v>
      </c>
      <c r="J1442" s="86">
        <v>127.86</v>
      </c>
      <c r="K1442" s="87">
        <v>0</v>
      </c>
      <c r="L1442" s="150">
        <v>1.17000000083</v>
      </c>
      <c r="M1442" s="86">
        <v>1.20730850274642E-2</v>
      </c>
      <c r="N1442" s="86">
        <v>42.5280257518762</v>
      </c>
      <c r="O1442" s="86">
        <v>92.158133506156801</v>
      </c>
      <c r="P1442" s="86">
        <v>4.0599999999999996</v>
      </c>
      <c r="Q1442" s="88">
        <v>1.0324</v>
      </c>
      <c r="R1442" s="85">
        <v>8.1855388813096897E-2</v>
      </c>
      <c r="S1442" s="86">
        <v>3.4</v>
      </c>
      <c r="T1442" s="86">
        <v>1.8</v>
      </c>
      <c r="U1442" s="88">
        <v>4.2481230952204001</v>
      </c>
      <c r="V1442" s="89">
        <v>4.4000000000000004</v>
      </c>
      <c r="W1442" s="85">
        <v>37.4294910973002</v>
      </c>
      <c r="X1442" s="88">
        <v>39.833333333299997</v>
      </c>
      <c r="Y1442" s="85">
        <v>-100</v>
      </c>
      <c r="Z1442" s="88">
        <v>-100</v>
      </c>
      <c r="AA1442" s="85">
        <v>0</v>
      </c>
      <c r="AB1442" s="91">
        <v>0</v>
      </c>
      <c r="AC1442" s="86">
        <v>0</v>
      </c>
      <c r="AD1442" s="86">
        <v>0</v>
      </c>
      <c r="AE1442" s="86">
        <v>0</v>
      </c>
      <c r="AF1442" s="88">
        <v>0.38719999817799999</v>
      </c>
      <c r="AG1442" s="150">
        <v>0.95771200043000004</v>
      </c>
      <c r="AH1442" s="86">
        <v>0.42959799999999998</v>
      </c>
      <c r="AI1442" s="151">
        <v>0.20625200009299999</v>
      </c>
      <c r="AJ1442" s="152">
        <v>2.54</v>
      </c>
      <c r="AK1442" s="153">
        <v>18</v>
      </c>
    </row>
    <row r="1443" spans="1:37" x14ac:dyDescent="0.2">
      <c r="A1443" s="149" t="s">
        <v>3057</v>
      </c>
      <c r="B1443" s="66" t="s">
        <v>3058</v>
      </c>
      <c r="C1443" s="67">
        <v>65</v>
      </c>
      <c r="D1443" s="84" t="s">
        <v>340</v>
      </c>
      <c r="E1443" s="85">
        <v>59.107926671830597</v>
      </c>
      <c r="F1443" s="91">
        <v>59.107926671830597</v>
      </c>
      <c r="G1443" s="86">
        <v>50.694982356485099</v>
      </c>
      <c r="H1443" s="86">
        <v>50.694982356485099</v>
      </c>
      <c r="I1443" s="86">
        <v>3.23</v>
      </c>
      <c r="J1443" s="86">
        <v>2.58</v>
      </c>
      <c r="K1443" s="87">
        <v>0</v>
      </c>
      <c r="L1443" s="150">
        <v>1.8599999980599999</v>
      </c>
      <c r="M1443" s="86">
        <v>1.41066031698536E-2</v>
      </c>
      <c r="N1443" s="86">
        <v>51.742784546224499</v>
      </c>
      <c r="O1443" s="86">
        <v>90.464018875344095</v>
      </c>
      <c r="P1443" s="86">
        <v>0.19900000000000001</v>
      </c>
      <c r="Q1443" s="88">
        <v>0.74109999999999998</v>
      </c>
      <c r="R1443" s="85">
        <v>2.6659557451346301E-2</v>
      </c>
      <c r="S1443" s="86">
        <v>3.2</v>
      </c>
      <c r="T1443" s="86">
        <v>0.78</v>
      </c>
      <c r="U1443" s="88">
        <v>9.1337464497805296</v>
      </c>
      <c r="V1443" s="89">
        <v>4.54</v>
      </c>
      <c r="W1443" s="85">
        <v>33.466981635795499</v>
      </c>
      <c r="X1443" s="88">
        <v>32.166666666700003</v>
      </c>
      <c r="Y1443" s="85">
        <v>-100</v>
      </c>
      <c r="Z1443" s="88"/>
      <c r="AA1443" s="85">
        <v>0</v>
      </c>
      <c r="AB1443" s="91">
        <v>0</v>
      </c>
      <c r="AC1443" s="86">
        <v>0.01</v>
      </c>
      <c r="AD1443" s="86">
        <v>0</v>
      </c>
      <c r="AE1443" s="86">
        <v>0</v>
      </c>
      <c r="AF1443" s="88">
        <v>0</v>
      </c>
      <c r="AG1443" s="150">
        <v>0.71836799793200001</v>
      </c>
      <c r="AH1443" s="86">
        <v>6.2090000000000001E-3</v>
      </c>
      <c r="AI1443" s="151">
        <v>0</v>
      </c>
      <c r="AJ1443" s="152">
        <v>2.64</v>
      </c>
      <c r="AK1443" s="153">
        <v>24</v>
      </c>
    </row>
    <row r="1444" spans="1:37" x14ac:dyDescent="0.2">
      <c r="A1444" s="149" t="s">
        <v>3059</v>
      </c>
      <c r="B1444" s="66" t="s">
        <v>3060</v>
      </c>
      <c r="C1444" s="67">
        <v>65</v>
      </c>
      <c r="D1444" s="84" t="s">
        <v>340</v>
      </c>
      <c r="E1444" s="85">
        <v>48.490036293912198</v>
      </c>
      <c r="F1444" s="91">
        <v>48.430361667367798</v>
      </c>
      <c r="G1444" s="86">
        <v>38.601657193727299</v>
      </c>
      <c r="H1444" s="86">
        <v>38.5478522025807</v>
      </c>
      <c r="I1444" s="86">
        <v>2.5099999999999998</v>
      </c>
      <c r="J1444" s="86">
        <v>4.5999999999999996</v>
      </c>
      <c r="K1444" s="87">
        <v>0</v>
      </c>
      <c r="L1444" s="150">
        <v>2.2399999991800001</v>
      </c>
      <c r="M1444" s="86">
        <v>2.2444046715221801E-3</v>
      </c>
      <c r="N1444" s="86">
        <v>41.111494649637599</v>
      </c>
      <c r="O1444" s="86">
        <v>86.914672216441204</v>
      </c>
      <c r="P1444" s="86">
        <v>0.316</v>
      </c>
      <c r="Q1444" s="88">
        <v>0.76090000000000002</v>
      </c>
      <c r="R1444" s="85">
        <v>4.3252595155709297E-2</v>
      </c>
      <c r="S1444" s="86">
        <v>4.0999999999999996</v>
      </c>
      <c r="T1444" s="86">
        <v>0.93</v>
      </c>
      <c r="U1444" s="88">
        <v>7.2372604455053304</v>
      </c>
      <c r="V1444" s="89">
        <v>4.4800000000000004</v>
      </c>
      <c r="W1444" s="85">
        <v>29.293753126659499</v>
      </c>
      <c r="X1444" s="88">
        <v>30.266666666700001</v>
      </c>
      <c r="Y1444" s="85"/>
      <c r="Z1444" s="88"/>
      <c r="AA1444" s="85">
        <v>0</v>
      </c>
      <c r="AB1444" s="91">
        <v>0</v>
      </c>
      <c r="AC1444" s="86">
        <v>0</v>
      </c>
      <c r="AD1444" s="86">
        <v>0</v>
      </c>
      <c r="AE1444" s="86">
        <v>0</v>
      </c>
      <c r="AF1444" s="88">
        <v>0</v>
      </c>
      <c r="AG1444" s="150">
        <v>2.2764000032</v>
      </c>
      <c r="AH1444" s="86">
        <v>2.8795999999999999E-2</v>
      </c>
      <c r="AI1444" s="151">
        <v>3.4836000048999997E-2</v>
      </c>
      <c r="AJ1444" s="152">
        <v>2.2200000000000002</v>
      </c>
      <c r="AK1444" s="153">
        <v>11</v>
      </c>
    </row>
    <row r="1445" spans="1:37" x14ac:dyDescent="0.2">
      <c r="A1445" s="149" t="s">
        <v>3061</v>
      </c>
      <c r="B1445" s="66" t="s">
        <v>3062</v>
      </c>
      <c r="C1445" s="67">
        <v>65</v>
      </c>
      <c r="D1445" s="84" t="s">
        <v>340</v>
      </c>
      <c r="E1445" s="85">
        <v>65.010211584020894</v>
      </c>
      <c r="F1445" s="91">
        <v>64.935871252348704</v>
      </c>
      <c r="G1445" s="86">
        <v>58.803202352748997</v>
      </c>
      <c r="H1445" s="86">
        <v>58.728862021076701</v>
      </c>
      <c r="I1445" s="86">
        <v>1.78</v>
      </c>
      <c r="J1445" s="86">
        <v>1.75</v>
      </c>
      <c r="K1445" s="87">
        <v>0</v>
      </c>
      <c r="L1445" s="150">
        <v>3.5300000031800001</v>
      </c>
      <c r="M1445" s="86">
        <v>0</v>
      </c>
      <c r="N1445" s="86">
        <v>58.2566426364573</v>
      </c>
      <c r="O1445" s="86">
        <v>85.7053585377285</v>
      </c>
      <c r="P1445" s="86">
        <v>0.35699999999999998</v>
      </c>
      <c r="Q1445" s="88">
        <v>0.84419999999999995</v>
      </c>
      <c r="R1445" s="85">
        <v>0</v>
      </c>
      <c r="S1445" s="86">
        <v>1.1000000000000001</v>
      </c>
      <c r="T1445" s="86">
        <v>1.18</v>
      </c>
      <c r="U1445" s="88">
        <v>7.9266399803937597</v>
      </c>
      <c r="V1445" s="89">
        <v>4.74</v>
      </c>
      <c r="W1445" s="85">
        <v>31.403397528143401</v>
      </c>
      <c r="X1445" s="88">
        <v>32</v>
      </c>
      <c r="Y1445" s="85">
        <v>-100</v>
      </c>
      <c r="Z1445" s="88"/>
      <c r="AA1445" s="85">
        <v>0.78</v>
      </c>
      <c r="AB1445" s="91">
        <v>0.79</v>
      </c>
      <c r="AC1445" s="86">
        <v>0.16</v>
      </c>
      <c r="AD1445" s="86">
        <v>0.17</v>
      </c>
      <c r="AE1445" s="86">
        <v>0</v>
      </c>
      <c r="AF1445" s="88">
        <v>0</v>
      </c>
      <c r="AG1445" s="150">
        <v>1.2879930019200001</v>
      </c>
      <c r="AH1445" s="86">
        <v>1.3138E-2</v>
      </c>
      <c r="AI1445" s="151">
        <v>0</v>
      </c>
      <c r="AJ1445" s="152">
        <v>2.27</v>
      </c>
      <c r="AK1445" s="153">
        <v>16</v>
      </c>
    </row>
    <row r="1446" spans="1:37" x14ac:dyDescent="0.2">
      <c r="A1446" s="149" t="s">
        <v>3063</v>
      </c>
      <c r="B1446" s="66" t="s">
        <v>3064</v>
      </c>
      <c r="C1446" s="67">
        <v>65</v>
      </c>
      <c r="D1446" s="84" t="s">
        <v>340</v>
      </c>
      <c r="E1446" s="85">
        <v>91.043256484440406</v>
      </c>
      <c r="F1446" s="91">
        <v>91.043256484440406</v>
      </c>
      <c r="G1446" s="86">
        <v>84.723636326979104</v>
      </c>
      <c r="H1446" s="86">
        <v>84.723636326979104</v>
      </c>
      <c r="I1446" s="86">
        <v>0.15</v>
      </c>
      <c r="J1446" s="86">
        <v>0.3</v>
      </c>
      <c r="K1446" s="87">
        <v>0</v>
      </c>
      <c r="L1446" s="150">
        <v>0.319999999684</v>
      </c>
      <c r="M1446" s="86">
        <v>0</v>
      </c>
      <c r="N1446" s="86">
        <v>85.039497343273297</v>
      </c>
      <c r="O1446" s="86">
        <v>97.657535572548596</v>
      </c>
      <c r="P1446" s="86">
        <v>0.109</v>
      </c>
      <c r="Q1446" s="88">
        <v>0.19040000000000001</v>
      </c>
      <c r="R1446" s="85">
        <v>0</v>
      </c>
      <c r="S1446" s="86">
        <v>0.2</v>
      </c>
      <c r="T1446" s="86">
        <v>1.08</v>
      </c>
      <c r="U1446" s="88">
        <v>1.82562324216978</v>
      </c>
      <c r="V1446" s="89">
        <v>4.63</v>
      </c>
      <c r="W1446" s="85">
        <v>33.250290341462197</v>
      </c>
      <c r="X1446" s="88">
        <v>32.866666666699999</v>
      </c>
      <c r="Y1446" s="85">
        <v>-57</v>
      </c>
      <c r="Z1446" s="88"/>
      <c r="AA1446" s="85">
        <v>0</v>
      </c>
      <c r="AB1446" s="91">
        <v>0</v>
      </c>
      <c r="AC1446" s="86">
        <v>0</v>
      </c>
      <c r="AD1446" s="86">
        <v>0</v>
      </c>
      <c r="AE1446" s="86">
        <v>0.01</v>
      </c>
      <c r="AF1446" s="88">
        <v>0</v>
      </c>
      <c r="AG1446" s="150">
        <v>9.4128999468000005E-2</v>
      </c>
      <c r="AH1446" s="86">
        <v>1.2930000000000001E-3</v>
      </c>
      <c r="AI1446" s="151">
        <v>0</v>
      </c>
      <c r="AJ1446" s="152">
        <v>2.5</v>
      </c>
      <c r="AK1446" s="153">
        <v>28</v>
      </c>
    </row>
    <row r="1447" spans="1:37" x14ac:dyDescent="0.2">
      <c r="A1447" s="149" t="s">
        <v>691</v>
      </c>
      <c r="B1447" s="66" t="s">
        <v>3065</v>
      </c>
      <c r="C1447" s="67">
        <v>65</v>
      </c>
      <c r="D1447" s="84" t="s">
        <v>340</v>
      </c>
      <c r="E1447" s="85">
        <v>63.831342305559801</v>
      </c>
      <c r="F1447" s="91">
        <v>63.787657307996</v>
      </c>
      <c r="G1447" s="86">
        <v>58.138851084564102</v>
      </c>
      <c r="H1447" s="86">
        <v>58.095166087000401</v>
      </c>
      <c r="I1447" s="86">
        <v>6.58</v>
      </c>
      <c r="J1447" s="86">
        <v>8.94</v>
      </c>
      <c r="K1447" s="87">
        <v>0</v>
      </c>
      <c r="L1447" s="150">
        <v>1.49000000016</v>
      </c>
      <c r="M1447" s="86">
        <v>0</v>
      </c>
      <c r="N1447" s="86">
        <v>53.913733970839203</v>
      </c>
      <c r="O1447" s="86">
        <v>92.728139904610501</v>
      </c>
      <c r="P1447" s="86">
        <v>0.52400000000000002</v>
      </c>
      <c r="Q1447" s="88">
        <v>0.2147</v>
      </c>
      <c r="R1447" s="85">
        <v>0</v>
      </c>
      <c r="S1447" s="86">
        <v>1.2</v>
      </c>
      <c r="T1447" s="86">
        <v>1.1499999999999999</v>
      </c>
      <c r="U1447" s="88">
        <v>5.6874506443537101</v>
      </c>
      <c r="V1447" s="89">
        <v>4.43</v>
      </c>
      <c r="W1447" s="85">
        <v>29.443529795900702</v>
      </c>
      <c r="X1447" s="88">
        <v>31.333333333300001</v>
      </c>
      <c r="Y1447" s="85">
        <v>-100</v>
      </c>
      <c r="Z1447" s="88"/>
      <c r="AA1447" s="85">
        <v>0</v>
      </c>
      <c r="AB1447" s="91">
        <v>0</v>
      </c>
      <c r="AC1447" s="86">
        <v>0</v>
      </c>
      <c r="AD1447" s="86">
        <v>0</v>
      </c>
      <c r="AE1447" s="86">
        <v>0</v>
      </c>
      <c r="AF1447" s="88">
        <v>0</v>
      </c>
      <c r="AG1447" s="150">
        <v>1.4193409992999999</v>
      </c>
      <c r="AH1447" s="86">
        <v>6.2956999999999999E-2</v>
      </c>
      <c r="AI1447" s="151">
        <v>0.23905399988199999</v>
      </c>
      <c r="AJ1447" s="152">
        <v>2.44</v>
      </c>
      <c r="AK1447" s="153">
        <v>22</v>
      </c>
    </row>
    <row r="1448" spans="1:37" x14ac:dyDescent="0.2">
      <c r="A1448" s="149" t="s">
        <v>3066</v>
      </c>
      <c r="B1448" s="66" t="s">
        <v>3067</v>
      </c>
      <c r="C1448" s="67">
        <v>65</v>
      </c>
      <c r="D1448" s="84" t="s">
        <v>340</v>
      </c>
      <c r="E1448" s="85">
        <v>68.836382782677404</v>
      </c>
      <c r="F1448" s="91">
        <v>68.833562120385906</v>
      </c>
      <c r="G1448" s="86">
        <v>63.565505180616398</v>
      </c>
      <c r="H1448" s="86">
        <v>63.5626845183249</v>
      </c>
      <c r="I1448" s="86">
        <v>2.88</v>
      </c>
      <c r="J1448" s="86">
        <v>2.96</v>
      </c>
      <c r="K1448" s="87">
        <v>0</v>
      </c>
      <c r="L1448" s="150">
        <v>1.7400000020799999</v>
      </c>
      <c r="M1448" s="86">
        <v>0</v>
      </c>
      <c r="N1448" s="86">
        <v>63.938799751126503</v>
      </c>
      <c r="O1448" s="86">
        <v>93.705857914416299</v>
      </c>
      <c r="P1448" s="86">
        <v>0.35499999999999998</v>
      </c>
      <c r="Q1448" s="88">
        <v>7.3099999999999998E-2</v>
      </c>
      <c r="R1448" s="85">
        <v>0</v>
      </c>
      <c r="S1448" s="86">
        <v>0</v>
      </c>
      <c r="T1448" s="86">
        <v>1.1299999999999999</v>
      </c>
      <c r="U1448" s="88">
        <v>5.3818236521935301</v>
      </c>
      <c r="V1448" s="89">
        <v>4.34</v>
      </c>
      <c r="W1448" s="85">
        <v>29.8840216404577</v>
      </c>
      <c r="X1448" s="88">
        <v>29.133333333300001</v>
      </c>
      <c r="Y1448" s="85">
        <v>-99.22</v>
      </c>
      <c r="Z1448" s="88"/>
      <c r="AA1448" s="85">
        <v>0</v>
      </c>
      <c r="AB1448" s="91">
        <v>0</v>
      </c>
      <c r="AC1448" s="86">
        <v>0</v>
      </c>
      <c r="AD1448" s="86">
        <v>0</v>
      </c>
      <c r="AE1448" s="86">
        <v>0</v>
      </c>
      <c r="AF1448" s="88">
        <v>0</v>
      </c>
      <c r="AG1448" s="150">
        <v>0.74038085237200002</v>
      </c>
      <c r="AH1448" s="86">
        <v>1.7076999999999998E-2</v>
      </c>
      <c r="AI1448" s="151">
        <v>0</v>
      </c>
      <c r="AJ1448" s="152">
        <v>2.8</v>
      </c>
      <c r="AK1448" s="153">
        <v>34</v>
      </c>
    </row>
    <row r="1449" spans="1:37" x14ac:dyDescent="0.2">
      <c r="A1449" s="149" t="s">
        <v>3068</v>
      </c>
      <c r="B1449" s="66" t="s">
        <v>3069</v>
      </c>
      <c r="C1449" s="67">
        <v>65</v>
      </c>
      <c r="D1449" s="84" t="s">
        <v>340</v>
      </c>
      <c r="E1449" s="85">
        <v>48.550601508869697</v>
      </c>
      <c r="F1449" s="91">
        <v>48.531910555291198</v>
      </c>
      <c r="G1449" s="86">
        <v>46.419832800924397</v>
      </c>
      <c r="H1449" s="86">
        <v>46.401141847345897</v>
      </c>
      <c r="I1449" s="86">
        <v>2.35</v>
      </c>
      <c r="J1449" s="86">
        <v>3.2</v>
      </c>
      <c r="K1449" s="87">
        <v>0</v>
      </c>
      <c r="L1449" s="150">
        <v>3.4500000021199999</v>
      </c>
      <c r="M1449" s="86">
        <v>0</v>
      </c>
      <c r="N1449" s="86">
        <v>42.025740989802301</v>
      </c>
      <c r="O1449" s="86">
        <v>92.6720614680399</v>
      </c>
      <c r="P1449" s="86">
        <v>0.57399999999999995</v>
      </c>
      <c r="Q1449" s="88">
        <v>0.42480000000000001</v>
      </c>
      <c r="R1449" s="85">
        <v>0</v>
      </c>
      <c r="S1449" s="86">
        <v>1.6</v>
      </c>
      <c r="T1449" s="86">
        <v>1.1599999999999999</v>
      </c>
      <c r="U1449" s="88">
        <v>11.1975803711004</v>
      </c>
      <c r="V1449" s="89">
        <v>4.12</v>
      </c>
      <c r="W1449" s="85">
        <v>23.993195305550099</v>
      </c>
      <c r="X1449" s="88">
        <v>22.3</v>
      </c>
      <c r="Y1449" s="85"/>
      <c r="Z1449" s="88"/>
      <c r="AA1449" s="85">
        <v>0</v>
      </c>
      <c r="AB1449" s="91">
        <v>0</v>
      </c>
      <c r="AC1449" s="86">
        <v>0</v>
      </c>
      <c r="AD1449" s="86">
        <v>0</v>
      </c>
      <c r="AE1449" s="86">
        <v>0</v>
      </c>
      <c r="AF1449" s="88">
        <v>0</v>
      </c>
      <c r="AG1449" s="150">
        <v>3.50512099009</v>
      </c>
      <c r="AH1449" s="86">
        <v>2.3463999999999999E-2</v>
      </c>
      <c r="AI1449" s="151">
        <v>0.39112508839900001</v>
      </c>
      <c r="AJ1449" s="152">
        <v>2.74</v>
      </c>
      <c r="AK1449" s="153">
        <v>18</v>
      </c>
    </row>
    <row r="1450" spans="1:37" x14ac:dyDescent="0.2">
      <c r="A1450" s="149" t="s">
        <v>3070</v>
      </c>
      <c r="B1450" s="66" t="s">
        <v>3071</v>
      </c>
      <c r="C1450" s="67">
        <v>65</v>
      </c>
      <c r="D1450" s="84" t="s">
        <v>340</v>
      </c>
      <c r="E1450" s="85">
        <v>32.049596612374202</v>
      </c>
      <c r="F1450" s="91">
        <v>31.966566569337001</v>
      </c>
      <c r="G1450" s="86">
        <v>24.758174999653999</v>
      </c>
      <c r="H1450" s="86">
        <v>24.676528790667401</v>
      </c>
      <c r="I1450" s="86">
        <v>1.94</v>
      </c>
      <c r="J1450" s="86">
        <v>3.29</v>
      </c>
      <c r="K1450" s="87">
        <v>0</v>
      </c>
      <c r="L1450" s="150">
        <v>5.5400000031800003</v>
      </c>
      <c r="M1450" s="86">
        <v>0</v>
      </c>
      <c r="N1450" s="86">
        <v>26.683236368180602</v>
      </c>
      <c r="O1450" s="86">
        <v>82.895027624309407</v>
      </c>
      <c r="P1450" s="86">
        <v>0.69499999999999995</v>
      </c>
      <c r="Q1450" s="88">
        <v>0.2306</v>
      </c>
      <c r="R1450" s="85">
        <v>0</v>
      </c>
      <c r="S1450" s="86">
        <v>2.1</v>
      </c>
      <c r="T1450" s="86">
        <v>1.5</v>
      </c>
      <c r="U1450" s="88">
        <v>7.9833386380305296</v>
      </c>
      <c r="V1450" s="89">
        <v>4.12</v>
      </c>
      <c r="W1450" s="85">
        <v>21.353325464805899</v>
      </c>
      <c r="X1450" s="88">
        <v>20.833333333300001</v>
      </c>
      <c r="Y1450" s="85">
        <v>100</v>
      </c>
      <c r="Z1450" s="88"/>
      <c r="AA1450" s="85">
        <v>0</v>
      </c>
      <c r="AB1450" s="91">
        <v>0</v>
      </c>
      <c r="AC1450" s="86">
        <v>0</v>
      </c>
      <c r="AD1450" s="86">
        <v>0</v>
      </c>
      <c r="AE1450" s="86">
        <v>0</v>
      </c>
      <c r="AF1450" s="88">
        <v>0</v>
      </c>
      <c r="AG1450" s="150">
        <v>3.2406180067300001</v>
      </c>
      <c r="AH1450" s="86">
        <v>1.5748000000000002E-2</v>
      </c>
      <c r="AI1450" s="151">
        <v>0</v>
      </c>
      <c r="AJ1450" s="152">
        <v>3.12</v>
      </c>
      <c r="AK1450" s="153">
        <v>18</v>
      </c>
    </row>
    <row r="1451" spans="1:37" x14ac:dyDescent="0.2">
      <c r="A1451" s="149" t="s">
        <v>3072</v>
      </c>
      <c r="B1451" s="66" t="s">
        <v>3073</v>
      </c>
      <c r="C1451" s="67">
        <v>65</v>
      </c>
      <c r="D1451" s="84" t="s">
        <v>340</v>
      </c>
      <c r="E1451" s="85">
        <v>62.3363896717538</v>
      </c>
      <c r="F1451" s="91">
        <v>62.311321113044002</v>
      </c>
      <c r="G1451" s="86">
        <v>41.439087200601598</v>
      </c>
      <c r="H1451" s="86">
        <v>41.414018641891801</v>
      </c>
      <c r="I1451" s="86">
        <v>1.39</v>
      </c>
      <c r="J1451" s="86">
        <v>4.21</v>
      </c>
      <c r="K1451" s="87">
        <v>0</v>
      </c>
      <c r="L1451" s="150">
        <v>1.9099999989300001</v>
      </c>
      <c r="M1451" s="86">
        <v>0</v>
      </c>
      <c r="N1451" s="86">
        <v>57.522655851715498</v>
      </c>
      <c r="O1451" s="86">
        <v>88.575283931181801</v>
      </c>
      <c r="P1451" s="86">
        <v>0.51100000000000001</v>
      </c>
      <c r="Q1451" s="88">
        <v>0.1182</v>
      </c>
      <c r="R1451" s="85">
        <v>0</v>
      </c>
      <c r="S1451" s="86">
        <v>0</v>
      </c>
      <c r="T1451" s="86">
        <v>1.38</v>
      </c>
      <c r="U1451" s="88">
        <v>2.0541025076155202</v>
      </c>
      <c r="V1451" s="89">
        <v>4.04</v>
      </c>
      <c r="W1451" s="85">
        <v>32.508116505055099</v>
      </c>
      <c r="X1451" s="88">
        <v>36</v>
      </c>
      <c r="Y1451" s="85">
        <v>-99.86</v>
      </c>
      <c r="Z1451" s="88"/>
      <c r="AA1451" s="85">
        <v>0</v>
      </c>
      <c r="AB1451" s="91">
        <v>0</v>
      </c>
      <c r="AC1451" s="86">
        <v>0</v>
      </c>
      <c r="AD1451" s="86">
        <v>0</v>
      </c>
      <c r="AE1451" s="86">
        <v>0</v>
      </c>
      <c r="AF1451" s="88">
        <v>0</v>
      </c>
      <c r="AG1451" s="150">
        <v>1.7370418278399999</v>
      </c>
      <c r="AH1451" s="86">
        <v>3.9177999999999998E-2</v>
      </c>
      <c r="AI1451" s="151">
        <v>0</v>
      </c>
      <c r="AJ1451" s="152">
        <v>3.21</v>
      </c>
      <c r="AK1451" s="153">
        <v>40</v>
      </c>
    </row>
    <row r="1452" spans="1:37" x14ac:dyDescent="0.2">
      <c r="A1452" s="149" t="s">
        <v>3074</v>
      </c>
      <c r="B1452" s="66" t="s">
        <v>3075</v>
      </c>
      <c r="C1452" s="67">
        <v>65</v>
      </c>
      <c r="D1452" s="84" t="s">
        <v>340</v>
      </c>
      <c r="E1452" s="85">
        <v>33.407483458818199</v>
      </c>
      <c r="F1452" s="91">
        <v>33.278196060536899</v>
      </c>
      <c r="G1452" s="86">
        <v>29.8767967145791</v>
      </c>
      <c r="H1452" s="86">
        <v>29.747509316297801</v>
      </c>
      <c r="I1452" s="86">
        <v>3.87</v>
      </c>
      <c r="J1452" s="86">
        <v>4.54</v>
      </c>
      <c r="K1452" s="87">
        <v>0</v>
      </c>
      <c r="L1452" s="150">
        <v>3.5100000003399998</v>
      </c>
      <c r="M1452" s="86">
        <v>4.7060428430969296E-3</v>
      </c>
      <c r="N1452" s="86">
        <v>29.763544536271802</v>
      </c>
      <c r="O1452" s="86">
        <v>92.475952035841303</v>
      </c>
      <c r="P1452" s="86">
        <v>0.433</v>
      </c>
      <c r="Q1452" s="88">
        <v>0.9506</v>
      </c>
      <c r="R1452" s="85">
        <v>2.32558139534884E-2</v>
      </c>
      <c r="S1452" s="86">
        <v>1.3</v>
      </c>
      <c r="T1452" s="86">
        <v>1.42</v>
      </c>
      <c r="U1452" s="88">
        <v>20.4426192105864</v>
      </c>
      <c r="V1452" s="89">
        <v>3.94</v>
      </c>
      <c r="W1452" s="85">
        <v>26.130552381373199</v>
      </c>
      <c r="X1452" s="88">
        <v>25.7</v>
      </c>
      <c r="Y1452" s="85"/>
      <c r="Z1452" s="88"/>
      <c r="AA1452" s="85">
        <v>0</v>
      </c>
      <c r="AB1452" s="91">
        <v>0</v>
      </c>
      <c r="AC1452" s="86">
        <v>0</v>
      </c>
      <c r="AD1452" s="86">
        <v>0</v>
      </c>
      <c r="AE1452" s="86">
        <v>0</v>
      </c>
      <c r="AF1452" s="88">
        <v>0</v>
      </c>
      <c r="AG1452" s="150">
        <v>1.7966829960899999</v>
      </c>
      <c r="AH1452" s="86">
        <v>1.8495000000000001E-2</v>
      </c>
      <c r="AI1452" s="151">
        <v>0</v>
      </c>
      <c r="AJ1452" s="152">
        <v>1.95</v>
      </c>
      <c r="AK1452" s="153">
        <v>3</v>
      </c>
    </row>
    <row r="1453" spans="1:37" x14ac:dyDescent="0.2">
      <c r="A1453" s="149" t="s">
        <v>3076</v>
      </c>
      <c r="B1453" s="66" t="s">
        <v>3077</v>
      </c>
      <c r="C1453" s="67">
        <v>65</v>
      </c>
      <c r="D1453" s="84" t="s">
        <v>340</v>
      </c>
      <c r="E1453" s="85">
        <v>55.198856333118101</v>
      </c>
      <c r="F1453" s="91">
        <v>55.155592618834099</v>
      </c>
      <c r="G1453" s="86">
        <v>47.644008602581998</v>
      </c>
      <c r="H1453" s="86">
        <v>47.601998909001999</v>
      </c>
      <c r="I1453" s="86">
        <v>2.92</v>
      </c>
      <c r="J1453" s="86">
        <v>9.1999999999999993</v>
      </c>
      <c r="K1453" s="87">
        <v>0</v>
      </c>
      <c r="L1453" s="150">
        <v>2.9099999992400001</v>
      </c>
      <c r="M1453" s="86">
        <v>1.1727837890965201E-2</v>
      </c>
      <c r="N1453" s="86">
        <v>51.0764973214512</v>
      </c>
      <c r="O1453" s="86">
        <v>93.067944059024299</v>
      </c>
      <c r="P1453" s="86">
        <v>0.39200000000000002</v>
      </c>
      <c r="Q1453" s="88">
        <v>0.25779999999999997</v>
      </c>
      <c r="R1453" s="85">
        <v>6.4300411522633702E-2</v>
      </c>
      <c r="S1453" s="86">
        <v>1.4</v>
      </c>
      <c r="T1453" s="86">
        <v>1.24</v>
      </c>
      <c r="U1453" s="88">
        <v>11.5094020202274</v>
      </c>
      <c r="V1453" s="89">
        <v>4.3899999999999997</v>
      </c>
      <c r="W1453" s="85">
        <v>28.035815800289502</v>
      </c>
      <c r="X1453" s="88">
        <v>30.233333333299999</v>
      </c>
      <c r="Y1453" s="85"/>
      <c r="Z1453" s="88"/>
      <c r="AA1453" s="85">
        <v>0</v>
      </c>
      <c r="AB1453" s="91">
        <v>0</v>
      </c>
      <c r="AC1453" s="86">
        <v>0</v>
      </c>
      <c r="AD1453" s="86">
        <v>0</v>
      </c>
      <c r="AE1453" s="86">
        <v>0</v>
      </c>
      <c r="AF1453" s="88">
        <v>0</v>
      </c>
      <c r="AG1453" s="150">
        <v>1.2828900008699999</v>
      </c>
      <c r="AH1453" s="86">
        <v>9.7682000000000005E-2</v>
      </c>
      <c r="AI1453" s="151">
        <v>5.7976500039200003</v>
      </c>
      <c r="AJ1453" s="152">
        <v>2.42</v>
      </c>
      <c r="AK1453" s="153">
        <v>21</v>
      </c>
    </row>
    <row r="1454" spans="1:37" x14ac:dyDescent="0.2">
      <c r="A1454" s="149" t="s">
        <v>3078</v>
      </c>
      <c r="B1454" s="66" t="s">
        <v>3079</v>
      </c>
      <c r="C1454" s="67">
        <v>65</v>
      </c>
      <c r="D1454" s="84" t="s">
        <v>340</v>
      </c>
      <c r="E1454" s="85">
        <v>60.663305498660797</v>
      </c>
      <c r="F1454" s="91">
        <v>60.586103671025697</v>
      </c>
      <c r="G1454" s="86">
        <v>51.7630376555853</v>
      </c>
      <c r="H1454" s="86">
        <v>51.687411375453003</v>
      </c>
      <c r="I1454" s="86">
        <v>1.57</v>
      </c>
      <c r="J1454" s="86">
        <v>1.43</v>
      </c>
      <c r="K1454" s="87">
        <v>0</v>
      </c>
      <c r="L1454" s="150">
        <v>1.97000000251</v>
      </c>
      <c r="M1454" s="86">
        <v>0</v>
      </c>
      <c r="N1454" s="86">
        <v>58.008500687323199</v>
      </c>
      <c r="O1454" s="86">
        <v>96.525384792097398</v>
      </c>
      <c r="P1454" s="86">
        <v>0.254</v>
      </c>
      <c r="Q1454" s="88">
        <v>3.5000000000000003E-2</v>
      </c>
      <c r="R1454" s="85">
        <v>0</v>
      </c>
      <c r="S1454" s="86">
        <v>1</v>
      </c>
      <c r="T1454" s="86">
        <v>1.31</v>
      </c>
      <c r="U1454" s="88">
        <v>8.8829368205451402</v>
      </c>
      <c r="V1454" s="89">
        <v>4.5</v>
      </c>
      <c r="W1454" s="85">
        <v>28.106291392840301</v>
      </c>
      <c r="X1454" s="88">
        <v>28.1</v>
      </c>
      <c r="Y1454" s="85">
        <v>-100</v>
      </c>
      <c r="Z1454" s="88"/>
      <c r="AA1454" s="85">
        <v>0</v>
      </c>
      <c r="AB1454" s="91">
        <v>0</v>
      </c>
      <c r="AC1454" s="86">
        <v>0</v>
      </c>
      <c r="AD1454" s="86">
        <v>0</v>
      </c>
      <c r="AE1454" s="86">
        <v>0</v>
      </c>
      <c r="AF1454" s="88">
        <v>0</v>
      </c>
      <c r="AG1454" s="150">
        <v>0.64797592653400005</v>
      </c>
      <c r="AH1454" s="86">
        <v>6.3160000000000004E-3</v>
      </c>
      <c r="AI1454" s="151">
        <v>0</v>
      </c>
      <c r="AJ1454" s="152">
        <v>2.65</v>
      </c>
      <c r="AK1454" s="153">
        <v>24</v>
      </c>
    </row>
    <row r="1455" spans="1:37" x14ac:dyDescent="0.2">
      <c r="A1455" s="149" t="s">
        <v>3080</v>
      </c>
      <c r="B1455" s="66" t="s">
        <v>3081</v>
      </c>
      <c r="C1455" s="67">
        <v>65</v>
      </c>
      <c r="D1455" s="84" t="s">
        <v>340</v>
      </c>
      <c r="E1455" s="85">
        <v>41.338890706573501</v>
      </c>
      <c r="F1455" s="91">
        <v>41.338890706573501</v>
      </c>
      <c r="G1455" s="86">
        <v>37.544987695065203</v>
      </c>
      <c r="H1455" s="86">
        <v>37.544987695065203</v>
      </c>
      <c r="I1455" s="86">
        <v>3.86</v>
      </c>
      <c r="J1455" s="86">
        <v>5.32</v>
      </c>
      <c r="K1455" s="87">
        <v>0</v>
      </c>
      <c r="L1455" s="150">
        <v>5.5799994785599996</v>
      </c>
      <c r="M1455" s="86">
        <v>0</v>
      </c>
      <c r="N1455" s="86">
        <v>38.526108767529401</v>
      </c>
      <c r="O1455" s="86">
        <v>96.368194842406893</v>
      </c>
      <c r="P1455" s="86">
        <v>0.63600000000000001</v>
      </c>
      <c r="Q1455" s="88">
        <v>0.52159999999999995</v>
      </c>
      <c r="R1455" s="85">
        <v>0</v>
      </c>
      <c r="S1455" s="86">
        <v>1.6</v>
      </c>
      <c r="T1455" s="86">
        <v>1.18</v>
      </c>
      <c r="U1455" s="88">
        <v>12.3732164957253</v>
      </c>
      <c r="V1455" s="89">
        <v>4.3899999999999997</v>
      </c>
      <c r="W1455" s="85">
        <v>26.383493104603399</v>
      </c>
      <c r="X1455" s="88">
        <v>26.933333333299998</v>
      </c>
      <c r="Y1455" s="85">
        <v>-100</v>
      </c>
      <c r="Z1455" s="88"/>
      <c r="AA1455" s="85">
        <v>0</v>
      </c>
      <c r="AB1455" s="91">
        <v>0</v>
      </c>
      <c r="AC1455" s="86">
        <v>0</v>
      </c>
      <c r="AD1455" s="86">
        <v>0</v>
      </c>
      <c r="AE1455" s="86">
        <v>0</v>
      </c>
      <c r="AF1455" s="88">
        <v>0</v>
      </c>
      <c r="AG1455" s="150">
        <v>1.36861796376</v>
      </c>
      <c r="AH1455" s="86">
        <v>2.8001999999999999E-2</v>
      </c>
      <c r="AI1455" s="151">
        <v>0</v>
      </c>
      <c r="AJ1455" s="152">
        <v>2.74</v>
      </c>
      <c r="AK1455" s="153">
        <v>15</v>
      </c>
    </row>
    <row r="1456" spans="1:37" x14ac:dyDescent="0.2">
      <c r="A1456" s="149" t="s">
        <v>3082</v>
      </c>
      <c r="B1456" s="66" t="s">
        <v>3083</v>
      </c>
      <c r="C1456" s="67">
        <v>65</v>
      </c>
      <c r="D1456" s="84" t="s">
        <v>340</v>
      </c>
      <c r="E1456" s="85">
        <v>47.4813399837278</v>
      </c>
      <c r="F1456" s="91">
        <v>47.353992005376902</v>
      </c>
      <c r="G1456" s="86">
        <v>36.258799391559698</v>
      </c>
      <c r="H1456" s="86">
        <v>36.133220135130401</v>
      </c>
      <c r="I1456" s="86">
        <v>9.33</v>
      </c>
      <c r="J1456" s="86">
        <v>19.059999999999999</v>
      </c>
      <c r="K1456" s="87">
        <v>0</v>
      </c>
      <c r="L1456" s="150">
        <v>2.8999999982700002</v>
      </c>
      <c r="M1456" s="86">
        <v>3.0278692201937799E-2</v>
      </c>
      <c r="N1456" s="86">
        <v>42.503657187711902</v>
      </c>
      <c r="O1456" s="86">
        <v>94.0602460755197</v>
      </c>
      <c r="P1456" s="86">
        <v>1.101</v>
      </c>
      <c r="Q1456" s="88">
        <v>0.78610000000000002</v>
      </c>
      <c r="R1456" s="85">
        <v>7.9872204472843406E-2</v>
      </c>
      <c r="S1456" s="86">
        <v>1.5</v>
      </c>
      <c r="T1456" s="86">
        <v>1.32</v>
      </c>
      <c r="U1456" s="88">
        <v>8.2829247585694592</v>
      </c>
      <c r="V1456" s="89">
        <v>4.3</v>
      </c>
      <c r="W1456" s="85">
        <v>26.723315133107899</v>
      </c>
      <c r="X1456" s="88">
        <v>32.5</v>
      </c>
      <c r="Y1456" s="85"/>
      <c r="Z1456" s="88"/>
      <c r="AA1456" s="85">
        <v>0</v>
      </c>
      <c r="AB1456" s="91">
        <v>0</v>
      </c>
      <c r="AC1456" s="86">
        <v>0</v>
      </c>
      <c r="AD1456" s="86">
        <v>0</v>
      </c>
      <c r="AE1456" s="86">
        <v>0</v>
      </c>
      <c r="AF1456" s="88">
        <v>0</v>
      </c>
      <c r="AG1456" s="150">
        <v>0.91384799814200002</v>
      </c>
      <c r="AH1456" s="86">
        <v>8.9945999999999998E-2</v>
      </c>
      <c r="AI1456" s="151">
        <v>4.3023999912499997</v>
      </c>
      <c r="AJ1456" s="152">
        <v>2.59</v>
      </c>
      <c r="AK1456" s="153">
        <v>21</v>
      </c>
    </row>
    <row r="1457" spans="1:37" x14ac:dyDescent="0.2">
      <c r="A1457" s="149" t="s">
        <v>2946</v>
      </c>
      <c r="B1457" s="66" t="s">
        <v>3084</v>
      </c>
      <c r="C1457" s="67">
        <v>65</v>
      </c>
      <c r="D1457" s="84" t="s">
        <v>340</v>
      </c>
      <c r="E1457" s="85">
        <v>58.228885143088498</v>
      </c>
      <c r="F1457" s="91">
        <v>58.210051509986499</v>
      </c>
      <c r="G1457" s="86">
        <v>47.1368169276694</v>
      </c>
      <c r="H1457" s="86">
        <v>47.1226917028429</v>
      </c>
      <c r="I1457" s="86">
        <v>23</v>
      </c>
      <c r="J1457" s="86">
        <v>56.78</v>
      </c>
      <c r="K1457" s="87">
        <v>0</v>
      </c>
      <c r="L1457" s="150">
        <v>1.99000000318</v>
      </c>
      <c r="M1457" s="86">
        <v>0</v>
      </c>
      <c r="N1457" s="86">
        <v>53.514043910217097</v>
      </c>
      <c r="O1457" s="86">
        <v>96.995149119654997</v>
      </c>
      <c r="P1457" s="86">
        <v>2.012</v>
      </c>
      <c r="Q1457" s="88">
        <v>0.4708</v>
      </c>
      <c r="R1457" s="85">
        <v>0</v>
      </c>
      <c r="S1457" s="86">
        <v>1</v>
      </c>
      <c r="T1457" s="86">
        <v>1.75</v>
      </c>
      <c r="U1457" s="88">
        <v>7.6276214063073802</v>
      </c>
      <c r="V1457" s="89">
        <v>4.46</v>
      </c>
      <c r="W1457" s="85">
        <v>31.438877141311401</v>
      </c>
      <c r="X1457" s="88">
        <v>29.433333333299998</v>
      </c>
      <c r="Y1457" s="85">
        <v>100</v>
      </c>
      <c r="Z1457" s="88"/>
      <c r="AA1457" s="85">
        <v>0</v>
      </c>
      <c r="AB1457" s="91">
        <v>0</v>
      </c>
      <c r="AC1457" s="86">
        <v>0</v>
      </c>
      <c r="AD1457" s="86">
        <v>0</v>
      </c>
      <c r="AE1457" s="86">
        <v>0</v>
      </c>
      <c r="AF1457" s="88">
        <v>0</v>
      </c>
      <c r="AG1457" s="150">
        <v>0.65887996977399998</v>
      </c>
      <c r="AH1457" s="86">
        <v>0.45042599999999999</v>
      </c>
      <c r="AI1457" s="151">
        <v>77.443195567000004</v>
      </c>
      <c r="AJ1457" s="152">
        <v>2.67</v>
      </c>
      <c r="AK1457" s="153">
        <v>28</v>
      </c>
    </row>
    <row r="1458" spans="1:37" x14ac:dyDescent="0.2">
      <c r="A1458" s="149" t="s">
        <v>3085</v>
      </c>
      <c r="B1458" s="66" t="s">
        <v>3086</v>
      </c>
      <c r="C1458" s="67">
        <v>65</v>
      </c>
      <c r="D1458" s="84" t="s">
        <v>340</v>
      </c>
      <c r="E1458" s="85">
        <v>48.471540883871398</v>
      </c>
      <c r="F1458" s="91">
        <v>48.4394078961462</v>
      </c>
      <c r="G1458" s="86">
        <v>34.373728069235902</v>
      </c>
      <c r="H1458" s="86">
        <v>34.352306077419101</v>
      </c>
      <c r="I1458" s="86">
        <v>12.21</v>
      </c>
      <c r="J1458" s="86">
        <v>20.010000000000002</v>
      </c>
      <c r="K1458" s="87">
        <v>0</v>
      </c>
      <c r="L1458" s="150">
        <v>2.00999999708</v>
      </c>
      <c r="M1458" s="86">
        <v>5.0470971400029497E-3</v>
      </c>
      <c r="N1458" s="86">
        <v>44.626374335692901</v>
      </c>
      <c r="O1458" s="86">
        <v>96.242653232577695</v>
      </c>
      <c r="P1458" s="86">
        <v>0.51400000000000001</v>
      </c>
      <c r="Q1458" s="88">
        <v>1.2615000000000001</v>
      </c>
      <c r="R1458" s="85">
        <v>2.7831895352073501E-2</v>
      </c>
      <c r="S1458" s="86">
        <v>1.4</v>
      </c>
      <c r="T1458" s="86">
        <v>1.48</v>
      </c>
      <c r="U1458" s="88">
        <v>5.0448790728561903</v>
      </c>
      <c r="V1458" s="89">
        <v>4.5</v>
      </c>
      <c r="W1458" s="85">
        <v>26.579523082645</v>
      </c>
      <c r="X1458" s="88">
        <v>26.0333333333</v>
      </c>
      <c r="Y1458" s="85"/>
      <c r="Z1458" s="88"/>
      <c r="AA1458" s="85">
        <v>0</v>
      </c>
      <c r="AB1458" s="91">
        <v>0</v>
      </c>
      <c r="AC1458" s="86">
        <v>0</v>
      </c>
      <c r="AD1458" s="86">
        <v>0</v>
      </c>
      <c r="AE1458" s="86">
        <v>0</v>
      </c>
      <c r="AF1458" s="88">
        <v>0</v>
      </c>
      <c r="AG1458" s="150">
        <v>0.261580013773</v>
      </c>
      <c r="AH1458" s="86">
        <v>7.8919000000000003E-2</v>
      </c>
      <c r="AI1458" s="151">
        <v>1.67746705502E-6</v>
      </c>
      <c r="AJ1458" s="152">
        <v>2.77</v>
      </c>
      <c r="AK1458" s="153">
        <v>25</v>
      </c>
    </row>
    <row r="1459" spans="1:37" x14ac:dyDescent="0.2">
      <c r="A1459" s="149" t="s">
        <v>3087</v>
      </c>
      <c r="B1459" s="66" t="s">
        <v>3088</v>
      </c>
      <c r="C1459" s="67">
        <v>65</v>
      </c>
      <c r="D1459" s="84" t="s">
        <v>340</v>
      </c>
      <c r="E1459" s="85">
        <v>62.261499928729997</v>
      </c>
      <c r="F1459" s="91">
        <v>62.261499928729997</v>
      </c>
      <c r="G1459" s="86">
        <v>50.174102506668802</v>
      </c>
      <c r="H1459" s="86">
        <v>50.174102506668802</v>
      </c>
      <c r="I1459" s="86">
        <v>2.44</v>
      </c>
      <c r="J1459" s="86">
        <v>2.69</v>
      </c>
      <c r="K1459" s="87">
        <v>0</v>
      </c>
      <c r="L1459" s="150">
        <v>2.1000001618700002</v>
      </c>
      <c r="M1459" s="86">
        <v>0</v>
      </c>
      <c r="N1459" s="86">
        <v>57.297739592922198</v>
      </c>
      <c r="O1459" s="86">
        <v>96.175182481751804</v>
      </c>
      <c r="P1459" s="86">
        <v>0.27200000000000002</v>
      </c>
      <c r="Q1459" s="88">
        <v>0.27150000000000002</v>
      </c>
      <c r="R1459" s="85">
        <v>0</v>
      </c>
      <c r="S1459" s="86">
        <v>1.2</v>
      </c>
      <c r="T1459" s="86">
        <v>1.54</v>
      </c>
      <c r="U1459" s="88">
        <v>8.1492190840782808</v>
      </c>
      <c r="V1459" s="89">
        <v>4.72</v>
      </c>
      <c r="W1459" s="85">
        <v>26.6117056399017</v>
      </c>
      <c r="X1459" s="88">
        <v>26.633333333300001</v>
      </c>
      <c r="Y1459" s="85"/>
      <c r="Z1459" s="88"/>
      <c r="AA1459" s="85">
        <v>0</v>
      </c>
      <c r="AB1459" s="91">
        <v>0</v>
      </c>
      <c r="AC1459" s="86">
        <v>0</v>
      </c>
      <c r="AD1459" s="86">
        <v>0</v>
      </c>
      <c r="AE1459" s="86">
        <v>0</v>
      </c>
      <c r="AF1459" s="88">
        <v>0</v>
      </c>
      <c r="AG1459" s="150">
        <v>0.22121205067899999</v>
      </c>
      <c r="AH1459" s="86">
        <v>1.0083999999999999E-2</v>
      </c>
      <c r="AI1459" s="151">
        <v>9.666121841E-7</v>
      </c>
      <c r="AJ1459" s="152">
        <v>2.81</v>
      </c>
      <c r="AK1459" s="153">
        <v>28</v>
      </c>
    </row>
    <row r="1460" spans="1:37" x14ac:dyDescent="0.2">
      <c r="A1460" s="149" t="s">
        <v>2950</v>
      </c>
      <c r="B1460" s="66" t="s">
        <v>3089</v>
      </c>
      <c r="C1460" s="67">
        <v>65</v>
      </c>
      <c r="D1460" s="84" t="s">
        <v>340</v>
      </c>
      <c r="E1460" s="85">
        <v>54.105980787108798</v>
      </c>
      <c r="F1460" s="91">
        <v>54.040130151843798</v>
      </c>
      <c r="G1460" s="86">
        <v>46.1399907034397</v>
      </c>
      <c r="H1460" s="86">
        <v>46.076076851564899</v>
      </c>
      <c r="I1460" s="86">
        <v>6.65</v>
      </c>
      <c r="J1460" s="86">
        <v>7.1</v>
      </c>
      <c r="K1460" s="87">
        <v>0</v>
      </c>
      <c r="L1460" s="150">
        <v>3.2600002786000002</v>
      </c>
      <c r="M1460" s="86">
        <v>3.9286346689037101E-4</v>
      </c>
      <c r="N1460" s="86">
        <v>50.966877645322903</v>
      </c>
      <c r="O1460" s="86">
        <v>96.460561787981604</v>
      </c>
      <c r="P1460" s="86">
        <v>0.442</v>
      </c>
      <c r="Q1460" s="88">
        <v>0.77470000000000006</v>
      </c>
      <c r="R1460" s="85">
        <v>3.2488628979857E-2</v>
      </c>
      <c r="S1460" s="86">
        <v>1.3</v>
      </c>
      <c r="T1460" s="86">
        <v>1.52</v>
      </c>
      <c r="U1460" s="88">
        <v>9.3972730089866694</v>
      </c>
      <c r="V1460" s="89">
        <v>4.5199999999999996</v>
      </c>
      <c r="W1460" s="85">
        <v>28.616682650935001</v>
      </c>
      <c r="X1460" s="88">
        <v>28.1</v>
      </c>
      <c r="Y1460" s="85">
        <v>99.800000000000011</v>
      </c>
      <c r="Z1460" s="88"/>
      <c r="AA1460" s="85">
        <v>0</v>
      </c>
      <c r="AB1460" s="91">
        <v>0</v>
      </c>
      <c r="AC1460" s="86">
        <v>0</v>
      </c>
      <c r="AD1460" s="86">
        <v>0</v>
      </c>
      <c r="AE1460" s="86">
        <v>0</v>
      </c>
      <c r="AF1460" s="88">
        <v>0</v>
      </c>
      <c r="AG1460" s="150">
        <v>0.37453805843299998</v>
      </c>
      <c r="AH1460" s="86">
        <v>2.6693999999999999E-2</v>
      </c>
      <c r="AI1460" s="151">
        <v>0</v>
      </c>
      <c r="AJ1460" s="152">
        <v>2.9</v>
      </c>
      <c r="AK1460" s="153">
        <v>22</v>
      </c>
    </row>
    <row r="1461" spans="1:37" x14ac:dyDescent="0.2">
      <c r="A1461" s="149" t="s">
        <v>3090</v>
      </c>
      <c r="B1461" s="66" t="s">
        <v>3091</v>
      </c>
      <c r="C1461" s="67">
        <v>65</v>
      </c>
      <c r="D1461" s="84" t="s">
        <v>340</v>
      </c>
      <c r="E1461" s="85">
        <v>58.139224553339801</v>
      </c>
      <c r="F1461" s="91">
        <v>58.059159314997402</v>
      </c>
      <c r="G1461" s="86">
        <v>56.094595596411899</v>
      </c>
      <c r="H1461" s="86">
        <v>56.0145303580695</v>
      </c>
      <c r="I1461" s="86">
        <v>4.47</v>
      </c>
      <c r="J1461" s="86">
        <v>7.9</v>
      </c>
      <c r="K1461" s="87">
        <v>0</v>
      </c>
      <c r="L1461" s="150">
        <v>3.6100000093800002</v>
      </c>
      <c r="M1461" s="86">
        <v>0</v>
      </c>
      <c r="N1461" s="86">
        <v>50.221196097415699</v>
      </c>
      <c r="O1461" s="86">
        <v>91.122599704579002</v>
      </c>
      <c r="P1461" s="86">
        <v>0.73499999999999999</v>
      </c>
      <c r="Q1461" s="88">
        <v>0.29649999999999999</v>
      </c>
      <c r="R1461" s="85">
        <v>0</v>
      </c>
      <c r="S1461" s="86">
        <v>1</v>
      </c>
      <c r="T1461" s="86">
        <v>1.1399999999999999</v>
      </c>
      <c r="U1461" s="88">
        <v>12.058714508117699</v>
      </c>
      <c r="V1461" s="89">
        <v>4.4400000000000004</v>
      </c>
      <c r="W1461" s="85">
        <v>23.955155084538301</v>
      </c>
      <c r="X1461" s="88">
        <v>25.066666666700002</v>
      </c>
      <c r="Y1461" s="85"/>
      <c r="Z1461" s="88"/>
      <c r="AA1461" s="85">
        <v>0</v>
      </c>
      <c r="AB1461" s="91">
        <v>0</v>
      </c>
      <c r="AC1461" s="86">
        <v>0</v>
      </c>
      <c r="AD1461" s="86">
        <v>0</v>
      </c>
      <c r="AE1461" s="86">
        <v>0</v>
      </c>
      <c r="AF1461" s="88">
        <v>0</v>
      </c>
      <c r="AG1461" s="150">
        <v>0.58266801098499998</v>
      </c>
      <c r="AH1461" s="86">
        <v>4.0185999999999999E-2</v>
      </c>
      <c r="AI1461" s="151">
        <v>4.3023999231300003</v>
      </c>
      <c r="AJ1461" s="152">
        <v>2.79</v>
      </c>
      <c r="AK1461" s="153">
        <v>26</v>
      </c>
    </row>
    <row r="1462" spans="1:37" x14ac:dyDescent="0.2">
      <c r="A1462" s="149" t="s">
        <v>3092</v>
      </c>
      <c r="B1462" s="66" t="s">
        <v>3093</v>
      </c>
      <c r="C1462" s="67">
        <v>65</v>
      </c>
      <c r="D1462" s="84" t="s">
        <v>340</v>
      </c>
      <c r="E1462" s="85">
        <v>31.466688798058001</v>
      </c>
      <c r="F1462" s="91">
        <v>31.4065190779509</v>
      </c>
      <c r="G1462" s="86">
        <v>28.2610950889059</v>
      </c>
      <c r="H1462" s="86">
        <v>28.200925368798899</v>
      </c>
      <c r="I1462" s="86">
        <v>8.43</v>
      </c>
      <c r="J1462" s="86">
        <v>10.06</v>
      </c>
      <c r="K1462" s="87">
        <v>0</v>
      </c>
      <c r="L1462" s="150">
        <v>4.9699999988299997</v>
      </c>
      <c r="M1462" s="86">
        <v>0</v>
      </c>
      <c r="N1462" s="86">
        <v>27.460482529118099</v>
      </c>
      <c r="O1462" s="86">
        <v>92.329635499207598</v>
      </c>
      <c r="P1462" s="86">
        <v>1.05</v>
      </c>
      <c r="Q1462" s="88">
        <v>0.59940000000000004</v>
      </c>
      <c r="R1462" s="85">
        <v>0</v>
      </c>
      <c r="S1462" s="86">
        <v>4.7</v>
      </c>
      <c r="T1462" s="86">
        <v>1.51</v>
      </c>
      <c r="U1462" s="88">
        <v>14.224951760483</v>
      </c>
      <c r="V1462" s="89">
        <v>3.84</v>
      </c>
      <c r="W1462" s="85">
        <v>21.420948997195001</v>
      </c>
      <c r="X1462" s="88">
        <v>21.8</v>
      </c>
      <c r="Y1462" s="85"/>
      <c r="Z1462" s="88"/>
      <c r="AA1462" s="85">
        <v>0</v>
      </c>
      <c r="AB1462" s="91">
        <v>0</v>
      </c>
      <c r="AC1462" s="86">
        <v>0</v>
      </c>
      <c r="AD1462" s="86">
        <v>0</v>
      </c>
      <c r="AE1462" s="86">
        <v>0</v>
      </c>
      <c r="AF1462" s="88">
        <v>0</v>
      </c>
      <c r="AG1462" s="150">
        <v>2.0338599938800002</v>
      </c>
      <c r="AH1462" s="86">
        <v>3.1196999999999999E-2</v>
      </c>
      <c r="AI1462" s="151">
        <v>0</v>
      </c>
      <c r="AJ1462" s="152">
        <v>2.89</v>
      </c>
      <c r="AK1462" s="153">
        <v>12</v>
      </c>
    </row>
    <row r="1463" spans="1:37" x14ac:dyDescent="0.2">
      <c r="A1463" s="149" t="s">
        <v>3094</v>
      </c>
      <c r="B1463" s="66" t="s">
        <v>3095</v>
      </c>
      <c r="C1463" s="67">
        <v>65</v>
      </c>
      <c r="D1463" s="84" t="s">
        <v>340</v>
      </c>
      <c r="E1463" s="85">
        <v>54.186932317609099</v>
      </c>
      <c r="F1463" s="91">
        <v>53.934954585408697</v>
      </c>
      <c r="G1463" s="86">
        <v>46.750659244066803</v>
      </c>
      <c r="H1463" s="86">
        <v>46.498681511866401</v>
      </c>
      <c r="I1463" s="86">
        <v>2.5099999999999998</v>
      </c>
      <c r="J1463" s="86">
        <v>7.68</v>
      </c>
      <c r="K1463" s="87">
        <v>0</v>
      </c>
      <c r="L1463" s="150">
        <v>1.4500000048299999</v>
      </c>
      <c r="M1463" s="86">
        <v>0</v>
      </c>
      <c r="N1463" s="86">
        <v>51.562040360063499</v>
      </c>
      <c r="O1463" s="86">
        <v>97.20703125</v>
      </c>
      <c r="P1463" s="86">
        <v>0.41599999999999998</v>
      </c>
      <c r="Q1463" s="88">
        <v>0.39069999999999999</v>
      </c>
      <c r="R1463" s="85">
        <v>0</v>
      </c>
      <c r="S1463" s="86">
        <v>4</v>
      </c>
      <c r="T1463" s="86">
        <v>0.56000000000000005</v>
      </c>
      <c r="U1463" s="88">
        <v>6.36390272487548</v>
      </c>
      <c r="V1463" s="89">
        <v>4.25</v>
      </c>
      <c r="W1463" s="85">
        <v>24.9</v>
      </c>
      <c r="X1463" s="88">
        <v>24.9</v>
      </c>
      <c r="Y1463" s="85">
        <v>-100</v>
      </c>
      <c r="Z1463" s="88"/>
      <c r="AA1463" s="85">
        <v>0</v>
      </c>
      <c r="AB1463" s="91">
        <v>0</v>
      </c>
      <c r="AC1463" s="86">
        <v>0</v>
      </c>
      <c r="AD1463" s="86">
        <v>0</v>
      </c>
      <c r="AE1463" s="86">
        <v>0</v>
      </c>
      <c r="AF1463" s="88">
        <v>0</v>
      </c>
      <c r="AG1463" s="150">
        <v>7.5926000551500006E-2</v>
      </c>
      <c r="AH1463" s="86">
        <v>6.3629999999999997E-3</v>
      </c>
      <c r="AI1463" s="151">
        <v>0</v>
      </c>
      <c r="AJ1463" s="152">
        <v>2.73</v>
      </c>
      <c r="AK1463" s="153">
        <v>17</v>
      </c>
    </row>
    <row r="1464" spans="1:37" x14ac:dyDescent="0.2">
      <c r="A1464" s="149" t="s">
        <v>3096</v>
      </c>
      <c r="B1464" s="66" t="s">
        <v>3097</v>
      </c>
      <c r="C1464" s="67">
        <v>65</v>
      </c>
      <c r="D1464" s="84" t="s">
        <v>340</v>
      </c>
      <c r="E1464" s="85">
        <v>44.430697854243199</v>
      </c>
      <c r="F1464" s="91">
        <v>44.357239512855202</v>
      </c>
      <c r="G1464" s="86">
        <v>42.290740382756603</v>
      </c>
      <c r="H1464" s="86">
        <v>42.221148269862802</v>
      </c>
      <c r="I1464" s="86">
        <v>4.6900000000000004</v>
      </c>
      <c r="J1464" s="86">
        <v>6.36</v>
      </c>
      <c r="K1464" s="87">
        <v>0</v>
      </c>
      <c r="L1464" s="150">
        <v>4.6600000031400004</v>
      </c>
      <c r="M1464" s="86">
        <v>0</v>
      </c>
      <c r="N1464" s="86">
        <v>40.781852346913098</v>
      </c>
      <c r="O1464" s="86">
        <v>93.406882059364307</v>
      </c>
      <c r="P1464" s="86">
        <v>0.47399999999999998</v>
      </c>
      <c r="Q1464" s="88">
        <v>0.7732</v>
      </c>
      <c r="R1464" s="85">
        <v>0</v>
      </c>
      <c r="S1464" s="86">
        <v>3.4</v>
      </c>
      <c r="T1464" s="86">
        <v>1.1599999999999999</v>
      </c>
      <c r="U1464" s="88">
        <v>13.9261550357626</v>
      </c>
      <c r="V1464" s="89">
        <v>4.5</v>
      </c>
      <c r="W1464" s="85">
        <v>22.075706450500501</v>
      </c>
      <c r="X1464" s="88">
        <v>22.0333333333</v>
      </c>
      <c r="Y1464" s="85"/>
      <c r="Z1464" s="88"/>
      <c r="AA1464" s="85">
        <v>0</v>
      </c>
      <c r="AB1464" s="91">
        <v>0</v>
      </c>
      <c r="AC1464" s="86">
        <v>0</v>
      </c>
      <c r="AD1464" s="86">
        <v>0</v>
      </c>
      <c r="AE1464" s="86">
        <v>0</v>
      </c>
      <c r="AF1464" s="88">
        <v>0</v>
      </c>
      <c r="AG1464" s="150">
        <v>1.04102600261</v>
      </c>
      <c r="AH1464" s="86">
        <v>2.1874000000000001E-2</v>
      </c>
      <c r="AI1464" s="151">
        <v>0</v>
      </c>
      <c r="AJ1464" s="152">
        <v>2.89</v>
      </c>
      <c r="AK1464" s="153">
        <v>19</v>
      </c>
    </row>
    <row r="1465" spans="1:37" x14ac:dyDescent="0.2">
      <c r="A1465" s="149" t="s">
        <v>1284</v>
      </c>
      <c r="B1465" s="66" t="s">
        <v>3098</v>
      </c>
      <c r="C1465" s="67">
        <v>65</v>
      </c>
      <c r="D1465" s="84" t="s">
        <v>340</v>
      </c>
      <c r="E1465" s="85">
        <v>64.092890800463906</v>
      </c>
      <c r="F1465" s="91">
        <v>64.045916944350694</v>
      </c>
      <c r="G1465" s="86">
        <v>58.608693099246999</v>
      </c>
      <c r="H1465" s="86">
        <v>58.563187176137298</v>
      </c>
      <c r="I1465" s="86">
        <v>2.59</v>
      </c>
      <c r="J1465" s="86">
        <v>3.71</v>
      </c>
      <c r="K1465" s="87">
        <v>0</v>
      </c>
      <c r="L1465" s="150">
        <v>4.2399999937199997</v>
      </c>
      <c r="M1465" s="86">
        <v>0</v>
      </c>
      <c r="N1465" s="86">
        <v>60.567067162752402</v>
      </c>
      <c r="O1465" s="86">
        <v>94.152210408505894</v>
      </c>
      <c r="P1465" s="86">
        <v>0.32700000000000001</v>
      </c>
      <c r="Q1465" s="88">
        <v>0.48930000000000001</v>
      </c>
      <c r="R1465" s="85">
        <v>0</v>
      </c>
      <c r="S1465" s="86">
        <v>2.1</v>
      </c>
      <c r="T1465" s="86">
        <v>1.2</v>
      </c>
      <c r="U1465" s="88">
        <v>7.2633325015046299</v>
      </c>
      <c r="V1465" s="89">
        <v>4.45</v>
      </c>
      <c r="W1465" s="85">
        <v>21.633333333300001</v>
      </c>
      <c r="X1465" s="88">
        <v>21.633333333300001</v>
      </c>
      <c r="Y1465" s="85"/>
      <c r="Z1465" s="88"/>
      <c r="AA1465" s="85">
        <v>0</v>
      </c>
      <c r="AB1465" s="91">
        <v>0</v>
      </c>
      <c r="AC1465" s="86">
        <v>0</v>
      </c>
      <c r="AD1465" s="86">
        <v>0</v>
      </c>
      <c r="AE1465" s="86">
        <v>0</v>
      </c>
      <c r="AF1465" s="88">
        <v>0</v>
      </c>
      <c r="AG1465" s="150">
        <v>0.63112399839199995</v>
      </c>
      <c r="AH1465" s="86">
        <v>1.9639E-2</v>
      </c>
      <c r="AI1465" s="151">
        <v>0</v>
      </c>
      <c r="AJ1465" s="152">
        <v>3.19</v>
      </c>
      <c r="AK1465" s="153">
        <v>39</v>
      </c>
    </row>
    <row r="1466" spans="1:37" x14ac:dyDescent="0.2">
      <c r="A1466" s="149" t="s">
        <v>3099</v>
      </c>
      <c r="B1466" s="66" t="s">
        <v>3100</v>
      </c>
      <c r="C1466" s="67">
        <v>65</v>
      </c>
      <c r="D1466" s="84" t="s">
        <v>340</v>
      </c>
      <c r="E1466" s="85">
        <v>67.120683849805005</v>
      </c>
      <c r="F1466" s="91">
        <v>67.094615877567406</v>
      </c>
      <c r="G1466" s="86">
        <v>62.499049605178797</v>
      </c>
      <c r="H1466" s="86">
        <v>62.472981632941199</v>
      </c>
      <c r="I1466" s="86">
        <v>5.85</v>
      </c>
      <c r="J1466" s="86">
        <v>6.95</v>
      </c>
      <c r="K1466" s="87">
        <v>0</v>
      </c>
      <c r="L1466" s="150">
        <v>1.77000000237</v>
      </c>
      <c r="M1466" s="86">
        <v>0</v>
      </c>
      <c r="N1466" s="86">
        <v>63.058885006041997</v>
      </c>
      <c r="O1466" s="86">
        <v>97.371769772905296</v>
      </c>
      <c r="P1466" s="86">
        <v>0.4</v>
      </c>
      <c r="Q1466" s="88">
        <v>0.19309999999999999</v>
      </c>
      <c r="R1466" s="85">
        <v>0</v>
      </c>
      <c r="S1466" s="86">
        <v>2.7</v>
      </c>
      <c r="T1466" s="86">
        <v>1.1000000000000001</v>
      </c>
      <c r="U1466" s="88">
        <v>5.9196020289571702</v>
      </c>
      <c r="V1466" s="89">
        <v>4.22</v>
      </c>
      <c r="W1466" s="85">
        <v>21.1574809986773</v>
      </c>
      <c r="X1466" s="88">
        <v>20.233333333299999</v>
      </c>
      <c r="Y1466" s="85">
        <v>100</v>
      </c>
      <c r="Z1466" s="88"/>
      <c r="AA1466" s="85">
        <v>0</v>
      </c>
      <c r="AB1466" s="91">
        <v>0</v>
      </c>
      <c r="AC1466" s="86">
        <v>0</v>
      </c>
      <c r="AD1466" s="86">
        <v>0</v>
      </c>
      <c r="AE1466" s="86">
        <v>0</v>
      </c>
      <c r="AF1466" s="88">
        <v>0</v>
      </c>
      <c r="AG1466" s="150">
        <v>0.61111972406899995</v>
      </c>
      <c r="AH1466" s="86">
        <v>3.8044000000000001E-2</v>
      </c>
      <c r="AI1466" s="151">
        <v>0.31454485797800003</v>
      </c>
      <c r="AJ1466" s="152">
        <v>3.02</v>
      </c>
      <c r="AK1466" s="153">
        <v>33</v>
      </c>
    </row>
    <row r="1467" spans="1:37" x14ac:dyDescent="0.2">
      <c r="A1467" s="149" t="s">
        <v>3101</v>
      </c>
      <c r="B1467" s="66" t="s">
        <v>3102</v>
      </c>
      <c r="C1467" s="67">
        <v>65</v>
      </c>
      <c r="D1467" s="84" t="s">
        <v>340</v>
      </c>
      <c r="E1467" s="85">
        <v>29.194814226107699</v>
      </c>
      <c r="F1467" s="91">
        <v>29.100437115040702</v>
      </c>
      <c r="G1467" s="86">
        <v>27.8462149811246</v>
      </c>
      <c r="H1467" s="86">
        <v>27.799026425591101</v>
      </c>
      <c r="I1467" s="86">
        <v>7.57</v>
      </c>
      <c r="J1467" s="86">
        <v>9.4600000000000009</v>
      </c>
      <c r="K1467" s="87">
        <v>0</v>
      </c>
      <c r="L1467" s="150">
        <v>3.7499999902400001</v>
      </c>
      <c r="M1467" s="86">
        <v>0</v>
      </c>
      <c r="N1467" s="86">
        <v>24.313207359026801</v>
      </c>
      <c r="O1467" s="86">
        <v>89.498703543647395</v>
      </c>
      <c r="P1467" s="86">
        <v>0.752</v>
      </c>
      <c r="Q1467" s="88">
        <v>0.82789999999999997</v>
      </c>
      <c r="R1467" s="85">
        <v>0</v>
      </c>
      <c r="S1467" s="86">
        <v>6.8</v>
      </c>
      <c r="T1467" s="86">
        <v>1.69</v>
      </c>
      <c r="U1467" s="88">
        <v>18.763659845022801</v>
      </c>
      <c r="V1467" s="89">
        <v>3.95</v>
      </c>
      <c r="W1467" s="85"/>
      <c r="X1467" s="88"/>
      <c r="Y1467" s="85"/>
      <c r="Z1467" s="88"/>
      <c r="AA1467" s="85">
        <v>0</v>
      </c>
      <c r="AB1467" s="91">
        <v>0</v>
      </c>
      <c r="AC1467" s="86">
        <v>0</v>
      </c>
      <c r="AD1467" s="86">
        <v>0</v>
      </c>
      <c r="AE1467" s="86">
        <v>0</v>
      </c>
      <c r="AF1467" s="88">
        <v>0</v>
      </c>
      <c r="AG1467" s="150">
        <v>1.8393480009400001</v>
      </c>
      <c r="AH1467" s="86">
        <v>2.2945E-2</v>
      </c>
      <c r="AI1467" s="151">
        <v>0</v>
      </c>
      <c r="AJ1467" s="152">
        <v>2.85</v>
      </c>
      <c r="AK1467" s="153">
        <v>10</v>
      </c>
    </row>
    <row r="1468" spans="1:37" x14ac:dyDescent="0.2">
      <c r="A1468" s="149" t="s">
        <v>3103</v>
      </c>
      <c r="B1468" s="66" t="s">
        <v>3104</v>
      </c>
      <c r="C1468" s="67">
        <v>65</v>
      </c>
      <c r="D1468" s="84" t="s">
        <v>340</v>
      </c>
      <c r="E1468" s="85">
        <v>29.617102626789901</v>
      </c>
      <c r="F1468" s="91">
        <v>29.543574566644001</v>
      </c>
      <c r="G1468" s="86">
        <v>25.2973290932152</v>
      </c>
      <c r="H1468" s="86">
        <v>25.223801033069201</v>
      </c>
      <c r="I1468" s="86">
        <v>7.94</v>
      </c>
      <c r="J1468" s="86">
        <v>9.61</v>
      </c>
      <c r="K1468" s="87">
        <v>0</v>
      </c>
      <c r="L1468" s="150">
        <v>4.2200000055200002</v>
      </c>
      <c r="M1468" s="86">
        <v>0</v>
      </c>
      <c r="N1468" s="86">
        <v>25.044702932881101</v>
      </c>
      <c r="O1468" s="86">
        <v>93.139329805996496</v>
      </c>
      <c r="P1468" s="86">
        <v>0.82</v>
      </c>
      <c r="Q1468" s="88">
        <v>0.44929999999999998</v>
      </c>
      <c r="R1468" s="85">
        <v>0</v>
      </c>
      <c r="S1468" s="86">
        <v>6.6</v>
      </c>
      <c r="T1468" s="86">
        <v>1.29</v>
      </c>
      <c r="U1468" s="88">
        <v>8.9998345618646702</v>
      </c>
      <c r="V1468" s="89">
        <v>4.0999999999999996</v>
      </c>
      <c r="W1468" s="85">
        <v>19.8016476042942</v>
      </c>
      <c r="X1468" s="88">
        <v>19.666666666699999</v>
      </c>
      <c r="Y1468" s="85">
        <v>99.62</v>
      </c>
      <c r="Z1468" s="88"/>
      <c r="AA1468" s="85">
        <v>0</v>
      </c>
      <c r="AB1468" s="91">
        <v>0</v>
      </c>
      <c r="AC1468" s="86">
        <v>0</v>
      </c>
      <c r="AD1468" s="86">
        <v>0</v>
      </c>
      <c r="AE1468" s="86">
        <v>0</v>
      </c>
      <c r="AF1468" s="88">
        <v>0</v>
      </c>
      <c r="AG1468" s="150">
        <v>2.59692000719</v>
      </c>
      <c r="AH1468" s="86">
        <v>3.1026999999999999E-2</v>
      </c>
      <c r="AI1468" s="151">
        <v>0</v>
      </c>
      <c r="AJ1468" s="152">
        <v>2.98</v>
      </c>
      <c r="AK1468" s="153">
        <v>13</v>
      </c>
    </row>
    <row r="1469" spans="1:37" x14ac:dyDescent="0.2">
      <c r="A1469" s="149" t="s">
        <v>3105</v>
      </c>
      <c r="B1469" s="66" t="s">
        <v>3106</v>
      </c>
      <c r="C1469" s="67">
        <v>65</v>
      </c>
      <c r="D1469" s="84" t="s">
        <v>340</v>
      </c>
      <c r="E1469" s="85">
        <v>39.7824181930878</v>
      </c>
      <c r="F1469" s="91">
        <v>39.6883749759549</v>
      </c>
      <c r="G1469" s="86">
        <v>36.9440229123474</v>
      </c>
      <c r="H1469" s="86">
        <v>36.852117041058399</v>
      </c>
      <c r="I1469" s="86">
        <v>23.28</v>
      </c>
      <c r="J1469" s="86">
        <v>59.46</v>
      </c>
      <c r="K1469" s="87">
        <v>0</v>
      </c>
      <c r="L1469" s="150">
        <v>4.6999999886300001</v>
      </c>
      <c r="M1469" s="86">
        <v>0</v>
      </c>
      <c r="N1469" s="86">
        <v>33.7659273242095</v>
      </c>
      <c r="O1469" s="86">
        <v>94.955363468896095</v>
      </c>
      <c r="P1469" s="86">
        <v>3.5059999999999998</v>
      </c>
      <c r="Q1469" s="88">
        <v>0.61750000000000005</v>
      </c>
      <c r="R1469" s="85">
        <v>0</v>
      </c>
      <c r="S1469" s="86">
        <v>5.0999999999999996</v>
      </c>
      <c r="T1469" s="86">
        <v>1.43</v>
      </c>
      <c r="U1469" s="88">
        <v>8.8015901853078908</v>
      </c>
      <c r="V1469" s="89">
        <v>4.05</v>
      </c>
      <c r="W1469" s="85">
        <v>21.792300569288699</v>
      </c>
      <c r="X1469" s="88">
        <v>22.933333333299998</v>
      </c>
      <c r="Y1469" s="85">
        <v>-100</v>
      </c>
      <c r="Z1469" s="88"/>
      <c r="AA1469" s="85">
        <v>0</v>
      </c>
      <c r="AB1469" s="91">
        <v>0</v>
      </c>
      <c r="AC1469" s="86">
        <v>0</v>
      </c>
      <c r="AD1469" s="86">
        <v>0</v>
      </c>
      <c r="AE1469" s="86">
        <v>0.08</v>
      </c>
      <c r="AF1469" s="88">
        <v>0</v>
      </c>
      <c r="AG1469" s="150">
        <v>1.1860559965699999</v>
      </c>
      <c r="AH1469" s="86">
        <v>0.158414</v>
      </c>
      <c r="AI1469" s="151">
        <v>2.10204599393</v>
      </c>
      <c r="AJ1469" s="152">
        <v>2.96</v>
      </c>
      <c r="AK1469" s="153">
        <v>16</v>
      </c>
    </row>
    <row r="1470" spans="1:37" x14ac:dyDescent="0.2">
      <c r="A1470" s="149" t="s">
        <v>3107</v>
      </c>
      <c r="B1470" s="66" t="s">
        <v>3108</v>
      </c>
      <c r="C1470" s="67">
        <v>65</v>
      </c>
      <c r="D1470" s="84" t="s">
        <v>340</v>
      </c>
      <c r="E1470" s="85">
        <v>35.914855072463801</v>
      </c>
      <c r="F1470" s="91">
        <v>35.914855072463801</v>
      </c>
      <c r="G1470" s="86">
        <v>34.165236460716997</v>
      </c>
      <c r="H1470" s="86">
        <v>34.165236460716997</v>
      </c>
      <c r="I1470" s="86">
        <v>2.57</v>
      </c>
      <c r="J1470" s="86">
        <v>5.09</v>
      </c>
      <c r="K1470" s="87">
        <v>0</v>
      </c>
      <c r="L1470" s="150">
        <v>4.1199999994500001</v>
      </c>
      <c r="M1470" s="86">
        <v>0</v>
      </c>
      <c r="N1470" s="86">
        <v>29.609365667184299</v>
      </c>
      <c r="O1470" s="86">
        <v>87.895196506550207</v>
      </c>
      <c r="P1470" s="86">
        <v>0.95399999999999996</v>
      </c>
      <c r="Q1470" s="88">
        <v>0.66210000000000002</v>
      </c>
      <c r="R1470" s="85">
        <v>0</v>
      </c>
      <c r="S1470" s="86">
        <v>5.4</v>
      </c>
      <c r="T1470" s="86">
        <v>1.02</v>
      </c>
      <c r="U1470" s="88">
        <v>14.6381578947368</v>
      </c>
      <c r="V1470" s="89">
        <v>3.89</v>
      </c>
      <c r="W1470" s="85"/>
      <c r="X1470" s="88"/>
      <c r="Y1470" s="85"/>
      <c r="Z1470" s="88"/>
      <c r="AA1470" s="85">
        <v>0</v>
      </c>
      <c r="AB1470" s="91">
        <v>0</v>
      </c>
      <c r="AC1470" s="86">
        <v>0</v>
      </c>
      <c r="AD1470" s="86">
        <v>0</v>
      </c>
      <c r="AE1470" s="86">
        <v>0</v>
      </c>
      <c r="AF1470" s="88">
        <v>0</v>
      </c>
      <c r="AG1470" s="150">
        <v>2.0799460010900002</v>
      </c>
      <c r="AH1470" s="86">
        <v>1.2642E-2</v>
      </c>
      <c r="AI1470" s="151">
        <v>0.33263800017400003</v>
      </c>
      <c r="AJ1470" s="152">
        <v>2.93</v>
      </c>
      <c r="AK1470" s="153">
        <v>13</v>
      </c>
    </row>
    <row r="1471" spans="1:37" x14ac:dyDescent="0.2">
      <c r="A1471" s="149" t="s">
        <v>3109</v>
      </c>
      <c r="B1471" s="66" t="s">
        <v>3110</v>
      </c>
      <c r="C1471" s="67">
        <v>65</v>
      </c>
      <c r="D1471" s="84" t="s">
        <v>340</v>
      </c>
      <c r="E1471" s="85">
        <v>32.687828112505599</v>
      </c>
      <c r="F1471" s="91">
        <v>32.618294336473902</v>
      </c>
      <c r="G1471" s="86">
        <v>31.373639745506399</v>
      </c>
      <c r="H1471" s="86">
        <v>31.304105969474701</v>
      </c>
      <c r="I1471" s="86">
        <v>5.38</v>
      </c>
      <c r="J1471" s="86">
        <v>4.8499999999999996</v>
      </c>
      <c r="K1471" s="87">
        <v>0</v>
      </c>
      <c r="L1471" s="150">
        <v>2.2399999993200002</v>
      </c>
      <c r="M1471" s="86">
        <v>0</v>
      </c>
      <c r="N1471" s="86">
        <v>28.267996651785701</v>
      </c>
      <c r="O1471" s="86">
        <v>88.956210410355297</v>
      </c>
      <c r="P1471" s="86">
        <v>0.80200000000000005</v>
      </c>
      <c r="Q1471" s="88">
        <v>0.50219999999999998</v>
      </c>
      <c r="R1471" s="85">
        <v>0</v>
      </c>
      <c r="S1471" s="86">
        <v>6.1</v>
      </c>
      <c r="T1471" s="86">
        <v>1.29</v>
      </c>
      <c r="U1471" s="88">
        <v>15.3356743037931</v>
      </c>
      <c r="V1471" s="89">
        <v>3.72</v>
      </c>
      <c r="W1471" s="85"/>
      <c r="X1471" s="88"/>
      <c r="Y1471" s="85"/>
      <c r="Z1471" s="88"/>
      <c r="AA1471" s="85">
        <v>0</v>
      </c>
      <c r="AB1471" s="91">
        <v>0</v>
      </c>
      <c r="AC1471" s="86">
        <v>0</v>
      </c>
      <c r="AD1471" s="86">
        <v>0</v>
      </c>
      <c r="AE1471" s="86">
        <v>0</v>
      </c>
      <c r="AF1471" s="88">
        <v>0</v>
      </c>
      <c r="AG1471" s="150">
        <v>1.2890878648599999</v>
      </c>
      <c r="AH1471" s="86">
        <v>8.2749999999999994E-3</v>
      </c>
      <c r="AI1471" s="151">
        <v>0</v>
      </c>
      <c r="AJ1471" s="152">
        <v>3.08</v>
      </c>
      <c r="AK1471" s="153">
        <v>17</v>
      </c>
    </row>
    <row r="1472" spans="1:37" x14ac:dyDescent="0.2">
      <c r="A1472" s="149" t="s">
        <v>3111</v>
      </c>
      <c r="B1472" s="66" t="s">
        <v>3112</v>
      </c>
      <c r="C1472" s="67">
        <v>65</v>
      </c>
      <c r="D1472" s="84" t="s">
        <v>340</v>
      </c>
      <c r="E1472" s="85">
        <v>39.209688804131098</v>
      </c>
      <c r="F1472" s="91">
        <v>39.136626503040098</v>
      </c>
      <c r="G1472" s="86">
        <v>33.360989684593797</v>
      </c>
      <c r="H1472" s="86">
        <v>33.287927383502797</v>
      </c>
      <c r="I1472" s="86">
        <v>3.55</v>
      </c>
      <c r="J1472" s="86">
        <v>6.47</v>
      </c>
      <c r="K1472" s="87">
        <v>0</v>
      </c>
      <c r="L1472" s="150">
        <v>2.7899999923799998</v>
      </c>
      <c r="M1472" s="86">
        <v>0</v>
      </c>
      <c r="N1472" s="86">
        <v>29.160732578767199</v>
      </c>
      <c r="O1472" s="86">
        <v>92.342166796570496</v>
      </c>
      <c r="P1472" s="86">
        <v>0.97499999999999998</v>
      </c>
      <c r="Q1472" s="88">
        <v>0.12379999999999999</v>
      </c>
      <c r="R1472" s="85">
        <v>0</v>
      </c>
      <c r="S1472" s="86">
        <v>5.2</v>
      </c>
      <c r="T1472" s="86">
        <v>0.68</v>
      </c>
      <c r="U1472" s="88">
        <v>3.60605797927012</v>
      </c>
      <c r="V1472" s="89">
        <v>4.3600000000000003</v>
      </c>
      <c r="W1472" s="85">
        <v>16.730864761999101</v>
      </c>
      <c r="X1472" s="88">
        <v>16.366666666699999</v>
      </c>
      <c r="Y1472" s="85">
        <v>100</v>
      </c>
      <c r="Z1472" s="88"/>
      <c r="AA1472" s="85">
        <v>0</v>
      </c>
      <c r="AB1472" s="91">
        <v>0</v>
      </c>
      <c r="AC1472" s="86">
        <v>0</v>
      </c>
      <c r="AD1472" s="86">
        <v>0</v>
      </c>
      <c r="AE1472" s="86">
        <v>0</v>
      </c>
      <c r="AF1472" s="88">
        <v>0</v>
      </c>
      <c r="AG1472" s="150">
        <v>2.7035671590199999</v>
      </c>
      <c r="AH1472" s="86">
        <v>3.6607000000000001E-2</v>
      </c>
      <c r="AI1472" s="151">
        <v>1.9317906561600002E-9</v>
      </c>
      <c r="AJ1472" s="152">
        <v>3.14</v>
      </c>
      <c r="AK1472" s="153">
        <v>20</v>
      </c>
    </row>
    <row r="1473" spans="1:37" x14ac:dyDescent="0.2">
      <c r="A1473" s="149" t="s">
        <v>3113</v>
      </c>
      <c r="B1473" s="66" t="s">
        <v>3114</v>
      </c>
      <c r="C1473" s="67">
        <v>65</v>
      </c>
      <c r="D1473" s="84" t="s">
        <v>340</v>
      </c>
      <c r="E1473" s="85">
        <v>32.170667920425501</v>
      </c>
      <c r="F1473" s="91">
        <v>32.120713467132902</v>
      </c>
      <c r="G1473" s="86">
        <v>30.858628897182001</v>
      </c>
      <c r="H1473" s="86">
        <v>30.817489935646901</v>
      </c>
      <c r="I1473" s="86">
        <v>6.43</v>
      </c>
      <c r="J1473" s="86">
        <v>12.32</v>
      </c>
      <c r="K1473" s="87">
        <v>0</v>
      </c>
      <c r="L1473" s="150">
        <v>4.1899985238599999</v>
      </c>
      <c r="M1473" s="86">
        <v>0</v>
      </c>
      <c r="N1473" s="86">
        <v>27.004661316969599</v>
      </c>
      <c r="O1473" s="86">
        <v>93.367568979023403</v>
      </c>
      <c r="P1473" s="86">
        <v>1.3220000000000001</v>
      </c>
      <c r="Q1473" s="88">
        <v>0.47339999999999999</v>
      </c>
      <c r="R1473" s="85">
        <v>0</v>
      </c>
      <c r="S1473" s="86">
        <v>6</v>
      </c>
      <c r="T1473" s="86">
        <v>1.0900000000000001</v>
      </c>
      <c r="U1473" s="88">
        <v>8.9844553495342492</v>
      </c>
      <c r="V1473" s="89">
        <v>4.01</v>
      </c>
      <c r="W1473" s="85">
        <v>21.377558373386499</v>
      </c>
      <c r="X1473" s="88">
        <v>19.866666666699999</v>
      </c>
      <c r="Y1473" s="85">
        <v>-99.88</v>
      </c>
      <c r="Z1473" s="88"/>
      <c r="AA1473" s="85">
        <v>0</v>
      </c>
      <c r="AB1473" s="91">
        <v>0</v>
      </c>
      <c r="AC1473" s="86">
        <v>0.03</v>
      </c>
      <c r="AD1473" s="86">
        <v>0.03</v>
      </c>
      <c r="AE1473" s="86">
        <v>0.01</v>
      </c>
      <c r="AF1473" s="88">
        <v>0</v>
      </c>
      <c r="AG1473" s="150">
        <v>2.7470882482499999</v>
      </c>
      <c r="AH1473" s="86">
        <v>4.9019E-2</v>
      </c>
      <c r="AI1473" s="151">
        <v>0.16610313936400001</v>
      </c>
      <c r="AJ1473" s="152">
        <v>2.79</v>
      </c>
      <c r="AK1473" s="153">
        <v>8</v>
      </c>
    </row>
    <row r="1474" spans="1:37" x14ac:dyDescent="0.2">
      <c r="A1474" s="149" t="s">
        <v>2946</v>
      </c>
      <c r="B1474" s="66" t="s">
        <v>3115</v>
      </c>
      <c r="C1474" s="67">
        <v>65</v>
      </c>
      <c r="D1474" s="84" t="s">
        <v>340</v>
      </c>
      <c r="E1474" s="85">
        <v>29.787122483221498</v>
      </c>
      <c r="F1474" s="91">
        <v>29.490002796420601</v>
      </c>
      <c r="G1474" s="86">
        <v>28.610878076062601</v>
      </c>
      <c r="H1474" s="86">
        <v>28.322497203579399</v>
      </c>
      <c r="I1474" s="86">
        <v>4.75</v>
      </c>
      <c r="J1474" s="86">
        <v>5.75</v>
      </c>
      <c r="K1474" s="87">
        <v>0</v>
      </c>
      <c r="L1474" s="150">
        <v>8.5800000031800003</v>
      </c>
      <c r="M1474" s="86">
        <v>0</v>
      </c>
      <c r="N1474" s="86">
        <v>24.981981190120401</v>
      </c>
      <c r="O1474" s="86">
        <v>90.123003488158602</v>
      </c>
      <c r="P1474" s="86">
        <v>0.52200000000000002</v>
      </c>
      <c r="Q1474" s="88">
        <v>0.3301</v>
      </c>
      <c r="R1474" s="85">
        <v>0</v>
      </c>
      <c r="S1474" s="86">
        <v>6.6</v>
      </c>
      <c r="T1474" s="86">
        <v>1.1200000000000001</v>
      </c>
      <c r="U1474" s="88">
        <v>13.8265520134228</v>
      </c>
      <c r="V1474" s="89">
        <v>3.84</v>
      </c>
      <c r="W1474" s="85"/>
      <c r="X1474" s="88"/>
      <c r="Y1474" s="85"/>
      <c r="Z1474" s="88"/>
      <c r="AA1474" s="85">
        <v>0</v>
      </c>
      <c r="AB1474" s="91">
        <v>0</v>
      </c>
      <c r="AC1474" s="86">
        <v>0</v>
      </c>
      <c r="AD1474" s="86">
        <v>0</v>
      </c>
      <c r="AE1474" s="86">
        <v>0</v>
      </c>
      <c r="AF1474" s="88">
        <v>0</v>
      </c>
      <c r="AG1474" s="150">
        <v>1.91508399715</v>
      </c>
      <c r="AH1474" s="86">
        <v>2.0195999999999999E-2</v>
      </c>
      <c r="AI1474" s="151">
        <v>0</v>
      </c>
      <c r="AJ1474" s="152">
        <v>3.06</v>
      </c>
      <c r="AK1474" s="153">
        <v>14</v>
      </c>
    </row>
    <row r="1475" spans="1:37" x14ac:dyDescent="0.2">
      <c r="A1475" s="149" t="s">
        <v>3116</v>
      </c>
      <c r="B1475" s="66" t="s">
        <v>3117</v>
      </c>
      <c r="C1475" s="67">
        <v>65</v>
      </c>
      <c r="D1475" s="84" t="s">
        <v>340</v>
      </c>
      <c r="E1475" s="85">
        <v>29.2418273550349</v>
      </c>
      <c r="F1475" s="91">
        <v>29.022968645610199</v>
      </c>
      <c r="G1475" s="86">
        <v>26.511852926947299</v>
      </c>
      <c r="H1475" s="86">
        <v>26.316031976409299</v>
      </c>
      <c r="I1475" s="86">
        <v>5.43</v>
      </c>
      <c r="J1475" s="86">
        <v>7.75</v>
      </c>
      <c r="K1475" s="87">
        <v>0</v>
      </c>
      <c r="L1475" s="150">
        <v>5.4600010065099998</v>
      </c>
      <c r="M1475" s="86">
        <v>0</v>
      </c>
      <c r="N1475" s="86">
        <v>24.040128522225601</v>
      </c>
      <c r="O1475" s="86">
        <v>94.172736732570201</v>
      </c>
      <c r="P1475" s="86">
        <v>0.626</v>
      </c>
      <c r="Q1475" s="88">
        <v>0.33279999999999998</v>
      </c>
      <c r="R1475" s="85">
        <v>0</v>
      </c>
      <c r="S1475" s="86">
        <v>3.5</v>
      </c>
      <c r="T1475" s="86">
        <v>1.19</v>
      </c>
      <c r="U1475" s="88">
        <v>8.64146335844449</v>
      </c>
      <c r="V1475" s="89">
        <v>3.94</v>
      </c>
      <c r="W1475" s="85"/>
      <c r="X1475" s="88"/>
      <c r="Y1475" s="85"/>
      <c r="Z1475" s="88"/>
      <c r="AA1475" s="85">
        <v>0</v>
      </c>
      <c r="AB1475" s="91">
        <v>0</v>
      </c>
      <c r="AC1475" s="86">
        <v>0</v>
      </c>
      <c r="AD1475" s="86">
        <v>0</v>
      </c>
      <c r="AE1475" s="86">
        <v>0</v>
      </c>
      <c r="AF1475" s="88">
        <v>0</v>
      </c>
      <c r="AG1475" s="150">
        <v>2.0648878124399999</v>
      </c>
      <c r="AH1475" s="86">
        <v>2.3483E-2</v>
      </c>
      <c r="AI1475" s="151">
        <v>0.213837414639</v>
      </c>
      <c r="AJ1475" s="152">
        <v>3</v>
      </c>
      <c r="AK1475" s="153">
        <v>12</v>
      </c>
    </row>
    <row r="1476" spans="1:37" x14ac:dyDescent="0.2">
      <c r="A1476" s="149" t="s">
        <v>2950</v>
      </c>
      <c r="B1476" s="66" t="s">
        <v>3118</v>
      </c>
      <c r="C1476" s="67">
        <v>65</v>
      </c>
      <c r="D1476" s="84" t="s">
        <v>340</v>
      </c>
      <c r="E1476" s="85">
        <v>28.8991150442478</v>
      </c>
      <c r="F1476" s="91">
        <v>28.7929203539823</v>
      </c>
      <c r="G1476" s="86">
        <v>26.612389380530999</v>
      </c>
      <c r="H1476" s="86">
        <v>26.510914454277302</v>
      </c>
      <c r="I1476" s="86">
        <v>4.92</v>
      </c>
      <c r="J1476" s="86">
        <v>9.02</v>
      </c>
      <c r="K1476" s="87">
        <v>0</v>
      </c>
      <c r="L1476" s="150">
        <v>3.0200009774700001</v>
      </c>
      <c r="M1476" s="86">
        <v>0</v>
      </c>
      <c r="N1476" s="86">
        <v>24.923565520347001</v>
      </c>
      <c r="O1476" s="86">
        <v>93.8990922524805</v>
      </c>
      <c r="P1476" s="86">
        <v>0.73799999999999999</v>
      </c>
      <c r="Q1476" s="88">
        <v>0.57689999999999997</v>
      </c>
      <c r="R1476" s="85">
        <v>0</v>
      </c>
      <c r="S1476" s="86">
        <v>2.1</v>
      </c>
      <c r="T1476" s="86">
        <v>0.99</v>
      </c>
      <c r="U1476" s="88">
        <v>9.4253687315634203</v>
      </c>
      <c r="V1476" s="89">
        <v>3.99</v>
      </c>
      <c r="W1476" s="85">
        <v>17.580740507386398</v>
      </c>
      <c r="X1476" s="88">
        <v>17.5</v>
      </c>
      <c r="Y1476" s="85"/>
      <c r="Z1476" s="88"/>
      <c r="AA1476" s="85">
        <v>0</v>
      </c>
      <c r="AB1476" s="91">
        <v>0</v>
      </c>
      <c r="AC1476" s="86">
        <v>0</v>
      </c>
      <c r="AD1476" s="86">
        <v>0</v>
      </c>
      <c r="AE1476" s="86">
        <v>0</v>
      </c>
      <c r="AF1476" s="88">
        <v>0</v>
      </c>
      <c r="AG1476" s="150">
        <v>1.6425998073999999</v>
      </c>
      <c r="AH1476" s="86">
        <v>2.7784E-2</v>
      </c>
      <c r="AI1476" s="151">
        <v>8.3914453986500001E-8</v>
      </c>
      <c r="AJ1476" s="152">
        <v>2.93</v>
      </c>
      <c r="AK1476" s="153">
        <v>12</v>
      </c>
    </row>
    <row r="1477" spans="1:37" x14ac:dyDescent="0.2">
      <c r="A1477" s="149" t="s">
        <v>3119</v>
      </c>
      <c r="B1477" s="66" t="s">
        <v>3120</v>
      </c>
      <c r="C1477" s="67">
        <v>65</v>
      </c>
      <c r="D1477" s="84" t="s">
        <v>340</v>
      </c>
      <c r="E1477" s="85">
        <v>47.802111849824001</v>
      </c>
      <c r="F1477" s="91">
        <v>47.735627688697697</v>
      </c>
      <c r="G1477" s="86">
        <v>39.472037543996898</v>
      </c>
      <c r="H1477" s="86">
        <v>39.409464215878003</v>
      </c>
      <c r="I1477" s="86">
        <v>4.22</v>
      </c>
      <c r="J1477" s="86">
        <v>4.55</v>
      </c>
      <c r="K1477" s="87">
        <v>0</v>
      </c>
      <c r="L1477" s="150">
        <v>0.90000000227400001</v>
      </c>
      <c r="M1477" s="86">
        <v>0</v>
      </c>
      <c r="N1477" s="86">
        <v>42.971934775791802</v>
      </c>
      <c r="O1477" s="86">
        <v>95.899053627760296</v>
      </c>
      <c r="P1477" s="86">
        <v>0.73699999999999999</v>
      </c>
      <c r="Q1477" s="88">
        <v>0.13039999999999999</v>
      </c>
      <c r="R1477" s="85">
        <v>0</v>
      </c>
      <c r="S1477" s="86">
        <v>0.5</v>
      </c>
      <c r="T1477" s="86">
        <v>1.5</v>
      </c>
      <c r="U1477" s="88">
        <v>2.8744622604614798</v>
      </c>
      <c r="V1477" s="89">
        <v>4.25</v>
      </c>
      <c r="W1477" s="85">
        <v>18.366666666699999</v>
      </c>
      <c r="X1477" s="88">
        <v>18.366666666699999</v>
      </c>
      <c r="Y1477" s="85">
        <v>-100</v>
      </c>
      <c r="Z1477" s="88"/>
      <c r="AA1477" s="85">
        <v>0</v>
      </c>
      <c r="AB1477" s="91">
        <v>0</v>
      </c>
      <c r="AC1477" s="86">
        <v>0.04</v>
      </c>
      <c r="AD1477" s="86">
        <v>0.04</v>
      </c>
      <c r="AE1477" s="86">
        <v>0</v>
      </c>
      <c r="AF1477" s="88">
        <v>0</v>
      </c>
      <c r="AG1477" s="150">
        <v>0.90335500142400005</v>
      </c>
      <c r="AH1477" s="86">
        <v>1.0187999999999999E-2</v>
      </c>
      <c r="AI1477" s="151">
        <v>0</v>
      </c>
      <c r="AJ1477" s="152">
        <v>3.17</v>
      </c>
      <c r="AK1477" s="153">
        <v>27</v>
      </c>
    </row>
    <row r="1478" spans="1:37" x14ac:dyDescent="0.2">
      <c r="A1478" s="149" t="s">
        <v>3121</v>
      </c>
      <c r="B1478" s="66" t="s">
        <v>3122</v>
      </c>
      <c r="C1478" s="67">
        <v>65</v>
      </c>
      <c r="D1478" s="84" t="s">
        <v>340</v>
      </c>
      <c r="E1478" s="85">
        <v>26.586783943945399</v>
      </c>
      <c r="F1478" s="91">
        <v>26.447020237784699</v>
      </c>
      <c r="G1478" s="86">
        <v>25.587939323916402</v>
      </c>
      <c r="H1478" s="86">
        <v>25.448175617755599</v>
      </c>
      <c r="I1478" s="86">
        <v>16.010000000000002</v>
      </c>
      <c r="J1478" s="86">
        <v>45.57</v>
      </c>
      <c r="K1478" s="87">
        <v>0</v>
      </c>
      <c r="L1478" s="150">
        <v>8.5599998878800001</v>
      </c>
      <c r="M1478" s="86">
        <v>0</v>
      </c>
      <c r="N1478" s="86">
        <v>23.070869092680699</v>
      </c>
      <c r="O1478" s="86">
        <v>91.914643696162898</v>
      </c>
      <c r="P1478" s="86">
        <v>3.4969999999999999</v>
      </c>
      <c r="Q1478" s="88">
        <v>0.8075</v>
      </c>
      <c r="R1478" s="85">
        <v>0</v>
      </c>
      <c r="S1478" s="86">
        <v>2.7</v>
      </c>
      <c r="T1478" s="86">
        <v>1.44</v>
      </c>
      <c r="U1478" s="88">
        <v>15.2305169393612</v>
      </c>
      <c r="V1478" s="89">
        <v>3.83</v>
      </c>
      <c r="W1478" s="85"/>
      <c r="X1478" s="88"/>
      <c r="Y1478" s="85">
        <v>-100</v>
      </c>
      <c r="Z1478" s="88"/>
      <c r="AA1478" s="85">
        <v>0</v>
      </c>
      <c r="AB1478" s="91">
        <v>0</v>
      </c>
      <c r="AC1478" s="86">
        <v>0</v>
      </c>
      <c r="AD1478" s="86">
        <v>0</v>
      </c>
      <c r="AE1478" s="86">
        <v>0</v>
      </c>
      <c r="AF1478" s="88">
        <v>0</v>
      </c>
      <c r="AG1478" s="150">
        <v>2.7513273756499999</v>
      </c>
      <c r="AH1478" s="86">
        <v>0.18854399999999999</v>
      </c>
      <c r="AI1478" s="151">
        <v>1.9682824967999999</v>
      </c>
      <c r="AJ1478" s="152">
        <v>2.9</v>
      </c>
      <c r="AK1478" s="153">
        <v>11</v>
      </c>
    </row>
    <row r="1479" spans="1:37" x14ac:dyDescent="0.2">
      <c r="A1479" s="149" t="s">
        <v>3123</v>
      </c>
      <c r="B1479" s="66" t="s">
        <v>3124</v>
      </c>
      <c r="C1479" s="67">
        <v>65</v>
      </c>
      <c r="D1479" s="84" t="s">
        <v>340</v>
      </c>
      <c r="E1479" s="85">
        <v>22.075723026211801</v>
      </c>
      <c r="F1479" s="91">
        <v>21.995574921545199</v>
      </c>
      <c r="G1479" s="86">
        <v>19.31004899194</v>
      </c>
      <c r="H1479" s="86">
        <v>19.229900887273399</v>
      </c>
      <c r="I1479" s="86">
        <v>12.67</v>
      </c>
      <c r="J1479" s="86">
        <v>29.24</v>
      </c>
      <c r="K1479" s="87">
        <v>0</v>
      </c>
      <c r="L1479" s="150">
        <v>5.8099996736500001</v>
      </c>
      <c r="M1479" s="86">
        <v>0</v>
      </c>
      <c r="N1479" s="86">
        <v>17.389527690439198</v>
      </c>
      <c r="O1479" s="86">
        <v>86.172305271439797</v>
      </c>
      <c r="P1479" s="86">
        <v>1.619</v>
      </c>
      <c r="Q1479" s="88">
        <v>0.66479999999999995</v>
      </c>
      <c r="R1479" s="85">
        <v>0</v>
      </c>
      <c r="S1479" s="86">
        <v>0.2</v>
      </c>
      <c r="T1479" s="86">
        <v>1.56</v>
      </c>
      <c r="U1479" s="88">
        <v>10.248797778429999</v>
      </c>
      <c r="V1479" s="89">
        <v>3.85</v>
      </c>
      <c r="W1479" s="85">
        <v>21.363875263953499</v>
      </c>
      <c r="X1479" s="88"/>
      <c r="Y1479" s="85">
        <v>-100</v>
      </c>
      <c r="Z1479" s="88"/>
      <c r="AA1479" s="85">
        <v>0</v>
      </c>
      <c r="AB1479" s="91">
        <v>0</v>
      </c>
      <c r="AC1479" s="86">
        <v>0</v>
      </c>
      <c r="AD1479" s="86">
        <v>0</v>
      </c>
      <c r="AE1479" s="86">
        <v>0</v>
      </c>
      <c r="AF1479" s="88">
        <v>2.2146087352799999E-8</v>
      </c>
      <c r="AG1479" s="150">
        <v>5.8653502638899999</v>
      </c>
      <c r="AH1479" s="86">
        <v>0.20846000000000001</v>
      </c>
      <c r="AI1479" s="151">
        <v>0.69952701796399996</v>
      </c>
      <c r="AJ1479" s="152">
        <v>2.97</v>
      </c>
      <c r="AK1479" s="153">
        <v>10</v>
      </c>
    </row>
    <row r="1480" spans="1:37" x14ac:dyDescent="0.2">
      <c r="A1480" s="149" t="s">
        <v>3125</v>
      </c>
      <c r="B1480" s="66" t="s">
        <v>3126</v>
      </c>
      <c r="C1480" s="67">
        <v>65</v>
      </c>
      <c r="D1480" s="84" t="s">
        <v>340</v>
      </c>
      <c r="E1480" s="85">
        <v>35.436703176930202</v>
      </c>
      <c r="F1480" s="91">
        <v>35.428260018574903</v>
      </c>
      <c r="G1480" s="86">
        <v>27.9261300399899</v>
      </c>
      <c r="H1480" s="86">
        <v>27.917686881634602</v>
      </c>
      <c r="I1480" s="86">
        <v>6.91</v>
      </c>
      <c r="J1480" s="86">
        <v>6.29</v>
      </c>
      <c r="K1480" s="87">
        <v>0</v>
      </c>
      <c r="L1480" s="150">
        <v>3.4200000006</v>
      </c>
      <c r="M1480" s="86">
        <v>0</v>
      </c>
      <c r="N1480" s="86">
        <v>29.329177980745499</v>
      </c>
      <c r="O1480" s="86">
        <v>94.410465511382995</v>
      </c>
      <c r="P1480" s="86">
        <v>0.30299999999999999</v>
      </c>
      <c r="Q1480" s="88">
        <v>0.14499999999999999</v>
      </c>
      <c r="R1480" s="85">
        <v>0</v>
      </c>
      <c r="S1480" s="86">
        <v>0</v>
      </c>
      <c r="T1480" s="86">
        <v>0.98</v>
      </c>
      <c r="U1480" s="88">
        <v>7.5428106506604804</v>
      </c>
      <c r="V1480" s="89">
        <v>4.08</v>
      </c>
      <c r="W1480" s="85">
        <v>17.829932351476799</v>
      </c>
      <c r="X1480" s="88"/>
      <c r="Y1480" s="85">
        <v>-100</v>
      </c>
      <c r="Z1480" s="88"/>
      <c r="AA1480" s="85">
        <v>0</v>
      </c>
      <c r="AB1480" s="91">
        <v>0</v>
      </c>
      <c r="AC1480" s="86">
        <v>0</v>
      </c>
      <c r="AD1480" s="86">
        <v>0</v>
      </c>
      <c r="AE1480" s="86">
        <v>0</v>
      </c>
      <c r="AF1480" s="88">
        <v>3.4200001514000003E-2</v>
      </c>
      <c r="AG1480" s="150">
        <v>7.84562798329</v>
      </c>
      <c r="AH1480" s="86">
        <v>6.2659999999999993E-2</v>
      </c>
      <c r="AI1480" s="151">
        <v>0.44406399905400001</v>
      </c>
      <c r="AJ1480" s="152">
        <v>3.05</v>
      </c>
      <c r="AK1480" s="153">
        <v>16</v>
      </c>
    </row>
    <row r="1481" spans="1:37" x14ac:dyDescent="0.2">
      <c r="A1481" s="149" t="s">
        <v>3127</v>
      </c>
      <c r="B1481" s="66" t="s">
        <v>3128</v>
      </c>
      <c r="C1481" s="67">
        <v>65</v>
      </c>
      <c r="D1481" s="84" t="s">
        <v>340</v>
      </c>
      <c r="E1481" s="85">
        <v>52.1829370045891</v>
      </c>
      <c r="F1481" s="91">
        <v>52.1662494785148</v>
      </c>
      <c r="G1481" s="86">
        <v>36.3840216937839</v>
      </c>
      <c r="H1481" s="86">
        <v>36.3673341677096</v>
      </c>
      <c r="I1481" s="86">
        <v>29.9</v>
      </c>
      <c r="J1481" s="86">
        <v>18.82</v>
      </c>
      <c r="K1481" s="87">
        <v>0</v>
      </c>
      <c r="L1481" s="150">
        <v>1.7400000010500001</v>
      </c>
      <c r="M1481" s="86">
        <v>0</v>
      </c>
      <c r="N1481" s="86">
        <v>46.900931218882498</v>
      </c>
      <c r="O1481" s="86">
        <v>92.942391553821395</v>
      </c>
      <c r="P1481" s="86">
        <v>0.60099999999999998</v>
      </c>
      <c r="Q1481" s="88">
        <v>5.79E-2</v>
      </c>
      <c r="R1481" s="85">
        <v>0</v>
      </c>
      <c r="S1481" s="86">
        <v>0</v>
      </c>
      <c r="T1481" s="86">
        <v>1.92</v>
      </c>
      <c r="U1481" s="88">
        <v>3.3479349186483098</v>
      </c>
      <c r="V1481" s="89">
        <v>4</v>
      </c>
      <c r="W1481" s="85"/>
      <c r="X1481" s="88"/>
      <c r="Y1481" s="85">
        <v>-100</v>
      </c>
      <c r="Z1481" s="88">
        <v>-71.34</v>
      </c>
      <c r="AA1481" s="85">
        <v>0</v>
      </c>
      <c r="AB1481" s="91">
        <v>0</v>
      </c>
      <c r="AC1481" s="86">
        <v>0</v>
      </c>
      <c r="AD1481" s="86">
        <v>0</v>
      </c>
      <c r="AE1481" s="86">
        <v>0.28999999999999998</v>
      </c>
      <c r="AF1481" s="88">
        <v>16.011499414599999</v>
      </c>
      <c r="AG1481" s="150">
        <v>2.2839358975700002</v>
      </c>
      <c r="AH1481" s="86">
        <v>0.12953300000000001</v>
      </c>
      <c r="AI1481" s="151">
        <v>9.8922995563400007E-2</v>
      </c>
      <c r="AJ1481" s="152">
        <v>3.22</v>
      </c>
      <c r="AK1481" s="153">
        <v>30</v>
      </c>
    </row>
    <row r="1482" spans="1:37" x14ac:dyDescent="0.2">
      <c r="A1482" s="149" t="s">
        <v>3129</v>
      </c>
      <c r="B1482" s="66" t="s">
        <v>3130</v>
      </c>
      <c r="C1482" s="67">
        <v>65</v>
      </c>
      <c r="D1482" s="84" t="s">
        <v>340</v>
      </c>
      <c r="E1482" s="85">
        <v>30.855923420966501</v>
      </c>
      <c r="F1482" s="91">
        <v>30.795925602705399</v>
      </c>
      <c r="G1482" s="86">
        <v>24.504336205956101</v>
      </c>
      <c r="H1482" s="86">
        <v>24.4457019744737</v>
      </c>
      <c r="I1482" s="86">
        <v>16.399999999999999</v>
      </c>
      <c r="J1482" s="86">
        <v>11.08</v>
      </c>
      <c r="K1482" s="87">
        <v>0</v>
      </c>
      <c r="L1482" s="150">
        <v>3.0399999972999998</v>
      </c>
      <c r="M1482" s="86">
        <v>0</v>
      </c>
      <c r="N1482" s="86">
        <v>27.115189977295699</v>
      </c>
      <c r="O1482" s="86">
        <v>88.790705285550601</v>
      </c>
      <c r="P1482" s="86">
        <v>1.27</v>
      </c>
      <c r="Q1482" s="88">
        <v>0.2576</v>
      </c>
      <c r="R1482" s="85">
        <v>0</v>
      </c>
      <c r="S1482" s="86">
        <v>0</v>
      </c>
      <c r="T1482" s="86">
        <v>1.62</v>
      </c>
      <c r="U1482" s="88">
        <v>3.98030980691611</v>
      </c>
      <c r="V1482" s="89">
        <v>3.99</v>
      </c>
      <c r="W1482" s="85">
        <v>18.580135371626799</v>
      </c>
      <c r="X1482" s="88">
        <v>18.4666666667</v>
      </c>
      <c r="Y1482" s="85">
        <v>-100</v>
      </c>
      <c r="Z1482" s="88"/>
      <c r="AA1482" s="85">
        <v>0</v>
      </c>
      <c r="AB1482" s="91">
        <v>0</v>
      </c>
      <c r="AC1482" s="86">
        <v>0.01</v>
      </c>
      <c r="AD1482" s="86">
        <v>0.01</v>
      </c>
      <c r="AE1482" s="86">
        <v>0</v>
      </c>
      <c r="AF1482" s="88">
        <v>0</v>
      </c>
      <c r="AG1482" s="150">
        <v>7.4154659985300002</v>
      </c>
      <c r="AH1482" s="86">
        <v>0.14169200000000001</v>
      </c>
      <c r="AI1482" s="151">
        <v>2.2715999995499999E-2</v>
      </c>
      <c r="AJ1482" s="152">
        <v>3.14</v>
      </c>
      <c r="AK1482" s="153">
        <v>18</v>
      </c>
    </row>
    <row r="1483" spans="1:37" x14ac:dyDescent="0.2">
      <c r="A1483" s="149" t="s">
        <v>3131</v>
      </c>
      <c r="B1483" s="66" t="s">
        <v>3132</v>
      </c>
      <c r="C1483" s="67">
        <v>65</v>
      </c>
      <c r="D1483" s="84" t="s">
        <v>340</v>
      </c>
      <c r="E1483" s="85">
        <v>49.373111963080198</v>
      </c>
      <c r="F1483" s="91">
        <v>49.3699237213158</v>
      </c>
      <c r="G1483" s="86">
        <v>36.447979850312102</v>
      </c>
      <c r="H1483" s="86">
        <v>36.444791608547703</v>
      </c>
      <c r="I1483" s="86">
        <v>6.66</v>
      </c>
      <c r="J1483" s="86">
        <v>7.21</v>
      </c>
      <c r="K1483" s="87">
        <v>0</v>
      </c>
      <c r="L1483" s="150">
        <v>0.430000000489</v>
      </c>
      <c r="M1483" s="86">
        <v>0</v>
      </c>
      <c r="N1483" s="86">
        <v>37.469508537609499</v>
      </c>
      <c r="O1483" s="86">
        <v>90.490318550905698</v>
      </c>
      <c r="P1483" s="86">
        <v>0.36799999999999999</v>
      </c>
      <c r="Q1483" s="88">
        <v>3.5400000000000001E-2</v>
      </c>
      <c r="R1483" s="85">
        <v>0</v>
      </c>
      <c r="S1483" s="86">
        <v>0</v>
      </c>
      <c r="T1483" s="86">
        <v>1.1399999999999999</v>
      </c>
      <c r="U1483" s="88">
        <v>1.75193884952296</v>
      </c>
      <c r="V1483" s="89">
        <v>4.07</v>
      </c>
      <c r="W1483" s="85">
        <v>18.261743055969198</v>
      </c>
      <c r="X1483" s="88"/>
      <c r="Y1483" s="85">
        <v>-100</v>
      </c>
      <c r="Z1483" s="88">
        <v>-100</v>
      </c>
      <c r="AA1483" s="85">
        <v>0.56999999999999995</v>
      </c>
      <c r="AB1483" s="91">
        <v>0.56999999999999995</v>
      </c>
      <c r="AC1483" s="86">
        <v>0</v>
      </c>
      <c r="AD1483" s="86">
        <v>0</v>
      </c>
      <c r="AE1483" s="86">
        <v>0</v>
      </c>
      <c r="AF1483" s="88">
        <v>2.1893000627600001</v>
      </c>
      <c r="AG1483" s="150">
        <v>3.5930390033499999</v>
      </c>
      <c r="AH1483" s="86">
        <v>8.6400000000000005E-2</v>
      </c>
      <c r="AI1483" s="151">
        <v>1.13580000106E-2</v>
      </c>
      <c r="AJ1483" s="152">
        <v>3.27</v>
      </c>
      <c r="AK1483" s="153">
        <v>27</v>
      </c>
    </row>
    <row r="1484" spans="1:37" x14ac:dyDescent="0.2">
      <c r="A1484" s="149" t="s">
        <v>3133</v>
      </c>
      <c r="B1484" s="66" t="s">
        <v>3134</v>
      </c>
      <c r="C1484" s="67">
        <v>65</v>
      </c>
      <c r="D1484" s="84" t="s">
        <v>340</v>
      </c>
      <c r="E1484" s="85">
        <v>46.893379200419702</v>
      </c>
      <c r="F1484" s="91">
        <v>46.875220676505897</v>
      </c>
      <c r="G1484" s="86">
        <v>37.092820321405902</v>
      </c>
      <c r="H1484" s="86">
        <v>37.074661797492098</v>
      </c>
      <c r="I1484" s="86">
        <v>6.89</v>
      </c>
      <c r="J1484" s="86">
        <v>12.96</v>
      </c>
      <c r="K1484" s="87">
        <v>0</v>
      </c>
      <c r="L1484" s="150">
        <v>4.0000000001E-2</v>
      </c>
      <c r="M1484" s="86">
        <v>0</v>
      </c>
      <c r="N1484" s="86">
        <v>47.702471312836998</v>
      </c>
      <c r="O1484" s="86">
        <v>96.271357629829097</v>
      </c>
      <c r="P1484" s="86">
        <v>0.40500000000000003</v>
      </c>
      <c r="Q1484" s="88">
        <v>2.24E-2</v>
      </c>
      <c r="R1484" s="85">
        <v>0</v>
      </c>
      <c r="S1484" s="86">
        <v>0</v>
      </c>
      <c r="T1484" s="86">
        <v>0.57999999999999996</v>
      </c>
      <c r="U1484" s="88">
        <v>1.3296074732414001</v>
      </c>
      <c r="V1484" s="89"/>
      <c r="W1484" s="85"/>
      <c r="X1484" s="88"/>
      <c r="Y1484" s="85"/>
      <c r="Z1484" s="88">
        <v>-96.44</v>
      </c>
      <c r="AA1484" s="85">
        <v>0</v>
      </c>
      <c r="AB1484" s="91">
        <v>0</v>
      </c>
      <c r="AC1484" s="86">
        <v>0</v>
      </c>
      <c r="AD1484" s="86">
        <v>0</v>
      </c>
      <c r="AE1484" s="86">
        <v>0</v>
      </c>
      <c r="AF1484" s="88">
        <v>43.358699799699998</v>
      </c>
      <c r="AG1484" s="150">
        <v>2.2586869947700001</v>
      </c>
      <c r="AH1484" s="86">
        <v>7.4319999999999997E-2</v>
      </c>
      <c r="AI1484" s="151">
        <v>9.7017999775500005E-2</v>
      </c>
      <c r="AJ1484" s="152">
        <v>3.22</v>
      </c>
      <c r="AK1484" s="153">
        <v>26</v>
      </c>
    </row>
    <row r="1485" spans="1:37" x14ac:dyDescent="0.2">
      <c r="A1485" s="149" t="s">
        <v>3135</v>
      </c>
      <c r="B1485" s="66" t="s">
        <v>3136</v>
      </c>
      <c r="C1485" s="67">
        <v>65</v>
      </c>
      <c r="D1485" s="84" t="s">
        <v>340</v>
      </c>
      <c r="E1485" s="85">
        <v>76.946428009688901</v>
      </c>
      <c r="F1485" s="91">
        <v>76.918116329547999</v>
      </c>
      <c r="G1485" s="86">
        <v>59.562007822412397</v>
      </c>
      <c r="H1485" s="86">
        <v>59.535793303763299</v>
      </c>
      <c r="I1485" s="86">
        <v>30.83</v>
      </c>
      <c r="J1485" s="86">
        <v>40.68</v>
      </c>
      <c r="K1485" s="87">
        <v>5.7999999999999996E-3</v>
      </c>
      <c r="L1485" s="150">
        <v>0.31000000126799998</v>
      </c>
      <c r="M1485" s="86">
        <v>9.6160473829580895E-4</v>
      </c>
      <c r="N1485" s="86">
        <v>70.800718661021094</v>
      </c>
      <c r="O1485" s="86">
        <v>94.419183458574594</v>
      </c>
      <c r="P1485" s="86">
        <v>0.78100000000000003</v>
      </c>
      <c r="Q1485" s="88">
        <v>0.35539999999999999</v>
      </c>
      <c r="R1485" s="85">
        <v>8.7389670540942103E-3</v>
      </c>
      <c r="S1485" s="86">
        <v>0</v>
      </c>
      <c r="T1485" s="86">
        <v>1.9</v>
      </c>
      <c r="U1485" s="88">
        <v>3.5274256294105899</v>
      </c>
      <c r="V1485" s="89">
        <v>4.62</v>
      </c>
      <c r="W1485" s="85">
        <v>38.094507147254298</v>
      </c>
      <c r="X1485" s="88">
        <v>40.633333333300001</v>
      </c>
      <c r="Y1485" s="85">
        <v>-6.3199999999999932</v>
      </c>
      <c r="Z1485" s="88">
        <v>-100</v>
      </c>
      <c r="AA1485" s="85">
        <v>0.03</v>
      </c>
      <c r="AB1485" s="91">
        <v>0.03</v>
      </c>
      <c r="AC1485" s="86">
        <v>0</v>
      </c>
      <c r="AD1485" s="86">
        <v>0</v>
      </c>
      <c r="AE1485" s="86">
        <v>0</v>
      </c>
      <c r="AF1485" s="88">
        <v>4.4365252637600003E-7</v>
      </c>
      <c r="AG1485" s="150">
        <v>1.7295200428999999</v>
      </c>
      <c r="AH1485" s="86">
        <v>0.49176999999999998</v>
      </c>
      <c r="AI1485" s="151">
        <v>1.37099995572E-2</v>
      </c>
      <c r="AJ1485" s="152">
        <v>3.14</v>
      </c>
      <c r="AK1485" s="153">
        <v>48</v>
      </c>
    </row>
    <row r="1486" spans="1:37" x14ac:dyDescent="0.2">
      <c r="A1486" s="149" t="s">
        <v>3137</v>
      </c>
      <c r="B1486" s="66" t="s">
        <v>3138</v>
      </c>
      <c r="C1486" s="67">
        <v>66</v>
      </c>
      <c r="D1486" s="84" t="s">
        <v>340</v>
      </c>
      <c r="E1486" s="85">
        <v>98.816288772678405</v>
      </c>
      <c r="F1486" s="91">
        <v>98.815344824331206</v>
      </c>
      <c r="G1486" s="86">
        <v>24.5436009741547</v>
      </c>
      <c r="H1486" s="86">
        <v>24.5426570258076</v>
      </c>
      <c r="I1486" s="86">
        <v>0.16</v>
      </c>
      <c r="J1486" s="86">
        <v>0.23</v>
      </c>
      <c r="K1486" s="87">
        <v>0</v>
      </c>
      <c r="L1486" s="150">
        <v>0</v>
      </c>
      <c r="M1486" s="86">
        <v>0</v>
      </c>
      <c r="N1486" s="86">
        <v>98.496624014353799</v>
      </c>
      <c r="O1486" s="86">
        <v>44.387001477104903</v>
      </c>
      <c r="P1486" s="86">
        <v>1.7999999999999999E-2</v>
      </c>
      <c r="Q1486" s="88">
        <v>0.5978</v>
      </c>
      <c r="R1486" s="85">
        <v>0</v>
      </c>
      <c r="S1486" s="86">
        <v>0</v>
      </c>
      <c r="T1486" s="86">
        <v>0.34</v>
      </c>
      <c r="U1486" s="88">
        <v>9.9114576450376607E-2</v>
      </c>
      <c r="V1486" s="89">
        <v>4.95</v>
      </c>
      <c r="W1486" s="85">
        <v>54.383767061597602</v>
      </c>
      <c r="X1486" s="88">
        <v>61.7</v>
      </c>
      <c r="Y1486" s="85">
        <v>70.680000000000007</v>
      </c>
      <c r="Z1486" s="88"/>
      <c r="AA1486" s="85">
        <v>0</v>
      </c>
      <c r="AB1486" s="91">
        <v>0</v>
      </c>
      <c r="AC1486" s="86">
        <v>0</v>
      </c>
      <c r="AD1486" s="86">
        <v>0</v>
      </c>
      <c r="AE1486" s="86">
        <v>0.01</v>
      </c>
      <c r="AF1486" s="88">
        <v>24.305401033500001</v>
      </c>
      <c r="AG1486" s="150">
        <v>0</v>
      </c>
      <c r="AH1486" s="86">
        <v>1.126E-3</v>
      </c>
      <c r="AI1486" s="151">
        <v>3.9259197507700001E-10</v>
      </c>
      <c r="AJ1486" s="152">
        <v>1.63</v>
      </c>
      <c r="AK1486" s="153">
        <v>5</v>
      </c>
    </row>
    <row r="1487" spans="1:37" x14ac:dyDescent="0.2">
      <c r="A1487" s="149" t="s">
        <v>3139</v>
      </c>
      <c r="B1487" s="66" t="s">
        <v>3140</v>
      </c>
      <c r="C1487" s="67">
        <v>66</v>
      </c>
      <c r="D1487" s="84" t="s">
        <v>340</v>
      </c>
      <c r="E1487" s="85">
        <v>99.443799711285294</v>
      </c>
      <c r="F1487" s="91">
        <v>99.443799711285294</v>
      </c>
      <c r="G1487" s="86">
        <v>22.446149056016299</v>
      </c>
      <c r="H1487" s="86">
        <v>22.446149056016299</v>
      </c>
      <c r="I1487" s="86">
        <v>0.04</v>
      </c>
      <c r="J1487" s="86">
        <v>0.23</v>
      </c>
      <c r="K1487" s="87">
        <v>0</v>
      </c>
      <c r="L1487" s="150">
        <v>0</v>
      </c>
      <c r="M1487" s="86">
        <v>0</v>
      </c>
      <c r="N1487" s="86">
        <v>99.353907339131396</v>
      </c>
      <c r="O1487" s="86">
        <v>25.5679072015466</v>
      </c>
      <c r="P1487" s="86">
        <v>1.2E-2</v>
      </c>
      <c r="Q1487" s="88">
        <v>0.58179999999999998</v>
      </c>
      <c r="R1487" s="85">
        <v>0</v>
      </c>
      <c r="S1487" s="86">
        <v>0</v>
      </c>
      <c r="T1487" s="86">
        <v>0.95</v>
      </c>
      <c r="U1487" s="88">
        <v>0</v>
      </c>
      <c r="V1487" s="89">
        <v>4.97</v>
      </c>
      <c r="W1487" s="85">
        <v>55.905407549483698</v>
      </c>
      <c r="X1487" s="88">
        <v>57.9666666667</v>
      </c>
      <c r="Y1487" s="85">
        <v>63.94</v>
      </c>
      <c r="Z1487" s="88"/>
      <c r="AA1487" s="85">
        <v>0</v>
      </c>
      <c r="AB1487" s="91">
        <v>0</v>
      </c>
      <c r="AC1487" s="86">
        <v>0</v>
      </c>
      <c r="AD1487" s="86">
        <v>0</v>
      </c>
      <c r="AE1487" s="86">
        <v>0</v>
      </c>
      <c r="AF1487" s="88">
        <v>36.6043014173</v>
      </c>
      <c r="AG1487" s="150">
        <v>0</v>
      </c>
      <c r="AH1487" s="86">
        <v>2.4859999999999999E-3</v>
      </c>
      <c r="AI1487" s="151">
        <v>3.33240004036E-2</v>
      </c>
      <c r="AJ1487" s="152">
        <v>1.48</v>
      </c>
      <c r="AK1487" s="153">
        <v>5</v>
      </c>
    </row>
    <row r="1488" spans="1:37" x14ac:dyDescent="0.2">
      <c r="A1488" s="149" t="s">
        <v>3141</v>
      </c>
      <c r="B1488" s="66" t="s">
        <v>3142</v>
      </c>
      <c r="C1488" s="67">
        <v>67</v>
      </c>
      <c r="D1488" s="84" t="s">
        <v>340</v>
      </c>
      <c r="E1488" s="85">
        <v>50.706572457005699</v>
      </c>
      <c r="F1488" s="91">
        <v>50.599920010665201</v>
      </c>
      <c r="G1488" s="86">
        <v>17.552659645380601</v>
      </c>
      <c r="H1488" s="86">
        <v>17.476003199573402</v>
      </c>
      <c r="I1488" s="86">
        <v>37.729999999999997</v>
      </c>
      <c r="J1488" s="86">
        <v>34.42</v>
      </c>
      <c r="K1488" s="87">
        <v>1.8499999999999999E-2</v>
      </c>
      <c r="L1488" s="150">
        <v>2.3499999652199999</v>
      </c>
      <c r="M1488" s="86">
        <v>0</v>
      </c>
      <c r="N1488" s="86">
        <v>47.084399404672297</v>
      </c>
      <c r="O1488" s="86">
        <v>5.5700005778008901</v>
      </c>
      <c r="P1488" s="86">
        <v>1.4910000000000001</v>
      </c>
      <c r="Q1488" s="88">
        <v>1.2035</v>
      </c>
      <c r="R1488" s="85">
        <v>0</v>
      </c>
      <c r="S1488" s="86">
        <v>0</v>
      </c>
      <c r="T1488" s="86">
        <v>1.71</v>
      </c>
      <c r="U1488" s="88">
        <v>4.5477269697373703</v>
      </c>
      <c r="V1488" s="89">
        <v>4.2</v>
      </c>
      <c r="W1488" s="85">
        <v>49.0204189001334</v>
      </c>
      <c r="X1488" s="88">
        <v>59.233333333300003</v>
      </c>
      <c r="Y1488" s="85">
        <v>-3.4000000000000057</v>
      </c>
      <c r="Z1488" s="88"/>
      <c r="AA1488" s="85">
        <v>0</v>
      </c>
      <c r="AB1488" s="91">
        <v>0</v>
      </c>
      <c r="AC1488" s="86">
        <v>0</v>
      </c>
      <c r="AD1488" s="86">
        <v>0</v>
      </c>
      <c r="AE1488" s="86">
        <v>0.28999999999999998</v>
      </c>
      <c r="AF1488" s="88">
        <v>4.9211998218600002</v>
      </c>
      <c r="AG1488" s="150">
        <v>0.266824004344</v>
      </c>
      <c r="AH1488" s="86">
        <v>9.9112000000000006E-2</v>
      </c>
      <c r="AI1488" s="151">
        <v>5.1842537630800004E-9</v>
      </c>
      <c r="AJ1488" s="152">
        <v>2.2000000000000002</v>
      </c>
      <c r="AK1488" s="153">
        <v>11</v>
      </c>
    </row>
    <row r="1489" spans="1:37" x14ac:dyDescent="0.2">
      <c r="A1489" s="149" t="s">
        <v>3143</v>
      </c>
      <c r="B1489" s="66" t="s">
        <v>3144</v>
      </c>
      <c r="C1489" s="67">
        <v>67</v>
      </c>
      <c r="D1489" s="84" t="s">
        <v>340</v>
      </c>
      <c r="E1489" s="85">
        <v>62.130781933638602</v>
      </c>
      <c r="F1489" s="91">
        <v>62.078006094758202</v>
      </c>
      <c r="G1489" s="86">
        <v>20.795382965321199</v>
      </c>
      <c r="H1489" s="86">
        <v>20.790275626074699</v>
      </c>
      <c r="I1489" s="86">
        <v>22.03</v>
      </c>
      <c r="J1489" s="86">
        <v>25.96</v>
      </c>
      <c r="K1489" s="87">
        <v>0</v>
      </c>
      <c r="L1489" s="150">
        <v>1.9399999968999999</v>
      </c>
      <c r="M1489" s="86">
        <v>0</v>
      </c>
      <c r="N1489" s="86">
        <v>53.285580284812802</v>
      </c>
      <c r="O1489" s="86">
        <v>0.56110132446010297</v>
      </c>
      <c r="P1489" s="86">
        <v>0.49</v>
      </c>
      <c r="Q1489" s="88">
        <v>1.2295</v>
      </c>
      <c r="R1489" s="85">
        <v>0</v>
      </c>
      <c r="S1489" s="86">
        <v>0</v>
      </c>
      <c r="T1489" s="86">
        <v>1.33</v>
      </c>
      <c r="U1489" s="88">
        <v>1.48112838148419</v>
      </c>
      <c r="V1489" s="89">
        <v>4.2</v>
      </c>
      <c r="W1489" s="85">
        <v>35.660462063537501</v>
      </c>
      <c r="X1489" s="88">
        <v>38.866666666699999</v>
      </c>
      <c r="Y1489" s="85">
        <v>-40.06</v>
      </c>
      <c r="Z1489" s="88"/>
      <c r="AA1489" s="85">
        <v>0</v>
      </c>
      <c r="AB1489" s="91">
        <v>0</v>
      </c>
      <c r="AC1489" s="86">
        <v>0</v>
      </c>
      <c r="AD1489" s="86">
        <v>0</v>
      </c>
      <c r="AE1489" s="86">
        <v>0.04</v>
      </c>
      <c r="AF1489" s="88">
        <v>0</v>
      </c>
      <c r="AG1489" s="150">
        <v>1.1159999988E-2</v>
      </c>
      <c r="AH1489" s="86">
        <v>9.8430000000000004E-2</v>
      </c>
      <c r="AI1489" s="151">
        <v>5.17109999445E-2</v>
      </c>
      <c r="AJ1489" s="152">
        <v>2.36</v>
      </c>
      <c r="AK1489" s="153">
        <v>17</v>
      </c>
    </row>
    <row r="1490" spans="1:37" x14ac:dyDescent="0.2">
      <c r="A1490" s="149" t="s">
        <v>3145</v>
      </c>
      <c r="B1490" s="66" t="s">
        <v>3146</v>
      </c>
      <c r="C1490" s="67">
        <v>66</v>
      </c>
      <c r="D1490" s="84" t="s">
        <v>340</v>
      </c>
      <c r="E1490" s="85">
        <v>91.6464989802855</v>
      </c>
      <c r="F1490" s="91">
        <v>91.6464989802855</v>
      </c>
      <c r="G1490" s="86">
        <v>25.835486063902099</v>
      </c>
      <c r="H1490" s="86">
        <v>25.835486063902099</v>
      </c>
      <c r="I1490" s="86">
        <v>5.08</v>
      </c>
      <c r="J1490" s="86">
        <v>4.34</v>
      </c>
      <c r="K1490" s="87">
        <v>0</v>
      </c>
      <c r="L1490" s="150">
        <v>3.2158750838600001E-10</v>
      </c>
      <c r="M1490" s="86">
        <v>5.4372803406590599E-2</v>
      </c>
      <c r="N1490" s="86">
        <v>91.760074361638104</v>
      </c>
      <c r="O1490" s="86">
        <v>28.678117998506298</v>
      </c>
      <c r="P1490" s="86">
        <v>0.193</v>
      </c>
      <c r="Q1490" s="88">
        <v>1.3293999999999999</v>
      </c>
      <c r="R1490" s="85">
        <v>2.6983270372369101E-2</v>
      </c>
      <c r="S1490" s="86">
        <v>0</v>
      </c>
      <c r="T1490" s="86">
        <v>0.8</v>
      </c>
      <c r="U1490" s="88">
        <v>1.35961930659415E-2</v>
      </c>
      <c r="V1490" s="89">
        <v>4.76</v>
      </c>
      <c r="W1490" s="85">
        <v>53.953749596506199</v>
      </c>
      <c r="X1490" s="88">
        <v>59.566666666700002</v>
      </c>
      <c r="Y1490" s="85">
        <v>-100</v>
      </c>
      <c r="Z1490" s="88"/>
      <c r="AA1490" s="85">
        <v>0</v>
      </c>
      <c r="AB1490" s="91">
        <v>0</v>
      </c>
      <c r="AC1490" s="86">
        <v>0</v>
      </c>
      <c r="AD1490" s="86">
        <v>0</v>
      </c>
      <c r="AE1490" s="86">
        <v>0.08</v>
      </c>
      <c r="AF1490" s="88">
        <v>81.090797693699997</v>
      </c>
      <c r="AG1490" s="150">
        <v>0</v>
      </c>
      <c r="AH1490" s="86">
        <v>7.8399999999999997E-3</v>
      </c>
      <c r="AI1490" s="151">
        <v>0</v>
      </c>
      <c r="AJ1490" s="152">
        <v>1.95</v>
      </c>
      <c r="AK1490" s="153">
        <v>9</v>
      </c>
    </row>
    <row r="1491" spans="1:37" x14ac:dyDescent="0.2">
      <c r="A1491" s="149" t="s">
        <v>3147</v>
      </c>
      <c r="B1491" s="66" t="s">
        <v>3148</v>
      </c>
      <c r="C1491" s="67">
        <v>66</v>
      </c>
      <c r="D1491" s="84" t="s">
        <v>340</v>
      </c>
      <c r="E1491" s="85">
        <v>86.317382623816599</v>
      </c>
      <c r="F1491" s="91">
        <v>86.301281638436294</v>
      </c>
      <c r="G1491" s="86">
        <v>26.070715527790298</v>
      </c>
      <c r="H1491" s="86">
        <v>26.070715527790298</v>
      </c>
      <c r="I1491" s="86">
        <v>5.05</v>
      </c>
      <c r="J1491" s="86">
        <v>17.62</v>
      </c>
      <c r="K1491" s="87">
        <v>0</v>
      </c>
      <c r="L1491" s="150">
        <v>5.9999999878399997E-2</v>
      </c>
      <c r="M1491" s="86">
        <v>0</v>
      </c>
      <c r="N1491" s="86">
        <v>83.953600773320403</v>
      </c>
      <c r="O1491" s="86">
        <v>15.8673240699238</v>
      </c>
      <c r="P1491" s="86">
        <v>0.71799999999999997</v>
      </c>
      <c r="Q1491" s="88">
        <v>1.1807000000000001</v>
      </c>
      <c r="R1491" s="85">
        <v>0</v>
      </c>
      <c r="S1491" s="86">
        <v>0</v>
      </c>
      <c r="T1491" s="86">
        <v>0.89</v>
      </c>
      <c r="U1491" s="88">
        <v>0.370322663747021</v>
      </c>
      <c r="V1491" s="89">
        <v>4.46</v>
      </c>
      <c r="W1491" s="85">
        <v>57.270165674892297</v>
      </c>
      <c r="X1491" s="88">
        <v>55.7</v>
      </c>
      <c r="Y1491" s="85">
        <v>100</v>
      </c>
      <c r="Z1491" s="88"/>
      <c r="AA1491" s="85">
        <v>0.13</v>
      </c>
      <c r="AB1491" s="91">
        <v>0.12</v>
      </c>
      <c r="AC1491" s="86">
        <v>0.01</v>
      </c>
      <c r="AD1491" s="86">
        <v>0.01</v>
      </c>
      <c r="AE1491" s="86">
        <v>0.02</v>
      </c>
      <c r="AF1491" s="88">
        <v>53.084998976900003</v>
      </c>
      <c r="AG1491" s="150">
        <v>0</v>
      </c>
      <c r="AH1491" s="86">
        <v>2.6168E-2</v>
      </c>
      <c r="AI1491" s="151">
        <v>0</v>
      </c>
      <c r="AJ1491" s="152">
        <v>1.91</v>
      </c>
      <c r="AK1491" s="153">
        <v>12</v>
      </c>
    </row>
    <row r="1492" spans="1:37" x14ac:dyDescent="0.2">
      <c r="A1492" s="149" t="s">
        <v>3149</v>
      </c>
      <c r="B1492" s="66" t="s">
        <v>3150</v>
      </c>
      <c r="C1492" s="67">
        <v>67</v>
      </c>
      <c r="D1492" s="84" t="s">
        <v>340</v>
      </c>
      <c r="E1492" s="85">
        <v>53.803865082222998</v>
      </c>
      <c r="F1492" s="91">
        <v>53.703036850318099</v>
      </c>
      <c r="G1492" s="86">
        <v>19.330212459488699</v>
      </c>
      <c r="H1492" s="86">
        <v>19.303805065418299</v>
      </c>
      <c r="I1492" s="86">
        <v>48.53</v>
      </c>
      <c r="J1492" s="86">
        <v>73.12</v>
      </c>
      <c r="K1492" s="87">
        <v>0</v>
      </c>
      <c r="L1492" s="150">
        <v>0.72000000301599998</v>
      </c>
      <c r="M1492" s="86">
        <v>0</v>
      </c>
      <c r="N1492" s="86">
        <v>50.2596403500336</v>
      </c>
      <c r="O1492" s="86">
        <v>1.2750780205082499</v>
      </c>
      <c r="P1492" s="86">
        <v>1.585</v>
      </c>
      <c r="Q1492" s="88">
        <v>2.3473000000000002</v>
      </c>
      <c r="R1492" s="85">
        <v>0</v>
      </c>
      <c r="S1492" s="86">
        <v>0</v>
      </c>
      <c r="T1492" s="86">
        <v>1.97</v>
      </c>
      <c r="U1492" s="88">
        <v>1.8029048133477401</v>
      </c>
      <c r="V1492" s="89">
        <v>3.87</v>
      </c>
      <c r="W1492" s="85">
        <v>50.572582578290401</v>
      </c>
      <c r="X1492" s="88">
        <v>51.633333333300001</v>
      </c>
      <c r="Y1492" s="85">
        <v>-65.86</v>
      </c>
      <c r="Z1492" s="88"/>
      <c r="AA1492" s="85">
        <v>0</v>
      </c>
      <c r="AB1492" s="91">
        <v>0</v>
      </c>
      <c r="AC1492" s="86">
        <v>0</v>
      </c>
      <c r="AD1492" s="86">
        <v>0</v>
      </c>
      <c r="AE1492" s="86">
        <v>0.41</v>
      </c>
      <c r="AF1492" s="88">
        <v>0</v>
      </c>
      <c r="AG1492" s="150">
        <v>3.5279997577800003E-2</v>
      </c>
      <c r="AH1492" s="86">
        <v>0.14598</v>
      </c>
      <c r="AI1492" s="151">
        <v>0.12548799336300001</v>
      </c>
      <c r="AJ1492" s="152">
        <v>2.48</v>
      </c>
      <c r="AK1492" s="153">
        <v>12</v>
      </c>
    </row>
    <row r="1493" spans="1:37" x14ac:dyDescent="0.2">
      <c r="A1493" s="149" t="s">
        <v>3151</v>
      </c>
      <c r="B1493" s="66" t="s">
        <v>3152</v>
      </c>
      <c r="C1493" s="67">
        <v>67</v>
      </c>
      <c r="D1493" s="84" t="s">
        <v>340</v>
      </c>
      <c r="E1493" s="85">
        <v>64.581748636255</v>
      </c>
      <c r="F1493" s="91">
        <v>64.5078564753439</v>
      </c>
      <c r="G1493" s="86">
        <v>25.918762088974901</v>
      </c>
      <c r="H1493" s="86">
        <v>25.855736422315399</v>
      </c>
      <c r="I1493" s="86">
        <v>15.56</v>
      </c>
      <c r="J1493" s="86">
        <v>34.840000000000003</v>
      </c>
      <c r="K1493" s="87">
        <v>0</v>
      </c>
      <c r="L1493" s="150">
        <v>1.88999999818</v>
      </c>
      <c r="M1493" s="86">
        <v>8.1302266667437201E-3</v>
      </c>
      <c r="N1493" s="86">
        <v>60.0469462775145</v>
      </c>
      <c r="O1493" s="86">
        <v>4.4641418211120101</v>
      </c>
      <c r="P1493" s="86">
        <v>0.73299999999999998</v>
      </c>
      <c r="Q1493" s="88">
        <v>1.0384</v>
      </c>
      <c r="R1493" s="85">
        <v>4.95049504950495E-2</v>
      </c>
      <c r="S1493" s="86">
        <v>0</v>
      </c>
      <c r="T1493" s="86">
        <v>0.96</v>
      </c>
      <c r="U1493" s="88">
        <v>3.7163410340555898</v>
      </c>
      <c r="V1493" s="89">
        <v>4.38</v>
      </c>
      <c r="W1493" s="85">
        <v>47.204929678538399</v>
      </c>
      <c r="X1493" s="88">
        <v>59.8</v>
      </c>
      <c r="Y1493" s="85">
        <v>-100</v>
      </c>
      <c r="Z1493" s="88"/>
      <c r="AA1493" s="85">
        <v>0</v>
      </c>
      <c r="AB1493" s="91">
        <v>0</v>
      </c>
      <c r="AC1493" s="86">
        <v>0</v>
      </c>
      <c r="AD1493" s="86">
        <v>0</v>
      </c>
      <c r="AE1493" s="86">
        <v>0.57999999999999996</v>
      </c>
      <c r="AF1493" s="88">
        <v>0</v>
      </c>
      <c r="AG1493" s="150">
        <v>5.5795996279800003E-2</v>
      </c>
      <c r="AH1493" s="86">
        <v>8.1215999999999997E-2</v>
      </c>
      <c r="AI1493" s="151">
        <v>4.95569966958E-2</v>
      </c>
      <c r="AJ1493" s="152">
        <v>2.76</v>
      </c>
      <c r="AK1493" s="153">
        <v>20</v>
      </c>
    </row>
    <row r="1494" spans="1:37" x14ac:dyDescent="0.2">
      <c r="A1494" s="149" t="s">
        <v>691</v>
      </c>
      <c r="B1494" s="66" t="s">
        <v>3153</v>
      </c>
      <c r="C1494" s="67">
        <v>67</v>
      </c>
      <c r="D1494" s="84" t="s">
        <v>340</v>
      </c>
      <c r="E1494" s="85">
        <v>60.099997461993297</v>
      </c>
      <c r="F1494" s="91">
        <v>59.988325169412001</v>
      </c>
      <c r="G1494" s="86">
        <v>18.167051597675201</v>
      </c>
      <c r="H1494" s="86">
        <v>18.101063424786201</v>
      </c>
      <c r="I1494" s="86">
        <v>59.02</v>
      </c>
      <c r="J1494" s="86">
        <v>57.23</v>
      </c>
      <c r="K1494" s="87">
        <v>0</v>
      </c>
      <c r="L1494" s="150">
        <v>0.79000000296499995</v>
      </c>
      <c r="M1494" s="86">
        <v>0</v>
      </c>
      <c r="N1494" s="86">
        <v>55.192547228565502</v>
      </c>
      <c r="O1494" s="86">
        <v>1.9399051133368499</v>
      </c>
      <c r="P1494" s="86">
        <v>1.3149999999999999</v>
      </c>
      <c r="Q1494" s="88">
        <v>1.6073999999999999</v>
      </c>
      <c r="R1494" s="85">
        <v>0</v>
      </c>
      <c r="S1494" s="86">
        <v>0</v>
      </c>
      <c r="T1494" s="86">
        <v>1.92</v>
      </c>
      <c r="U1494" s="88">
        <v>1.5735641227379999</v>
      </c>
      <c r="V1494" s="89">
        <v>3.91</v>
      </c>
      <c r="W1494" s="85">
        <v>35.1691904574229</v>
      </c>
      <c r="X1494" s="88">
        <v>37.299999999999997</v>
      </c>
      <c r="Y1494" s="85">
        <v>100</v>
      </c>
      <c r="Z1494" s="88"/>
      <c r="AA1494" s="85">
        <v>0.38</v>
      </c>
      <c r="AB1494" s="91">
        <v>0</v>
      </c>
      <c r="AC1494" s="86">
        <v>0.02</v>
      </c>
      <c r="AD1494" s="86">
        <v>0</v>
      </c>
      <c r="AE1494" s="86">
        <v>0.32</v>
      </c>
      <c r="AF1494" s="88">
        <v>0</v>
      </c>
      <c r="AG1494" s="150">
        <v>1.7374000049199999E-2</v>
      </c>
      <c r="AH1494" s="86">
        <v>0.136381</v>
      </c>
      <c r="AI1494" s="151">
        <v>8.85890002506E-2</v>
      </c>
      <c r="AJ1494" s="152">
        <v>2.9</v>
      </c>
      <c r="AK1494" s="153">
        <v>19</v>
      </c>
    </row>
    <row r="1495" spans="1:37" x14ac:dyDescent="0.2">
      <c r="A1495" s="149" t="s">
        <v>791</v>
      </c>
      <c r="B1495" s="66" t="s">
        <v>3154</v>
      </c>
      <c r="C1495" s="67">
        <v>66</v>
      </c>
      <c r="D1495" s="84" t="s">
        <v>340</v>
      </c>
      <c r="E1495" s="85">
        <v>98.120431604594501</v>
      </c>
      <c r="F1495" s="91">
        <v>98.120431604594501</v>
      </c>
      <c r="G1495" s="86">
        <v>30.563554092965902</v>
      </c>
      <c r="H1495" s="86">
        <v>30.563554092965902</v>
      </c>
      <c r="I1495" s="86">
        <v>1.64</v>
      </c>
      <c r="J1495" s="86">
        <v>1.26</v>
      </c>
      <c r="K1495" s="87">
        <v>0</v>
      </c>
      <c r="L1495" s="150">
        <v>0</v>
      </c>
      <c r="M1495" s="86">
        <v>1.00084352621769E-2</v>
      </c>
      <c r="N1495" s="86">
        <v>97.990937034572397</v>
      </c>
      <c r="O1495" s="86">
        <v>18.046709129511701</v>
      </c>
      <c r="P1495" s="86">
        <v>3.7999999999999999E-2</v>
      </c>
      <c r="Q1495" s="88">
        <v>1.0548</v>
      </c>
      <c r="R1495" s="85">
        <v>2.6525198938991999E-2</v>
      </c>
      <c r="S1495" s="86">
        <v>0</v>
      </c>
      <c r="T1495" s="86">
        <v>1.46</v>
      </c>
      <c r="U1495" s="88">
        <v>6.3285131158434304E-3</v>
      </c>
      <c r="V1495" s="89">
        <v>4.5</v>
      </c>
      <c r="W1495" s="85">
        <v>54.744996598482203</v>
      </c>
      <c r="X1495" s="88">
        <v>53.866666666699999</v>
      </c>
      <c r="Y1495" s="85">
        <v>-100</v>
      </c>
      <c r="Z1495" s="88">
        <v>100</v>
      </c>
      <c r="AA1495" s="85">
        <v>0</v>
      </c>
      <c r="AB1495" s="91">
        <v>0</v>
      </c>
      <c r="AC1495" s="86">
        <v>0</v>
      </c>
      <c r="AD1495" s="86">
        <v>0</v>
      </c>
      <c r="AE1495" s="86">
        <v>0.02</v>
      </c>
      <c r="AF1495" s="88">
        <v>99.443897628299993</v>
      </c>
      <c r="AG1495" s="150">
        <v>0</v>
      </c>
      <c r="AH1495" s="86">
        <v>1.8580000000000001E-3</v>
      </c>
      <c r="AI1495" s="151">
        <v>0</v>
      </c>
      <c r="AJ1495" s="152">
        <v>2.21</v>
      </c>
      <c r="AK1495" s="153">
        <v>9</v>
      </c>
    </row>
    <row r="1496" spans="1:37" x14ac:dyDescent="0.2">
      <c r="A1496" s="149" t="s">
        <v>793</v>
      </c>
      <c r="B1496" s="66" t="s">
        <v>3155</v>
      </c>
      <c r="C1496" s="67">
        <v>67</v>
      </c>
      <c r="D1496" s="84" t="s">
        <v>340</v>
      </c>
      <c r="E1496" s="85">
        <v>53.8933754507256</v>
      </c>
      <c r="F1496" s="91">
        <v>53.860595404833603</v>
      </c>
      <c r="G1496" s="86">
        <v>16.333402866764001</v>
      </c>
      <c r="H1496" s="86">
        <v>16.333402866764001</v>
      </c>
      <c r="I1496" s="86">
        <v>99.56</v>
      </c>
      <c r="J1496" s="86">
        <v>84.57</v>
      </c>
      <c r="K1496" s="87">
        <v>0</v>
      </c>
      <c r="L1496" s="150">
        <v>0.36000003033099998</v>
      </c>
      <c r="M1496" s="86">
        <v>0</v>
      </c>
      <c r="N1496" s="86">
        <v>50.386647956289401</v>
      </c>
      <c r="O1496" s="86">
        <v>2.3061961656015599</v>
      </c>
      <c r="P1496" s="86">
        <v>4.556</v>
      </c>
      <c r="Q1496" s="88">
        <v>4.7018000000000004</v>
      </c>
      <c r="R1496" s="85">
        <v>0</v>
      </c>
      <c r="S1496" s="86">
        <v>0</v>
      </c>
      <c r="T1496" s="86">
        <v>3.5</v>
      </c>
      <c r="U1496" s="88">
        <v>1.53768215275501</v>
      </c>
      <c r="V1496" s="89">
        <v>3.91</v>
      </c>
      <c r="W1496" s="85">
        <v>49.252070467980801</v>
      </c>
      <c r="X1496" s="88">
        <v>41.4</v>
      </c>
      <c r="Y1496" s="85">
        <v>-100</v>
      </c>
      <c r="Z1496" s="88"/>
      <c r="AA1496" s="85">
        <v>0</v>
      </c>
      <c r="AB1496" s="91">
        <v>0</v>
      </c>
      <c r="AC1496" s="86">
        <v>0.02</v>
      </c>
      <c r="AD1496" s="86">
        <v>0.02</v>
      </c>
      <c r="AE1496" s="86">
        <v>0.67</v>
      </c>
      <c r="AF1496" s="88">
        <v>8.1191990822399998</v>
      </c>
      <c r="AG1496" s="150">
        <v>2.2800023256699998E-3</v>
      </c>
      <c r="AH1496" s="86">
        <v>0.13594200000000001</v>
      </c>
      <c r="AI1496" s="151">
        <v>0.132761005801</v>
      </c>
      <c r="AJ1496" s="152">
        <v>2.5</v>
      </c>
      <c r="AK1496" s="153">
        <v>9</v>
      </c>
    </row>
    <row r="1497" spans="1:37" x14ac:dyDescent="0.2">
      <c r="A1497" s="149" t="s">
        <v>3156</v>
      </c>
      <c r="B1497" s="66" t="s">
        <v>3157</v>
      </c>
      <c r="C1497" s="67">
        <v>67</v>
      </c>
      <c r="D1497" s="84" t="s">
        <v>340</v>
      </c>
      <c r="E1497" s="85">
        <v>36.330379225061797</v>
      </c>
      <c r="F1497" s="91">
        <v>36.304616652926597</v>
      </c>
      <c r="G1497" s="86">
        <v>15.1586974443528</v>
      </c>
      <c r="H1497" s="86">
        <v>15.1329348722176</v>
      </c>
      <c r="I1497" s="86">
        <v>87.24</v>
      </c>
      <c r="J1497" s="86">
        <v>180.3</v>
      </c>
      <c r="K1497" s="87">
        <v>0</v>
      </c>
      <c r="L1497" s="150">
        <v>0.76999999514299999</v>
      </c>
      <c r="M1497" s="86">
        <v>0</v>
      </c>
      <c r="N1497" s="86">
        <v>33.964515459638903</v>
      </c>
      <c r="O1497" s="86">
        <v>0.98409053632934196</v>
      </c>
      <c r="P1497" s="86">
        <v>2.7149999999999999</v>
      </c>
      <c r="Q1497" s="88">
        <v>1.2022999999999999</v>
      </c>
      <c r="R1497" s="85">
        <v>0</v>
      </c>
      <c r="S1497" s="86">
        <v>0</v>
      </c>
      <c r="T1497" s="86">
        <v>2.06</v>
      </c>
      <c r="U1497" s="88">
        <v>0.44826875515251402</v>
      </c>
      <c r="V1497" s="89">
        <v>3.72</v>
      </c>
      <c r="W1497" s="85">
        <v>31.930184992576599</v>
      </c>
      <c r="X1497" s="88">
        <v>35.433333333299998</v>
      </c>
      <c r="Y1497" s="85"/>
      <c r="Z1497" s="88"/>
      <c r="AA1497" s="85">
        <v>1.05</v>
      </c>
      <c r="AB1497" s="91">
        <v>1.05</v>
      </c>
      <c r="AC1497" s="86">
        <v>0.2</v>
      </c>
      <c r="AD1497" s="86">
        <v>0.2</v>
      </c>
      <c r="AE1497" s="86">
        <v>1.91</v>
      </c>
      <c r="AF1497" s="88">
        <v>0</v>
      </c>
      <c r="AG1497" s="150">
        <v>0</v>
      </c>
      <c r="AH1497" s="86">
        <v>0.170624</v>
      </c>
      <c r="AI1497" s="151">
        <v>1.91769979658E-2</v>
      </c>
      <c r="AJ1497" s="152">
        <v>2.84</v>
      </c>
      <c r="AK1497" s="153">
        <v>12</v>
      </c>
    </row>
    <row r="1498" spans="1:37" x14ac:dyDescent="0.2">
      <c r="A1498" s="149" t="s">
        <v>795</v>
      </c>
      <c r="B1498" s="66" t="s">
        <v>3158</v>
      </c>
      <c r="C1498" s="67">
        <v>67</v>
      </c>
      <c r="D1498" s="84" t="s">
        <v>340</v>
      </c>
      <c r="E1498" s="85">
        <v>36.298226393864901</v>
      </c>
      <c r="F1498" s="91">
        <v>36.1264915761111</v>
      </c>
      <c r="G1498" s="86">
        <v>17.3274509223344</v>
      </c>
      <c r="H1498" s="86">
        <v>17.2534272939922</v>
      </c>
      <c r="I1498" s="86">
        <v>60.56</v>
      </c>
      <c r="J1498" s="86">
        <v>139.12</v>
      </c>
      <c r="K1498" s="87">
        <v>0</v>
      </c>
      <c r="L1498" s="150">
        <v>1.5799999953599999</v>
      </c>
      <c r="M1498" s="86">
        <v>2.0927839440186302E-3</v>
      </c>
      <c r="N1498" s="86">
        <v>31.457830966627998</v>
      </c>
      <c r="O1498" s="86">
        <v>1.5504999275467299</v>
      </c>
      <c r="P1498" s="86">
        <v>7.6369999999999996</v>
      </c>
      <c r="Q1498" s="88">
        <v>1.5791999999999999</v>
      </c>
      <c r="R1498" s="85">
        <v>6.02409638554217E-2</v>
      </c>
      <c r="S1498" s="86">
        <v>0</v>
      </c>
      <c r="T1498" s="86">
        <v>1.67</v>
      </c>
      <c r="U1498" s="88">
        <v>3.1593284576436802</v>
      </c>
      <c r="V1498" s="89">
        <v>3.48</v>
      </c>
      <c r="W1498" s="85">
        <v>38.737396495946498</v>
      </c>
      <c r="X1498" s="88">
        <v>39.166666666700003</v>
      </c>
      <c r="Y1498" s="85">
        <v>-100</v>
      </c>
      <c r="Z1498" s="88"/>
      <c r="AA1498" s="85">
        <v>1.2</v>
      </c>
      <c r="AB1498" s="91">
        <v>1.32</v>
      </c>
      <c r="AC1498" s="86">
        <v>0.38</v>
      </c>
      <c r="AD1498" s="86">
        <v>0.4</v>
      </c>
      <c r="AE1498" s="86">
        <v>1.55</v>
      </c>
      <c r="AF1498" s="88">
        <v>7.3488824290700001E-8</v>
      </c>
      <c r="AG1498" s="150">
        <v>1.7759998820200001E-2</v>
      </c>
      <c r="AH1498" s="86">
        <v>0.225493</v>
      </c>
      <c r="AI1498" s="151">
        <v>0.22082098607600001</v>
      </c>
      <c r="AJ1498" s="152">
        <v>2.83</v>
      </c>
      <c r="AK1498" s="153">
        <v>9</v>
      </c>
    </row>
    <row r="1499" spans="1:37" x14ac:dyDescent="0.2">
      <c r="A1499" s="149" t="s">
        <v>1231</v>
      </c>
      <c r="B1499" s="66" t="s">
        <v>3159</v>
      </c>
      <c r="C1499" s="67">
        <v>67</v>
      </c>
      <c r="D1499" s="84" t="s">
        <v>340</v>
      </c>
      <c r="E1499" s="85">
        <v>35.125869020031097</v>
      </c>
      <c r="F1499" s="91">
        <v>35.017935938541598</v>
      </c>
      <c r="G1499" s="86">
        <v>14.7233421161233</v>
      </c>
      <c r="H1499" s="86">
        <v>14.691597092155799</v>
      </c>
      <c r="I1499" s="86">
        <v>168.6</v>
      </c>
      <c r="J1499" s="86">
        <v>226.97</v>
      </c>
      <c r="K1499" s="87">
        <v>0</v>
      </c>
      <c r="L1499" s="150">
        <v>1.18000000066</v>
      </c>
      <c r="M1499" s="86">
        <v>0</v>
      </c>
      <c r="N1499" s="86">
        <v>30.8784240512441</v>
      </c>
      <c r="O1499" s="86">
        <v>3.4179894179894199</v>
      </c>
      <c r="P1499" s="86">
        <v>6.8879999999999999</v>
      </c>
      <c r="Q1499" s="88">
        <v>2.4691000000000001</v>
      </c>
      <c r="R1499" s="85">
        <v>0</v>
      </c>
      <c r="S1499" s="86">
        <v>0</v>
      </c>
      <c r="T1499" s="86">
        <v>3.26</v>
      </c>
      <c r="U1499" s="88">
        <v>0.974572235802038</v>
      </c>
      <c r="V1499" s="89">
        <v>3.42</v>
      </c>
      <c r="W1499" s="85">
        <v>28.3225076911442</v>
      </c>
      <c r="X1499" s="88">
        <v>31.133333333300001</v>
      </c>
      <c r="Y1499" s="85">
        <v>100</v>
      </c>
      <c r="Z1499" s="88"/>
      <c r="AA1499" s="85">
        <v>0.98</v>
      </c>
      <c r="AB1499" s="91">
        <v>0.92</v>
      </c>
      <c r="AC1499" s="86">
        <v>0.21</v>
      </c>
      <c r="AD1499" s="86">
        <v>0.19</v>
      </c>
      <c r="AE1499" s="86">
        <v>3.57</v>
      </c>
      <c r="AF1499" s="88">
        <v>1.5743000516200001</v>
      </c>
      <c r="AG1499" s="150">
        <v>1.3680000000300001E-2</v>
      </c>
      <c r="AH1499" s="86">
        <v>0.34736099999999998</v>
      </c>
      <c r="AI1499" s="151">
        <v>0.22954000000399999</v>
      </c>
      <c r="AJ1499" s="152">
        <v>2.76</v>
      </c>
      <c r="AK1499" s="153">
        <v>7</v>
      </c>
    </row>
    <row r="1500" spans="1:37" x14ac:dyDescent="0.2">
      <c r="A1500" s="149" t="s">
        <v>3160</v>
      </c>
      <c r="B1500" s="66" t="s">
        <v>3161</v>
      </c>
      <c r="C1500" s="67">
        <v>67</v>
      </c>
      <c r="D1500" s="84" t="s">
        <v>340</v>
      </c>
      <c r="E1500" s="85">
        <v>56.426592387358703</v>
      </c>
      <c r="F1500" s="91">
        <v>56.189530766153503</v>
      </c>
      <c r="G1500" s="86">
        <v>25.9538026165676</v>
      </c>
      <c r="H1500" s="86">
        <v>25.8515697924229</v>
      </c>
      <c r="I1500" s="86">
        <v>43.87</v>
      </c>
      <c r="J1500" s="86">
        <v>96.38</v>
      </c>
      <c r="K1500" s="87">
        <v>0</v>
      </c>
      <c r="L1500" s="150">
        <v>1.3699997935699999</v>
      </c>
      <c r="M1500" s="86">
        <v>0</v>
      </c>
      <c r="N1500" s="86">
        <v>54.221739392842103</v>
      </c>
      <c r="O1500" s="86">
        <v>6.5588530664542697</v>
      </c>
      <c r="P1500" s="86">
        <v>2.4500000000000002</v>
      </c>
      <c r="Q1500" s="88">
        <v>0.92190000000000005</v>
      </c>
      <c r="R1500" s="85">
        <v>0</v>
      </c>
      <c r="S1500" s="86">
        <v>0</v>
      </c>
      <c r="T1500" s="86">
        <v>1.18</v>
      </c>
      <c r="U1500" s="88">
        <v>1.55275361889381</v>
      </c>
      <c r="V1500" s="89">
        <v>4.18</v>
      </c>
      <c r="W1500" s="85">
        <v>42.054324192421703</v>
      </c>
      <c r="X1500" s="88">
        <v>42</v>
      </c>
      <c r="Y1500" s="85">
        <v>-99.1</v>
      </c>
      <c r="Z1500" s="88"/>
      <c r="AA1500" s="85">
        <v>0.53</v>
      </c>
      <c r="AB1500" s="91">
        <v>0.56999999999999995</v>
      </c>
      <c r="AC1500" s="86">
        <v>7.0000000000000007E-2</v>
      </c>
      <c r="AD1500" s="86">
        <v>0.08</v>
      </c>
      <c r="AE1500" s="86">
        <v>0.83</v>
      </c>
      <c r="AF1500" s="88">
        <v>0</v>
      </c>
      <c r="AG1500" s="150">
        <v>2.3969999098299999E-3</v>
      </c>
      <c r="AH1500" s="86">
        <v>0.34770200000000001</v>
      </c>
      <c r="AI1500" s="151">
        <v>0.23118006941700001</v>
      </c>
      <c r="AJ1500" s="152">
        <v>2.79</v>
      </c>
      <c r="AK1500" s="153">
        <v>20</v>
      </c>
    </row>
    <row r="1501" spans="1:37" x14ac:dyDescent="0.2">
      <c r="A1501" s="149" t="s">
        <v>3162</v>
      </c>
      <c r="B1501" s="66" t="s">
        <v>3163</v>
      </c>
      <c r="C1501" s="67">
        <v>67</v>
      </c>
      <c r="D1501" s="84" t="s">
        <v>340</v>
      </c>
      <c r="E1501" s="85">
        <v>63.554810593362397</v>
      </c>
      <c r="F1501" s="91">
        <v>63.515923566879003</v>
      </c>
      <c r="G1501" s="86">
        <v>20.915856520281601</v>
      </c>
      <c r="H1501" s="86">
        <v>20.909151860543101</v>
      </c>
      <c r="I1501" s="86">
        <v>47.9</v>
      </c>
      <c r="J1501" s="86">
        <v>50.21</v>
      </c>
      <c r="K1501" s="87">
        <v>0</v>
      </c>
      <c r="L1501" s="150">
        <v>1.1499999971599999</v>
      </c>
      <c r="M1501" s="86">
        <v>1.3892698557662799E-3</v>
      </c>
      <c r="N1501" s="86">
        <v>57.428105324183299</v>
      </c>
      <c r="O1501" s="86">
        <v>3.6181768452311198</v>
      </c>
      <c r="P1501" s="86">
        <v>1.101</v>
      </c>
      <c r="Q1501" s="88">
        <v>1.7879</v>
      </c>
      <c r="R1501" s="85">
        <v>1.6241676140977799E-2</v>
      </c>
      <c r="S1501" s="86">
        <v>0</v>
      </c>
      <c r="T1501" s="86">
        <v>2.21</v>
      </c>
      <c r="U1501" s="88">
        <v>0.52162252765672101</v>
      </c>
      <c r="V1501" s="89">
        <v>4.1900000000000004</v>
      </c>
      <c r="W1501" s="85">
        <v>41.189428382431103</v>
      </c>
      <c r="X1501" s="88">
        <v>45.9666666667</v>
      </c>
      <c r="Y1501" s="85">
        <v>33.06</v>
      </c>
      <c r="Z1501" s="88"/>
      <c r="AA1501" s="85">
        <v>0</v>
      </c>
      <c r="AB1501" s="91">
        <v>0</v>
      </c>
      <c r="AC1501" s="86">
        <v>0</v>
      </c>
      <c r="AD1501" s="86">
        <v>0</v>
      </c>
      <c r="AE1501" s="86">
        <v>0.54</v>
      </c>
      <c r="AF1501" s="88">
        <v>0</v>
      </c>
      <c r="AG1501" s="150">
        <v>0</v>
      </c>
      <c r="AH1501" s="86">
        <v>0.227961</v>
      </c>
      <c r="AI1501" s="151">
        <v>9.6874999844100002E-2</v>
      </c>
      <c r="AJ1501" s="152">
        <v>2.56</v>
      </c>
      <c r="AK1501" s="153">
        <v>16</v>
      </c>
    </row>
    <row r="1502" spans="1:37" x14ac:dyDescent="0.2">
      <c r="A1502" s="149" t="s">
        <v>3164</v>
      </c>
      <c r="B1502" s="66" t="s">
        <v>3165</v>
      </c>
      <c r="C1502" s="67">
        <v>67</v>
      </c>
      <c r="D1502" s="84" t="s">
        <v>340</v>
      </c>
      <c r="E1502" s="85">
        <v>54.632302405498301</v>
      </c>
      <c r="F1502" s="91">
        <v>54.579610538373402</v>
      </c>
      <c r="G1502" s="86">
        <v>15.7846506300115</v>
      </c>
      <c r="H1502" s="86">
        <v>15.761741122565899</v>
      </c>
      <c r="I1502" s="86">
        <v>118.14</v>
      </c>
      <c r="J1502" s="86">
        <v>147.29</v>
      </c>
      <c r="K1502" s="87">
        <v>0</v>
      </c>
      <c r="L1502" s="150">
        <v>0.250000050679</v>
      </c>
      <c r="M1502" s="86">
        <v>4.9114964578968602E-4</v>
      </c>
      <c r="N1502" s="86">
        <v>53.268396269965798</v>
      </c>
      <c r="O1502" s="86">
        <v>3.8708765981493301</v>
      </c>
      <c r="P1502" s="86">
        <v>3.5219999999999998</v>
      </c>
      <c r="Q1502" s="88">
        <v>3.1055000000000001</v>
      </c>
      <c r="R1502" s="85">
        <v>2.5138260432378101E-2</v>
      </c>
      <c r="S1502" s="86">
        <v>0</v>
      </c>
      <c r="T1502" s="86">
        <v>2.95</v>
      </c>
      <c r="U1502" s="88">
        <v>0.75830469644902598</v>
      </c>
      <c r="V1502" s="89">
        <v>3.93</v>
      </c>
      <c r="W1502" s="85">
        <v>36.776683140748297</v>
      </c>
      <c r="X1502" s="88">
        <v>39.833333333299997</v>
      </c>
      <c r="Y1502" s="85">
        <v>100</v>
      </c>
      <c r="Z1502" s="88"/>
      <c r="AA1502" s="85">
        <v>1.79</v>
      </c>
      <c r="AB1502" s="91">
        <v>1.82</v>
      </c>
      <c r="AC1502" s="86">
        <v>0.17</v>
      </c>
      <c r="AD1502" s="86">
        <v>0.17</v>
      </c>
      <c r="AE1502" s="86">
        <v>2.5499999999999998</v>
      </c>
      <c r="AF1502" s="88">
        <v>0</v>
      </c>
      <c r="AG1502" s="150">
        <v>0</v>
      </c>
      <c r="AH1502" s="86">
        <v>0.38386799999999999</v>
      </c>
      <c r="AI1502" s="151">
        <v>4.41560272024E-2</v>
      </c>
      <c r="AJ1502" s="152">
        <v>2.72</v>
      </c>
      <c r="AK1502" s="153">
        <v>16</v>
      </c>
    </row>
    <row r="1503" spans="1:37" x14ac:dyDescent="0.2">
      <c r="A1503" s="149" t="s">
        <v>791</v>
      </c>
      <c r="B1503" s="66" t="s">
        <v>3166</v>
      </c>
      <c r="C1503" s="67">
        <v>67</v>
      </c>
      <c r="D1503" s="84" t="s">
        <v>340</v>
      </c>
      <c r="E1503" s="85">
        <v>74.044030664761607</v>
      </c>
      <c r="F1503" s="91">
        <v>74.004086586471203</v>
      </c>
      <c r="G1503" s="86">
        <v>16.1327986972085</v>
      </c>
      <c r="H1503" s="86">
        <v>16.122044522284199</v>
      </c>
      <c r="I1503" s="86">
        <v>77.400000000000006</v>
      </c>
      <c r="J1503" s="86">
        <v>86.25</v>
      </c>
      <c r="K1503" s="87">
        <v>0</v>
      </c>
      <c r="L1503" s="150">
        <v>1.2575883816699999E-9</v>
      </c>
      <c r="M1503" s="86">
        <v>1.71828460041305E-2</v>
      </c>
      <c r="N1503" s="86">
        <v>72.785584803929197</v>
      </c>
      <c r="O1503" s="86">
        <v>3.6191145467322601</v>
      </c>
      <c r="P1503" s="86">
        <v>2.2360000000000002</v>
      </c>
      <c r="Q1503" s="88">
        <v>1.5363</v>
      </c>
      <c r="R1503" s="85">
        <v>9.1743119266054995E-2</v>
      </c>
      <c r="S1503" s="86">
        <v>0</v>
      </c>
      <c r="T1503" s="86">
        <v>2.83</v>
      </c>
      <c r="U1503" s="88">
        <v>9.8323885022506996E-2</v>
      </c>
      <c r="V1503" s="89">
        <v>4.01</v>
      </c>
      <c r="W1503" s="85">
        <v>44.399349478393397</v>
      </c>
      <c r="X1503" s="88">
        <v>34.566666666700002</v>
      </c>
      <c r="Y1503" s="85">
        <v>100</v>
      </c>
      <c r="Z1503" s="88"/>
      <c r="AA1503" s="85">
        <v>0.4</v>
      </c>
      <c r="AB1503" s="91">
        <v>0.43</v>
      </c>
      <c r="AC1503" s="86">
        <v>0</v>
      </c>
      <c r="AD1503" s="86">
        <v>0</v>
      </c>
      <c r="AE1503" s="86">
        <v>1.52</v>
      </c>
      <c r="AF1503" s="88">
        <v>12.116700138100001</v>
      </c>
      <c r="AG1503" s="150">
        <v>2.68716808861E-11</v>
      </c>
      <c r="AH1503" s="86">
        <v>0.34117900000000001</v>
      </c>
      <c r="AI1503" s="151">
        <v>0.102314000429</v>
      </c>
      <c r="AJ1503" s="152">
        <v>2.94</v>
      </c>
      <c r="AK1503" s="153">
        <v>35</v>
      </c>
    </row>
    <row r="1504" spans="1:37" x14ac:dyDescent="0.2">
      <c r="A1504" s="149" t="s">
        <v>795</v>
      </c>
      <c r="B1504" s="66" t="s">
        <v>3167</v>
      </c>
      <c r="C1504" s="67">
        <v>67</v>
      </c>
      <c r="D1504" s="84" t="s">
        <v>340</v>
      </c>
      <c r="E1504" s="85">
        <v>45.041204550312301</v>
      </c>
      <c r="F1504" s="91">
        <v>44.968770038235903</v>
      </c>
      <c r="G1504" s="86">
        <v>11.154914859762</v>
      </c>
      <c r="H1504" s="86">
        <v>11.1287909373738</v>
      </c>
      <c r="I1504" s="86">
        <v>364.75</v>
      </c>
      <c r="J1504" s="86">
        <v>434.23</v>
      </c>
      <c r="K1504" s="87">
        <v>0</v>
      </c>
      <c r="L1504" s="150">
        <v>7.0000108514000001E-2</v>
      </c>
      <c r="M1504" s="86">
        <v>4.0639303183704199E-2</v>
      </c>
      <c r="N1504" s="86">
        <v>43.7561906602566</v>
      </c>
      <c r="O1504" s="86">
        <v>1.5083667216592</v>
      </c>
      <c r="P1504" s="86">
        <v>16.074000000000002</v>
      </c>
      <c r="Q1504" s="88">
        <v>3.7339000000000002</v>
      </c>
      <c r="R1504" s="85">
        <v>4.8764629388816601E-2</v>
      </c>
      <c r="S1504" s="86">
        <v>0</v>
      </c>
      <c r="T1504" s="86">
        <v>5.0199999999999996</v>
      </c>
      <c r="U1504" s="88">
        <v>2.32977889662051</v>
      </c>
      <c r="V1504" s="89">
        <v>2.94</v>
      </c>
      <c r="W1504" s="85">
        <v>30.8090675212982</v>
      </c>
      <c r="X1504" s="88">
        <v>31.066666666700002</v>
      </c>
      <c r="Y1504" s="85">
        <v>-100</v>
      </c>
      <c r="Z1504" s="88"/>
      <c r="AA1504" s="85">
        <v>1.81</v>
      </c>
      <c r="AB1504" s="91">
        <v>1.76</v>
      </c>
      <c r="AC1504" s="86">
        <v>0.4</v>
      </c>
      <c r="AD1504" s="86">
        <v>0.4</v>
      </c>
      <c r="AE1504" s="86">
        <v>3.84</v>
      </c>
      <c r="AF1504" s="88">
        <v>0</v>
      </c>
      <c r="AG1504" s="150">
        <v>3.5699997049399998E-4</v>
      </c>
      <c r="AH1504" s="86">
        <v>2.206407</v>
      </c>
      <c r="AI1504" s="151">
        <v>1.9300809141199999</v>
      </c>
      <c r="AJ1504" s="152">
        <v>2.86</v>
      </c>
      <c r="AK1504" s="153">
        <v>22</v>
      </c>
    </row>
    <row r="1505" spans="1:37" x14ac:dyDescent="0.2">
      <c r="A1505" s="149" t="s">
        <v>3168</v>
      </c>
      <c r="B1505" s="66" t="s">
        <v>3169</v>
      </c>
      <c r="C1505" s="67">
        <v>67</v>
      </c>
      <c r="D1505" s="84" t="s">
        <v>340</v>
      </c>
      <c r="E1505" s="85">
        <v>55.583568971040897</v>
      </c>
      <c r="F1505" s="91">
        <v>54.782632920561099</v>
      </c>
      <c r="G1505" s="86">
        <v>21.7840676407906</v>
      </c>
      <c r="H1505" s="86">
        <v>21.591842988675499</v>
      </c>
      <c r="I1505" s="86">
        <v>155.30000000000001</v>
      </c>
      <c r="J1505" s="86">
        <v>220.3</v>
      </c>
      <c r="K1505" s="87">
        <v>1.55E-2</v>
      </c>
      <c r="L1505" s="150">
        <v>0.60000003936000001</v>
      </c>
      <c r="M1505" s="86">
        <v>1.4899332920434899E-4</v>
      </c>
      <c r="N1505" s="86">
        <v>52.673879443585797</v>
      </c>
      <c r="O1505" s="86">
        <v>6.3280116110304796</v>
      </c>
      <c r="P1505" s="86">
        <v>4.7590000000000003</v>
      </c>
      <c r="Q1505" s="88">
        <v>2.3679999999999999</v>
      </c>
      <c r="R1505" s="85">
        <v>1.41262890238734E-2</v>
      </c>
      <c r="S1505" s="86">
        <v>0</v>
      </c>
      <c r="T1505" s="86">
        <v>2.61</v>
      </c>
      <c r="U1505" s="88">
        <v>1.46536473931273</v>
      </c>
      <c r="V1505" s="89">
        <v>3.95</v>
      </c>
      <c r="W1505" s="85">
        <v>36.344364139105103</v>
      </c>
      <c r="X1505" s="88">
        <v>39.233333333300003</v>
      </c>
      <c r="Y1505" s="85">
        <v>-99.3</v>
      </c>
      <c r="Z1505" s="88"/>
      <c r="AA1505" s="85">
        <v>1.1100000000000001</v>
      </c>
      <c r="AB1505" s="91">
        <v>1.27</v>
      </c>
      <c r="AC1505" s="86">
        <v>0.25</v>
      </c>
      <c r="AD1505" s="86">
        <v>0.28999999999999998</v>
      </c>
      <c r="AE1505" s="86">
        <v>2.69</v>
      </c>
      <c r="AF1505" s="88">
        <v>0</v>
      </c>
      <c r="AG1505" s="150">
        <v>1.7978478215499999E-9</v>
      </c>
      <c r="AH1505" s="86">
        <v>0.93207099999999998</v>
      </c>
      <c r="AI1505" s="151">
        <v>0.30694784142800002</v>
      </c>
      <c r="AJ1505" s="152">
        <v>2.77</v>
      </c>
      <c r="AK1505" s="153">
        <v>19</v>
      </c>
    </row>
    <row r="1506" spans="1:37" x14ac:dyDescent="0.2">
      <c r="A1506" s="149" t="s">
        <v>3170</v>
      </c>
      <c r="B1506" s="66" t="s">
        <v>3171</v>
      </c>
      <c r="C1506" s="67">
        <v>66</v>
      </c>
      <c r="D1506" s="84" t="s">
        <v>340</v>
      </c>
      <c r="E1506" s="85">
        <v>98.744342736584201</v>
      </c>
      <c r="F1506" s="91">
        <v>98.744342736584201</v>
      </c>
      <c r="G1506" s="86">
        <v>27.108925715452401</v>
      </c>
      <c r="H1506" s="86">
        <v>27.108925715452401</v>
      </c>
      <c r="I1506" s="86">
        <v>1.85</v>
      </c>
      <c r="J1506" s="86">
        <v>1.44</v>
      </c>
      <c r="K1506" s="87">
        <v>0</v>
      </c>
      <c r="L1506" s="150">
        <v>1.8869510035900001E-8</v>
      </c>
      <c r="M1506" s="86">
        <v>0</v>
      </c>
      <c r="N1506" s="86">
        <v>98.686494027971506</v>
      </c>
      <c r="O1506" s="86">
        <v>22.264150943396199</v>
      </c>
      <c r="P1506" s="86">
        <v>4.4999999999999998E-2</v>
      </c>
      <c r="Q1506" s="88">
        <v>1.5502</v>
      </c>
      <c r="R1506" s="85">
        <v>0</v>
      </c>
      <c r="S1506" s="86">
        <v>0</v>
      </c>
      <c r="T1506" s="86">
        <v>0.88</v>
      </c>
      <c r="U1506" s="88">
        <v>0</v>
      </c>
      <c r="V1506" s="89">
        <v>4.54</v>
      </c>
      <c r="W1506" s="85">
        <v>50.934539162087702</v>
      </c>
      <c r="X1506" s="88">
        <v>57.266666666699997</v>
      </c>
      <c r="Y1506" s="85">
        <v>100</v>
      </c>
      <c r="Z1506" s="88"/>
      <c r="AA1506" s="85">
        <v>0</v>
      </c>
      <c r="AB1506" s="91">
        <v>0</v>
      </c>
      <c r="AC1506" s="86">
        <v>0</v>
      </c>
      <c r="AD1506" s="86">
        <v>0</v>
      </c>
      <c r="AE1506" s="86">
        <v>0.01</v>
      </c>
      <c r="AF1506" s="88">
        <v>77.810090346400003</v>
      </c>
      <c r="AG1506" s="150">
        <v>0</v>
      </c>
      <c r="AH1506" s="86">
        <v>4.3969999999999999E-3</v>
      </c>
      <c r="AI1506" s="151">
        <v>2.51953017728E-8</v>
      </c>
      <c r="AJ1506" s="152">
        <v>2.0699999999999998</v>
      </c>
      <c r="AK1506" s="153">
        <v>3</v>
      </c>
    </row>
    <row r="1507" spans="1:37" x14ac:dyDescent="0.2">
      <c r="A1507" s="149" t="s">
        <v>3172</v>
      </c>
      <c r="B1507" s="66" t="s">
        <v>3173</v>
      </c>
      <c r="C1507" s="67">
        <v>66</v>
      </c>
      <c r="D1507" s="84" t="s">
        <v>340</v>
      </c>
      <c r="E1507" s="85">
        <v>84.621621123620301</v>
      </c>
      <c r="F1507" s="91">
        <v>84.549759540085901</v>
      </c>
      <c r="G1507" s="86">
        <v>25.509019550035902</v>
      </c>
      <c r="H1507" s="86">
        <v>25.4942787123878</v>
      </c>
      <c r="I1507" s="86">
        <v>0</v>
      </c>
      <c r="J1507" s="86">
        <v>16.87</v>
      </c>
      <c r="K1507" s="87">
        <v>0</v>
      </c>
      <c r="L1507" s="150">
        <v>0.38000000032499998</v>
      </c>
      <c r="M1507" s="86">
        <v>8.7963808849616501E-4</v>
      </c>
      <c r="N1507" s="86">
        <v>83.391469649151901</v>
      </c>
      <c r="O1507" s="86">
        <v>10.723147819922</v>
      </c>
      <c r="P1507" s="86">
        <v>0.42899999999999999</v>
      </c>
      <c r="Q1507" s="88">
        <v>1.2488999999999999</v>
      </c>
      <c r="R1507" s="85">
        <v>1.68918918918919E-2</v>
      </c>
      <c r="S1507" s="86">
        <v>0</v>
      </c>
      <c r="T1507" s="86">
        <v>1.36</v>
      </c>
      <c r="U1507" s="88">
        <v>0.40353043061672</v>
      </c>
      <c r="V1507" s="89">
        <v>4.43</v>
      </c>
      <c r="W1507" s="85">
        <v>55.392606944716</v>
      </c>
      <c r="X1507" s="88">
        <v>56.433333333299998</v>
      </c>
      <c r="Y1507" s="85">
        <v>-96.74</v>
      </c>
      <c r="Z1507" s="88"/>
      <c r="AA1507" s="85">
        <v>0.49</v>
      </c>
      <c r="AB1507" s="91">
        <v>0.55000000000000004</v>
      </c>
      <c r="AC1507" s="86">
        <v>0</v>
      </c>
      <c r="AD1507" s="86">
        <v>0</v>
      </c>
      <c r="AE1507" s="86">
        <v>0.23</v>
      </c>
      <c r="AF1507" s="88">
        <v>29.174899788499999</v>
      </c>
      <c r="AG1507" s="150">
        <v>5.5045772911500001E-11</v>
      </c>
      <c r="AH1507" s="86">
        <v>4.4413000000000001E-2</v>
      </c>
      <c r="AI1507" s="151">
        <v>5.2580031760599997E-3</v>
      </c>
      <c r="AJ1507" s="152">
        <v>2.34</v>
      </c>
      <c r="AK1507" s="153">
        <v>9</v>
      </c>
    </row>
    <row r="1508" spans="1:37" x14ac:dyDescent="0.2">
      <c r="A1508" s="149" t="s">
        <v>3174</v>
      </c>
      <c r="B1508" s="66" t="s">
        <v>3175</v>
      </c>
      <c r="C1508" s="67">
        <v>67</v>
      </c>
      <c r="D1508" s="84" t="s">
        <v>340</v>
      </c>
      <c r="E1508" s="85">
        <v>62.869791001574903</v>
      </c>
      <c r="F1508" s="91">
        <v>62.848508066232498</v>
      </c>
      <c r="G1508" s="86">
        <v>20.491210147703601</v>
      </c>
      <c r="H1508" s="86">
        <v>20.484825267100799</v>
      </c>
      <c r="I1508" s="86">
        <v>51.96</v>
      </c>
      <c r="J1508" s="86">
        <v>110.27</v>
      </c>
      <c r="K1508" s="87">
        <v>0</v>
      </c>
      <c r="L1508" s="150">
        <v>0.410000054753</v>
      </c>
      <c r="M1508" s="86">
        <v>2.2106366787368699E-3</v>
      </c>
      <c r="N1508" s="86">
        <v>59.461021447835897</v>
      </c>
      <c r="O1508" s="86">
        <v>4.51435088386238</v>
      </c>
      <c r="P1508" s="86">
        <v>5.6130000000000004</v>
      </c>
      <c r="Q1508" s="88">
        <v>2.2465000000000002</v>
      </c>
      <c r="R1508" s="85">
        <v>2.0999580008399799E-2</v>
      </c>
      <c r="S1508" s="86">
        <v>0</v>
      </c>
      <c r="T1508" s="86">
        <v>2.42</v>
      </c>
      <c r="U1508" s="88">
        <v>0.644872940876006</v>
      </c>
      <c r="V1508" s="89">
        <v>4.03</v>
      </c>
      <c r="W1508" s="85">
        <v>42.432170793989599</v>
      </c>
      <c r="X1508" s="88">
        <v>39.5333333333</v>
      </c>
      <c r="Y1508" s="85">
        <v>-100</v>
      </c>
      <c r="Z1508" s="88">
        <v>100</v>
      </c>
      <c r="AA1508" s="85">
        <v>1.1200000000000001</v>
      </c>
      <c r="AB1508" s="91">
        <v>1.0900000000000001</v>
      </c>
      <c r="AC1508" s="86">
        <v>0.33</v>
      </c>
      <c r="AD1508" s="86">
        <v>0.33</v>
      </c>
      <c r="AE1508" s="86">
        <v>1.87</v>
      </c>
      <c r="AF1508" s="88">
        <v>15.521899406999999</v>
      </c>
      <c r="AG1508" s="150">
        <v>2.2800011610400002E-3</v>
      </c>
      <c r="AH1508" s="86">
        <v>0.24768699999999999</v>
      </c>
      <c r="AI1508" s="151">
        <v>0.247230013183</v>
      </c>
      <c r="AJ1508" s="152">
        <v>2.41</v>
      </c>
      <c r="AK1508" s="153">
        <v>7</v>
      </c>
    </row>
    <row r="1509" spans="1:37" x14ac:dyDescent="0.2">
      <c r="A1509" s="149" t="s">
        <v>3176</v>
      </c>
      <c r="B1509" s="66" t="s">
        <v>3177</v>
      </c>
      <c r="C1509" s="67">
        <v>67</v>
      </c>
      <c r="D1509" s="84" t="s">
        <v>340</v>
      </c>
      <c r="E1509" s="85">
        <v>78.493499979099596</v>
      </c>
      <c r="F1509" s="91">
        <v>78.464239434853496</v>
      </c>
      <c r="G1509" s="86">
        <v>21.4061781549137</v>
      </c>
      <c r="H1509" s="86">
        <v>21.4061781549137</v>
      </c>
      <c r="I1509" s="86">
        <v>41.45</v>
      </c>
      <c r="J1509" s="86">
        <v>47.65</v>
      </c>
      <c r="K1509" s="87">
        <v>0</v>
      </c>
      <c r="L1509" s="150">
        <v>0.350000000423</v>
      </c>
      <c r="M1509" s="86">
        <v>0</v>
      </c>
      <c r="N1509" s="86">
        <v>76.519441298603198</v>
      </c>
      <c r="O1509" s="86">
        <v>17.869822485207099</v>
      </c>
      <c r="P1509" s="86">
        <v>1.425</v>
      </c>
      <c r="Q1509" s="88">
        <v>1.8577999999999999</v>
      </c>
      <c r="R1509" s="85">
        <v>0</v>
      </c>
      <c r="S1509" s="86">
        <v>0</v>
      </c>
      <c r="T1509" s="86">
        <v>2.16</v>
      </c>
      <c r="U1509" s="88">
        <v>9.6141788237261203E-2</v>
      </c>
      <c r="V1509" s="89">
        <v>4.25</v>
      </c>
      <c r="W1509" s="85">
        <v>47.280881865592796</v>
      </c>
      <c r="X1509" s="88">
        <v>46.233333333300003</v>
      </c>
      <c r="Y1509" s="85"/>
      <c r="Z1509" s="88"/>
      <c r="AA1509" s="85">
        <v>0.57999999999999996</v>
      </c>
      <c r="AB1509" s="91">
        <v>0.57999999999999996</v>
      </c>
      <c r="AC1509" s="86">
        <v>7.0000000000000007E-2</v>
      </c>
      <c r="AD1509" s="86">
        <v>7.0000000000000007E-2</v>
      </c>
      <c r="AE1509" s="86">
        <v>0.54</v>
      </c>
      <c r="AF1509" s="88">
        <v>26.053699461699999</v>
      </c>
      <c r="AG1509" s="150">
        <v>4.8941354954700001E-12</v>
      </c>
      <c r="AH1509" s="86">
        <v>5.4323000000000003E-2</v>
      </c>
      <c r="AI1509" s="151">
        <v>5.0288000544800003E-2</v>
      </c>
      <c r="AJ1509" s="152">
        <v>2.27</v>
      </c>
      <c r="AK1509" s="153">
        <v>6</v>
      </c>
    </row>
    <row r="1510" spans="1:37" x14ac:dyDescent="0.2">
      <c r="A1510" s="149" t="s">
        <v>3178</v>
      </c>
      <c r="B1510" s="66" t="s">
        <v>3179</v>
      </c>
      <c r="C1510" s="67">
        <v>66</v>
      </c>
      <c r="D1510" s="84" t="s">
        <v>340</v>
      </c>
      <c r="E1510" s="85">
        <v>84.869015356820199</v>
      </c>
      <c r="F1510" s="91">
        <v>84.728674667699096</v>
      </c>
      <c r="G1510" s="86">
        <v>22.4077300296813</v>
      </c>
      <c r="H1510" s="86">
        <v>22.330300683959202</v>
      </c>
      <c r="I1510" s="86">
        <v>7.02</v>
      </c>
      <c r="J1510" s="86">
        <v>14.17</v>
      </c>
      <c r="K1510" s="87">
        <v>0</v>
      </c>
      <c r="L1510" s="150">
        <v>0.56000004332599995</v>
      </c>
      <c r="M1510" s="86">
        <v>0</v>
      </c>
      <c r="N1510" s="86">
        <v>82.896480398177204</v>
      </c>
      <c r="O1510" s="86">
        <v>5.10411773915766</v>
      </c>
      <c r="P1510" s="86">
        <v>0.71799999999999997</v>
      </c>
      <c r="Q1510" s="88">
        <v>1.1292</v>
      </c>
      <c r="R1510" s="85">
        <v>0</v>
      </c>
      <c r="S1510" s="86">
        <v>0</v>
      </c>
      <c r="T1510" s="86">
        <v>1.01</v>
      </c>
      <c r="U1510" s="88">
        <v>0.46780229707059001</v>
      </c>
      <c r="V1510" s="89">
        <v>4.3099999999999996</v>
      </c>
      <c r="W1510" s="85">
        <v>51.022208811004802</v>
      </c>
      <c r="X1510" s="88">
        <v>50.2</v>
      </c>
      <c r="Y1510" s="85">
        <v>100</v>
      </c>
      <c r="Z1510" s="88"/>
      <c r="AA1510" s="85">
        <v>0.13</v>
      </c>
      <c r="AB1510" s="91">
        <v>0.17</v>
      </c>
      <c r="AC1510" s="86">
        <v>0</v>
      </c>
      <c r="AD1510" s="86">
        <v>0</v>
      </c>
      <c r="AE1510" s="86">
        <v>0.11</v>
      </c>
      <c r="AF1510" s="88">
        <v>51.633988219499997</v>
      </c>
      <c r="AG1510" s="150">
        <v>0</v>
      </c>
      <c r="AH1510" s="86">
        <v>4.2647999999999998E-2</v>
      </c>
      <c r="AI1510" s="151">
        <v>1.54380072099E-2</v>
      </c>
      <c r="AJ1510" s="152">
        <v>2.2400000000000002</v>
      </c>
      <c r="AK1510" s="153">
        <v>5</v>
      </c>
    </row>
    <row r="1511" spans="1:37" x14ac:dyDescent="0.2">
      <c r="A1511" s="149" t="s">
        <v>3180</v>
      </c>
      <c r="B1511" s="66" t="s">
        <v>3181</v>
      </c>
      <c r="C1511" s="67">
        <v>67</v>
      </c>
      <c r="D1511" s="84" t="s">
        <v>340</v>
      </c>
      <c r="E1511" s="85">
        <v>72.039647033760502</v>
      </c>
      <c r="F1511" s="91">
        <v>71.835581418816602</v>
      </c>
      <c r="G1511" s="86">
        <v>30.501081996255099</v>
      </c>
      <c r="H1511" s="86">
        <v>30.4012916680682</v>
      </c>
      <c r="I1511" s="86">
        <v>41.59</v>
      </c>
      <c r="J1511" s="86">
        <v>68.97</v>
      </c>
      <c r="K1511" s="87">
        <v>0</v>
      </c>
      <c r="L1511" s="150">
        <v>0.98999980226200002</v>
      </c>
      <c r="M1511" s="86">
        <v>0</v>
      </c>
      <c r="N1511" s="86">
        <v>63.136098669847598</v>
      </c>
      <c r="O1511" s="86">
        <v>5.1359426351956996</v>
      </c>
      <c r="P1511" s="86">
        <v>1.3779999999999999</v>
      </c>
      <c r="Q1511" s="88">
        <v>1.8313999999999999</v>
      </c>
      <c r="R1511" s="85">
        <v>0</v>
      </c>
      <c r="S1511" s="86">
        <v>0</v>
      </c>
      <c r="T1511" s="86">
        <v>1.78</v>
      </c>
      <c r="U1511" s="88">
        <v>0.18724702030564999</v>
      </c>
      <c r="V1511" s="89">
        <v>4.37</v>
      </c>
      <c r="W1511" s="85">
        <v>40.239900442009301</v>
      </c>
      <c r="X1511" s="88">
        <v>46.0333333333</v>
      </c>
      <c r="Y1511" s="85">
        <v>-99.52</v>
      </c>
      <c r="Z1511" s="88"/>
      <c r="AA1511" s="85">
        <v>0.27</v>
      </c>
      <c r="AB1511" s="91">
        <v>0.48</v>
      </c>
      <c r="AC1511" s="86">
        <v>0.06</v>
      </c>
      <c r="AD1511" s="86">
        <v>0.16</v>
      </c>
      <c r="AE1511" s="86">
        <v>0.95</v>
      </c>
      <c r="AF1511" s="88">
        <v>1.6653730129999999E-5</v>
      </c>
      <c r="AG1511" s="150">
        <v>5.2302798636199998E-11</v>
      </c>
      <c r="AH1511" s="86">
        <v>0.29213699999999998</v>
      </c>
      <c r="AI1511" s="151">
        <v>0.13314999826000001</v>
      </c>
      <c r="AJ1511" s="152">
        <v>2.5299999999999998</v>
      </c>
      <c r="AK1511" s="153">
        <v>11</v>
      </c>
    </row>
    <row r="1512" spans="1:37" x14ac:dyDescent="0.2">
      <c r="A1512" s="149" t="s">
        <v>3182</v>
      </c>
      <c r="B1512" s="66" t="s">
        <v>3183</v>
      </c>
      <c r="C1512" s="67">
        <v>67</v>
      </c>
      <c r="D1512" s="84" t="s">
        <v>340</v>
      </c>
      <c r="E1512" s="85">
        <v>34.597637895271603</v>
      </c>
      <c r="F1512" s="91">
        <v>34.5087414807603</v>
      </c>
      <c r="G1512" s="86">
        <v>12.648689836176599</v>
      </c>
      <c r="H1512" s="86">
        <v>12.591542141133599</v>
      </c>
      <c r="I1512" s="86">
        <v>338.49</v>
      </c>
      <c r="J1512" s="86">
        <v>407.82</v>
      </c>
      <c r="K1512" s="87">
        <v>0</v>
      </c>
      <c r="L1512" s="150">
        <v>0.100000197019</v>
      </c>
      <c r="M1512" s="86">
        <v>4.7360133895871098E-3</v>
      </c>
      <c r="N1512" s="86">
        <v>33.087968593313299</v>
      </c>
      <c r="O1512" s="86">
        <v>1.9440181246802599</v>
      </c>
      <c r="P1512" s="86">
        <v>22.899000000000001</v>
      </c>
      <c r="Q1512" s="88">
        <v>4.5388999999999999</v>
      </c>
      <c r="R1512" s="85">
        <v>2.3640661938534299E-2</v>
      </c>
      <c r="S1512" s="86">
        <v>0</v>
      </c>
      <c r="T1512" s="86">
        <v>4.87</v>
      </c>
      <c r="U1512" s="88">
        <v>3.4352114464716599</v>
      </c>
      <c r="V1512" s="89">
        <v>2.21</v>
      </c>
      <c r="W1512" s="85">
        <v>28.097221967667998</v>
      </c>
      <c r="X1512" s="88">
        <v>36.733333333300003</v>
      </c>
      <c r="Y1512" s="85">
        <v>-100</v>
      </c>
      <c r="Z1512" s="88"/>
      <c r="AA1512" s="85">
        <v>1.49</v>
      </c>
      <c r="AB1512" s="91">
        <v>1.52</v>
      </c>
      <c r="AC1512" s="86">
        <v>0.48</v>
      </c>
      <c r="AD1512" s="86">
        <v>0.47</v>
      </c>
      <c r="AE1512" s="86">
        <v>5.63</v>
      </c>
      <c r="AF1512" s="88">
        <v>3.4777986869199999</v>
      </c>
      <c r="AG1512" s="150">
        <v>3.5700949001199998E-4</v>
      </c>
      <c r="AH1512" s="86">
        <v>1.1604049999999999</v>
      </c>
      <c r="AI1512" s="151">
        <v>2.8084677881000002</v>
      </c>
      <c r="AJ1512" s="152">
        <v>2.98</v>
      </c>
      <c r="AK1512" s="153">
        <v>22</v>
      </c>
    </row>
    <row r="1513" spans="1:37" x14ac:dyDescent="0.2">
      <c r="A1513" s="149" t="s">
        <v>3184</v>
      </c>
      <c r="B1513" s="66" t="s">
        <v>3185</v>
      </c>
      <c r="C1513" s="67">
        <v>67</v>
      </c>
      <c r="D1513" s="84" t="s">
        <v>340</v>
      </c>
      <c r="E1513" s="85">
        <v>77.209389185772594</v>
      </c>
      <c r="F1513" s="91">
        <v>77.1361259552951</v>
      </c>
      <c r="G1513" s="86">
        <v>22.230362581164201</v>
      </c>
      <c r="H1513" s="86">
        <v>22.1800838935816</v>
      </c>
      <c r="I1513" s="86">
        <v>60.94</v>
      </c>
      <c r="J1513" s="86">
        <v>46.59</v>
      </c>
      <c r="K1513" s="87">
        <v>0</v>
      </c>
      <c r="L1513" s="150">
        <v>8.0000164420199998E-2</v>
      </c>
      <c r="M1513" s="86">
        <v>5.5638054398741204E-3</v>
      </c>
      <c r="N1513" s="86">
        <v>75.746640299089194</v>
      </c>
      <c r="O1513" s="86">
        <v>4.6923189895726196</v>
      </c>
      <c r="P1513" s="86">
        <v>5.798</v>
      </c>
      <c r="Q1513" s="88">
        <v>3.1284999999999998</v>
      </c>
      <c r="R1513" s="85">
        <v>1.40686550365785E-2</v>
      </c>
      <c r="S1513" s="86">
        <v>0</v>
      </c>
      <c r="T1513" s="86">
        <v>2.4</v>
      </c>
      <c r="U1513" s="88">
        <v>1.7669367350456799</v>
      </c>
      <c r="V1513" s="89">
        <v>4.16</v>
      </c>
      <c r="W1513" s="85">
        <v>45.2851945791761</v>
      </c>
      <c r="X1513" s="88">
        <v>51.133333333300001</v>
      </c>
      <c r="Y1513" s="85">
        <v>15</v>
      </c>
      <c r="Z1513" s="88"/>
      <c r="AA1513" s="85">
        <v>0.57999999999999996</v>
      </c>
      <c r="AB1513" s="91">
        <v>0.64</v>
      </c>
      <c r="AC1513" s="86">
        <v>0.28000000000000003</v>
      </c>
      <c r="AD1513" s="86">
        <v>0.31</v>
      </c>
      <c r="AE1513" s="86">
        <v>0.42</v>
      </c>
      <c r="AF1513" s="88">
        <v>32.0771966621</v>
      </c>
      <c r="AG1513" s="150">
        <v>4.1439389238600001E-9</v>
      </c>
      <c r="AH1513" s="86">
        <v>0.19344700000000001</v>
      </c>
      <c r="AI1513" s="151">
        <v>0.89623407172299996</v>
      </c>
      <c r="AJ1513" s="152">
        <v>3.1</v>
      </c>
      <c r="AK1513" s="153">
        <v>44</v>
      </c>
    </row>
    <row r="1514" spans="1:37" x14ac:dyDescent="0.2">
      <c r="A1514" s="149" t="s">
        <v>3186</v>
      </c>
      <c r="B1514" s="66" t="s">
        <v>3187</v>
      </c>
      <c r="C1514" s="67">
        <v>67</v>
      </c>
      <c r="D1514" s="84" t="s">
        <v>340</v>
      </c>
      <c r="E1514" s="85">
        <v>61.1061660462858</v>
      </c>
      <c r="F1514" s="91">
        <v>61.005016993040996</v>
      </c>
      <c r="G1514" s="86">
        <v>22.736284188380001</v>
      </c>
      <c r="H1514" s="86">
        <v>22.6877326428225</v>
      </c>
      <c r="I1514" s="86">
        <v>24.61</v>
      </c>
      <c r="J1514" s="86">
        <v>46.41</v>
      </c>
      <c r="K1514" s="87">
        <v>0</v>
      </c>
      <c r="L1514" s="150">
        <v>1.0900000160100001</v>
      </c>
      <c r="M1514" s="86">
        <v>0</v>
      </c>
      <c r="N1514" s="86">
        <v>52.739767805949199</v>
      </c>
      <c r="O1514" s="86">
        <v>3.2269503546099298</v>
      </c>
      <c r="P1514" s="86">
        <v>1.1990000000000001</v>
      </c>
      <c r="Q1514" s="88">
        <v>1.1688000000000001</v>
      </c>
      <c r="R1514" s="85">
        <v>0</v>
      </c>
      <c r="S1514" s="86">
        <v>0</v>
      </c>
      <c r="T1514" s="86">
        <v>1.2</v>
      </c>
      <c r="U1514" s="88">
        <v>0.80919242595889296</v>
      </c>
      <c r="V1514" s="89">
        <v>3.94</v>
      </c>
      <c r="W1514" s="85">
        <v>40.948267402248703</v>
      </c>
      <c r="X1514" s="88">
        <v>32.5333333333</v>
      </c>
      <c r="Y1514" s="85">
        <v>-100</v>
      </c>
      <c r="Z1514" s="88"/>
      <c r="AA1514" s="85">
        <v>0.24</v>
      </c>
      <c r="AB1514" s="91">
        <v>0.34</v>
      </c>
      <c r="AC1514" s="86">
        <v>0.04</v>
      </c>
      <c r="AD1514" s="86">
        <v>0.08</v>
      </c>
      <c r="AE1514" s="86">
        <v>0.12</v>
      </c>
      <c r="AF1514" s="88">
        <v>0</v>
      </c>
      <c r="AG1514" s="150">
        <v>4.3201312770099997E-4</v>
      </c>
      <c r="AH1514" s="86">
        <v>0.147481</v>
      </c>
      <c r="AI1514" s="151">
        <v>1.7197088019099999E-2</v>
      </c>
      <c r="AJ1514" s="152">
        <v>2.63</v>
      </c>
      <c r="AK1514" s="153">
        <v>10</v>
      </c>
    </row>
    <row r="1515" spans="1:37" x14ac:dyDescent="0.2">
      <c r="A1515" s="149" t="s">
        <v>3188</v>
      </c>
      <c r="B1515" s="66" t="s">
        <v>3189</v>
      </c>
      <c r="C1515" s="67">
        <v>67</v>
      </c>
      <c r="D1515" s="84" t="s">
        <v>340</v>
      </c>
      <c r="E1515" s="85">
        <v>65.2633787185664</v>
      </c>
      <c r="F1515" s="91">
        <v>64.684107950085306</v>
      </c>
      <c r="G1515" s="86">
        <v>24.593969087513202</v>
      </c>
      <c r="H1515" s="86">
        <v>24.444414368080601</v>
      </c>
      <c r="I1515" s="86">
        <v>40.42</v>
      </c>
      <c r="J1515" s="86">
        <v>72.290000000000006</v>
      </c>
      <c r="K1515" s="87">
        <v>7.4999999999999997E-3</v>
      </c>
      <c r="L1515" s="150">
        <v>1.1099998231999999</v>
      </c>
      <c r="M1515" s="86">
        <v>0</v>
      </c>
      <c r="N1515" s="86">
        <v>59.062255395281198</v>
      </c>
      <c r="O1515" s="86">
        <v>4.9021442203345398</v>
      </c>
      <c r="P1515" s="86">
        <v>3.6259999999999999</v>
      </c>
      <c r="Q1515" s="88">
        <v>1.1955</v>
      </c>
      <c r="R1515" s="85">
        <v>0</v>
      </c>
      <c r="S1515" s="86">
        <v>0</v>
      </c>
      <c r="T1515" s="86">
        <v>1.27</v>
      </c>
      <c r="U1515" s="88">
        <v>1.60991256801018</v>
      </c>
      <c r="V1515" s="89">
        <v>4.3099999999999996</v>
      </c>
      <c r="W1515" s="85">
        <v>43.264570891307102</v>
      </c>
      <c r="X1515" s="88">
        <v>49.266666666699997</v>
      </c>
      <c r="Y1515" s="85">
        <v>-86.2</v>
      </c>
      <c r="Z1515" s="88"/>
      <c r="AA1515" s="85">
        <v>0.44</v>
      </c>
      <c r="AB1515" s="91">
        <v>0.3</v>
      </c>
      <c r="AC1515" s="86">
        <v>0.03</v>
      </c>
      <c r="AD1515" s="86">
        <v>0.02</v>
      </c>
      <c r="AE1515" s="86">
        <v>0.67</v>
      </c>
      <c r="AF1515" s="88">
        <v>8.3230102954299998E-7</v>
      </c>
      <c r="AG1515" s="150">
        <v>0.151256971332</v>
      </c>
      <c r="AH1515" s="86">
        <v>0.63606200000000002</v>
      </c>
      <c r="AI1515" s="151">
        <v>1.0542642422999999</v>
      </c>
      <c r="AJ1515" s="152">
        <v>2.69</v>
      </c>
      <c r="AK1515" s="153">
        <v>19</v>
      </c>
    </row>
    <row r="1516" spans="1:37" x14ac:dyDescent="0.2">
      <c r="A1516" s="149" t="s">
        <v>3190</v>
      </c>
      <c r="B1516" s="66" t="s">
        <v>3191</v>
      </c>
      <c r="C1516" s="67">
        <v>66</v>
      </c>
      <c r="D1516" s="84" t="s">
        <v>340</v>
      </c>
      <c r="E1516" s="85">
        <v>94.865992265212</v>
      </c>
      <c r="F1516" s="91">
        <v>94.865992265212</v>
      </c>
      <c r="G1516" s="86">
        <v>18.119331903467099</v>
      </c>
      <c r="H1516" s="86">
        <v>18.119331903467099</v>
      </c>
      <c r="I1516" s="86">
        <v>0</v>
      </c>
      <c r="J1516" s="86">
        <v>7.79</v>
      </c>
      <c r="K1516" s="87">
        <v>0</v>
      </c>
      <c r="L1516" s="150">
        <v>2.9999999986399999E-2</v>
      </c>
      <c r="M1516" s="86">
        <v>2.38511918116172E-3</v>
      </c>
      <c r="N1516" s="86">
        <v>94.353625344445803</v>
      </c>
      <c r="O1516" s="86">
        <v>21.400159108989701</v>
      </c>
      <c r="P1516" s="86">
        <v>0.16600000000000001</v>
      </c>
      <c r="Q1516" s="88">
        <v>2.1204000000000001</v>
      </c>
      <c r="R1516" s="85">
        <v>2.3969319271332699E-2</v>
      </c>
      <c r="S1516" s="86">
        <v>0</v>
      </c>
      <c r="T1516" s="86">
        <v>3.1</v>
      </c>
      <c r="U1516" s="88">
        <v>0</v>
      </c>
      <c r="V1516" s="89">
        <v>4.63</v>
      </c>
      <c r="W1516" s="85">
        <v>61.358808747312999</v>
      </c>
      <c r="X1516" s="88">
        <v>75.333333333300004</v>
      </c>
      <c r="Y1516" s="85">
        <v>-100</v>
      </c>
      <c r="Z1516" s="88"/>
      <c r="AA1516" s="85">
        <v>0.08</v>
      </c>
      <c r="AB1516" s="91">
        <v>0.08</v>
      </c>
      <c r="AC1516" s="86">
        <v>0.01</v>
      </c>
      <c r="AD1516" s="86">
        <v>0.01</v>
      </c>
      <c r="AE1516" s="86">
        <v>0.03</v>
      </c>
      <c r="AF1516" s="88">
        <v>51.197799659399998</v>
      </c>
      <c r="AG1516" s="150">
        <v>0</v>
      </c>
      <c r="AH1516" s="86">
        <v>2.7400999999999998E-2</v>
      </c>
      <c r="AI1516" s="151">
        <v>0</v>
      </c>
      <c r="AJ1516" s="152">
        <v>2.13</v>
      </c>
      <c r="AK1516" s="153">
        <v>5</v>
      </c>
    </row>
    <row r="1517" spans="1:37" x14ac:dyDescent="0.2">
      <c r="A1517" s="149" t="s">
        <v>3192</v>
      </c>
      <c r="B1517" s="66" t="s">
        <v>3193</v>
      </c>
      <c r="C1517" s="67">
        <v>66</v>
      </c>
      <c r="D1517" s="84" t="s">
        <v>340</v>
      </c>
      <c r="E1517" s="85">
        <v>92.276908770881107</v>
      </c>
      <c r="F1517" s="91">
        <v>92.276908770881107</v>
      </c>
      <c r="G1517" s="86">
        <v>22.9683504367175</v>
      </c>
      <c r="H1517" s="86">
        <v>22.9683504367175</v>
      </c>
      <c r="I1517" s="86">
        <v>3.46</v>
      </c>
      <c r="J1517" s="86">
        <v>8.36</v>
      </c>
      <c r="K1517" s="87">
        <v>0</v>
      </c>
      <c r="L1517" s="150">
        <v>0.15999999971699999</v>
      </c>
      <c r="M1517" s="86">
        <v>2.64010786227802E-2</v>
      </c>
      <c r="N1517" s="86">
        <v>91.841487963532899</v>
      </c>
      <c r="O1517" s="86">
        <v>21.1469534050179</v>
      </c>
      <c r="P1517" s="86">
        <v>0.26</v>
      </c>
      <c r="Q1517" s="88">
        <v>0.88560000000000005</v>
      </c>
      <c r="R1517" s="85">
        <v>1.8580453363062101E-2</v>
      </c>
      <c r="S1517" s="86">
        <v>0</v>
      </c>
      <c r="T1517" s="86">
        <v>1.24</v>
      </c>
      <c r="U1517" s="88">
        <v>0.35037029656935997</v>
      </c>
      <c r="V1517" s="89">
        <v>4.8099999999999996</v>
      </c>
      <c r="W1517" s="85">
        <v>64.746219887011193</v>
      </c>
      <c r="X1517" s="88">
        <v>77.599999999999994</v>
      </c>
      <c r="Y1517" s="85">
        <v>99.699999999999989</v>
      </c>
      <c r="Z1517" s="88">
        <v>100</v>
      </c>
      <c r="AA1517" s="85">
        <v>0</v>
      </c>
      <c r="AB1517" s="91">
        <v>0</v>
      </c>
      <c r="AC1517" s="86">
        <v>0</v>
      </c>
      <c r="AD1517" s="86">
        <v>0</v>
      </c>
      <c r="AE1517" s="86">
        <v>0.05</v>
      </c>
      <c r="AF1517" s="88">
        <v>31.453800145700001</v>
      </c>
      <c r="AG1517" s="150">
        <v>0</v>
      </c>
      <c r="AH1517" s="86">
        <v>2.9541999999999999E-2</v>
      </c>
      <c r="AI1517" s="151">
        <v>5.47519916116E-2</v>
      </c>
      <c r="AJ1517" s="152">
        <v>2.15</v>
      </c>
      <c r="AK1517" s="153">
        <v>5</v>
      </c>
    </row>
    <row r="1518" spans="1:37" x14ac:dyDescent="0.2">
      <c r="A1518" s="149" t="s">
        <v>3194</v>
      </c>
      <c r="B1518" s="66" t="s">
        <v>3195</v>
      </c>
      <c r="C1518" s="67">
        <v>66</v>
      </c>
      <c r="D1518" s="84" t="s">
        <v>340</v>
      </c>
      <c r="E1518" s="85">
        <v>90.048571893374202</v>
      </c>
      <c r="F1518" s="91">
        <v>89.997443584559207</v>
      </c>
      <c r="G1518" s="86">
        <v>21.002114852773701</v>
      </c>
      <c r="H1518" s="86">
        <v>20.985846754514402</v>
      </c>
      <c r="I1518" s="86">
        <v>29.08</v>
      </c>
      <c r="J1518" s="86">
        <v>16.8</v>
      </c>
      <c r="K1518" s="87">
        <v>0</v>
      </c>
      <c r="L1518" s="150">
        <v>0</v>
      </c>
      <c r="M1518" s="86">
        <v>5.8181537817085802E-3</v>
      </c>
      <c r="N1518" s="86">
        <v>89.278312102652507</v>
      </c>
      <c r="O1518" s="86">
        <v>25.790583274771599</v>
      </c>
      <c r="P1518" s="86">
        <v>0.498</v>
      </c>
      <c r="Q1518" s="88">
        <v>3.7442000000000002</v>
      </c>
      <c r="R1518" s="85">
        <v>5.1786639047125799E-2</v>
      </c>
      <c r="S1518" s="86">
        <v>0</v>
      </c>
      <c r="T1518" s="86">
        <v>4.58</v>
      </c>
      <c r="U1518" s="88">
        <v>0.130144786074508</v>
      </c>
      <c r="V1518" s="89">
        <v>4.37</v>
      </c>
      <c r="W1518" s="85">
        <v>64.023361366831907</v>
      </c>
      <c r="X1518" s="88">
        <v>67.3</v>
      </c>
      <c r="Y1518" s="85"/>
      <c r="Z1518" s="88"/>
      <c r="AA1518" s="85">
        <v>0.03</v>
      </c>
      <c r="AB1518" s="91">
        <v>0.05</v>
      </c>
      <c r="AC1518" s="86">
        <v>0</v>
      </c>
      <c r="AD1518" s="86">
        <v>0</v>
      </c>
      <c r="AE1518" s="86">
        <v>7.0000000000000007E-2</v>
      </c>
      <c r="AF1518" s="88">
        <v>8.8123998741499996</v>
      </c>
      <c r="AG1518" s="150">
        <v>0</v>
      </c>
      <c r="AH1518" s="86">
        <v>4.2706000000000001E-2</v>
      </c>
      <c r="AI1518" s="151">
        <v>0.164255999904</v>
      </c>
      <c r="AJ1518" s="152">
        <v>2.19</v>
      </c>
      <c r="AK1518" s="153">
        <v>6</v>
      </c>
    </row>
    <row r="1519" spans="1:37" x14ac:dyDescent="0.2">
      <c r="A1519" s="149" t="s">
        <v>3196</v>
      </c>
      <c r="B1519" s="66" t="s">
        <v>3197</v>
      </c>
      <c r="C1519" s="67">
        <v>66</v>
      </c>
      <c r="D1519" s="84" t="s">
        <v>340</v>
      </c>
      <c r="E1519" s="85">
        <v>82.395197184556494</v>
      </c>
      <c r="F1519" s="91">
        <v>82.347583065935197</v>
      </c>
      <c r="G1519" s="86">
        <v>18.8044715867923</v>
      </c>
      <c r="H1519" s="86">
        <v>18.8044715867923</v>
      </c>
      <c r="I1519" s="86">
        <v>21.59</v>
      </c>
      <c r="J1519" s="86">
        <v>25.61</v>
      </c>
      <c r="K1519" s="87">
        <v>0</v>
      </c>
      <c r="L1519" s="150">
        <v>0.39999998541999998</v>
      </c>
      <c r="M1519" s="86">
        <v>1.61774224928812E-3</v>
      </c>
      <c r="N1519" s="86">
        <v>81.200713870673198</v>
      </c>
      <c r="O1519" s="86">
        <v>14.2079633342882</v>
      </c>
      <c r="P1519" s="86">
        <v>0.81</v>
      </c>
      <c r="Q1519" s="88">
        <v>2.3692000000000002</v>
      </c>
      <c r="R1519" s="85">
        <v>2.53485424588086E-2</v>
      </c>
      <c r="S1519" s="86">
        <v>0</v>
      </c>
      <c r="T1519" s="86">
        <v>3.49</v>
      </c>
      <c r="U1519" s="88">
        <v>0.191491564020288</v>
      </c>
      <c r="V1519" s="89">
        <v>4.43</v>
      </c>
      <c r="W1519" s="85">
        <v>71.337636460264406</v>
      </c>
      <c r="X1519" s="88">
        <v>77.866666666699999</v>
      </c>
      <c r="Y1519" s="85">
        <v>100</v>
      </c>
      <c r="Z1519" s="88"/>
      <c r="AA1519" s="85">
        <v>0</v>
      </c>
      <c r="AB1519" s="91">
        <v>0</v>
      </c>
      <c r="AC1519" s="86">
        <v>0</v>
      </c>
      <c r="AD1519" s="86">
        <v>0</v>
      </c>
      <c r="AE1519" s="86">
        <v>0.19</v>
      </c>
      <c r="AF1519" s="88">
        <v>0.30850181538499999</v>
      </c>
      <c r="AG1519" s="150">
        <v>0</v>
      </c>
      <c r="AH1519" s="86">
        <v>0.14540900000000001</v>
      </c>
      <c r="AI1519" s="151">
        <v>0.38326400456699999</v>
      </c>
      <c r="AJ1519" s="152">
        <v>2.23</v>
      </c>
      <c r="AK1519" s="153">
        <v>4</v>
      </c>
    </row>
    <row r="1520" spans="1:37" x14ac:dyDescent="0.2">
      <c r="A1520" s="149" t="s">
        <v>3198</v>
      </c>
      <c r="B1520" s="66" t="s">
        <v>3199</v>
      </c>
      <c r="C1520" s="67">
        <v>66</v>
      </c>
      <c r="D1520" s="84" t="s">
        <v>340</v>
      </c>
      <c r="E1520" s="85">
        <v>88.565821340088505</v>
      </c>
      <c r="F1520" s="91">
        <v>88.556078278540198</v>
      </c>
      <c r="G1520" s="86">
        <v>22.1933023411185</v>
      </c>
      <c r="H1520" s="86">
        <v>22.189126743312102</v>
      </c>
      <c r="I1520" s="86">
        <v>14.79</v>
      </c>
      <c r="J1520" s="86">
        <v>19.43</v>
      </c>
      <c r="K1520" s="87">
        <v>0</v>
      </c>
      <c r="L1520" s="150">
        <v>6.9999984197699996E-2</v>
      </c>
      <c r="M1520" s="86">
        <v>2.1794834118335701E-2</v>
      </c>
      <c r="N1520" s="86">
        <v>87.604715886046705</v>
      </c>
      <c r="O1520" s="86">
        <v>33.2656170644998</v>
      </c>
      <c r="P1520" s="86">
        <v>0.65700000000000003</v>
      </c>
      <c r="Q1520" s="88">
        <v>2.1187</v>
      </c>
      <c r="R1520" s="85">
        <v>4.9908501081350899E-2</v>
      </c>
      <c r="S1520" s="86">
        <v>0</v>
      </c>
      <c r="T1520" s="86">
        <v>2.39</v>
      </c>
      <c r="U1520" s="88">
        <v>1.6702391225677099E-2</v>
      </c>
      <c r="V1520" s="89">
        <v>4.43</v>
      </c>
      <c r="W1520" s="85">
        <v>67.300038498440998</v>
      </c>
      <c r="X1520" s="88">
        <v>71.599999999999994</v>
      </c>
      <c r="Y1520" s="85">
        <v>100</v>
      </c>
      <c r="Z1520" s="88">
        <v>100</v>
      </c>
      <c r="AA1520" s="85">
        <v>0</v>
      </c>
      <c r="AB1520" s="91">
        <v>0</v>
      </c>
      <c r="AC1520" s="86">
        <v>0</v>
      </c>
      <c r="AD1520" s="86">
        <v>0</v>
      </c>
      <c r="AE1520" s="86">
        <v>0.27</v>
      </c>
      <c r="AF1520" s="88">
        <v>1.98491000844E-9</v>
      </c>
      <c r="AG1520" s="150">
        <v>5.02652560251E-11</v>
      </c>
      <c r="AH1520" s="86">
        <v>8.5972999999999994E-2</v>
      </c>
      <c r="AI1520" s="151">
        <v>5.4752024844700001E-2</v>
      </c>
      <c r="AJ1520" s="152">
        <v>2.15</v>
      </c>
      <c r="AK1520" s="153">
        <v>3</v>
      </c>
    </row>
    <row r="1521" spans="1:37" x14ac:dyDescent="0.2">
      <c r="A1521" s="149" t="s">
        <v>3200</v>
      </c>
      <c r="B1521" s="66" t="s">
        <v>3201</v>
      </c>
      <c r="C1521" s="67">
        <v>66</v>
      </c>
      <c r="D1521" s="84" t="s">
        <v>340</v>
      </c>
      <c r="E1521" s="85">
        <v>86.355577855828699</v>
      </c>
      <c r="F1521" s="91">
        <v>86.184980766014405</v>
      </c>
      <c r="G1521" s="86">
        <v>22.164241511958501</v>
      </c>
      <c r="H1521" s="86">
        <v>22.157551430005</v>
      </c>
      <c r="I1521" s="86">
        <v>50.41</v>
      </c>
      <c r="J1521" s="86">
        <v>49</v>
      </c>
      <c r="K1521" s="87">
        <v>0</v>
      </c>
      <c r="L1521" s="150">
        <v>0.130000000359</v>
      </c>
      <c r="M1521" s="86">
        <v>2.3574624158882599E-4</v>
      </c>
      <c r="N1521" s="86">
        <v>84.886991461577097</v>
      </c>
      <c r="O1521" s="86">
        <v>35.638543107422798</v>
      </c>
      <c r="P1521" s="86">
        <v>1.6830000000000001</v>
      </c>
      <c r="Q1521" s="88">
        <v>3.0663</v>
      </c>
      <c r="R1521" s="85">
        <v>1.8615040953090099E-2</v>
      </c>
      <c r="S1521" s="86">
        <v>0</v>
      </c>
      <c r="T1521" s="86">
        <v>3.81</v>
      </c>
      <c r="U1521" s="88">
        <v>0.27763840107041299</v>
      </c>
      <c r="V1521" s="89">
        <v>4.34</v>
      </c>
      <c r="W1521" s="85">
        <v>63.7070357249114</v>
      </c>
      <c r="X1521" s="88">
        <v>54.333333333299997</v>
      </c>
      <c r="Y1521" s="85">
        <v>36.22</v>
      </c>
      <c r="Z1521" s="88"/>
      <c r="AA1521" s="85">
        <v>0.27</v>
      </c>
      <c r="AB1521" s="91">
        <v>0.41</v>
      </c>
      <c r="AC1521" s="86">
        <v>0.05</v>
      </c>
      <c r="AD1521" s="86">
        <v>0.06</v>
      </c>
      <c r="AE1521" s="86">
        <v>1.43</v>
      </c>
      <c r="AF1521" s="88">
        <v>2.5476999353199998</v>
      </c>
      <c r="AG1521" s="150">
        <v>0</v>
      </c>
      <c r="AH1521" s="86">
        <v>0.17342299999999999</v>
      </c>
      <c r="AI1521" s="151">
        <v>0.71177600146300002</v>
      </c>
      <c r="AJ1521" s="152">
        <v>2.21</v>
      </c>
      <c r="AK1521" s="153">
        <v>7</v>
      </c>
    </row>
    <row r="1522" spans="1:37" x14ac:dyDescent="0.2">
      <c r="A1522" s="149" t="s">
        <v>3202</v>
      </c>
      <c r="B1522" s="66" t="s">
        <v>3203</v>
      </c>
      <c r="C1522" s="67">
        <v>66</v>
      </c>
      <c r="D1522" s="84" t="s">
        <v>340</v>
      </c>
      <c r="E1522" s="85">
        <v>87.734031164505794</v>
      </c>
      <c r="F1522" s="91">
        <v>87.734031164505794</v>
      </c>
      <c r="G1522" s="86">
        <v>15.1040799333888</v>
      </c>
      <c r="H1522" s="86">
        <v>15.1040799333888</v>
      </c>
      <c r="I1522" s="86">
        <v>31.07</v>
      </c>
      <c r="J1522" s="86">
        <v>38.51</v>
      </c>
      <c r="K1522" s="87">
        <v>0</v>
      </c>
      <c r="L1522" s="150">
        <v>0</v>
      </c>
      <c r="M1522" s="86">
        <v>1.04962996153299E-2</v>
      </c>
      <c r="N1522" s="86">
        <v>86.596558317399598</v>
      </c>
      <c r="O1522" s="86">
        <v>14.8580121703854</v>
      </c>
      <c r="P1522" s="86">
        <v>1.472</v>
      </c>
      <c r="Q1522" s="88">
        <v>2.9076</v>
      </c>
      <c r="R1522" s="85">
        <v>0.174291938997821</v>
      </c>
      <c r="S1522" s="86">
        <v>0</v>
      </c>
      <c r="T1522" s="86">
        <v>5.21</v>
      </c>
      <c r="U1522" s="88">
        <v>4.5200428214583102E-2</v>
      </c>
      <c r="V1522" s="89">
        <v>4.34</v>
      </c>
      <c r="W1522" s="85">
        <v>54.570657336953303</v>
      </c>
      <c r="X1522" s="88"/>
      <c r="Y1522" s="85">
        <v>-100</v>
      </c>
      <c r="Z1522" s="88">
        <v>-100</v>
      </c>
      <c r="AA1522" s="85">
        <v>0.46</v>
      </c>
      <c r="AB1522" s="91">
        <v>0.46</v>
      </c>
      <c r="AC1522" s="86">
        <v>0.15</v>
      </c>
      <c r="AD1522" s="86">
        <v>0.15</v>
      </c>
      <c r="AE1522" s="86">
        <v>1.04</v>
      </c>
      <c r="AF1522" s="88">
        <v>9.9925002910099998</v>
      </c>
      <c r="AG1522" s="150">
        <v>0</v>
      </c>
      <c r="AH1522" s="86">
        <v>0.116492</v>
      </c>
      <c r="AI1522" s="151">
        <v>0.13953598758399999</v>
      </c>
      <c r="AJ1522" s="152">
        <v>2.2400000000000002</v>
      </c>
      <c r="AK1522" s="153">
        <v>8</v>
      </c>
    </row>
    <row r="1523" spans="1:37" x14ac:dyDescent="0.2">
      <c r="A1523" s="149" t="s">
        <v>3178</v>
      </c>
      <c r="B1523" s="66" t="s">
        <v>3204</v>
      </c>
      <c r="C1523" s="67">
        <v>66</v>
      </c>
      <c r="D1523" s="84" t="s">
        <v>340</v>
      </c>
      <c r="E1523" s="85">
        <v>95.074912754847702</v>
      </c>
      <c r="F1523" s="91">
        <v>95.074912754847702</v>
      </c>
      <c r="G1523" s="86">
        <v>18.280811314318701</v>
      </c>
      <c r="H1523" s="86">
        <v>18.280811314318701</v>
      </c>
      <c r="I1523" s="86">
        <v>0</v>
      </c>
      <c r="J1523" s="86">
        <v>9.6199999999999992</v>
      </c>
      <c r="K1523" s="87">
        <v>0</v>
      </c>
      <c r="L1523" s="150">
        <v>3.0155886699500003E-8</v>
      </c>
      <c r="M1523" s="86">
        <v>0</v>
      </c>
      <c r="N1523" s="86">
        <v>94.4459040512847</v>
      </c>
      <c r="O1523" s="86">
        <v>17.283950617283899</v>
      </c>
      <c r="P1523" s="86">
        <v>0.23499999999999999</v>
      </c>
      <c r="Q1523" s="88">
        <v>3.5859999999999999</v>
      </c>
      <c r="R1523" s="85">
        <v>0</v>
      </c>
      <c r="S1523" s="86">
        <v>0</v>
      </c>
      <c r="T1523" s="86">
        <v>3.85</v>
      </c>
      <c r="U1523" s="88">
        <v>5.5102201464144199E-2</v>
      </c>
      <c r="V1523" s="89">
        <v>4.62</v>
      </c>
      <c r="W1523" s="85">
        <v>69.586528300623797</v>
      </c>
      <c r="X1523" s="88">
        <v>65.733333333299996</v>
      </c>
      <c r="Y1523" s="85">
        <v>13.219999999999999</v>
      </c>
      <c r="Z1523" s="88"/>
      <c r="AA1523" s="85">
        <v>0.01</v>
      </c>
      <c r="AB1523" s="91">
        <v>0.01</v>
      </c>
      <c r="AC1523" s="86">
        <v>0</v>
      </c>
      <c r="AD1523" s="86">
        <v>0</v>
      </c>
      <c r="AE1523" s="86">
        <v>0.49</v>
      </c>
      <c r="AF1523" s="88">
        <v>50.463184097000003</v>
      </c>
      <c r="AG1523" s="150">
        <v>0</v>
      </c>
      <c r="AH1523" s="86">
        <v>2.1864000000000001E-2</v>
      </c>
      <c r="AI1523" s="151">
        <v>3.2608982180199998E-8</v>
      </c>
      <c r="AJ1523" s="152">
        <v>2.14</v>
      </c>
      <c r="AK1523" s="153">
        <v>6</v>
      </c>
    </row>
    <row r="1524" spans="1:37" x14ac:dyDescent="0.2">
      <c r="A1524" s="149" t="s">
        <v>3205</v>
      </c>
      <c r="B1524" s="66" t="s">
        <v>3206</v>
      </c>
      <c r="C1524" s="67">
        <v>66</v>
      </c>
      <c r="D1524" s="84" t="s">
        <v>340</v>
      </c>
      <c r="E1524" s="85">
        <v>91.287954755124105</v>
      </c>
      <c r="F1524" s="91">
        <v>91.259877261241002</v>
      </c>
      <c r="G1524" s="86">
        <v>19.291243832978999</v>
      </c>
      <c r="H1524" s="86">
        <v>19.275199550760099</v>
      </c>
      <c r="I1524" s="86">
        <v>32.549999999999997</v>
      </c>
      <c r="J1524" s="86">
        <v>17.21</v>
      </c>
      <c r="K1524" s="87">
        <v>0</v>
      </c>
      <c r="L1524" s="150">
        <v>0.139999999712</v>
      </c>
      <c r="M1524" s="86">
        <v>1.6417106051026299E-2</v>
      </c>
      <c r="N1524" s="86">
        <v>90.480504056203102</v>
      </c>
      <c r="O1524" s="86">
        <v>7.3869900771775097</v>
      </c>
      <c r="P1524" s="86">
        <v>0.36</v>
      </c>
      <c r="Q1524" s="88">
        <v>3.2311000000000001</v>
      </c>
      <c r="R1524" s="85">
        <v>7.5357950263752804E-2</v>
      </c>
      <c r="S1524" s="86">
        <v>0</v>
      </c>
      <c r="T1524" s="86">
        <v>3.77</v>
      </c>
      <c r="U1524" s="88">
        <v>0.23665316272913201</v>
      </c>
      <c r="V1524" s="89">
        <v>4.4400000000000004</v>
      </c>
      <c r="W1524" s="85">
        <v>67.547514878869904</v>
      </c>
      <c r="X1524" s="88">
        <v>74.133333333300001</v>
      </c>
      <c r="Y1524" s="85">
        <v>-61.54</v>
      </c>
      <c r="Z1524" s="88">
        <v>-100</v>
      </c>
      <c r="AA1524" s="85">
        <v>0</v>
      </c>
      <c r="AB1524" s="91">
        <v>0</v>
      </c>
      <c r="AC1524" s="86">
        <v>0</v>
      </c>
      <c r="AD1524" s="86">
        <v>0</v>
      </c>
      <c r="AE1524" s="86">
        <v>0.3</v>
      </c>
      <c r="AF1524" s="88">
        <v>15.916899648399999</v>
      </c>
      <c r="AG1524" s="150">
        <v>0</v>
      </c>
      <c r="AH1524" s="86">
        <v>5.3323000000000002E-2</v>
      </c>
      <c r="AI1524" s="151">
        <v>0</v>
      </c>
      <c r="AJ1524" s="152">
        <v>2.12</v>
      </c>
      <c r="AK1524" s="153">
        <v>2</v>
      </c>
    </row>
    <row r="1525" spans="1:37" x14ac:dyDescent="0.2">
      <c r="A1525" s="149" t="s">
        <v>3207</v>
      </c>
      <c r="B1525" s="66" t="s">
        <v>3208</v>
      </c>
      <c r="C1525" s="67">
        <v>66</v>
      </c>
      <c r="D1525" s="84" t="s">
        <v>340</v>
      </c>
      <c r="E1525" s="85">
        <v>91.215588414877004</v>
      </c>
      <c r="F1525" s="91">
        <v>91.163821710159496</v>
      </c>
      <c r="G1525" s="86">
        <v>20.430592795136601</v>
      </c>
      <c r="H1525" s="86">
        <v>20.3828081446282</v>
      </c>
      <c r="I1525" s="86">
        <v>0</v>
      </c>
      <c r="J1525" s="86">
        <v>20.86</v>
      </c>
      <c r="K1525" s="87">
        <v>1.47E-2</v>
      </c>
      <c r="L1525" s="150">
        <v>0</v>
      </c>
      <c r="M1525" s="86">
        <v>1.00938224837393E-3</v>
      </c>
      <c r="N1525" s="86">
        <v>90.344965104685897</v>
      </c>
      <c r="O1525" s="86">
        <v>24.850299401197599</v>
      </c>
      <c r="P1525" s="86">
        <v>0.69</v>
      </c>
      <c r="Q1525" s="88">
        <v>4.1738</v>
      </c>
      <c r="R1525" s="85">
        <v>1.5384615384615399E-2</v>
      </c>
      <c r="S1525" s="86">
        <v>0</v>
      </c>
      <c r="T1525" s="86">
        <v>3.94</v>
      </c>
      <c r="U1525" s="88">
        <v>0.13804454591308499</v>
      </c>
      <c r="V1525" s="89">
        <v>4.4800000000000004</v>
      </c>
      <c r="W1525" s="85">
        <v>63.742248208002501</v>
      </c>
      <c r="X1525" s="88">
        <v>69.8</v>
      </c>
      <c r="Y1525" s="85">
        <v>-21.5</v>
      </c>
      <c r="Z1525" s="88"/>
      <c r="AA1525" s="85">
        <v>0.12</v>
      </c>
      <c r="AB1525" s="91">
        <v>0.17</v>
      </c>
      <c r="AC1525" s="86">
        <v>0.03</v>
      </c>
      <c r="AD1525" s="86">
        <v>0.08</v>
      </c>
      <c r="AE1525" s="86">
        <v>1.01</v>
      </c>
      <c r="AF1525" s="88">
        <v>8.1683998044999999</v>
      </c>
      <c r="AG1525" s="150">
        <v>0</v>
      </c>
      <c r="AH1525" s="86">
        <v>9.2077000000000006E-2</v>
      </c>
      <c r="AI1525" s="151">
        <v>0.32851195878299999</v>
      </c>
      <c r="AJ1525" s="152">
        <v>2.19</v>
      </c>
      <c r="AK1525" s="153">
        <v>7</v>
      </c>
    </row>
    <row r="1526" spans="1:37" x14ac:dyDescent="0.2">
      <c r="A1526" s="149" t="s">
        <v>3209</v>
      </c>
      <c r="B1526" s="66" t="s">
        <v>3210</v>
      </c>
      <c r="C1526" s="67">
        <v>66</v>
      </c>
      <c r="D1526" s="84" t="s">
        <v>340</v>
      </c>
      <c r="E1526" s="85">
        <v>81.631333808489799</v>
      </c>
      <c r="F1526" s="91">
        <v>81.618073627156804</v>
      </c>
      <c r="G1526" s="86">
        <v>19.683081666141799</v>
      </c>
      <c r="H1526" s="86">
        <v>19.683081666141799</v>
      </c>
      <c r="I1526" s="86">
        <v>83.94</v>
      </c>
      <c r="J1526" s="86">
        <v>67.19</v>
      </c>
      <c r="K1526" s="87">
        <v>0</v>
      </c>
      <c r="L1526" s="150">
        <v>4.0000005686799997E-2</v>
      </c>
      <c r="M1526" s="86">
        <v>1.32804955418722E-3</v>
      </c>
      <c r="N1526" s="86">
        <v>80.470670298279401</v>
      </c>
      <c r="O1526" s="86">
        <v>6.5132743362831897</v>
      </c>
      <c r="P1526" s="86">
        <v>1.6060000000000001</v>
      </c>
      <c r="Q1526" s="88">
        <v>4.7146999999999997</v>
      </c>
      <c r="R1526" s="85">
        <v>5.1484468851896302E-2</v>
      </c>
      <c r="S1526" s="86">
        <v>0</v>
      </c>
      <c r="T1526" s="86">
        <v>4</v>
      </c>
      <c r="U1526" s="88">
        <v>0.500571845319985</v>
      </c>
      <c r="V1526" s="89">
        <v>4.3</v>
      </c>
      <c r="W1526" s="85">
        <v>61.232548954548498</v>
      </c>
      <c r="X1526" s="88">
        <v>45.4666666667</v>
      </c>
      <c r="Y1526" s="85">
        <v>70.680000000000007</v>
      </c>
      <c r="Z1526" s="88"/>
      <c r="AA1526" s="85">
        <v>0.31</v>
      </c>
      <c r="AB1526" s="91">
        <v>0.31</v>
      </c>
      <c r="AC1526" s="86">
        <v>0</v>
      </c>
      <c r="AD1526" s="86">
        <v>0</v>
      </c>
      <c r="AE1526" s="86">
        <v>3.35</v>
      </c>
      <c r="AF1526" s="88">
        <v>4.9021017470499997</v>
      </c>
      <c r="AG1526" s="150">
        <v>0</v>
      </c>
      <c r="AH1526" s="86">
        <v>0.23800299999999999</v>
      </c>
      <c r="AI1526" s="151">
        <v>0.60227200076999998</v>
      </c>
      <c r="AJ1526" s="152">
        <v>2.2400000000000002</v>
      </c>
      <c r="AK1526" s="153">
        <v>5</v>
      </c>
    </row>
    <row r="1527" spans="1:37" x14ac:dyDescent="0.2">
      <c r="A1527" s="149" t="s">
        <v>3211</v>
      </c>
      <c r="B1527" s="66" t="s">
        <v>3212</v>
      </c>
      <c r="C1527" s="67">
        <v>66</v>
      </c>
      <c r="D1527" s="84" t="s">
        <v>340</v>
      </c>
      <c r="E1527" s="85">
        <v>97.130738522954104</v>
      </c>
      <c r="F1527" s="91">
        <v>97.130738522954104</v>
      </c>
      <c r="G1527" s="86">
        <v>22.286676646706599</v>
      </c>
      <c r="H1527" s="86">
        <v>22.286676646706599</v>
      </c>
      <c r="I1527" s="86">
        <v>3.34</v>
      </c>
      <c r="J1527" s="86">
        <v>2.95</v>
      </c>
      <c r="K1527" s="87">
        <v>0</v>
      </c>
      <c r="L1527" s="150">
        <v>0</v>
      </c>
      <c r="M1527" s="86">
        <v>1.4383463935433299E-3</v>
      </c>
      <c r="N1527" s="86">
        <v>97.015670849722198</v>
      </c>
      <c r="O1527" s="86">
        <v>11.651917404129801</v>
      </c>
      <c r="P1527" s="86">
        <v>5.6000000000000001E-2</v>
      </c>
      <c r="Q1527" s="88">
        <v>2.2408999999999999</v>
      </c>
      <c r="R1527" s="85">
        <v>2.3854961832061101E-2</v>
      </c>
      <c r="S1527" s="86">
        <v>0</v>
      </c>
      <c r="T1527" s="86">
        <v>1.68</v>
      </c>
      <c r="U1527" s="88">
        <v>5.1979374584165003E-2</v>
      </c>
      <c r="V1527" s="89">
        <v>4.9000000000000004</v>
      </c>
      <c r="W1527" s="85">
        <v>56.083319365411199</v>
      </c>
      <c r="X1527" s="88">
        <v>71.633333333300001</v>
      </c>
      <c r="Y1527" s="85">
        <v>100</v>
      </c>
      <c r="Z1527" s="88"/>
      <c r="AA1527" s="85">
        <v>0</v>
      </c>
      <c r="AB1527" s="91">
        <v>0</v>
      </c>
      <c r="AC1527" s="86">
        <v>0</v>
      </c>
      <c r="AD1527" s="86">
        <v>0</v>
      </c>
      <c r="AE1527" s="86">
        <v>0.03</v>
      </c>
      <c r="AF1527" s="88">
        <v>74.179000716900006</v>
      </c>
      <c r="AG1527" s="150">
        <v>0</v>
      </c>
      <c r="AH1527" s="86">
        <v>8.4759999999999992E-3</v>
      </c>
      <c r="AI1527" s="151">
        <v>0</v>
      </c>
      <c r="AJ1527" s="152">
        <v>2.12</v>
      </c>
      <c r="AK1527" s="153">
        <v>5</v>
      </c>
    </row>
    <row r="1528" spans="1:37" x14ac:dyDescent="0.2">
      <c r="A1528" s="149" t="s">
        <v>3213</v>
      </c>
      <c r="B1528" s="66" t="s">
        <v>3214</v>
      </c>
      <c r="C1528" s="67">
        <v>66</v>
      </c>
      <c r="D1528" s="84" t="s">
        <v>340</v>
      </c>
      <c r="E1528" s="85">
        <v>96.103118885947794</v>
      </c>
      <c r="F1528" s="91">
        <v>96.103118885947794</v>
      </c>
      <c r="G1528" s="86">
        <v>20.814823339855</v>
      </c>
      <c r="H1528" s="86">
        <v>20.814823339855</v>
      </c>
      <c r="I1528" s="86">
        <v>6.84</v>
      </c>
      <c r="J1528" s="86">
        <v>6.87</v>
      </c>
      <c r="K1528" s="87">
        <v>0</v>
      </c>
      <c r="L1528" s="150">
        <v>0.19999999624299999</v>
      </c>
      <c r="M1528" s="86">
        <v>2.5772863742540902E-3</v>
      </c>
      <c r="N1528" s="86">
        <v>95.956662056247097</v>
      </c>
      <c r="O1528" s="86">
        <v>6.85082872928177</v>
      </c>
      <c r="P1528" s="86">
        <v>9.7000000000000003E-2</v>
      </c>
      <c r="Q1528" s="88">
        <v>2.7621000000000002</v>
      </c>
      <c r="R1528" s="85">
        <v>2.8417163967036099E-2</v>
      </c>
      <c r="S1528" s="86">
        <v>0</v>
      </c>
      <c r="T1528" s="86">
        <v>2.35</v>
      </c>
      <c r="U1528" s="88">
        <v>1.150880423524E-2</v>
      </c>
      <c r="V1528" s="89">
        <v>4.8</v>
      </c>
      <c r="W1528" s="85">
        <v>60.532483871265299</v>
      </c>
      <c r="X1528" s="88">
        <v>72.7</v>
      </c>
      <c r="Y1528" s="85">
        <v>100</v>
      </c>
      <c r="Z1528" s="88"/>
      <c r="AA1528" s="85">
        <v>0</v>
      </c>
      <c r="AB1528" s="91">
        <v>0</v>
      </c>
      <c r="AC1528" s="86">
        <v>0</v>
      </c>
      <c r="AD1528" s="86">
        <v>0</v>
      </c>
      <c r="AE1528" s="86">
        <v>0.11</v>
      </c>
      <c r="AF1528" s="88">
        <v>40.098399284700001</v>
      </c>
      <c r="AG1528" s="150">
        <v>0</v>
      </c>
      <c r="AH1528" s="86">
        <v>1.7444000000000001E-2</v>
      </c>
      <c r="AI1528" s="151">
        <v>5.4751991825199998E-2</v>
      </c>
      <c r="AJ1528" s="152">
        <v>2.12</v>
      </c>
      <c r="AK1528" s="153">
        <v>4</v>
      </c>
    </row>
    <row r="1529" spans="1:37" x14ac:dyDescent="0.2">
      <c r="A1529" s="149" t="s">
        <v>3215</v>
      </c>
      <c r="B1529" s="66" t="s">
        <v>3216</v>
      </c>
      <c r="C1529" s="67">
        <v>66</v>
      </c>
      <c r="D1529" s="84" t="s">
        <v>340</v>
      </c>
      <c r="E1529" s="85">
        <v>93.126104792715907</v>
      </c>
      <c r="F1529" s="91">
        <v>93.126104792715907</v>
      </c>
      <c r="G1529" s="86">
        <v>22.172564453190098</v>
      </c>
      <c r="H1529" s="86">
        <v>22.172564453190098</v>
      </c>
      <c r="I1529" s="86">
        <v>17.43</v>
      </c>
      <c r="J1529" s="86">
        <v>14.09</v>
      </c>
      <c r="K1529" s="87">
        <v>0</v>
      </c>
      <c r="L1529" s="150">
        <v>0.150000000272</v>
      </c>
      <c r="M1529" s="86">
        <v>4.1006265319940699E-3</v>
      </c>
      <c r="N1529" s="86">
        <v>92.558310499231396</v>
      </c>
      <c r="O1529" s="86">
        <v>11.178247734138999</v>
      </c>
      <c r="P1529" s="86">
        <v>0.24099999999999999</v>
      </c>
      <c r="Q1529" s="88">
        <v>4.8545999999999996</v>
      </c>
      <c r="R1529" s="85">
        <v>3.7257824143070002E-2</v>
      </c>
      <c r="S1529" s="86">
        <v>0</v>
      </c>
      <c r="T1529" s="86">
        <v>3.85</v>
      </c>
      <c r="U1529" s="88">
        <v>0.13007370843478</v>
      </c>
      <c r="V1529" s="89">
        <v>4.57</v>
      </c>
      <c r="W1529" s="85">
        <v>63.140053574974701</v>
      </c>
      <c r="X1529" s="88">
        <v>69.966666666699993</v>
      </c>
      <c r="Y1529" s="85">
        <v>-49.58</v>
      </c>
      <c r="Z1529" s="88"/>
      <c r="AA1529" s="85">
        <v>0.04</v>
      </c>
      <c r="AB1529" s="91">
        <v>0</v>
      </c>
      <c r="AC1529" s="86">
        <v>0</v>
      </c>
      <c r="AD1529" s="86">
        <v>0</v>
      </c>
      <c r="AE1529" s="86">
        <v>0.28999999999999998</v>
      </c>
      <c r="AF1529" s="88">
        <v>15.618200330400001</v>
      </c>
      <c r="AG1529" s="150">
        <v>0</v>
      </c>
      <c r="AH1529" s="86">
        <v>2.4841999999999999E-2</v>
      </c>
      <c r="AI1529" s="151">
        <v>0.109503950658</v>
      </c>
      <c r="AJ1529" s="152">
        <v>2.15</v>
      </c>
      <c r="AK1529" s="153">
        <v>5</v>
      </c>
    </row>
    <row r="1530" spans="1:37" x14ac:dyDescent="0.2">
      <c r="A1530" s="149" t="s">
        <v>3217</v>
      </c>
      <c r="B1530" s="66" t="s">
        <v>3218</v>
      </c>
      <c r="C1530" s="67">
        <v>66</v>
      </c>
      <c r="D1530" s="84" t="s">
        <v>340</v>
      </c>
      <c r="E1530" s="85">
        <v>91.341568514794602</v>
      </c>
      <c r="F1530" s="91">
        <v>91.341568514794602</v>
      </c>
      <c r="G1530" s="86">
        <v>22.611318586612999</v>
      </c>
      <c r="H1530" s="86">
        <v>22.611318586612999</v>
      </c>
      <c r="I1530" s="86">
        <v>14.29</v>
      </c>
      <c r="J1530" s="86">
        <v>16.27</v>
      </c>
      <c r="K1530" s="87">
        <v>0</v>
      </c>
      <c r="L1530" s="150">
        <v>0.189999995886</v>
      </c>
      <c r="M1530" s="86">
        <v>4.8349843799424301E-2</v>
      </c>
      <c r="N1530" s="86">
        <v>90.734731718623294</v>
      </c>
      <c r="O1530" s="86">
        <v>15.687679083094601</v>
      </c>
      <c r="P1530" s="86">
        <v>0.35899999999999999</v>
      </c>
      <c r="Q1530" s="88">
        <v>1.8832</v>
      </c>
      <c r="R1530" s="85">
        <v>3.1725888324873101E-2</v>
      </c>
      <c r="S1530" s="86">
        <v>0</v>
      </c>
      <c r="T1530" s="86">
        <v>2.4900000000000002</v>
      </c>
      <c r="U1530" s="88">
        <v>8.6182131571387495E-3</v>
      </c>
      <c r="V1530" s="89">
        <v>4.55</v>
      </c>
      <c r="W1530" s="85">
        <v>63.092381669633198</v>
      </c>
      <c r="X1530" s="88">
        <v>72.266666666700004</v>
      </c>
      <c r="Y1530" s="85">
        <v>100</v>
      </c>
      <c r="Z1530" s="88"/>
      <c r="AA1530" s="85">
        <v>7.0000000000000007E-2</v>
      </c>
      <c r="AB1530" s="91">
        <v>7.0000000000000007E-2</v>
      </c>
      <c r="AC1530" s="86">
        <v>0</v>
      </c>
      <c r="AD1530" s="86">
        <v>0</v>
      </c>
      <c r="AE1530" s="86">
        <v>0.28999999999999998</v>
      </c>
      <c r="AF1530" s="88">
        <v>10.8933999564</v>
      </c>
      <c r="AG1530" s="150">
        <v>0</v>
      </c>
      <c r="AH1530" s="86">
        <v>3.2527E-2</v>
      </c>
      <c r="AI1530" s="151">
        <v>0.16425597266899999</v>
      </c>
      <c r="AJ1530" s="152">
        <v>2.25</v>
      </c>
      <c r="AK1530" s="153">
        <v>9</v>
      </c>
    </row>
    <row r="1531" spans="1:37" x14ac:dyDescent="0.2">
      <c r="A1531" s="149" t="s">
        <v>3219</v>
      </c>
      <c r="B1531" s="66" t="s">
        <v>3220</v>
      </c>
      <c r="C1531" s="67">
        <v>66</v>
      </c>
      <c r="D1531" s="84" t="s">
        <v>340</v>
      </c>
      <c r="E1531" s="85">
        <v>85.508115605203002</v>
      </c>
      <c r="F1531" s="91">
        <v>85.393784908347996</v>
      </c>
      <c r="G1531" s="86">
        <v>24.864115155377299</v>
      </c>
      <c r="H1531" s="86">
        <v>24.807886943809301</v>
      </c>
      <c r="I1531" s="86">
        <v>30.69</v>
      </c>
      <c r="J1531" s="86">
        <v>60.91</v>
      </c>
      <c r="K1531" s="87">
        <v>0</v>
      </c>
      <c r="L1531" s="150">
        <v>8.5406850919900006E-8</v>
      </c>
      <c r="M1531" s="86">
        <v>3.46577205382838E-4</v>
      </c>
      <c r="N1531" s="86">
        <v>84.071311829573006</v>
      </c>
      <c r="O1531" s="86">
        <v>12.4806601340897</v>
      </c>
      <c r="P1531" s="86">
        <v>0.95499999999999996</v>
      </c>
      <c r="Q1531" s="88">
        <v>3.7277</v>
      </c>
      <c r="R1531" s="85">
        <v>1.7064846416382298E-2</v>
      </c>
      <c r="S1531" s="86">
        <v>0</v>
      </c>
      <c r="T1531" s="86">
        <v>4.24</v>
      </c>
      <c r="U1531" s="88">
        <v>9.5587959665629593E-2</v>
      </c>
      <c r="V1531" s="89">
        <v>4.4000000000000004</v>
      </c>
      <c r="W1531" s="85">
        <v>63.977457115926697</v>
      </c>
      <c r="X1531" s="88">
        <v>68.566666666700002</v>
      </c>
      <c r="Y1531" s="85">
        <v>-1.2000000000000028</v>
      </c>
      <c r="Z1531" s="88"/>
      <c r="AA1531" s="85">
        <v>0.11</v>
      </c>
      <c r="AB1531" s="91">
        <v>0.17</v>
      </c>
      <c r="AC1531" s="86">
        <v>0.08</v>
      </c>
      <c r="AD1531" s="86">
        <v>0.08</v>
      </c>
      <c r="AE1531" s="86">
        <v>1.75</v>
      </c>
      <c r="AF1531" s="88">
        <v>1.34432427347E-5</v>
      </c>
      <c r="AG1531" s="150">
        <v>0</v>
      </c>
      <c r="AH1531" s="86">
        <v>0.189775</v>
      </c>
      <c r="AI1531" s="151">
        <v>0.49276805492100001</v>
      </c>
      <c r="AJ1531" s="152">
        <v>2.2799999999999998</v>
      </c>
      <c r="AK1531" s="153">
        <v>8</v>
      </c>
    </row>
    <row r="1532" spans="1:37" x14ac:dyDescent="0.2">
      <c r="A1532" s="149" t="s">
        <v>3221</v>
      </c>
      <c r="B1532" s="66" t="s">
        <v>3222</v>
      </c>
      <c r="C1532" s="67">
        <v>66</v>
      </c>
      <c r="D1532" s="84" t="s">
        <v>340</v>
      </c>
      <c r="E1532" s="85">
        <v>65.870598269769701</v>
      </c>
      <c r="F1532" s="91">
        <v>65.604971365907105</v>
      </c>
      <c r="G1532" s="86">
        <v>17.063482393079099</v>
      </c>
      <c r="H1532" s="86">
        <v>17.0488607286463</v>
      </c>
      <c r="I1532" s="86">
        <v>80.349999999999994</v>
      </c>
      <c r="J1532" s="86">
        <v>101.19</v>
      </c>
      <c r="K1532" s="87">
        <v>0</v>
      </c>
      <c r="L1532" s="150">
        <v>0.110000000047</v>
      </c>
      <c r="M1532" s="86">
        <v>0</v>
      </c>
      <c r="N1532" s="86">
        <v>64.9119774820375</v>
      </c>
      <c r="O1532" s="86">
        <v>17.780580075662002</v>
      </c>
      <c r="P1532" s="86">
        <v>7.0090000000000003</v>
      </c>
      <c r="Q1532" s="88">
        <v>4.7385000000000002</v>
      </c>
      <c r="R1532" s="85">
        <v>0</v>
      </c>
      <c r="S1532" s="86">
        <v>0</v>
      </c>
      <c r="T1532" s="86">
        <v>6.49</v>
      </c>
      <c r="U1532" s="88">
        <v>0.83830876081393901</v>
      </c>
      <c r="V1532" s="89">
        <v>3.79</v>
      </c>
      <c r="W1532" s="85">
        <v>48.838264683671902</v>
      </c>
      <c r="X1532" s="88">
        <v>57.9</v>
      </c>
      <c r="Y1532" s="85">
        <v>-100</v>
      </c>
      <c r="Z1532" s="88"/>
      <c r="AA1532" s="85">
        <v>5.14</v>
      </c>
      <c r="AB1532" s="91">
        <v>4.6399999999999997</v>
      </c>
      <c r="AC1532" s="86">
        <v>0.51</v>
      </c>
      <c r="AD1532" s="86">
        <v>0.51</v>
      </c>
      <c r="AE1532" s="86">
        <v>6.64</v>
      </c>
      <c r="AF1532" s="88">
        <v>0</v>
      </c>
      <c r="AG1532" s="150">
        <v>2.2199999988300001E-4</v>
      </c>
      <c r="AH1532" s="86">
        <v>0.24459</v>
      </c>
      <c r="AI1532" s="151">
        <v>1.58780799916</v>
      </c>
      <c r="AJ1532" s="152">
        <v>2.2799999999999998</v>
      </c>
      <c r="AK1532" s="153">
        <v>7</v>
      </c>
    </row>
    <row r="1533" spans="1:37" x14ac:dyDescent="0.2">
      <c r="A1533" s="149" t="s">
        <v>3223</v>
      </c>
      <c r="B1533" s="66" t="s">
        <v>3224</v>
      </c>
      <c r="C1533" s="67">
        <v>66</v>
      </c>
      <c r="D1533" s="84" t="s">
        <v>340</v>
      </c>
      <c r="E1533" s="85">
        <v>84.635852735405393</v>
      </c>
      <c r="F1533" s="91">
        <v>84.599151278816393</v>
      </c>
      <c r="G1533" s="86">
        <v>22.013992430324599</v>
      </c>
      <c r="H1533" s="86">
        <v>22.004817066177299</v>
      </c>
      <c r="I1533" s="86">
        <v>37.200000000000003</v>
      </c>
      <c r="J1533" s="86">
        <v>69.599999999999994</v>
      </c>
      <c r="K1533" s="87">
        <v>0</v>
      </c>
      <c r="L1533" s="150">
        <v>0.22999999744999999</v>
      </c>
      <c r="M1533" s="86">
        <v>0</v>
      </c>
      <c r="N1533" s="86">
        <v>83.806489675516204</v>
      </c>
      <c r="O1533" s="86">
        <v>28.952205882352899</v>
      </c>
      <c r="P1533" s="86">
        <v>0.76900000000000002</v>
      </c>
      <c r="Q1533" s="88">
        <v>1.988</v>
      </c>
      <c r="R1533" s="85">
        <v>0</v>
      </c>
      <c r="S1533" s="86">
        <v>0</v>
      </c>
      <c r="T1533" s="86">
        <v>2.85</v>
      </c>
      <c r="U1533" s="88">
        <v>2.2938410368161501E-2</v>
      </c>
      <c r="V1533" s="89">
        <v>4.2300000000000004</v>
      </c>
      <c r="W1533" s="85">
        <v>59.837945006219698</v>
      </c>
      <c r="X1533" s="88"/>
      <c r="Y1533" s="85">
        <v>-100</v>
      </c>
      <c r="Z1533" s="88">
        <v>-100</v>
      </c>
      <c r="AA1533" s="85">
        <v>0</v>
      </c>
      <c r="AB1533" s="91">
        <v>0</v>
      </c>
      <c r="AC1533" s="86">
        <v>0</v>
      </c>
      <c r="AD1533" s="86">
        <v>0</v>
      </c>
      <c r="AE1533" s="86">
        <v>0.97</v>
      </c>
      <c r="AF1533" s="88">
        <v>0.51869999787200005</v>
      </c>
      <c r="AG1533" s="150">
        <v>0</v>
      </c>
      <c r="AH1533" s="86">
        <v>0.17609</v>
      </c>
      <c r="AI1533" s="151">
        <v>0.21900797809100001</v>
      </c>
      <c r="AJ1533" s="152">
        <v>2.2999999999999998</v>
      </c>
      <c r="AK1533" s="153">
        <v>8</v>
      </c>
    </row>
    <row r="1534" spans="1:37" x14ac:dyDescent="0.2">
      <c r="A1534" s="149" t="s">
        <v>3225</v>
      </c>
      <c r="B1534" s="66" t="s">
        <v>3226</v>
      </c>
      <c r="C1534" s="67">
        <v>66</v>
      </c>
      <c r="D1534" s="84" t="s">
        <v>340</v>
      </c>
      <c r="E1534" s="85">
        <v>92.372604973501794</v>
      </c>
      <c r="F1534" s="91">
        <v>92.356298410110099</v>
      </c>
      <c r="G1534" s="86">
        <v>24.957195271096602</v>
      </c>
      <c r="H1534" s="86">
        <v>24.9510803098247</v>
      </c>
      <c r="I1534" s="86">
        <v>18.600000000000001</v>
      </c>
      <c r="J1534" s="86">
        <v>23.87</v>
      </c>
      <c r="K1534" s="87">
        <v>0</v>
      </c>
      <c r="L1534" s="150">
        <v>8.0000023073500001E-2</v>
      </c>
      <c r="M1534" s="86">
        <v>2.4988303321207199E-3</v>
      </c>
      <c r="N1534" s="86">
        <v>92.187019378652707</v>
      </c>
      <c r="O1534" s="86">
        <v>11.5051903114187</v>
      </c>
      <c r="P1534" s="86">
        <v>0.48599999999999999</v>
      </c>
      <c r="Q1534" s="88">
        <v>2.4685999999999999</v>
      </c>
      <c r="R1534" s="85">
        <v>4.1562759767248499E-2</v>
      </c>
      <c r="S1534" s="86">
        <v>0</v>
      </c>
      <c r="T1534" s="86">
        <v>2.39</v>
      </c>
      <c r="U1534" s="88">
        <v>5.5034651447207497E-2</v>
      </c>
      <c r="V1534" s="89">
        <v>4.4400000000000004</v>
      </c>
      <c r="W1534" s="85">
        <v>57.908301397249602</v>
      </c>
      <c r="X1534" s="88"/>
      <c r="Y1534" s="85">
        <v>31.419999999999987</v>
      </c>
      <c r="Z1534" s="88">
        <v>-100</v>
      </c>
      <c r="AA1534" s="85">
        <v>0</v>
      </c>
      <c r="AB1534" s="91">
        <v>0</v>
      </c>
      <c r="AC1534" s="86">
        <v>0</v>
      </c>
      <c r="AD1534" s="86">
        <v>0</v>
      </c>
      <c r="AE1534" s="86">
        <v>0.23</v>
      </c>
      <c r="AF1534" s="88">
        <v>13.327598567000001</v>
      </c>
      <c r="AG1534" s="150">
        <v>0</v>
      </c>
      <c r="AH1534" s="86">
        <v>6.9000000000000006E-2</v>
      </c>
      <c r="AI1534" s="151">
        <v>5.4752035378400003E-2</v>
      </c>
      <c r="AJ1534" s="152">
        <v>2.1800000000000002</v>
      </c>
      <c r="AK1534" s="153">
        <v>6</v>
      </c>
    </row>
    <row r="1535" spans="1:37" x14ac:dyDescent="0.2">
      <c r="A1535" s="149" t="s">
        <v>3227</v>
      </c>
      <c r="B1535" s="66" t="s">
        <v>3228</v>
      </c>
      <c r="C1535" s="67">
        <v>66</v>
      </c>
      <c r="D1535" s="84" t="s">
        <v>340</v>
      </c>
      <c r="E1535" s="85">
        <v>78.768991571424706</v>
      </c>
      <c r="F1535" s="91">
        <v>78.721256921524201</v>
      </c>
      <c r="G1535" s="86">
        <v>23.522271623796399</v>
      </c>
      <c r="H1535" s="86">
        <v>23.522271623796399</v>
      </c>
      <c r="I1535" s="86">
        <v>9.6199999999999992</v>
      </c>
      <c r="J1535" s="86">
        <v>13</v>
      </c>
      <c r="K1535" s="87">
        <v>0</v>
      </c>
      <c r="L1535" s="150">
        <v>1.8832976645000001E-9</v>
      </c>
      <c r="M1535" s="86">
        <v>0</v>
      </c>
      <c r="N1535" s="86">
        <v>92.844700522578094</v>
      </c>
      <c r="O1535" s="86">
        <v>15.5864197530864</v>
      </c>
      <c r="P1535" s="86">
        <v>0.29399999999999998</v>
      </c>
      <c r="Q1535" s="88">
        <v>1.1516999999999999</v>
      </c>
      <c r="R1535" s="85">
        <v>0</v>
      </c>
      <c r="S1535" s="86">
        <v>0</v>
      </c>
      <c r="T1535" s="86">
        <v>0.94</v>
      </c>
      <c r="U1535" s="88">
        <v>2.8640789940263499E-2</v>
      </c>
      <c r="V1535" s="89">
        <v>4.4000000000000004</v>
      </c>
      <c r="W1535" s="85">
        <v>50.8790677253265</v>
      </c>
      <c r="X1535" s="88"/>
      <c r="Y1535" s="85">
        <v>93.22</v>
      </c>
      <c r="Z1535" s="88">
        <v>-100</v>
      </c>
      <c r="AA1535" s="85">
        <v>0</v>
      </c>
      <c r="AB1535" s="91">
        <v>0</v>
      </c>
      <c r="AC1535" s="86">
        <v>0.01</v>
      </c>
      <c r="AD1535" s="86">
        <v>0</v>
      </c>
      <c r="AE1535" s="86">
        <v>0.06</v>
      </c>
      <c r="AF1535" s="88">
        <v>26.181299015600001</v>
      </c>
      <c r="AG1535" s="150">
        <v>0</v>
      </c>
      <c r="AH1535" s="86">
        <v>4.6609999999999999E-2</v>
      </c>
      <c r="AI1535" s="151">
        <v>2.2386996180400001E-10</v>
      </c>
      <c r="AJ1535" s="152">
        <v>2.2200000000000002</v>
      </c>
      <c r="AK1535" s="153">
        <v>8</v>
      </c>
    </row>
    <row r="1536" spans="1:37" x14ac:dyDescent="0.2">
      <c r="A1536" s="149" t="s">
        <v>3229</v>
      </c>
      <c r="B1536" s="66" t="s">
        <v>3230</v>
      </c>
      <c r="C1536" s="67">
        <v>66</v>
      </c>
      <c r="D1536" s="84" t="s">
        <v>340</v>
      </c>
      <c r="E1536" s="85">
        <v>89.611844624395502</v>
      </c>
      <c r="F1536" s="91">
        <v>89.470026803568103</v>
      </c>
      <c r="G1536" s="86">
        <v>21.482563498929299</v>
      </c>
      <c r="H1536" s="86">
        <v>21.475472607887902</v>
      </c>
      <c r="I1536" s="86">
        <v>20.13</v>
      </c>
      <c r="J1536" s="86">
        <v>20.99</v>
      </c>
      <c r="K1536" s="87">
        <v>0</v>
      </c>
      <c r="L1536" s="150">
        <v>7.9999996340000004E-2</v>
      </c>
      <c r="M1536" s="86">
        <v>1.5390994279517001E-3</v>
      </c>
      <c r="N1536" s="86">
        <v>87.069125080088298</v>
      </c>
      <c r="O1536" s="86">
        <v>20.1690821256039</v>
      </c>
      <c r="P1536" s="86">
        <v>0.52</v>
      </c>
      <c r="Q1536" s="88">
        <v>1.9381999999999999</v>
      </c>
      <c r="R1536" s="85">
        <v>1.59948816378759E-2</v>
      </c>
      <c r="S1536" s="86">
        <v>0</v>
      </c>
      <c r="T1536" s="86">
        <v>2.75</v>
      </c>
      <c r="U1536" s="88">
        <v>3.1199920582020299E-2</v>
      </c>
      <c r="V1536" s="89">
        <v>4.5199999999999996</v>
      </c>
      <c r="W1536" s="85">
        <v>61.759482229716198</v>
      </c>
      <c r="X1536" s="88">
        <v>65.7</v>
      </c>
      <c r="Y1536" s="85">
        <v>100</v>
      </c>
      <c r="Z1536" s="88"/>
      <c r="AA1536" s="85">
        <v>0</v>
      </c>
      <c r="AB1536" s="91">
        <v>0</v>
      </c>
      <c r="AC1536" s="86">
        <v>0</v>
      </c>
      <c r="AD1536" s="86">
        <v>0</v>
      </c>
      <c r="AE1536" s="86">
        <v>0.86</v>
      </c>
      <c r="AF1536" s="88">
        <v>0</v>
      </c>
      <c r="AG1536" s="150">
        <v>0</v>
      </c>
      <c r="AH1536" s="86">
        <v>9.3073000000000003E-2</v>
      </c>
      <c r="AI1536" s="151">
        <v>0.38326400292099999</v>
      </c>
      <c r="AJ1536" s="152">
        <v>2.19</v>
      </c>
      <c r="AK1536" s="153">
        <v>5</v>
      </c>
    </row>
    <row r="1537" spans="1:37" x14ac:dyDescent="0.2">
      <c r="A1537" s="149" t="s">
        <v>3231</v>
      </c>
      <c r="B1537" s="66" t="s">
        <v>3232</v>
      </c>
      <c r="C1537" s="67">
        <v>66</v>
      </c>
      <c r="D1537" s="84" t="s">
        <v>340</v>
      </c>
      <c r="E1537" s="85">
        <v>80.913632856985402</v>
      </c>
      <c r="F1537" s="91">
        <v>80.823628815987703</v>
      </c>
      <c r="G1537" s="86">
        <v>22.743470114984799</v>
      </c>
      <c r="H1537" s="86">
        <v>22.725101943352598</v>
      </c>
      <c r="I1537" s="86">
        <v>44.46</v>
      </c>
      <c r="J1537" s="86">
        <v>64.64</v>
      </c>
      <c r="K1537" s="87">
        <v>0</v>
      </c>
      <c r="L1537" s="150">
        <v>0.13999999918700001</v>
      </c>
      <c r="M1537" s="86">
        <v>3.7584891877895897E-2</v>
      </c>
      <c r="N1537" s="86">
        <v>79.492921254742299</v>
      </c>
      <c r="O1537" s="86">
        <v>11.2013929193268</v>
      </c>
      <c r="P1537" s="86">
        <v>1.347</v>
      </c>
      <c r="Q1537" s="88">
        <v>2.0205000000000002</v>
      </c>
      <c r="R1537" s="85">
        <v>9.6562379297025894E-2</v>
      </c>
      <c r="S1537" s="86">
        <v>0</v>
      </c>
      <c r="T1537" s="86">
        <v>2.95</v>
      </c>
      <c r="U1537" s="88">
        <v>9.9188126813856997E-2</v>
      </c>
      <c r="V1537" s="89">
        <v>4.22</v>
      </c>
      <c r="W1537" s="85">
        <v>61.027957566760797</v>
      </c>
      <c r="X1537" s="88">
        <v>57.6</v>
      </c>
      <c r="Y1537" s="85">
        <v>-100</v>
      </c>
      <c r="Z1537" s="88">
        <v>-100</v>
      </c>
      <c r="AA1537" s="85">
        <v>0.17</v>
      </c>
      <c r="AB1537" s="91">
        <v>0.13</v>
      </c>
      <c r="AC1537" s="86">
        <v>0</v>
      </c>
      <c r="AD1537" s="86">
        <v>0</v>
      </c>
      <c r="AE1537" s="86">
        <v>0.17</v>
      </c>
      <c r="AF1537" s="88">
        <v>0</v>
      </c>
      <c r="AG1537" s="150">
        <v>0</v>
      </c>
      <c r="AH1537" s="86">
        <v>0.32691399999999998</v>
      </c>
      <c r="AI1537" s="151">
        <v>5.5803985012999997E-2</v>
      </c>
      <c r="AJ1537" s="152">
        <v>2.2999999999999998</v>
      </c>
      <c r="AK1537" s="153">
        <v>6</v>
      </c>
    </row>
    <row r="1538" spans="1:37" x14ac:dyDescent="0.2">
      <c r="A1538" s="149" t="s">
        <v>1034</v>
      </c>
      <c r="B1538" s="66" t="s">
        <v>3233</v>
      </c>
      <c r="C1538" s="67">
        <v>66</v>
      </c>
      <c r="D1538" s="84" t="s">
        <v>340</v>
      </c>
      <c r="E1538" s="85">
        <v>82.439304248050703</v>
      </c>
      <c r="F1538" s="91">
        <v>82.298484887996494</v>
      </c>
      <c r="G1538" s="86">
        <v>23.621143766135599</v>
      </c>
      <c r="H1538" s="86">
        <v>23.608104936500901</v>
      </c>
      <c r="I1538" s="86">
        <v>28.36</v>
      </c>
      <c r="J1538" s="86">
        <v>31.84</v>
      </c>
      <c r="K1538" s="87">
        <v>2.9000000000000001E-2</v>
      </c>
      <c r="L1538" s="150">
        <v>4.0000002823699997E-2</v>
      </c>
      <c r="M1538" s="86">
        <v>0</v>
      </c>
      <c r="N1538" s="86">
        <v>80.736395537631594</v>
      </c>
      <c r="O1538" s="86">
        <v>15.557217651458499</v>
      </c>
      <c r="P1538" s="86">
        <v>0.98899999999999999</v>
      </c>
      <c r="Q1538" s="88">
        <v>3.6798000000000002</v>
      </c>
      <c r="R1538" s="85">
        <v>0</v>
      </c>
      <c r="S1538" s="86">
        <v>0</v>
      </c>
      <c r="T1538" s="86">
        <v>3.38</v>
      </c>
      <c r="U1538" s="88">
        <v>0.26599212454690102</v>
      </c>
      <c r="V1538" s="89">
        <v>4.26</v>
      </c>
      <c r="W1538" s="85">
        <v>58.4861157379313</v>
      </c>
      <c r="X1538" s="88">
        <v>62.2</v>
      </c>
      <c r="Y1538" s="85">
        <v>100</v>
      </c>
      <c r="Z1538" s="88"/>
      <c r="AA1538" s="85">
        <v>0.01</v>
      </c>
      <c r="AB1538" s="91">
        <v>0.01</v>
      </c>
      <c r="AC1538" s="86">
        <v>0</v>
      </c>
      <c r="AD1538" s="86">
        <v>0</v>
      </c>
      <c r="AE1538" s="86">
        <v>0.76</v>
      </c>
      <c r="AF1538" s="88">
        <v>0</v>
      </c>
      <c r="AG1538" s="150">
        <v>0</v>
      </c>
      <c r="AH1538" s="86">
        <v>7.3426000000000005E-2</v>
      </c>
      <c r="AI1538" s="151">
        <v>5.4752008323199999E-2</v>
      </c>
      <c r="AJ1538" s="152">
        <v>2.34</v>
      </c>
      <c r="AK1538" s="153">
        <v>8</v>
      </c>
    </row>
    <row r="1539" spans="1:37" x14ac:dyDescent="0.2">
      <c r="A1539" s="149" t="s">
        <v>3234</v>
      </c>
      <c r="B1539" s="66" t="s">
        <v>3235</v>
      </c>
      <c r="C1539" s="67">
        <v>66</v>
      </c>
      <c r="D1539" s="84" t="s">
        <v>340</v>
      </c>
      <c r="E1539" s="85">
        <v>87.408546415019501</v>
      </c>
      <c r="F1539" s="91">
        <v>86.939808040475199</v>
      </c>
      <c r="G1539" s="86">
        <v>24.071823615485702</v>
      </c>
      <c r="H1539" s="86">
        <v>23.940378462835699</v>
      </c>
      <c r="I1539" s="86">
        <v>16.14</v>
      </c>
      <c r="J1539" s="86">
        <v>22.71</v>
      </c>
      <c r="K1539" s="87">
        <v>5.5100000000000003E-2</v>
      </c>
      <c r="L1539" s="150">
        <v>6.0013413933399994E-11</v>
      </c>
      <c r="M1539" s="86">
        <v>0</v>
      </c>
      <c r="N1539" s="86">
        <v>85.438269302499094</v>
      </c>
      <c r="O1539" s="86">
        <v>21.9167904903418</v>
      </c>
      <c r="P1539" s="86">
        <v>1.054</v>
      </c>
      <c r="Q1539" s="88">
        <v>1.5983000000000001</v>
      </c>
      <c r="R1539" s="85">
        <v>0</v>
      </c>
      <c r="S1539" s="86">
        <v>0</v>
      </c>
      <c r="T1539" s="86">
        <v>2.08</v>
      </c>
      <c r="U1539" s="88">
        <v>0.27033059695940098</v>
      </c>
      <c r="V1539" s="89">
        <v>4.45</v>
      </c>
      <c r="W1539" s="85">
        <v>55.7806582381832</v>
      </c>
      <c r="X1539" s="88">
        <v>63.0333333333</v>
      </c>
      <c r="Y1539" s="85">
        <v>62.84</v>
      </c>
      <c r="Z1539" s="88"/>
      <c r="AA1539" s="85">
        <v>0</v>
      </c>
      <c r="AB1539" s="91">
        <v>0.27</v>
      </c>
      <c r="AC1539" s="86">
        <v>0.13</v>
      </c>
      <c r="AD1539" s="86">
        <v>0.26</v>
      </c>
      <c r="AE1539" s="86">
        <v>0.03</v>
      </c>
      <c r="AF1539" s="88">
        <v>0</v>
      </c>
      <c r="AG1539" s="150">
        <v>0</v>
      </c>
      <c r="AH1539" s="86">
        <v>8.2078999999999999E-2</v>
      </c>
      <c r="AI1539" s="151">
        <v>4.1852995535100003E-2</v>
      </c>
      <c r="AJ1539" s="152">
        <v>2.23</v>
      </c>
      <c r="AK1539" s="153">
        <v>6</v>
      </c>
    </row>
    <row r="1540" spans="1:37" x14ac:dyDescent="0.2">
      <c r="A1540" s="149" t="s">
        <v>3236</v>
      </c>
      <c r="B1540" s="66" t="s">
        <v>3237</v>
      </c>
      <c r="C1540" s="67">
        <v>66</v>
      </c>
      <c r="D1540" s="84" t="s">
        <v>340</v>
      </c>
      <c r="E1540" s="85">
        <v>84.219077568134196</v>
      </c>
      <c r="F1540" s="91">
        <v>84.161425576519903</v>
      </c>
      <c r="G1540" s="86">
        <v>25.408805031446501</v>
      </c>
      <c r="H1540" s="86">
        <v>25.401816911250901</v>
      </c>
      <c r="I1540" s="86">
        <v>17.489999999999998</v>
      </c>
      <c r="J1540" s="86">
        <v>28.09</v>
      </c>
      <c r="K1540" s="87">
        <v>0</v>
      </c>
      <c r="L1540" s="150">
        <v>5.00000236227E-2</v>
      </c>
      <c r="M1540" s="86">
        <v>4.7458639794268801E-4</v>
      </c>
      <c r="N1540" s="86">
        <v>82.054652854463598</v>
      </c>
      <c r="O1540" s="86">
        <v>20.589936379410101</v>
      </c>
      <c r="P1540" s="86">
        <v>0.78400000000000003</v>
      </c>
      <c r="Q1540" s="88">
        <v>1.0676000000000001</v>
      </c>
      <c r="R1540" s="85">
        <v>1.7975912277548099E-2</v>
      </c>
      <c r="S1540" s="86">
        <v>0</v>
      </c>
      <c r="T1540" s="86">
        <v>1.33</v>
      </c>
      <c r="U1540" s="88">
        <v>2.4458420684835801E-2</v>
      </c>
      <c r="V1540" s="89">
        <v>4.41</v>
      </c>
      <c r="W1540" s="85">
        <v>55.264580995933898</v>
      </c>
      <c r="X1540" s="88">
        <v>55.733333333300003</v>
      </c>
      <c r="Y1540" s="85">
        <v>16.819999999999993</v>
      </c>
      <c r="Z1540" s="88">
        <v>-100</v>
      </c>
      <c r="AA1540" s="85">
        <v>0.22</v>
      </c>
      <c r="AB1540" s="91">
        <v>0.1</v>
      </c>
      <c r="AC1540" s="86">
        <v>0</v>
      </c>
      <c r="AD1540" s="86">
        <v>0</v>
      </c>
      <c r="AE1540" s="86">
        <v>0.03</v>
      </c>
      <c r="AF1540" s="88">
        <v>0</v>
      </c>
      <c r="AG1540" s="150">
        <v>0</v>
      </c>
      <c r="AH1540" s="86">
        <v>0.140295</v>
      </c>
      <c r="AI1540" s="151">
        <v>2.79020079092E-2</v>
      </c>
      <c r="AJ1540" s="152">
        <v>2.48</v>
      </c>
      <c r="AK1540" s="153">
        <v>16</v>
      </c>
    </row>
    <row r="1541" spans="1:37" x14ac:dyDescent="0.2">
      <c r="A1541" s="149" t="s">
        <v>3238</v>
      </c>
      <c r="B1541" s="66" t="s">
        <v>3239</v>
      </c>
      <c r="C1541" s="67">
        <v>66</v>
      </c>
      <c r="D1541" s="84" t="s">
        <v>340</v>
      </c>
      <c r="E1541" s="85">
        <v>72.342972678177105</v>
      </c>
      <c r="F1541" s="91">
        <v>72.313708797786603</v>
      </c>
      <c r="G1541" s="86">
        <v>21.445103620740099</v>
      </c>
      <c r="H1541" s="86">
        <v>21.445103620740099</v>
      </c>
      <c r="I1541" s="86">
        <v>3.02</v>
      </c>
      <c r="J1541" s="86">
        <v>26.01</v>
      </c>
      <c r="K1541" s="87">
        <v>0</v>
      </c>
      <c r="L1541" s="150">
        <v>0.41999999801499999</v>
      </c>
      <c r="M1541" s="86">
        <v>3.9157035719471099E-3</v>
      </c>
      <c r="N1541" s="86">
        <v>70.507145904436896</v>
      </c>
      <c r="O1541" s="86">
        <v>20.260989010989</v>
      </c>
      <c r="P1541" s="86">
        <v>0.98799999999999999</v>
      </c>
      <c r="Q1541" s="88">
        <v>1.3596999999999999</v>
      </c>
      <c r="R1541" s="85">
        <v>5.5897149245388501E-2</v>
      </c>
      <c r="S1541" s="86">
        <v>0</v>
      </c>
      <c r="T1541" s="86">
        <v>1.37</v>
      </c>
      <c r="U1541" s="88">
        <v>0.372449386788688</v>
      </c>
      <c r="V1541" s="89">
        <v>4.21</v>
      </c>
      <c r="W1541" s="85">
        <v>56.437746714556802</v>
      </c>
      <c r="X1541" s="88">
        <v>61.866666666699999</v>
      </c>
      <c r="Y1541" s="85">
        <v>26.680000000000007</v>
      </c>
      <c r="Z1541" s="88"/>
      <c r="AA1541" s="85">
        <v>0</v>
      </c>
      <c r="AB1541" s="91">
        <v>0</v>
      </c>
      <c r="AC1541" s="86">
        <v>0</v>
      </c>
      <c r="AD1541" s="86">
        <v>0</v>
      </c>
      <c r="AE1541" s="86">
        <v>0</v>
      </c>
      <c r="AF1541" s="88">
        <v>0</v>
      </c>
      <c r="AG1541" s="150">
        <v>0</v>
      </c>
      <c r="AH1541" s="86">
        <v>9.0755000000000002E-2</v>
      </c>
      <c r="AI1541" s="151">
        <v>1.39509998819E-2</v>
      </c>
      <c r="AJ1541" s="152">
        <v>2.4500000000000002</v>
      </c>
      <c r="AK1541" s="153">
        <v>10</v>
      </c>
    </row>
    <row r="1542" spans="1:37" x14ac:dyDescent="0.2">
      <c r="A1542" s="149" t="s">
        <v>3240</v>
      </c>
      <c r="B1542" s="66" t="s">
        <v>3241</v>
      </c>
      <c r="C1542" s="67">
        <v>66</v>
      </c>
      <c r="D1542" s="84" t="s">
        <v>340</v>
      </c>
      <c r="E1542" s="85">
        <v>72.357885423578793</v>
      </c>
      <c r="F1542" s="91">
        <v>72.1477549214775</v>
      </c>
      <c r="G1542" s="86">
        <v>22.9772174297722</v>
      </c>
      <c r="H1542" s="86">
        <v>22.959522229595201</v>
      </c>
      <c r="I1542" s="86">
        <v>25.45</v>
      </c>
      <c r="J1542" s="86">
        <v>42.28</v>
      </c>
      <c r="K1542" s="87">
        <v>0</v>
      </c>
      <c r="L1542" s="150">
        <v>0.23999999340600001</v>
      </c>
      <c r="M1542" s="86">
        <v>3.7392179579630899E-3</v>
      </c>
      <c r="N1542" s="86">
        <v>70.842327806832103</v>
      </c>
      <c r="O1542" s="86">
        <v>14.8947951273533</v>
      </c>
      <c r="P1542" s="86">
        <v>1.2869999999999999</v>
      </c>
      <c r="Q1542" s="88">
        <v>1.6221000000000001</v>
      </c>
      <c r="R1542" s="85">
        <v>4.6104195481788797E-2</v>
      </c>
      <c r="S1542" s="86">
        <v>0</v>
      </c>
      <c r="T1542" s="86">
        <v>1.34</v>
      </c>
      <c r="U1542" s="88">
        <v>0.26763990267639898</v>
      </c>
      <c r="V1542" s="89">
        <v>4.16</v>
      </c>
      <c r="W1542" s="85">
        <v>47.944679747166496</v>
      </c>
      <c r="X1542" s="88">
        <v>50.733333333300003</v>
      </c>
      <c r="Y1542" s="85">
        <v>100</v>
      </c>
      <c r="Z1542" s="88"/>
      <c r="AA1542" s="85">
        <v>0.31</v>
      </c>
      <c r="AB1542" s="91">
        <v>0.28000000000000003</v>
      </c>
      <c r="AC1542" s="86">
        <v>0</v>
      </c>
      <c r="AD1542" s="86">
        <v>0</v>
      </c>
      <c r="AE1542" s="86">
        <v>0.02</v>
      </c>
      <c r="AF1542" s="88">
        <v>0</v>
      </c>
      <c r="AG1542" s="150">
        <v>0</v>
      </c>
      <c r="AH1542" s="86">
        <v>0.177564</v>
      </c>
      <c r="AI1542" s="151">
        <v>1.0109609171100001E-9</v>
      </c>
      <c r="AJ1542" s="152">
        <v>2.5499999999999998</v>
      </c>
      <c r="AK1542" s="153">
        <v>15</v>
      </c>
    </row>
    <row r="1543" spans="1:37" x14ac:dyDescent="0.2">
      <c r="A1543" s="149" t="s">
        <v>3242</v>
      </c>
      <c r="B1543" s="66" t="s">
        <v>3243</v>
      </c>
      <c r="C1543" s="67">
        <v>66</v>
      </c>
      <c r="D1543" s="84" t="s">
        <v>340</v>
      </c>
      <c r="E1543" s="85">
        <v>89.585963465849105</v>
      </c>
      <c r="F1543" s="91">
        <v>89.511246231932603</v>
      </c>
      <c r="G1543" s="86">
        <v>23.874732692654501</v>
      </c>
      <c r="H1543" s="86">
        <v>23.819338881302698</v>
      </c>
      <c r="I1543" s="86">
        <v>8.8800000000000008</v>
      </c>
      <c r="J1543" s="86">
        <v>9.9499999999999993</v>
      </c>
      <c r="K1543" s="87">
        <v>0</v>
      </c>
      <c r="L1543" s="150">
        <v>2.2956664853699999E-7</v>
      </c>
      <c r="M1543" s="86">
        <v>2.8904954997163598E-2</v>
      </c>
      <c r="N1543" s="86">
        <v>90.142080336782996</v>
      </c>
      <c r="O1543" s="86">
        <v>62.969660438014898</v>
      </c>
      <c r="P1543" s="86">
        <v>0.49299999999999999</v>
      </c>
      <c r="Q1543" s="88">
        <v>2.7052999999999998</v>
      </c>
      <c r="R1543" s="85">
        <v>1.62074554294976E-2</v>
      </c>
      <c r="S1543" s="86">
        <v>0</v>
      </c>
      <c r="T1543" s="86">
        <v>2.02</v>
      </c>
      <c r="U1543" s="88">
        <v>0.132687501610285</v>
      </c>
      <c r="V1543" s="89">
        <v>4.51</v>
      </c>
      <c r="W1543" s="85">
        <v>51.558200191263701</v>
      </c>
      <c r="X1543" s="88"/>
      <c r="Y1543" s="85">
        <v>100</v>
      </c>
      <c r="Z1543" s="88">
        <v>98.34</v>
      </c>
      <c r="AA1543" s="85">
        <v>0</v>
      </c>
      <c r="AB1543" s="91">
        <v>0</v>
      </c>
      <c r="AC1543" s="86">
        <v>0</v>
      </c>
      <c r="AD1543" s="86">
        <v>0</v>
      </c>
      <c r="AE1543" s="86">
        <v>0.01</v>
      </c>
      <c r="AF1543" s="88">
        <v>0.11369997842100001</v>
      </c>
      <c r="AG1543" s="150">
        <v>4.96064074269E-9</v>
      </c>
      <c r="AH1543" s="86">
        <v>5.3714999999999999E-2</v>
      </c>
      <c r="AI1543" s="151">
        <v>3.37562486779E-10</v>
      </c>
      <c r="AJ1543" s="152">
        <v>2.29</v>
      </c>
      <c r="AK1543" s="153">
        <v>11</v>
      </c>
    </row>
    <row r="1544" spans="1:37" x14ac:dyDescent="0.2">
      <c r="A1544" s="149" t="s">
        <v>3244</v>
      </c>
      <c r="B1544" s="66" t="s">
        <v>3245</v>
      </c>
      <c r="C1544" s="67">
        <v>66</v>
      </c>
      <c r="D1544" s="84" t="s">
        <v>340</v>
      </c>
      <c r="E1544" s="85">
        <v>85.468641587981494</v>
      </c>
      <c r="F1544" s="91">
        <v>85.3766327792694</v>
      </c>
      <c r="G1544" s="86">
        <v>24.724727744426701</v>
      </c>
      <c r="H1544" s="86">
        <v>24.682494192886701</v>
      </c>
      <c r="I1544" s="86">
        <v>23.42</v>
      </c>
      <c r="J1544" s="86">
        <v>24.33</v>
      </c>
      <c r="K1544" s="87">
        <v>1.6799999999999999E-2</v>
      </c>
      <c r="L1544" s="150">
        <v>6.0000003194300003E-2</v>
      </c>
      <c r="M1544" s="86">
        <v>2.2156879687796698E-3</v>
      </c>
      <c r="N1544" s="86">
        <v>81.578150548053003</v>
      </c>
      <c r="O1544" s="86">
        <v>24.911032028469801</v>
      </c>
      <c r="P1544" s="86">
        <v>0.58699999999999997</v>
      </c>
      <c r="Q1544" s="88">
        <v>1.4581</v>
      </c>
      <c r="R1544" s="85">
        <v>2.8441410693970399E-2</v>
      </c>
      <c r="S1544" s="86">
        <v>0</v>
      </c>
      <c r="T1544" s="86">
        <v>1.76</v>
      </c>
      <c r="U1544" s="88">
        <v>0.155359136022203</v>
      </c>
      <c r="V1544" s="89">
        <v>4.37</v>
      </c>
      <c r="W1544" s="85">
        <v>51.747466854221798</v>
      </c>
      <c r="X1544" s="88">
        <v>56.8</v>
      </c>
      <c r="Y1544" s="85">
        <v>18.64</v>
      </c>
      <c r="Z1544" s="88"/>
      <c r="AA1544" s="85">
        <v>0</v>
      </c>
      <c r="AB1544" s="91">
        <v>0</v>
      </c>
      <c r="AC1544" s="86">
        <v>0</v>
      </c>
      <c r="AD1544" s="86">
        <v>0</v>
      </c>
      <c r="AE1544" s="86">
        <v>0.22</v>
      </c>
      <c r="AF1544" s="88">
        <v>0</v>
      </c>
      <c r="AG1544" s="150">
        <v>0</v>
      </c>
      <c r="AH1544" s="86">
        <v>0.136212</v>
      </c>
      <c r="AI1544" s="151">
        <v>4.1852999069299998E-2</v>
      </c>
      <c r="AJ1544" s="152">
        <v>2.38</v>
      </c>
      <c r="AK1544" s="153">
        <v>12</v>
      </c>
    </row>
    <row r="1545" spans="1:37" x14ac:dyDescent="0.2">
      <c r="A1545" s="149" t="s">
        <v>3246</v>
      </c>
      <c r="B1545" s="66" t="s">
        <v>3247</v>
      </c>
      <c r="C1545" s="67">
        <v>66</v>
      </c>
      <c r="D1545" s="84" t="s">
        <v>340</v>
      </c>
      <c r="E1545" s="85">
        <v>82.485064076252996</v>
      </c>
      <c r="F1545" s="91">
        <v>82.345966160441506</v>
      </c>
      <c r="G1545" s="86">
        <v>24.083321931864798</v>
      </c>
      <c r="H1545" s="86">
        <v>24.051397820039199</v>
      </c>
      <c r="I1545" s="86">
        <v>4.08</v>
      </c>
      <c r="J1545" s="86">
        <v>14.63</v>
      </c>
      <c r="K1545" s="87">
        <v>0</v>
      </c>
      <c r="L1545" s="150">
        <v>0.44999996823100002</v>
      </c>
      <c r="M1545" s="86">
        <v>3.9145669216271201E-4</v>
      </c>
      <c r="N1545" s="86">
        <v>78.079874814465398</v>
      </c>
      <c r="O1545" s="86">
        <v>28.319950586781999</v>
      </c>
      <c r="P1545" s="86">
        <v>0.82</v>
      </c>
      <c r="Q1545" s="88">
        <v>1.3174999999999999</v>
      </c>
      <c r="R1545" s="85">
        <v>1.09361329833771E-2</v>
      </c>
      <c r="S1545" s="86">
        <v>0</v>
      </c>
      <c r="T1545" s="86">
        <v>1.72</v>
      </c>
      <c r="U1545" s="88">
        <v>0.21434760797190699</v>
      </c>
      <c r="V1545" s="89">
        <v>4.41</v>
      </c>
      <c r="W1545" s="85">
        <v>46.619765319229103</v>
      </c>
      <c r="X1545" s="88">
        <v>55.866666666699999</v>
      </c>
      <c r="Y1545" s="85">
        <v>-99.86</v>
      </c>
      <c r="Z1545" s="88"/>
      <c r="AA1545" s="85">
        <v>0</v>
      </c>
      <c r="AB1545" s="91">
        <v>0</v>
      </c>
      <c r="AC1545" s="86">
        <v>0</v>
      </c>
      <c r="AD1545" s="86">
        <v>0</v>
      </c>
      <c r="AE1545" s="86">
        <v>0.28999999999999998</v>
      </c>
      <c r="AF1545" s="88">
        <v>0</v>
      </c>
      <c r="AG1545" s="150">
        <v>4.3199996827900003E-4</v>
      </c>
      <c r="AH1545" s="86">
        <v>0.10889799999999999</v>
      </c>
      <c r="AI1545" s="151">
        <v>1.30150020382E-2</v>
      </c>
      <c r="AJ1545" s="152">
        <v>2.44</v>
      </c>
      <c r="AK1545" s="153">
        <v>12</v>
      </c>
    </row>
    <row r="1546" spans="1:37" x14ac:dyDescent="0.2">
      <c r="A1546" s="149" t="s">
        <v>3156</v>
      </c>
      <c r="B1546" s="66" t="s">
        <v>3248</v>
      </c>
      <c r="C1546" s="67">
        <v>66</v>
      </c>
      <c r="D1546" s="84" t="s">
        <v>340</v>
      </c>
      <c r="E1546" s="85">
        <v>78.050844530413499</v>
      </c>
      <c r="F1546" s="91">
        <v>77.905771821353298</v>
      </c>
      <c r="G1546" s="86">
        <v>22.1097716831888</v>
      </c>
      <c r="H1546" s="86">
        <v>22.097682290767199</v>
      </c>
      <c r="I1546" s="86">
        <v>16.489999999999998</v>
      </c>
      <c r="J1546" s="86">
        <v>27.98</v>
      </c>
      <c r="K1546" s="87">
        <v>0</v>
      </c>
      <c r="L1546" s="150">
        <v>0.19000031826200001</v>
      </c>
      <c r="M1546" s="86">
        <v>1.27328001234978E-2</v>
      </c>
      <c r="N1546" s="86">
        <v>73.164302313481997</v>
      </c>
      <c r="O1546" s="86">
        <v>34.484126984127002</v>
      </c>
      <c r="P1546" s="86">
        <v>1.411</v>
      </c>
      <c r="Q1546" s="88">
        <v>1.4776</v>
      </c>
      <c r="R1546" s="85">
        <v>7.1288540367136E-2</v>
      </c>
      <c r="S1546" s="86">
        <v>0</v>
      </c>
      <c r="T1546" s="86">
        <v>1.79</v>
      </c>
      <c r="U1546" s="88">
        <v>0.64764602258989301</v>
      </c>
      <c r="V1546" s="89">
        <v>4.16</v>
      </c>
      <c r="W1546" s="85">
        <v>45.823616917167698</v>
      </c>
      <c r="X1546" s="88">
        <v>46.566666666700002</v>
      </c>
      <c r="Y1546" s="85">
        <v>100</v>
      </c>
      <c r="Z1546" s="88"/>
      <c r="AA1546" s="85">
        <v>0</v>
      </c>
      <c r="AB1546" s="91">
        <v>0</v>
      </c>
      <c r="AC1546" s="86">
        <v>0</v>
      </c>
      <c r="AD1546" s="86">
        <v>0</v>
      </c>
      <c r="AE1546" s="86">
        <v>0.25</v>
      </c>
      <c r="AF1546" s="88">
        <v>9.4678661673700007E-9</v>
      </c>
      <c r="AG1546" s="150">
        <v>2.69999981377E-3</v>
      </c>
      <c r="AH1546" s="86">
        <v>0.14029700000000001</v>
      </c>
      <c r="AI1546" s="151">
        <v>2.2020011615899999E-3</v>
      </c>
      <c r="AJ1546" s="152">
        <v>2.34</v>
      </c>
      <c r="AK1546" s="153">
        <v>8</v>
      </c>
    </row>
    <row r="1547" spans="1:37" x14ac:dyDescent="0.2">
      <c r="A1547" s="149" t="s">
        <v>3249</v>
      </c>
      <c r="B1547" s="66" t="s">
        <v>3250</v>
      </c>
      <c r="C1547" s="67">
        <v>67</v>
      </c>
      <c r="D1547" s="84" t="s">
        <v>340</v>
      </c>
      <c r="E1547" s="85">
        <v>82.567625590382093</v>
      </c>
      <c r="F1547" s="91">
        <v>81.962215543151601</v>
      </c>
      <c r="G1547" s="86">
        <v>23.069987118935199</v>
      </c>
      <c r="H1547" s="86">
        <v>22.896092743666799</v>
      </c>
      <c r="I1547" s="86">
        <v>6.85</v>
      </c>
      <c r="J1547" s="86">
        <v>9.86</v>
      </c>
      <c r="K1547" s="87">
        <v>0</v>
      </c>
      <c r="L1547" s="150">
        <v>0.27000050563400002</v>
      </c>
      <c r="M1547" s="86">
        <v>5.9042645448450896E-4</v>
      </c>
      <c r="N1547" s="86">
        <v>72.044659439381505</v>
      </c>
      <c r="O1547" s="86">
        <v>1.5393518518518501</v>
      </c>
      <c r="P1547" s="86">
        <v>0.84799999999999998</v>
      </c>
      <c r="Q1547" s="88">
        <v>1.8606</v>
      </c>
      <c r="R1547" s="85">
        <v>2.2426553038797901E-2</v>
      </c>
      <c r="S1547" s="86">
        <v>0</v>
      </c>
      <c r="T1547" s="86">
        <v>1.8</v>
      </c>
      <c r="U1547" s="88">
        <v>0.83512237011592905</v>
      </c>
      <c r="V1547" s="89">
        <v>4.55</v>
      </c>
      <c r="W1547" s="85">
        <v>43.124906272971899</v>
      </c>
      <c r="X1547" s="88">
        <v>54.333333333299997</v>
      </c>
      <c r="Y1547" s="85">
        <v>-100</v>
      </c>
      <c r="Z1547" s="88"/>
      <c r="AA1547" s="85">
        <v>0</v>
      </c>
      <c r="AB1547" s="91">
        <v>0.23</v>
      </c>
      <c r="AC1547" s="86">
        <v>0.28999999999999998</v>
      </c>
      <c r="AD1547" s="86">
        <v>0.43</v>
      </c>
      <c r="AE1547" s="86">
        <v>0.05</v>
      </c>
      <c r="AF1547" s="88">
        <v>0</v>
      </c>
      <c r="AG1547" s="150">
        <v>3.9730167770000002E-11</v>
      </c>
      <c r="AH1547" s="86">
        <v>3.9805E-2</v>
      </c>
      <c r="AI1547" s="151">
        <v>1.1010003487999999E-3</v>
      </c>
      <c r="AJ1547" s="152">
        <v>2.59</v>
      </c>
      <c r="AK1547" s="153">
        <v>15</v>
      </c>
    </row>
    <row r="1548" spans="1:37" x14ac:dyDescent="0.2">
      <c r="A1548" s="149" t="s">
        <v>3251</v>
      </c>
      <c r="B1548" s="66" t="s">
        <v>3252</v>
      </c>
      <c r="C1548" s="67">
        <v>67</v>
      </c>
      <c r="D1548" s="84" t="s">
        <v>340</v>
      </c>
      <c r="E1548" s="85">
        <v>66.356302112190704</v>
      </c>
      <c r="F1548" s="91">
        <v>66.275219935404493</v>
      </c>
      <c r="G1548" s="86">
        <v>19.779997026986901</v>
      </c>
      <c r="H1548" s="86">
        <v>19.7475641562724</v>
      </c>
      <c r="I1548" s="86">
        <v>18.57</v>
      </c>
      <c r="J1548" s="86">
        <v>24.49</v>
      </c>
      <c r="K1548" s="87">
        <v>0</v>
      </c>
      <c r="L1548" s="150">
        <v>1.5699998079499999</v>
      </c>
      <c r="M1548" s="86">
        <v>2.8738662994295199E-3</v>
      </c>
      <c r="N1548" s="86">
        <v>60.227303772914802</v>
      </c>
      <c r="O1548" s="86">
        <v>2.93920536141695</v>
      </c>
      <c r="P1548" s="86">
        <v>0.97699999999999998</v>
      </c>
      <c r="Q1548" s="88">
        <v>1.9370000000000001</v>
      </c>
      <c r="R1548" s="85">
        <v>3.1007751937984499E-2</v>
      </c>
      <c r="S1548" s="86">
        <v>0</v>
      </c>
      <c r="T1548" s="86">
        <v>2.15</v>
      </c>
      <c r="U1548" s="88">
        <v>0.775686157921053</v>
      </c>
      <c r="V1548" s="89">
        <v>4.22</v>
      </c>
      <c r="W1548" s="85">
        <v>45.015312881130797</v>
      </c>
      <c r="X1548" s="88">
        <v>56.366666666699999</v>
      </c>
      <c r="Y1548" s="85">
        <v>-100</v>
      </c>
      <c r="Z1548" s="88"/>
      <c r="AA1548" s="85">
        <v>0.11</v>
      </c>
      <c r="AB1548" s="91">
        <v>0.12</v>
      </c>
      <c r="AC1548" s="86">
        <v>0.22</v>
      </c>
      <c r="AD1548" s="86">
        <v>0.21</v>
      </c>
      <c r="AE1548" s="86">
        <v>0.06</v>
      </c>
      <c r="AF1548" s="88">
        <v>0</v>
      </c>
      <c r="AG1548" s="150">
        <v>1.6200026681999999E-4</v>
      </c>
      <c r="AH1548" s="86">
        <v>0.15151500000000001</v>
      </c>
      <c r="AI1548" s="151">
        <v>2.2019992695200001E-3</v>
      </c>
      <c r="AJ1548" s="152">
        <v>2.63</v>
      </c>
      <c r="AK1548" s="153">
        <v>12</v>
      </c>
    </row>
    <row r="1549" spans="1:37" x14ac:dyDescent="0.2">
      <c r="A1549" s="149" t="s">
        <v>3253</v>
      </c>
      <c r="B1549" s="66" t="s">
        <v>3254</v>
      </c>
      <c r="C1549" s="67">
        <v>66</v>
      </c>
      <c r="D1549" s="84" t="s">
        <v>340</v>
      </c>
      <c r="E1549" s="85">
        <v>76.260091334530401</v>
      </c>
      <c r="F1549" s="91">
        <v>76.240297473455001</v>
      </c>
      <c r="G1549" s="86">
        <v>17.301248427095</v>
      </c>
      <c r="H1549" s="86">
        <v>17.301248427095</v>
      </c>
      <c r="I1549" s="86">
        <v>15.38</v>
      </c>
      <c r="J1549" s="86">
        <v>23.94</v>
      </c>
      <c r="K1549" s="87">
        <v>0</v>
      </c>
      <c r="L1549" s="150">
        <v>0</v>
      </c>
      <c r="M1549" s="86">
        <v>2.06602382095E-3</v>
      </c>
      <c r="N1549" s="86">
        <v>72.700893173100098</v>
      </c>
      <c r="O1549" s="86">
        <v>23.215322112594301</v>
      </c>
      <c r="P1549" s="86">
        <v>0.74</v>
      </c>
      <c r="Q1549" s="88">
        <v>2.4506999999999999</v>
      </c>
      <c r="R1549" s="85">
        <v>1.7412502176562799E-2</v>
      </c>
      <c r="S1549" s="86">
        <v>0</v>
      </c>
      <c r="T1549" s="86">
        <v>2.34</v>
      </c>
      <c r="U1549" s="88">
        <v>0.39729106872711301</v>
      </c>
      <c r="V1549" s="89">
        <v>4.24</v>
      </c>
      <c r="W1549" s="85">
        <v>51.3847739097546</v>
      </c>
      <c r="X1549" s="88">
        <v>56.766666666699997</v>
      </c>
      <c r="Y1549" s="85">
        <v>-100</v>
      </c>
      <c r="Z1549" s="88"/>
      <c r="AA1549" s="85">
        <v>0</v>
      </c>
      <c r="AB1549" s="91">
        <v>0</v>
      </c>
      <c r="AC1549" s="86">
        <v>0.12</v>
      </c>
      <c r="AD1549" s="86">
        <v>0.12</v>
      </c>
      <c r="AE1549" s="86">
        <v>0.12</v>
      </c>
      <c r="AF1549" s="88">
        <v>0</v>
      </c>
      <c r="AG1549" s="150">
        <v>0</v>
      </c>
      <c r="AH1549" s="86">
        <v>0.148119</v>
      </c>
      <c r="AI1549" s="151">
        <v>3.46409900901E-2</v>
      </c>
      <c r="AJ1549" s="152">
        <v>2.35</v>
      </c>
      <c r="AK1549" s="153">
        <v>7</v>
      </c>
    </row>
    <row r="1550" spans="1:37" x14ac:dyDescent="0.2">
      <c r="A1550" s="149" t="s">
        <v>3255</v>
      </c>
      <c r="B1550" s="66" t="s">
        <v>3256</v>
      </c>
      <c r="C1550" s="67">
        <v>67</v>
      </c>
      <c r="D1550" s="84" t="s">
        <v>340</v>
      </c>
      <c r="E1550" s="85">
        <v>68.572608362987197</v>
      </c>
      <c r="F1550" s="91">
        <v>68.4511592319557</v>
      </c>
      <c r="G1550" s="86">
        <v>16.106583757393199</v>
      </c>
      <c r="H1550" s="86">
        <v>16.0543606310497</v>
      </c>
      <c r="I1550" s="86">
        <v>33.56</v>
      </c>
      <c r="J1550" s="86">
        <v>28.77</v>
      </c>
      <c r="K1550" s="87">
        <v>0</v>
      </c>
      <c r="L1550" s="150">
        <v>0</v>
      </c>
      <c r="M1550" s="86">
        <v>5.0374904875227404E-3</v>
      </c>
      <c r="N1550" s="86">
        <v>65.988038569510607</v>
      </c>
      <c r="O1550" s="86">
        <v>1.15036976170912</v>
      </c>
      <c r="P1550" s="86">
        <v>0.86799999999999999</v>
      </c>
      <c r="Q1550" s="88">
        <v>1.9837</v>
      </c>
      <c r="R1550" s="85">
        <v>5.2237506529688303E-2</v>
      </c>
      <c r="S1550" s="86">
        <v>0</v>
      </c>
      <c r="T1550" s="86">
        <v>2.4300000000000002</v>
      </c>
      <c r="U1550" s="88">
        <v>0.81128019529020301</v>
      </c>
      <c r="V1550" s="89">
        <v>4.1500000000000004</v>
      </c>
      <c r="W1550" s="85">
        <v>40.5381792677315</v>
      </c>
      <c r="X1550" s="88">
        <v>42.4</v>
      </c>
      <c r="Y1550" s="85"/>
      <c r="Z1550" s="88"/>
      <c r="AA1550" s="85">
        <v>0</v>
      </c>
      <c r="AB1550" s="91">
        <v>0.03</v>
      </c>
      <c r="AC1550" s="86">
        <v>0.1</v>
      </c>
      <c r="AD1550" s="86">
        <v>0.11</v>
      </c>
      <c r="AE1550" s="86">
        <v>0.1</v>
      </c>
      <c r="AF1550" s="88">
        <v>0</v>
      </c>
      <c r="AG1550" s="150">
        <v>3.9479995388900001E-3</v>
      </c>
      <c r="AH1550" s="86">
        <v>0.210121</v>
      </c>
      <c r="AI1550" s="151">
        <v>2.3093997302699999E-2</v>
      </c>
      <c r="AJ1550" s="152">
        <v>2.63</v>
      </c>
      <c r="AK1550" s="153">
        <v>13</v>
      </c>
    </row>
    <row r="1551" spans="1:37" x14ac:dyDescent="0.2">
      <c r="A1551" s="149" t="s">
        <v>3257</v>
      </c>
      <c r="B1551" s="66" t="s">
        <v>3258</v>
      </c>
      <c r="C1551" s="67">
        <v>67</v>
      </c>
      <c r="D1551" s="84" t="s">
        <v>340</v>
      </c>
      <c r="E1551" s="85">
        <v>67.919750681729596</v>
      </c>
      <c r="F1551" s="91">
        <v>67.886523522537203</v>
      </c>
      <c r="G1551" s="86">
        <v>19.499759389536901</v>
      </c>
      <c r="H1551" s="86">
        <v>19.482572927885599</v>
      </c>
      <c r="I1551" s="86">
        <v>23.61</v>
      </c>
      <c r="J1551" s="86">
        <v>26.62</v>
      </c>
      <c r="K1551" s="87">
        <v>0</v>
      </c>
      <c r="L1551" s="150">
        <v>0.47000008247500003</v>
      </c>
      <c r="M1551" s="86">
        <v>4.2835420454557203E-3</v>
      </c>
      <c r="N1551" s="86">
        <v>64.927949910225095</v>
      </c>
      <c r="O1551" s="86">
        <v>2.4293671565666699</v>
      </c>
      <c r="P1551" s="86">
        <v>0.98299999999999998</v>
      </c>
      <c r="Q1551" s="88">
        <v>1.8714</v>
      </c>
      <c r="R1551" s="85">
        <v>4.1140976412506899E-2</v>
      </c>
      <c r="S1551" s="86">
        <v>0</v>
      </c>
      <c r="T1551" s="86">
        <v>2.15</v>
      </c>
      <c r="U1551" s="88">
        <v>0.54309218818029703</v>
      </c>
      <c r="V1551" s="89">
        <v>4.1100000000000003</v>
      </c>
      <c r="W1551" s="85">
        <v>39.384273252241897</v>
      </c>
      <c r="X1551" s="88">
        <v>43.933333333299998</v>
      </c>
      <c r="Y1551" s="85">
        <v>-100</v>
      </c>
      <c r="Z1551" s="88"/>
      <c r="AA1551" s="85">
        <v>0.55000000000000004</v>
      </c>
      <c r="AB1551" s="91">
        <v>0.55000000000000004</v>
      </c>
      <c r="AC1551" s="86">
        <v>7.0000000000000007E-2</v>
      </c>
      <c r="AD1551" s="86">
        <v>7.0000000000000007E-2</v>
      </c>
      <c r="AE1551" s="86">
        <v>0.22</v>
      </c>
      <c r="AF1551" s="88">
        <v>0</v>
      </c>
      <c r="AG1551" s="150">
        <v>0</v>
      </c>
      <c r="AH1551" s="86">
        <v>0.20242299999999999</v>
      </c>
      <c r="AI1551" s="151">
        <v>2.30939996361E-2</v>
      </c>
      <c r="AJ1551" s="152">
        <v>2.62</v>
      </c>
      <c r="AK1551" s="153">
        <v>12</v>
      </c>
    </row>
    <row r="1552" spans="1:37" x14ac:dyDescent="0.2">
      <c r="A1552" s="149" t="s">
        <v>3259</v>
      </c>
      <c r="B1552" s="66" t="s">
        <v>3260</v>
      </c>
      <c r="C1552" s="67">
        <v>67</v>
      </c>
      <c r="D1552" s="84" t="s">
        <v>340</v>
      </c>
      <c r="E1552" s="85">
        <v>82.056334470127595</v>
      </c>
      <c r="F1552" s="91">
        <v>81.813818365542502</v>
      </c>
      <c r="G1552" s="86">
        <v>20.601237842617198</v>
      </c>
      <c r="H1552" s="86">
        <v>20.522925350511599</v>
      </c>
      <c r="I1552" s="86">
        <v>8.42</v>
      </c>
      <c r="J1552" s="86">
        <v>11.92</v>
      </c>
      <c r="K1552" s="87">
        <v>0</v>
      </c>
      <c r="L1552" s="150">
        <v>3.9999999917799997E-2</v>
      </c>
      <c r="M1552" s="86">
        <v>0</v>
      </c>
      <c r="N1552" s="86">
        <v>78.222255958706498</v>
      </c>
      <c r="O1552" s="86">
        <v>0.67579275688788798</v>
      </c>
      <c r="P1552" s="86">
        <v>0.47599999999999998</v>
      </c>
      <c r="Q1552" s="88">
        <v>1.2070000000000001</v>
      </c>
      <c r="R1552" s="85">
        <v>0</v>
      </c>
      <c r="S1552" s="86">
        <v>0</v>
      </c>
      <c r="T1552" s="86">
        <v>1.37</v>
      </c>
      <c r="U1552" s="88">
        <v>0.37387899456864998</v>
      </c>
      <c r="V1552" s="89">
        <v>4.53</v>
      </c>
      <c r="W1552" s="85">
        <v>46.901508373719601</v>
      </c>
      <c r="X1552" s="88">
        <v>52.366666666699999</v>
      </c>
      <c r="Y1552" s="85">
        <v>-100</v>
      </c>
      <c r="Z1552" s="88"/>
      <c r="AA1552" s="85">
        <v>0</v>
      </c>
      <c r="AB1552" s="91">
        <v>0.2</v>
      </c>
      <c r="AC1552" s="86">
        <v>0</v>
      </c>
      <c r="AD1552" s="86">
        <v>0</v>
      </c>
      <c r="AE1552" s="86">
        <v>0.06</v>
      </c>
      <c r="AF1552" s="88">
        <v>0</v>
      </c>
      <c r="AG1552" s="150">
        <v>0</v>
      </c>
      <c r="AH1552" s="86">
        <v>4.0814000000000003E-2</v>
      </c>
      <c r="AI1552" s="151">
        <v>1.1546998369E-2</v>
      </c>
      <c r="AJ1552" s="152">
        <v>2.5299999999999998</v>
      </c>
      <c r="AK1552" s="153">
        <v>16</v>
      </c>
    </row>
    <row r="1553" spans="1:37" x14ac:dyDescent="0.2">
      <c r="A1553" s="149" t="s">
        <v>691</v>
      </c>
      <c r="B1553" s="66" t="s">
        <v>3261</v>
      </c>
      <c r="C1553" s="67">
        <v>67</v>
      </c>
      <c r="D1553" s="84" t="s">
        <v>340</v>
      </c>
      <c r="E1553" s="85">
        <v>34.026612993402701</v>
      </c>
      <c r="F1553" s="91">
        <v>34.026612993402701</v>
      </c>
      <c r="G1553" s="86">
        <v>12.3252823437325</v>
      </c>
      <c r="H1553" s="86">
        <v>12.3252823437325</v>
      </c>
      <c r="I1553" s="86">
        <v>122.47</v>
      </c>
      <c r="J1553" s="86">
        <v>168.7</v>
      </c>
      <c r="K1553" s="87">
        <v>0</v>
      </c>
      <c r="L1553" s="150">
        <v>1.31000000147</v>
      </c>
      <c r="M1553" s="86">
        <v>9.8681405065907408E-3</v>
      </c>
      <c r="N1553" s="86">
        <v>31.625496436920798</v>
      </c>
      <c r="O1553" s="86">
        <v>0.70347756835678299</v>
      </c>
      <c r="P1553" s="86">
        <v>3.3719999999999999</v>
      </c>
      <c r="Q1553" s="88">
        <v>3.2614000000000001</v>
      </c>
      <c r="R1553" s="85">
        <v>6.5082980800520704E-2</v>
      </c>
      <c r="S1553" s="86">
        <v>0</v>
      </c>
      <c r="T1553" s="86">
        <v>3.4</v>
      </c>
      <c r="U1553" s="88">
        <v>0.32986693503298697</v>
      </c>
      <c r="V1553" s="89">
        <v>3.59</v>
      </c>
      <c r="W1553" s="85">
        <v>30.262342315232601</v>
      </c>
      <c r="X1553" s="88">
        <v>31.666666666699999</v>
      </c>
      <c r="Y1553" s="85"/>
      <c r="Z1553" s="88"/>
      <c r="AA1553" s="85">
        <v>1.81</v>
      </c>
      <c r="AB1553" s="91">
        <v>1.81</v>
      </c>
      <c r="AC1553" s="86">
        <v>0.59</v>
      </c>
      <c r="AD1553" s="86">
        <v>0.59</v>
      </c>
      <c r="AE1553" s="86">
        <v>0.33</v>
      </c>
      <c r="AF1553" s="88">
        <v>0</v>
      </c>
      <c r="AG1553" s="150">
        <v>0</v>
      </c>
      <c r="AH1553" s="86">
        <v>0.50808699999999996</v>
      </c>
      <c r="AI1553" s="151">
        <v>1.46800000211E-3</v>
      </c>
      <c r="AJ1553" s="152">
        <v>2.75</v>
      </c>
      <c r="AK1553" s="153">
        <v>8</v>
      </c>
    </row>
    <row r="1554" spans="1:37" x14ac:dyDescent="0.2">
      <c r="A1554" s="149" t="s">
        <v>1655</v>
      </c>
      <c r="B1554" s="66" t="s">
        <v>3262</v>
      </c>
      <c r="C1554" s="67">
        <v>67</v>
      </c>
      <c r="D1554" s="84" t="s">
        <v>340</v>
      </c>
      <c r="E1554" s="85">
        <v>43.731430765810401</v>
      </c>
      <c r="F1554" s="91">
        <v>43.654627402631498</v>
      </c>
      <c r="G1554" s="86">
        <v>12.4118277179295</v>
      </c>
      <c r="H1554" s="86">
        <v>12.3855528831578</v>
      </c>
      <c r="I1554" s="86">
        <v>51</v>
      </c>
      <c r="J1554" s="86">
        <v>59.1</v>
      </c>
      <c r="K1554" s="87">
        <v>0</v>
      </c>
      <c r="L1554" s="150">
        <v>2.6199995724599998</v>
      </c>
      <c r="M1554" s="86">
        <v>3.0367332440701098E-4</v>
      </c>
      <c r="N1554" s="86">
        <v>40.763669687404501</v>
      </c>
      <c r="O1554" s="86">
        <v>0.74464220849981799</v>
      </c>
      <c r="P1554" s="86">
        <v>2.1110000000000002</v>
      </c>
      <c r="Q1554" s="88">
        <v>1.0105999999999999</v>
      </c>
      <c r="R1554" s="85">
        <v>2.8612303290414899E-2</v>
      </c>
      <c r="S1554" s="86">
        <v>0</v>
      </c>
      <c r="T1554" s="86">
        <v>1.6</v>
      </c>
      <c r="U1554" s="88">
        <v>1.2167269640439</v>
      </c>
      <c r="V1554" s="89">
        <v>3.98</v>
      </c>
      <c r="W1554" s="85">
        <v>41.268986570712997</v>
      </c>
      <c r="X1554" s="88">
        <v>47.4</v>
      </c>
      <c r="Y1554" s="85">
        <v>-100</v>
      </c>
      <c r="Z1554" s="88"/>
      <c r="AA1554" s="85">
        <v>0</v>
      </c>
      <c r="AB1554" s="91">
        <v>0</v>
      </c>
      <c r="AC1554" s="86">
        <v>0</v>
      </c>
      <c r="AD1554" s="86">
        <v>0</v>
      </c>
      <c r="AE1554" s="86">
        <v>0.16</v>
      </c>
      <c r="AF1554" s="88">
        <v>0</v>
      </c>
      <c r="AG1554" s="150">
        <v>6.5296321354100006E-11</v>
      </c>
      <c r="AH1554" s="86">
        <v>0.249755</v>
      </c>
      <c r="AI1554" s="151">
        <v>7.34020819904E-4</v>
      </c>
      <c r="AJ1554" s="152">
        <v>2.77</v>
      </c>
      <c r="AK1554" s="153">
        <v>9</v>
      </c>
    </row>
    <row r="1555" spans="1:37" x14ac:dyDescent="0.2">
      <c r="A1555" s="149" t="s">
        <v>3143</v>
      </c>
      <c r="B1555" s="66" t="s">
        <v>3263</v>
      </c>
      <c r="C1555" s="67">
        <v>67</v>
      </c>
      <c r="D1555" s="84" t="s">
        <v>340</v>
      </c>
      <c r="E1555" s="85">
        <v>85.608099448929906</v>
      </c>
      <c r="F1555" s="91">
        <v>85.452176513306796</v>
      </c>
      <c r="G1555" s="86">
        <v>23.313682771583601</v>
      </c>
      <c r="H1555" s="86">
        <v>23.311546840958599</v>
      </c>
      <c r="I1555" s="86">
        <v>8.19</v>
      </c>
      <c r="J1555" s="86">
        <v>10.1</v>
      </c>
      <c r="K1555" s="87">
        <v>0</v>
      </c>
      <c r="L1555" s="150">
        <v>0.22000002572399999</v>
      </c>
      <c r="M1555" s="86">
        <v>0</v>
      </c>
      <c r="N1555" s="86">
        <v>80.700402431715005</v>
      </c>
      <c r="O1555" s="86">
        <v>3.9279177812191999</v>
      </c>
      <c r="P1555" s="86">
        <v>0.70099999999999996</v>
      </c>
      <c r="Q1555" s="88">
        <v>1.3052999999999999</v>
      </c>
      <c r="R1555" s="85">
        <v>0</v>
      </c>
      <c r="S1555" s="86">
        <v>0</v>
      </c>
      <c r="T1555" s="86">
        <v>1.03</v>
      </c>
      <c r="U1555" s="88">
        <v>0.66854628561664298</v>
      </c>
      <c r="V1555" s="89">
        <v>4.38</v>
      </c>
      <c r="W1555" s="85">
        <v>47.022214759200303</v>
      </c>
      <c r="X1555" s="88">
        <v>48.833333333299997</v>
      </c>
      <c r="Y1555" s="85">
        <v>100</v>
      </c>
      <c r="Z1555" s="88"/>
      <c r="AA1555" s="85">
        <v>0.16</v>
      </c>
      <c r="AB1555" s="91">
        <v>0.27</v>
      </c>
      <c r="AC1555" s="86">
        <v>0</v>
      </c>
      <c r="AD1555" s="86">
        <v>0</v>
      </c>
      <c r="AE1555" s="86">
        <v>7.0000000000000007E-2</v>
      </c>
      <c r="AF1555" s="88">
        <v>3.1060036917999998</v>
      </c>
      <c r="AG1555" s="150">
        <v>0</v>
      </c>
      <c r="AH1555" s="86">
        <v>2.3161000000000001E-2</v>
      </c>
      <c r="AI1555" s="151">
        <v>1.6700994372000001E-2</v>
      </c>
      <c r="AJ1555" s="152">
        <v>2.37</v>
      </c>
      <c r="AK1555" s="153">
        <v>10</v>
      </c>
    </row>
    <row r="1556" spans="1:37" x14ac:dyDescent="0.2">
      <c r="A1556" s="149" t="s">
        <v>3264</v>
      </c>
      <c r="B1556" s="66" t="s">
        <v>3265</v>
      </c>
      <c r="C1556" s="67">
        <v>67</v>
      </c>
      <c r="D1556" s="84" t="s">
        <v>340</v>
      </c>
      <c r="E1556" s="85">
        <v>76.308079272506106</v>
      </c>
      <c r="F1556" s="91">
        <v>76.299787169352399</v>
      </c>
      <c r="G1556" s="86">
        <v>23.429337460957999</v>
      </c>
      <c r="H1556" s="86">
        <v>23.429337460957999</v>
      </c>
      <c r="I1556" s="86">
        <v>12.04</v>
      </c>
      <c r="J1556" s="86">
        <v>13.69</v>
      </c>
      <c r="K1556" s="87">
        <v>0</v>
      </c>
      <c r="L1556" s="150">
        <v>0.80999998412999996</v>
      </c>
      <c r="M1556" s="86">
        <v>0</v>
      </c>
      <c r="N1556" s="86">
        <v>68.532457271177293</v>
      </c>
      <c r="O1556" s="86">
        <v>7.9829313899410304</v>
      </c>
      <c r="P1556" s="86">
        <v>0.73599999999999999</v>
      </c>
      <c r="Q1556" s="88">
        <v>1.3819999999999999</v>
      </c>
      <c r="R1556" s="85">
        <v>0</v>
      </c>
      <c r="S1556" s="86">
        <v>0</v>
      </c>
      <c r="T1556" s="86">
        <v>1.52</v>
      </c>
      <c r="U1556" s="88">
        <v>2.9602808258934701</v>
      </c>
      <c r="V1556" s="89">
        <v>4.47</v>
      </c>
      <c r="W1556" s="85">
        <v>45.705106233150403</v>
      </c>
      <c r="X1556" s="88">
        <v>51.233333333300003</v>
      </c>
      <c r="Y1556" s="85">
        <v>-98.82</v>
      </c>
      <c r="Z1556" s="88"/>
      <c r="AA1556" s="85">
        <v>0</v>
      </c>
      <c r="AB1556" s="91">
        <v>0</v>
      </c>
      <c r="AC1556" s="86">
        <v>0</v>
      </c>
      <c r="AD1556" s="86">
        <v>0</v>
      </c>
      <c r="AE1556" s="86">
        <v>0.02</v>
      </c>
      <c r="AF1556" s="88">
        <v>7.56613081349E-8</v>
      </c>
      <c r="AG1556" s="150">
        <v>0.10523999746400001</v>
      </c>
      <c r="AH1556" s="86">
        <v>6.8806999999999993E-2</v>
      </c>
      <c r="AI1556" s="151">
        <v>6.2847428717199996E-10</v>
      </c>
      <c r="AJ1556" s="152">
        <v>2.4500000000000002</v>
      </c>
      <c r="AK1556" s="153">
        <v>11</v>
      </c>
    </row>
    <row r="1557" spans="1:37" x14ac:dyDescent="0.2">
      <c r="A1557" s="149" t="s">
        <v>3266</v>
      </c>
      <c r="B1557" s="66" t="s">
        <v>3267</v>
      </c>
      <c r="C1557" s="67">
        <v>67</v>
      </c>
      <c r="D1557" s="84" t="s">
        <v>340</v>
      </c>
      <c r="E1557" s="85">
        <v>89.248037809097795</v>
      </c>
      <c r="F1557" s="91">
        <v>89.138323909190703</v>
      </c>
      <c r="G1557" s="86">
        <v>33.3445860410161</v>
      </c>
      <c r="H1557" s="86">
        <v>33.3445860410161</v>
      </c>
      <c r="I1557" s="86">
        <v>8.31</v>
      </c>
      <c r="J1557" s="86">
        <v>12.37</v>
      </c>
      <c r="K1557" s="87">
        <v>0</v>
      </c>
      <c r="L1557" s="150">
        <v>0.78999999875299998</v>
      </c>
      <c r="M1557" s="86">
        <v>0</v>
      </c>
      <c r="N1557" s="86">
        <v>68.943075687782596</v>
      </c>
      <c r="O1557" s="86">
        <v>0.30323914541695401</v>
      </c>
      <c r="P1557" s="86">
        <v>0.63100000000000001</v>
      </c>
      <c r="Q1557" s="88">
        <v>0.93769999999999998</v>
      </c>
      <c r="R1557" s="85">
        <v>0</v>
      </c>
      <c r="S1557" s="86">
        <v>0</v>
      </c>
      <c r="T1557" s="86">
        <v>1.02</v>
      </c>
      <c r="U1557" s="88">
        <v>0.35024052662672001</v>
      </c>
      <c r="V1557" s="89">
        <v>4.24</v>
      </c>
      <c r="W1557" s="85">
        <v>33.476690762322797</v>
      </c>
      <c r="X1557" s="88">
        <v>39.1</v>
      </c>
      <c r="Y1557" s="85">
        <v>-100</v>
      </c>
      <c r="Z1557" s="88"/>
      <c r="AA1557" s="85">
        <v>0</v>
      </c>
      <c r="AB1557" s="91">
        <v>0</v>
      </c>
      <c r="AC1557" s="86">
        <v>0</v>
      </c>
      <c r="AD1557" s="86">
        <v>0</v>
      </c>
      <c r="AE1557" s="86">
        <v>0.16</v>
      </c>
      <c r="AF1557" s="88">
        <v>0</v>
      </c>
      <c r="AG1557" s="150">
        <v>3.3549477670399999E-10</v>
      </c>
      <c r="AH1557" s="86">
        <v>1.6815E-2</v>
      </c>
      <c r="AI1557" s="151">
        <v>0</v>
      </c>
      <c r="AJ1557" s="152">
        <v>2.65</v>
      </c>
      <c r="AK1557" s="153">
        <v>16</v>
      </c>
    </row>
    <row r="1558" spans="1:37" x14ac:dyDescent="0.2">
      <c r="A1558" s="149" t="s">
        <v>3268</v>
      </c>
      <c r="B1558" s="66" t="s">
        <v>3269</v>
      </c>
      <c r="C1558" s="67">
        <v>67</v>
      </c>
      <c r="D1558" s="84" t="s">
        <v>340</v>
      </c>
      <c r="E1558" s="85">
        <v>80.387062945396494</v>
      </c>
      <c r="F1558" s="91">
        <v>80.367995805229199</v>
      </c>
      <c r="G1558" s="86">
        <v>24.885001310865899</v>
      </c>
      <c r="H1558" s="86">
        <v>24.885001310865899</v>
      </c>
      <c r="I1558" s="86">
        <v>0</v>
      </c>
      <c r="J1558" s="86">
        <v>20.05</v>
      </c>
      <c r="K1558" s="87">
        <v>0</v>
      </c>
      <c r="L1558" s="150">
        <v>1.0299999995</v>
      </c>
      <c r="M1558" s="86">
        <v>2.52807416245105E-3</v>
      </c>
      <c r="N1558" s="86">
        <v>74.142259414225904</v>
      </c>
      <c r="O1558" s="86">
        <v>6.9138846737481003</v>
      </c>
      <c r="P1558" s="86">
        <v>0.78300000000000003</v>
      </c>
      <c r="Q1558" s="88">
        <v>1.3506</v>
      </c>
      <c r="R1558" s="85">
        <v>2.2851919561243099E-2</v>
      </c>
      <c r="S1558" s="86">
        <v>0</v>
      </c>
      <c r="T1558" s="86">
        <v>1.64</v>
      </c>
      <c r="U1558" s="88">
        <v>0.88423862525919406</v>
      </c>
      <c r="V1558" s="89">
        <v>4.2699999999999996</v>
      </c>
      <c r="W1558" s="85">
        <v>44.636446293212899</v>
      </c>
      <c r="X1558" s="88">
        <v>53.266666666699997</v>
      </c>
      <c r="Y1558" s="85">
        <v>34.659999999999997</v>
      </c>
      <c r="Z1558" s="88"/>
      <c r="AA1558" s="85">
        <v>0</v>
      </c>
      <c r="AB1558" s="91">
        <v>0</v>
      </c>
      <c r="AC1558" s="86">
        <v>0</v>
      </c>
      <c r="AD1558" s="86">
        <v>0</v>
      </c>
      <c r="AE1558" s="86">
        <v>0.03</v>
      </c>
      <c r="AF1558" s="88">
        <v>0</v>
      </c>
      <c r="AG1558" s="150">
        <v>1.1879997136200001E-2</v>
      </c>
      <c r="AH1558" s="86">
        <v>7.1069999999999994E-2</v>
      </c>
      <c r="AI1558" s="151">
        <v>7.3399982306100004E-4</v>
      </c>
      <c r="AJ1558" s="152">
        <v>2.48</v>
      </c>
      <c r="AK1558" s="153">
        <v>14</v>
      </c>
    </row>
    <row r="1559" spans="1:37" x14ac:dyDescent="0.2">
      <c r="A1559" s="149" t="s">
        <v>3270</v>
      </c>
      <c r="B1559" s="66" t="s">
        <v>3271</v>
      </c>
      <c r="C1559" s="67">
        <v>67</v>
      </c>
      <c r="D1559" s="84" t="s">
        <v>340</v>
      </c>
      <c r="E1559" s="85">
        <v>50.796107016329401</v>
      </c>
      <c r="F1559" s="91">
        <v>50.714663843303299</v>
      </c>
      <c r="G1559" s="86">
        <v>17.4288390275685</v>
      </c>
      <c r="H1559" s="86">
        <v>17.347395854542501</v>
      </c>
      <c r="I1559" s="86">
        <v>10.7</v>
      </c>
      <c r="J1559" s="86">
        <v>15.11</v>
      </c>
      <c r="K1559" s="87">
        <v>0</v>
      </c>
      <c r="L1559" s="150">
        <v>2.46000000638</v>
      </c>
      <c r="M1559" s="86">
        <v>0</v>
      </c>
      <c r="N1559" s="86">
        <v>48.709214036527797</v>
      </c>
      <c r="O1559" s="86">
        <v>4.1935483870967696</v>
      </c>
      <c r="P1559" s="86">
        <v>0.76600000000000001</v>
      </c>
      <c r="Q1559" s="88">
        <v>0.40720000000000001</v>
      </c>
      <c r="R1559" s="85">
        <v>0</v>
      </c>
      <c r="S1559" s="86">
        <v>0</v>
      </c>
      <c r="T1559" s="86">
        <v>0.52</v>
      </c>
      <c r="U1559" s="88">
        <v>5.5747851936311399</v>
      </c>
      <c r="V1559" s="89">
        <v>4.3499999999999996</v>
      </c>
      <c r="W1559" s="85">
        <v>49.888525583015898</v>
      </c>
      <c r="X1559" s="88">
        <v>53.766666666699997</v>
      </c>
      <c r="Y1559" s="85">
        <v>-98.12</v>
      </c>
      <c r="Z1559" s="88"/>
      <c r="AA1559" s="85">
        <v>0.18</v>
      </c>
      <c r="AB1559" s="91">
        <v>0.18</v>
      </c>
      <c r="AC1559" s="86">
        <v>0</v>
      </c>
      <c r="AD1559" s="86">
        <v>0</v>
      </c>
      <c r="AE1559" s="86">
        <v>0.03</v>
      </c>
      <c r="AF1559" s="88">
        <v>0</v>
      </c>
      <c r="AG1559" s="150">
        <v>4.1849999992699997E-2</v>
      </c>
      <c r="AH1559" s="86">
        <v>3.0859999999999999E-2</v>
      </c>
      <c r="AI1559" s="151">
        <v>3.6699999993600001E-4</v>
      </c>
      <c r="AJ1559" s="152">
        <v>2.88</v>
      </c>
      <c r="AK1559" s="153">
        <v>17</v>
      </c>
    </row>
    <row r="1560" spans="1:37" x14ac:dyDescent="0.2">
      <c r="A1560" s="149" t="s">
        <v>3272</v>
      </c>
      <c r="B1560" s="66" t="s">
        <v>3273</v>
      </c>
      <c r="C1560" s="67">
        <v>67</v>
      </c>
      <c r="D1560" s="84" t="s">
        <v>340</v>
      </c>
      <c r="E1560" s="85">
        <v>60.7628805429569</v>
      </c>
      <c r="F1560" s="91">
        <v>60.580154664404397</v>
      </c>
      <c r="G1560" s="86">
        <v>21.816164714327702</v>
      </c>
      <c r="H1560" s="86">
        <v>21.790061017391601</v>
      </c>
      <c r="I1560" s="86">
        <v>24.05</v>
      </c>
      <c r="J1560" s="86">
        <v>30.29</v>
      </c>
      <c r="K1560" s="87">
        <v>0</v>
      </c>
      <c r="L1560" s="150">
        <v>1.7699999660600001</v>
      </c>
      <c r="M1560" s="86">
        <v>0</v>
      </c>
      <c r="N1560" s="86">
        <v>46.533520740038597</v>
      </c>
      <c r="O1560" s="86">
        <v>1.2375519675142601</v>
      </c>
      <c r="P1560" s="86">
        <v>0.84</v>
      </c>
      <c r="Q1560" s="88">
        <v>1.4139999999999999</v>
      </c>
      <c r="R1560" s="85">
        <v>0</v>
      </c>
      <c r="S1560" s="86">
        <v>0</v>
      </c>
      <c r="T1560" s="86">
        <v>1.55</v>
      </c>
      <c r="U1560" s="88">
        <v>1.2203478317616701</v>
      </c>
      <c r="V1560" s="89">
        <v>3.94</v>
      </c>
      <c r="W1560" s="85">
        <v>36.4702345298954</v>
      </c>
      <c r="X1560" s="88">
        <v>38.166666666700003</v>
      </c>
      <c r="Y1560" s="85">
        <v>100</v>
      </c>
      <c r="Z1560" s="88"/>
      <c r="AA1560" s="85">
        <v>0</v>
      </c>
      <c r="AB1560" s="91">
        <v>0</v>
      </c>
      <c r="AC1560" s="86">
        <v>0</v>
      </c>
      <c r="AD1560" s="86">
        <v>0</v>
      </c>
      <c r="AE1560" s="86">
        <v>0.08</v>
      </c>
      <c r="AF1560" s="88">
        <v>0</v>
      </c>
      <c r="AG1560" s="150">
        <v>6.0000000101100004E-4</v>
      </c>
      <c r="AH1560" s="86">
        <v>6.0631999999999998E-2</v>
      </c>
      <c r="AI1560" s="151">
        <v>1.5557000219499999E-2</v>
      </c>
      <c r="AJ1560" s="152">
        <v>2.7</v>
      </c>
      <c r="AK1560" s="153">
        <v>9</v>
      </c>
    </row>
    <row r="1561" spans="1:37" x14ac:dyDescent="0.2">
      <c r="A1561" s="149" t="s">
        <v>3274</v>
      </c>
      <c r="B1561" s="66" t="s">
        <v>3275</v>
      </c>
      <c r="C1561" s="67">
        <v>67</v>
      </c>
      <c r="D1561" s="84" t="s">
        <v>340</v>
      </c>
      <c r="E1561" s="85">
        <v>32.364649681528697</v>
      </c>
      <c r="F1561" s="91">
        <v>32.301793496480101</v>
      </c>
      <c r="G1561" s="86">
        <v>13.587412001340899</v>
      </c>
      <c r="H1561" s="86">
        <v>13.5559839088166</v>
      </c>
      <c r="I1561" s="86">
        <v>44.44</v>
      </c>
      <c r="J1561" s="86">
        <v>52.01</v>
      </c>
      <c r="K1561" s="87">
        <v>0</v>
      </c>
      <c r="L1561" s="150">
        <v>2.05000000161</v>
      </c>
      <c r="M1561" s="86">
        <v>8.1657971458720996E-5</v>
      </c>
      <c r="N1561" s="86">
        <v>29.958686485795798</v>
      </c>
      <c r="O1561" s="86">
        <v>3.26006159074015</v>
      </c>
      <c r="P1561" s="86">
        <v>1.554</v>
      </c>
      <c r="Q1561" s="88">
        <v>1.5365</v>
      </c>
      <c r="R1561" s="85">
        <v>2.3084025854109E-2</v>
      </c>
      <c r="S1561" s="86">
        <v>0</v>
      </c>
      <c r="T1561" s="86">
        <v>1.86</v>
      </c>
      <c r="U1561" s="88">
        <v>3.1344284277572898</v>
      </c>
      <c r="V1561" s="89">
        <v>3.91</v>
      </c>
      <c r="W1561" s="85">
        <v>44.733992379360799</v>
      </c>
      <c r="X1561" s="88">
        <v>55.6</v>
      </c>
      <c r="Y1561" s="85">
        <v>-21.060000000000002</v>
      </c>
      <c r="Z1561" s="88"/>
      <c r="AA1561" s="85">
        <v>0.09</v>
      </c>
      <c r="AB1561" s="91">
        <v>7.0000000000000007E-2</v>
      </c>
      <c r="AC1561" s="86">
        <v>0</v>
      </c>
      <c r="AD1561" s="86">
        <v>0</v>
      </c>
      <c r="AE1561" s="86">
        <v>0.19</v>
      </c>
      <c r="AF1561" s="88">
        <v>0.10999999949</v>
      </c>
      <c r="AG1561" s="150">
        <v>1.35540000055E-2</v>
      </c>
      <c r="AH1561" s="86">
        <v>0.20696999999999999</v>
      </c>
      <c r="AI1561" s="151">
        <v>4.0370000016400004E-3</v>
      </c>
      <c r="AJ1561" s="152">
        <v>2.75</v>
      </c>
      <c r="AK1561" s="153">
        <v>5</v>
      </c>
    </row>
    <row r="1562" spans="1:37" x14ac:dyDescent="0.2">
      <c r="A1562" s="149" t="s">
        <v>3276</v>
      </c>
      <c r="B1562" s="66" t="s">
        <v>3277</v>
      </c>
      <c r="C1562" s="67">
        <v>67</v>
      </c>
      <c r="D1562" s="84" t="s">
        <v>340</v>
      </c>
      <c r="E1562" s="85">
        <v>62.689935309162003</v>
      </c>
      <c r="F1562" s="91">
        <v>62.611370208782603</v>
      </c>
      <c r="G1562" s="86">
        <v>18.634973170854</v>
      </c>
      <c r="H1562" s="86">
        <v>18.628286779332399</v>
      </c>
      <c r="I1562" s="86">
        <v>78.5</v>
      </c>
      <c r="J1562" s="86">
        <v>107.87</v>
      </c>
      <c r="K1562" s="87">
        <v>0</v>
      </c>
      <c r="L1562" s="150">
        <v>0</v>
      </c>
      <c r="M1562" s="86">
        <v>7.6617723512874903E-3</v>
      </c>
      <c r="N1562" s="86">
        <v>58.882480536732203</v>
      </c>
      <c r="O1562" s="86">
        <v>2.1830480680536999</v>
      </c>
      <c r="P1562" s="86">
        <v>2.8969999999999998</v>
      </c>
      <c r="Q1562" s="88">
        <v>3.0274000000000001</v>
      </c>
      <c r="R1562" s="85">
        <v>3.7292560134253201E-2</v>
      </c>
      <c r="S1562" s="86">
        <v>0</v>
      </c>
      <c r="T1562" s="86">
        <v>3.79</v>
      </c>
      <c r="U1562" s="88">
        <v>0.26578406298580798</v>
      </c>
      <c r="V1562" s="89">
        <v>3.96</v>
      </c>
      <c r="W1562" s="85">
        <v>35.113450934979198</v>
      </c>
      <c r="X1562" s="88">
        <v>37.5</v>
      </c>
      <c r="Y1562" s="85">
        <v>-100</v>
      </c>
      <c r="Z1562" s="88"/>
      <c r="AA1562" s="85">
        <v>1.7</v>
      </c>
      <c r="AB1562" s="91">
        <v>1.67</v>
      </c>
      <c r="AC1562" s="86">
        <v>0.19</v>
      </c>
      <c r="AD1562" s="86">
        <v>0.19</v>
      </c>
      <c r="AE1562" s="86">
        <v>1.06</v>
      </c>
      <c r="AF1562" s="88">
        <v>0</v>
      </c>
      <c r="AG1562" s="150">
        <v>3.7600000010100002E-4</v>
      </c>
      <c r="AH1562" s="86">
        <v>0.56589800000000001</v>
      </c>
      <c r="AI1562" s="151">
        <v>9.2376000024700006E-2</v>
      </c>
      <c r="AJ1562" s="152">
        <v>2.65</v>
      </c>
      <c r="AK1562" s="153">
        <v>13</v>
      </c>
    </row>
    <row r="1563" spans="1:37" x14ac:dyDescent="0.2">
      <c r="A1563" s="149" t="s">
        <v>3278</v>
      </c>
      <c r="B1563" s="66" t="s">
        <v>3279</v>
      </c>
      <c r="C1563" s="67">
        <v>67</v>
      </c>
      <c r="D1563" s="84" t="s">
        <v>340</v>
      </c>
      <c r="E1563" s="85">
        <v>55.8374556159145</v>
      </c>
      <c r="F1563" s="91">
        <v>54.374677551515902</v>
      </c>
      <c r="G1563" s="86">
        <v>17.706594640526799</v>
      </c>
      <c r="H1563" s="86">
        <v>17.196746684470899</v>
      </c>
      <c r="I1563" s="86">
        <v>32.380000000000003</v>
      </c>
      <c r="J1563" s="86">
        <v>66.3</v>
      </c>
      <c r="K1563" s="87">
        <v>1.6899999999999998E-2</v>
      </c>
      <c r="L1563" s="150">
        <v>2.1200000141099999</v>
      </c>
      <c r="M1563" s="86">
        <v>1.2385302764636799E-3</v>
      </c>
      <c r="N1563" s="86">
        <v>50.2171930312727</v>
      </c>
      <c r="O1563" s="86">
        <v>1.82699478001491</v>
      </c>
      <c r="P1563" s="86">
        <v>5.8520000000000003</v>
      </c>
      <c r="Q1563" s="88">
        <v>4.2656000000000001</v>
      </c>
      <c r="R1563" s="85">
        <v>1.8477457501847701E-2</v>
      </c>
      <c r="S1563" s="86">
        <v>0</v>
      </c>
      <c r="T1563" s="86">
        <v>3.03</v>
      </c>
      <c r="U1563" s="88">
        <v>0.722284604412613</v>
      </c>
      <c r="V1563" s="89">
        <v>3.75</v>
      </c>
      <c r="W1563" s="85">
        <v>35.090627493791303</v>
      </c>
      <c r="X1563" s="88">
        <v>38.333333333299997</v>
      </c>
      <c r="Y1563" s="85">
        <v>-100</v>
      </c>
      <c r="Z1563" s="88"/>
      <c r="AA1563" s="85">
        <v>3.93</v>
      </c>
      <c r="AB1563" s="91">
        <v>4.5</v>
      </c>
      <c r="AC1563" s="86">
        <v>0.55000000000000004</v>
      </c>
      <c r="AD1563" s="86">
        <v>0.63</v>
      </c>
      <c r="AE1563" s="86">
        <v>0.86</v>
      </c>
      <c r="AF1563" s="88">
        <v>0</v>
      </c>
      <c r="AG1563" s="150">
        <v>5.6399991414199998E-4</v>
      </c>
      <c r="AH1563" s="86">
        <v>0.37895099999999998</v>
      </c>
      <c r="AI1563" s="151">
        <v>0.16312596673499999</v>
      </c>
      <c r="AJ1563" s="152">
        <v>2.64</v>
      </c>
      <c r="AK1563" s="153">
        <v>8</v>
      </c>
    </row>
    <row r="1564" spans="1:37" x14ac:dyDescent="0.2">
      <c r="A1564" s="149" t="s">
        <v>3280</v>
      </c>
      <c r="B1564" s="66" t="s">
        <v>3281</v>
      </c>
      <c r="C1564" s="67">
        <v>67</v>
      </c>
      <c r="D1564" s="84" t="s">
        <v>340</v>
      </c>
      <c r="E1564" s="85">
        <v>33.664357570766498</v>
      </c>
      <c r="F1564" s="91">
        <v>33.399538180820002</v>
      </c>
      <c r="G1564" s="86">
        <v>13.894944210305299</v>
      </c>
      <c r="H1564" s="86">
        <v>13.6785673916905</v>
      </c>
      <c r="I1564" s="86">
        <v>165.71</v>
      </c>
      <c r="J1564" s="86">
        <v>233.62</v>
      </c>
      <c r="K1564" s="87">
        <v>0</v>
      </c>
      <c r="L1564" s="150">
        <v>2.43999995284</v>
      </c>
      <c r="M1564" s="86">
        <v>9.5639937396539102E-4</v>
      </c>
      <c r="N1564" s="86">
        <v>30.490318601593799</v>
      </c>
      <c r="O1564" s="86">
        <v>0.74754848071764701</v>
      </c>
      <c r="P1564" s="86">
        <v>14.465999999999999</v>
      </c>
      <c r="Q1564" s="88">
        <v>3.1936</v>
      </c>
      <c r="R1564" s="85">
        <v>1.9550342130987299E-2</v>
      </c>
      <c r="S1564" s="86">
        <v>0</v>
      </c>
      <c r="T1564" s="86">
        <v>3.26</v>
      </c>
      <c r="U1564" s="88">
        <v>2.2477353097902402</v>
      </c>
      <c r="V1564" s="89">
        <v>3.3</v>
      </c>
      <c r="W1564" s="85">
        <v>31.855123602880902</v>
      </c>
      <c r="X1564" s="88">
        <v>35.9666666667</v>
      </c>
      <c r="Y1564" s="85">
        <v>-100</v>
      </c>
      <c r="Z1564" s="88"/>
      <c r="AA1564" s="85">
        <v>4.24</v>
      </c>
      <c r="AB1564" s="91">
        <v>4.4800000000000004</v>
      </c>
      <c r="AC1564" s="86">
        <v>1.23</v>
      </c>
      <c r="AD1564" s="86">
        <v>1.35</v>
      </c>
      <c r="AE1564" s="86">
        <v>1.83</v>
      </c>
      <c r="AF1564" s="88">
        <v>5.5667000058000001E-6</v>
      </c>
      <c r="AG1564" s="150">
        <v>3.45600733149E-3</v>
      </c>
      <c r="AH1564" s="86">
        <v>1.2250810000000001</v>
      </c>
      <c r="AI1564" s="151">
        <v>3.9268995139E-2</v>
      </c>
      <c r="AJ1564" s="152">
        <v>2.71</v>
      </c>
      <c r="AK1564" s="153">
        <v>7</v>
      </c>
    </row>
    <row r="1565" spans="1:37" x14ac:dyDescent="0.2">
      <c r="A1565" s="149" t="s">
        <v>1169</v>
      </c>
      <c r="B1565" s="66" t="s">
        <v>3282</v>
      </c>
      <c r="C1565" s="67">
        <v>67</v>
      </c>
      <c r="D1565" s="84" t="s">
        <v>340</v>
      </c>
      <c r="E1565" s="85">
        <v>69.831849653808106</v>
      </c>
      <c r="F1565" s="91">
        <v>69.811617660282295</v>
      </c>
      <c r="G1565" s="86">
        <v>27.203039295027398</v>
      </c>
      <c r="H1565" s="86">
        <v>27.203039295027398</v>
      </c>
      <c r="I1565" s="86">
        <v>33.31</v>
      </c>
      <c r="J1565" s="86">
        <v>49.73</v>
      </c>
      <c r="K1565" s="87">
        <v>0</v>
      </c>
      <c r="L1565" s="150">
        <v>0.54000000039399998</v>
      </c>
      <c r="M1565" s="86">
        <v>3.1902579534603202E-2</v>
      </c>
      <c r="N1565" s="86">
        <v>65.366053542159904</v>
      </c>
      <c r="O1565" s="86">
        <v>1.9189366282879301</v>
      </c>
      <c r="P1565" s="86">
        <v>1.8460000000000001</v>
      </c>
      <c r="Q1565" s="88">
        <v>1.7734000000000001</v>
      </c>
      <c r="R1565" s="85">
        <v>4.0120361083249699E-2</v>
      </c>
      <c r="S1565" s="86">
        <v>0</v>
      </c>
      <c r="T1565" s="86">
        <v>1.63</v>
      </c>
      <c r="U1565" s="88">
        <v>0.41587986691844298</v>
      </c>
      <c r="V1565" s="89">
        <v>4.05</v>
      </c>
      <c r="W1565" s="85">
        <v>38.711578326988899</v>
      </c>
      <c r="X1565" s="88">
        <v>39.6</v>
      </c>
      <c r="Y1565" s="85">
        <v>1.4399999999999977</v>
      </c>
      <c r="Z1565" s="88"/>
      <c r="AA1565" s="85">
        <v>0.03</v>
      </c>
      <c r="AB1565" s="91">
        <v>0</v>
      </c>
      <c r="AC1565" s="86">
        <v>0.05</v>
      </c>
      <c r="AD1565" s="86">
        <v>0.05</v>
      </c>
      <c r="AE1565" s="86">
        <v>7.0000000000000007E-2</v>
      </c>
      <c r="AF1565" s="88">
        <v>17.118299496700001</v>
      </c>
      <c r="AG1565" s="150">
        <v>0</v>
      </c>
      <c r="AH1565" s="86">
        <v>0.15109900000000001</v>
      </c>
      <c r="AI1565" s="151">
        <v>0.122248950344</v>
      </c>
      <c r="AJ1565" s="152">
        <v>2.88</v>
      </c>
      <c r="AK1565" s="153">
        <v>29</v>
      </c>
    </row>
    <row r="1566" spans="1:37" x14ac:dyDescent="0.2">
      <c r="A1566" s="149" t="s">
        <v>3283</v>
      </c>
      <c r="B1566" s="66" t="s">
        <v>3284</v>
      </c>
      <c r="C1566" s="67">
        <v>67</v>
      </c>
      <c r="D1566" s="84" t="s">
        <v>340</v>
      </c>
      <c r="E1566" s="85">
        <v>36.744309509589201</v>
      </c>
      <c r="F1566" s="91">
        <v>36.603623332669699</v>
      </c>
      <c r="G1566" s="86">
        <v>12.892693609396799</v>
      </c>
      <c r="H1566" s="86">
        <v>12.8090782400956</v>
      </c>
      <c r="I1566" s="86">
        <v>114.17</v>
      </c>
      <c r="J1566" s="86">
        <v>219.02</v>
      </c>
      <c r="K1566" s="87">
        <v>0</v>
      </c>
      <c r="L1566" s="150">
        <v>1.3800000292500001</v>
      </c>
      <c r="M1566" s="86">
        <v>4.1021047550643299E-4</v>
      </c>
      <c r="N1566" s="86">
        <v>33.059736144874499</v>
      </c>
      <c r="O1566" s="86">
        <v>0.97274922387030005</v>
      </c>
      <c r="P1566" s="86">
        <v>8.6509999999999998</v>
      </c>
      <c r="Q1566" s="88">
        <v>1.4452</v>
      </c>
      <c r="R1566" s="85">
        <v>3.6529680365296802E-2</v>
      </c>
      <c r="S1566" s="86">
        <v>0</v>
      </c>
      <c r="T1566" s="86">
        <v>1.88</v>
      </c>
      <c r="U1566" s="88">
        <v>2.6239299223571599</v>
      </c>
      <c r="V1566" s="89">
        <v>3.61</v>
      </c>
      <c r="W1566" s="85">
        <v>34.637247826206597</v>
      </c>
      <c r="X1566" s="88">
        <v>48.4</v>
      </c>
      <c r="Y1566" s="85">
        <v>-99.46</v>
      </c>
      <c r="Z1566" s="88"/>
      <c r="AA1566" s="85">
        <v>2.5099999999999998</v>
      </c>
      <c r="AB1566" s="91">
        <v>2.5499999999999998</v>
      </c>
      <c r="AC1566" s="86">
        <v>0.28999999999999998</v>
      </c>
      <c r="AD1566" s="86">
        <v>0.27</v>
      </c>
      <c r="AE1566" s="86">
        <v>1.92</v>
      </c>
      <c r="AF1566" s="88">
        <v>1.08170077934</v>
      </c>
      <c r="AG1566" s="150">
        <v>5.9561999207300001E-2</v>
      </c>
      <c r="AH1566" s="86">
        <v>1.383956</v>
      </c>
      <c r="AI1566" s="151">
        <v>2.1653002395399999E-2</v>
      </c>
      <c r="AJ1566" s="152">
        <v>2.69</v>
      </c>
      <c r="AK1566" s="153">
        <v>8</v>
      </c>
    </row>
    <row r="1567" spans="1:37" x14ac:dyDescent="0.2">
      <c r="A1567" s="149" t="s">
        <v>3285</v>
      </c>
      <c r="B1567" s="66" t="s">
        <v>3286</v>
      </c>
      <c r="C1567" s="67">
        <v>67</v>
      </c>
      <c r="D1567" s="84" t="s">
        <v>340</v>
      </c>
      <c r="E1567" s="85">
        <v>69.815086753824403</v>
      </c>
      <c r="F1567" s="91">
        <v>69.748078869705296</v>
      </c>
      <c r="G1567" s="86">
        <v>26.237150881795198</v>
      </c>
      <c r="H1567" s="86">
        <v>26.214339687201502</v>
      </c>
      <c r="I1567" s="86">
        <v>24.95</v>
      </c>
      <c r="J1567" s="86">
        <v>34.200000000000003</v>
      </c>
      <c r="K1567" s="87">
        <v>0</v>
      </c>
      <c r="L1567" s="150">
        <v>0.76000000016900005</v>
      </c>
      <c r="M1567" s="86">
        <v>0</v>
      </c>
      <c r="N1567" s="86">
        <v>67.3383002759942</v>
      </c>
      <c r="O1567" s="86">
        <v>2.26168866212039</v>
      </c>
      <c r="P1567" s="86">
        <v>1.018</v>
      </c>
      <c r="Q1567" s="88">
        <v>1.9168000000000001</v>
      </c>
      <c r="R1567" s="85">
        <v>0</v>
      </c>
      <c r="S1567" s="86">
        <v>0</v>
      </c>
      <c r="T1567" s="86">
        <v>2.0699999999999998</v>
      </c>
      <c r="U1567" s="88">
        <v>1.0863831425271999</v>
      </c>
      <c r="V1567" s="89">
        <v>4.18</v>
      </c>
      <c r="W1567" s="85">
        <v>41.824054826952398</v>
      </c>
      <c r="X1567" s="88">
        <v>39.666666666700003</v>
      </c>
      <c r="Y1567" s="85">
        <v>13.719999999999999</v>
      </c>
      <c r="Z1567" s="88"/>
      <c r="AA1567" s="85">
        <v>0</v>
      </c>
      <c r="AB1567" s="91">
        <v>0</v>
      </c>
      <c r="AC1567" s="86">
        <v>0</v>
      </c>
      <c r="AD1567" s="86">
        <v>0</v>
      </c>
      <c r="AE1567" s="86">
        <v>0.14000000000000001</v>
      </c>
      <c r="AF1567" s="88">
        <v>21.177600865300001</v>
      </c>
      <c r="AG1567" s="150">
        <v>8.5859995908199992E-3</v>
      </c>
      <c r="AH1567" s="86">
        <v>0.20005700000000001</v>
      </c>
      <c r="AI1567" s="151">
        <v>8.1939996094999995E-3</v>
      </c>
      <c r="AJ1567" s="152">
        <v>2.99</v>
      </c>
      <c r="AK1567" s="153">
        <v>34</v>
      </c>
    </row>
    <row r="1568" spans="1:37" x14ac:dyDescent="0.2">
      <c r="A1568" s="149" t="s">
        <v>3287</v>
      </c>
      <c r="B1568" s="66" t="s">
        <v>3288</v>
      </c>
      <c r="C1568" s="67">
        <v>67</v>
      </c>
      <c r="D1568" s="84" t="s">
        <v>340</v>
      </c>
      <c r="E1568" s="85">
        <v>58.764870128346502</v>
      </c>
      <c r="F1568" s="91">
        <v>58.703864473591601</v>
      </c>
      <c r="G1568" s="86">
        <v>22.8219808066825</v>
      </c>
      <c r="H1568" s="86">
        <v>22.797343907646798</v>
      </c>
      <c r="I1568" s="86">
        <v>21.73</v>
      </c>
      <c r="J1568" s="86">
        <v>35.5</v>
      </c>
      <c r="K1568" s="87">
        <v>0</v>
      </c>
      <c r="L1568" s="150">
        <v>2.4899997514800001</v>
      </c>
      <c r="M1568" s="86">
        <v>9.4485165956898005E-5</v>
      </c>
      <c r="N1568" s="86">
        <v>57.273832800801202</v>
      </c>
      <c r="O1568" s="86">
        <v>0.69079856313898902</v>
      </c>
      <c r="P1568" s="86">
        <v>1.2330000000000001</v>
      </c>
      <c r="Q1568" s="88">
        <v>1.7206999999999999</v>
      </c>
      <c r="R1568" s="85">
        <v>1.92474256568184E-2</v>
      </c>
      <c r="S1568" s="86">
        <v>0</v>
      </c>
      <c r="T1568" s="86">
        <v>1.55</v>
      </c>
      <c r="U1568" s="88">
        <v>2.0847509326826099</v>
      </c>
      <c r="V1568" s="89">
        <v>4.16</v>
      </c>
      <c r="W1568" s="85">
        <v>43.139083400386603</v>
      </c>
      <c r="X1568" s="88">
        <v>48.633333333300001</v>
      </c>
      <c r="Y1568" s="85">
        <v>-100</v>
      </c>
      <c r="Z1568" s="88"/>
      <c r="AA1568" s="85">
        <v>0.56999999999999995</v>
      </c>
      <c r="AB1568" s="91">
        <v>0.6</v>
      </c>
      <c r="AC1568" s="86">
        <v>0.15</v>
      </c>
      <c r="AD1568" s="86">
        <v>0.15</v>
      </c>
      <c r="AE1568" s="86">
        <v>0.18</v>
      </c>
      <c r="AF1568" s="88">
        <v>20.039795937400001</v>
      </c>
      <c r="AG1568" s="150">
        <v>3.8447993850000001E-2</v>
      </c>
      <c r="AH1568" s="86">
        <v>0.24979399999999999</v>
      </c>
      <c r="AI1568" s="151">
        <v>4.7710576203400003E-3</v>
      </c>
      <c r="AJ1568" s="152">
        <v>2.91</v>
      </c>
      <c r="AK1568" s="153">
        <v>25</v>
      </c>
    </row>
    <row r="1569" spans="1:37" x14ac:dyDescent="0.2">
      <c r="A1569" s="149" t="s">
        <v>3289</v>
      </c>
      <c r="B1569" s="66" t="s">
        <v>3290</v>
      </c>
      <c r="C1569" s="67">
        <v>67</v>
      </c>
      <c r="D1569" s="84" t="s">
        <v>340</v>
      </c>
      <c r="E1569" s="85">
        <v>62.545680740222402</v>
      </c>
      <c r="F1569" s="91">
        <v>62.491252624212699</v>
      </c>
      <c r="G1569" s="86">
        <v>18.311173314672299</v>
      </c>
      <c r="H1569" s="86">
        <v>18.2738511779799</v>
      </c>
      <c r="I1569" s="86">
        <v>50.11</v>
      </c>
      <c r="J1569" s="86">
        <v>50.04</v>
      </c>
      <c r="K1569" s="87">
        <v>0</v>
      </c>
      <c r="L1569" s="150">
        <v>3.21999998681</v>
      </c>
      <c r="M1569" s="86">
        <v>1.10570057127505E-4</v>
      </c>
      <c r="N1569" s="86">
        <v>58.982350135156601</v>
      </c>
      <c r="O1569" s="86">
        <v>2.8502712107256198</v>
      </c>
      <c r="P1569" s="86">
        <v>1.6160000000000001</v>
      </c>
      <c r="Q1569" s="88">
        <v>1.6415</v>
      </c>
      <c r="R1569" s="85">
        <v>4.5156920298035703E-2</v>
      </c>
      <c r="S1569" s="86">
        <v>0</v>
      </c>
      <c r="T1569" s="86">
        <v>1.79</v>
      </c>
      <c r="U1569" s="88">
        <v>1.59396625456807</v>
      </c>
      <c r="V1569" s="89">
        <v>4.24</v>
      </c>
      <c r="W1569" s="85">
        <v>45.116910196112102</v>
      </c>
      <c r="X1569" s="88">
        <v>45.733333333300003</v>
      </c>
      <c r="Y1569" s="85">
        <v>-24.299999999999997</v>
      </c>
      <c r="Z1569" s="88"/>
      <c r="AA1569" s="85">
        <v>0</v>
      </c>
      <c r="AB1569" s="91">
        <v>0</v>
      </c>
      <c r="AC1569" s="86">
        <v>0</v>
      </c>
      <c r="AD1569" s="86">
        <v>0</v>
      </c>
      <c r="AE1569" s="86">
        <v>0.19</v>
      </c>
      <c r="AF1569" s="88">
        <v>0.47790014351999999</v>
      </c>
      <c r="AG1569" s="150">
        <v>0</v>
      </c>
      <c r="AH1569" s="86">
        <v>0.27113700000000002</v>
      </c>
      <c r="AI1569" s="151">
        <v>2.20200033365E-3</v>
      </c>
      <c r="AJ1569" s="152">
        <v>2.64</v>
      </c>
      <c r="AK1569" s="153">
        <v>14</v>
      </c>
    </row>
    <row r="1570" spans="1:37" x14ac:dyDescent="0.2">
      <c r="A1570" s="149" t="s">
        <v>3291</v>
      </c>
      <c r="B1570" s="66" t="s">
        <v>3292</v>
      </c>
      <c r="C1570" s="67">
        <v>67</v>
      </c>
      <c r="D1570" s="84" t="s">
        <v>340</v>
      </c>
      <c r="E1570" s="85">
        <v>95.921253231401494</v>
      </c>
      <c r="F1570" s="91">
        <v>95.883691641441501</v>
      </c>
      <c r="G1570" s="86">
        <v>23.330166375748501</v>
      </c>
      <c r="H1570" s="86">
        <v>23.292604785788502</v>
      </c>
      <c r="I1570" s="86">
        <v>1.92</v>
      </c>
      <c r="J1570" s="86">
        <v>0.79</v>
      </c>
      <c r="K1570" s="87">
        <v>0</v>
      </c>
      <c r="L1570" s="150">
        <v>0.13999999988199999</v>
      </c>
      <c r="M1570" s="86">
        <v>6.2046188188919799E-2</v>
      </c>
      <c r="N1570" s="86">
        <v>95.448965471062195</v>
      </c>
      <c r="O1570" s="86">
        <v>0.397409478952016</v>
      </c>
      <c r="P1570" s="86">
        <v>3.4000000000000002E-2</v>
      </c>
      <c r="Q1570" s="88">
        <v>1.6449</v>
      </c>
      <c r="R1570" s="85">
        <v>2.7754648903691399E-2</v>
      </c>
      <c r="S1570" s="86">
        <v>0</v>
      </c>
      <c r="T1570" s="86">
        <v>1.25</v>
      </c>
      <c r="U1570" s="88">
        <v>4.41901058353035E-3</v>
      </c>
      <c r="V1570" s="89">
        <v>4.91</v>
      </c>
      <c r="W1570" s="85">
        <v>45.667672223177</v>
      </c>
      <c r="X1570" s="88">
        <v>50.266666666699997</v>
      </c>
      <c r="Y1570" s="85">
        <v>100</v>
      </c>
      <c r="Z1570" s="88"/>
      <c r="AA1570" s="85">
        <v>0</v>
      </c>
      <c r="AB1570" s="91">
        <v>0</v>
      </c>
      <c r="AC1570" s="86">
        <v>0</v>
      </c>
      <c r="AD1570" s="86">
        <v>0</v>
      </c>
      <c r="AE1570" s="86">
        <v>0.1</v>
      </c>
      <c r="AF1570" s="88">
        <v>52.745201066299998</v>
      </c>
      <c r="AG1570" s="150">
        <v>0</v>
      </c>
      <c r="AH1570" s="86">
        <v>2.5149999999999999E-3</v>
      </c>
      <c r="AI1570" s="151">
        <v>0</v>
      </c>
      <c r="AJ1570" s="152">
        <v>3.44</v>
      </c>
      <c r="AK1570" s="153">
        <v>70</v>
      </c>
    </row>
    <row r="1571" spans="1:37" x14ac:dyDescent="0.2">
      <c r="A1571" s="149" t="s">
        <v>3293</v>
      </c>
      <c r="B1571" s="66" t="s">
        <v>3294</v>
      </c>
      <c r="C1571" s="67">
        <v>67</v>
      </c>
      <c r="D1571" s="84" t="s">
        <v>340</v>
      </c>
      <c r="E1571" s="85">
        <v>81.522092443712495</v>
      </c>
      <c r="F1571" s="91">
        <v>81.424577979066896</v>
      </c>
      <c r="G1571" s="86">
        <v>28.493726569441101</v>
      </c>
      <c r="H1571" s="86">
        <v>28.4633887359958</v>
      </c>
      <c r="I1571" s="86">
        <v>7.33</v>
      </c>
      <c r="J1571" s="86">
        <v>8.58</v>
      </c>
      <c r="K1571" s="87">
        <v>0</v>
      </c>
      <c r="L1571" s="150">
        <v>0.64000002917400001</v>
      </c>
      <c r="M1571" s="86">
        <v>0</v>
      </c>
      <c r="N1571" s="86">
        <v>76.961178336338506</v>
      </c>
      <c r="O1571" s="86">
        <v>1.64084911072863</v>
      </c>
      <c r="P1571" s="86">
        <v>0.25900000000000001</v>
      </c>
      <c r="Q1571" s="88">
        <v>0.91500000000000004</v>
      </c>
      <c r="R1571" s="85">
        <v>0</v>
      </c>
      <c r="S1571" s="86">
        <v>0</v>
      </c>
      <c r="T1571" s="86">
        <v>0.79</v>
      </c>
      <c r="U1571" s="88">
        <v>0.40739376340823902</v>
      </c>
      <c r="V1571" s="89">
        <v>4.51</v>
      </c>
      <c r="W1571" s="85">
        <v>41.840025532549198</v>
      </c>
      <c r="X1571" s="88">
        <v>41.433333333299998</v>
      </c>
      <c r="Y1571" s="85">
        <v>3.8599999999999994</v>
      </c>
      <c r="Z1571" s="88"/>
      <c r="AA1571" s="85">
        <v>0</v>
      </c>
      <c r="AB1571" s="91">
        <v>0</v>
      </c>
      <c r="AC1571" s="86">
        <v>0</v>
      </c>
      <c r="AD1571" s="86">
        <v>0</v>
      </c>
      <c r="AE1571" s="86">
        <v>0</v>
      </c>
      <c r="AF1571" s="88">
        <v>26.501998418500001</v>
      </c>
      <c r="AG1571" s="150">
        <v>1.22436420943E-8</v>
      </c>
      <c r="AH1571" s="86">
        <v>2.7748999999999999E-2</v>
      </c>
      <c r="AI1571" s="151">
        <v>0.47013603425400002</v>
      </c>
      <c r="AJ1571" s="152">
        <v>3.14</v>
      </c>
      <c r="AK1571" s="153">
        <v>46</v>
      </c>
    </row>
    <row r="1572" spans="1:37" x14ac:dyDescent="0.2">
      <c r="A1572" s="149" t="s">
        <v>3295</v>
      </c>
      <c r="B1572" s="66" t="s">
        <v>3296</v>
      </c>
      <c r="C1572" s="67">
        <v>67</v>
      </c>
      <c r="D1572" s="84" t="s">
        <v>340</v>
      </c>
      <c r="E1572" s="85">
        <v>85.962145110410106</v>
      </c>
      <c r="F1572" s="91">
        <v>85.962145110410106</v>
      </c>
      <c r="G1572" s="86">
        <v>32.026947548521598</v>
      </c>
      <c r="H1572" s="86">
        <v>32.026947548521598</v>
      </c>
      <c r="I1572" s="86">
        <v>6.38</v>
      </c>
      <c r="J1572" s="86">
        <v>6.86</v>
      </c>
      <c r="K1572" s="87">
        <v>0</v>
      </c>
      <c r="L1572" s="150">
        <v>0.97000000070199999</v>
      </c>
      <c r="M1572" s="86">
        <v>5.5876604124296897E-3</v>
      </c>
      <c r="N1572" s="86">
        <v>84.549112809571398</v>
      </c>
      <c r="O1572" s="86">
        <v>3.57716611331263</v>
      </c>
      <c r="P1572" s="86">
        <v>0.16900000000000001</v>
      </c>
      <c r="Q1572" s="88">
        <v>1.3960999999999999</v>
      </c>
      <c r="R1572" s="85">
        <v>4.5977011494252901E-2</v>
      </c>
      <c r="S1572" s="86">
        <v>0</v>
      </c>
      <c r="T1572" s="86">
        <v>1.47</v>
      </c>
      <c r="U1572" s="88">
        <v>9.3567876811206804E-2</v>
      </c>
      <c r="V1572" s="89">
        <v>4.63</v>
      </c>
      <c r="W1572" s="85">
        <v>46.371167675007499</v>
      </c>
      <c r="X1572" s="88">
        <v>43.4666666667</v>
      </c>
      <c r="Y1572" s="85">
        <v>0.92000000000000171</v>
      </c>
      <c r="Z1572" s="88"/>
      <c r="AA1572" s="85">
        <v>0</v>
      </c>
      <c r="AB1572" s="91">
        <v>0</v>
      </c>
      <c r="AC1572" s="86">
        <v>0</v>
      </c>
      <c r="AD1572" s="86">
        <v>0</v>
      </c>
      <c r="AE1572" s="86">
        <v>0.01</v>
      </c>
      <c r="AF1572" s="88">
        <v>34.0259018191</v>
      </c>
      <c r="AG1572" s="150">
        <v>0</v>
      </c>
      <c r="AH1572" s="86">
        <v>2.0153000000000001E-2</v>
      </c>
      <c r="AI1572" s="151">
        <v>0.11790094991699999</v>
      </c>
      <c r="AJ1572" s="152">
        <v>3.04</v>
      </c>
      <c r="AK1572" s="153">
        <v>45</v>
      </c>
    </row>
    <row r="1573" spans="1:37" x14ac:dyDescent="0.2">
      <c r="A1573" s="149" t="s">
        <v>3297</v>
      </c>
      <c r="B1573" s="66" t="s">
        <v>3298</v>
      </c>
      <c r="C1573" s="67">
        <v>67</v>
      </c>
      <c r="D1573" s="84" t="s">
        <v>340</v>
      </c>
      <c r="E1573" s="85">
        <v>83.024170882518305</v>
      </c>
      <c r="F1573" s="91">
        <v>83.024170882518305</v>
      </c>
      <c r="G1573" s="86">
        <v>27.578695896571102</v>
      </c>
      <c r="H1573" s="86">
        <v>27.578695896571102</v>
      </c>
      <c r="I1573" s="86">
        <v>1.71</v>
      </c>
      <c r="J1573" s="86">
        <v>10.199999999999999</v>
      </c>
      <c r="K1573" s="87">
        <v>0</v>
      </c>
      <c r="L1573" s="150">
        <v>6.9999999958000006E-2</v>
      </c>
      <c r="M1573" s="86">
        <v>0</v>
      </c>
      <c r="N1573" s="86">
        <v>73.138010431840598</v>
      </c>
      <c r="O1573" s="86">
        <v>0.52449788921581197</v>
      </c>
      <c r="P1573" s="86">
        <v>0.246</v>
      </c>
      <c r="Q1573" s="88">
        <v>0.9889</v>
      </c>
      <c r="R1573" s="85">
        <v>0</v>
      </c>
      <c r="S1573" s="86">
        <v>0</v>
      </c>
      <c r="T1573" s="86">
        <v>0.85</v>
      </c>
      <c r="U1573" s="88">
        <v>1.46852164137156</v>
      </c>
      <c r="V1573" s="89">
        <v>4.34</v>
      </c>
      <c r="W1573" s="85">
        <v>39.9060105202581</v>
      </c>
      <c r="X1573" s="88">
        <v>42.133333333300001</v>
      </c>
      <c r="Y1573" s="85">
        <v>100</v>
      </c>
      <c r="Z1573" s="88"/>
      <c r="AA1573" s="85">
        <v>0</v>
      </c>
      <c r="AB1573" s="91">
        <v>0</v>
      </c>
      <c r="AC1573" s="86">
        <v>0.03</v>
      </c>
      <c r="AD1573" s="86">
        <v>0.03</v>
      </c>
      <c r="AE1573" s="86">
        <v>0</v>
      </c>
      <c r="AF1573" s="88">
        <v>26.825099929</v>
      </c>
      <c r="AG1573" s="150">
        <v>0</v>
      </c>
      <c r="AH1573" s="86">
        <v>3.0783000000000001E-2</v>
      </c>
      <c r="AI1573" s="151">
        <v>0</v>
      </c>
      <c r="AJ1573" s="152">
        <v>3.06</v>
      </c>
      <c r="AK1573" s="153">
        <v>43</v>
      </c>
    </row>
    <row r="1574" spans="1:37" x14ac:dyDescent="0.2">
      <c r="A1574" s="149" t="s">
        <v>3299</v>
      </c>
      <c r="B1574" s="66" t="s">
        <v>3300</v>
      </c>
      <c r="C1574" s="67">
        <v>67</v>
      </c>
      <c r="D1574" s="84" t="s">
        <v>340</v>
      </c>
      <c r="E1574" s="85">
        <v>84.333246492240093</v>
      </c>
      <c r="F1574" s="91">
        <v>84.333246492240093</v>
      </c>
      <c r="G1574" s="86">
        <v>31.3502549406379</v>
      </c>
      <c r="H1574" s="86">
        <v>31.3502549406379</v>
      </c>
      <c r="I1574" s="86">
        <v>4.3499999999999996</v>
      </c>
      <c r="J1574" s="86">
        <v>8.75</v>
      </c>
      <c r="K1574" s="87">
        <v>0</v>
      </c>
      <c r="L1574" s="150">
        <v>3.0000019151899999E-2</v>
      </c>
      <c r="M1574" s="86">
        <v>0</v>
      </c>
      <c r="N1574" s="86">
        <v>81.380528977197997</v>
      </c>
      <c r="O1574" s="86">
        <v>0.358083201685097</v>
      </c>
      <c r="P1574" s="86">
        <v>0.17499999999999999</v>
      </c>
      <c r="Q1574" s="88">
        <v>0.99250000000000005</v>
      </c>
      <c r="R1574" s="85">
        <v>0</v>
      </c>
      <c r="S1574" s="86">
        <v>0</v>
      </c>
      <c r="T1574" s="86">
        <v>0.92</v>
      </c>
      <c r="U1574" s="88">
        <v>0.88577915069410895</v>
      </c>
      <c r="V1574" s="89">
        <v>4.45</v>
      </c>
      <c r="W1574" s="85">
        <v>47.943953933618701</v>
      </c>
      <c r="X1574" s="88">
        <v>44.833333333299997</v>
      </c>
      <c r="Y1574" s="85">
        <v>100</v>
      </c>
      <c r="Z1574" s="88"/>
      <c r="AA1574" s="85">
        <v>0</v>
      </c>
      <c r="AB1574" s="91">
        <v>0</v>
      </c>
      <c r="AC1574" s="86">
        <v>0</v>
      </c>
      <c r="AD1574" s="86">
        <v>0</v>
      </c>
      <c r="AE1574" s="86">
        <v>0</v>
      </c>
      <c r="AF1574" s="88">
        <v>30.2749986826</v>
      </c>
      <c r="AG1574" s="150">
        <v>1.3498446548600001E-10</v>
      </c>
      <c r="AH1574" s="86">
        <v>3.3549000000000002E-2</v>
      </c>
      <c r="AI1574" s="151">
        <v>5.1163337593999997E-8</v>
      </c>
      <c r="AJ1574" s="152">
        <v>3.18</v>
      </c>
      <c r="AK1574" s="153">
        <v>50</v>
      </c>
    </row>
    <row r="1575" spans="1:37" x14ac:dyDescent="0.2">
      <c r="A1575" s="149" t="s">
        <v>3301</v>
      </c>
      <c r="B1575" s="66" t="s">
        <v>3302</v>
      </c>
      <c r="C1575" s="67">
        <v>67</v>
      </c>
      <c r="D1575" s="84" t="s">
        <v>340</v>
      </c>
      <c r="E1575" s="85">
        <v>82.318336114147598</v>
      </c>
      <c r="F1575" s="91">
        <v>81.783269086933998</v>
      </c>
      <c r="G1575" s="86">
        <v>29.4545768367758</v>
      </c>
      <c r="H1575" s="86">
        <v>28.9756055462862</v>
      </c>
      <c r="I1575" s="86">
        <v>6.11</v>
      </c>
      <c r="J1575" s="86">
        <v>11.08</v>
      </c>
      <c r="K1575" s="87">
        <v>0</v>
      </c>
      <c r="L1575" s="150">
        <v>0.33000000337300001</v>
      </c>
      <c r="M1575" s="86">
        <v>0.69778345989000201</v>
      </c>
      <c r="N1575" s="86">
        <v>82.2332898901508</v>
      </c>
      <c r="O1575" s="86">
        <v>3.7229651642727402</v>
      </c>
      <c r="P1575" s="86">
        <v>0.29099999999999998</v>
      </c>
      <c r="Q1575" s="88">
        <v>1.8379000000000001</v>
      </c>
      <c r="R1575" s="85">
        <v>2.2859755400617202E-2</v>
      </c>
      <c r="S1575" s="86">
        <v>0</v>
      </c>
      <c r="T1575" s="86">
        <v>1.22</v>
      </c>
      <c r="U1575" s="88">
        <v>0.34520453368620901</v>
      </c>
      <c r="V1575" s="89">
        <v>4.47</v>
      </c>
      <c r="W1575" s="85">
        <v>49.975896698217198</v>
      </c>
      <c r="X1575" s="88">
        <v>43.3</v>
      </c>
      <c r="Y1575" s="85">
        <v>-49.72</v>
      </c>
      <c r="Z1575" s="88"/>
      <c r="AA1575" s="85">
        <v>0</v>
      </c>
      <c r="AB1575" s="91">
        <v>7.0000000000000007E-2</v>
      </c>
      <c r="AC1575" s="86">
        <v>0.03</v>
      </c>
      <c r="AD1575" s="86">
        <v>0.1</v>
      </c>
      <c r="AE1575" s="86">
        <v>0.01</v>
      </c>
      <c r="AF1575" s="88">
        <v>20.9899003333</v>
      </c>
      <c r="AG1575" s="150">
        <v>0</v>
      </c>
      <c r="AH1575" s="86">
        <v>4.9939999999999998E-2</v>
      </c>
      <c r="AI1575" s="151">
        <v>0.35260188478999999</v>
      </c>
      <c r="AJ1575" s="152">
        <v>3.08</v>
      </c>
      <c r="AK1575" s="153">
        <v>43</v>
      </c>
    </row>
    <row r="1576" spans="1:37" x14ac:dyDescent="0.2">
      <c r="A1576" s="149" t="s">
        <v>3303</v>
      </c>
      <c r="B1576" s="66" t="s">
        <v>3304</v>
      </c>
      <c r="C1576" s="67">
        <v>67</v>
      </c>
      <c r="D1576" s="84" t="s">
        <v>340</v>
      </c>
      <c r="E1576" s="85">
        <v>69.673340663156097</v>
      </c>
      <c r="F1576" s="91">
        <v>69.5923268329379</v>
      </c>
      <c r="G1576" s="86">
        <v>20.761240668942801</v>
      </c>
      <c r="H1576" s="86">
        <v>20.739540535848601</v>
      </c>
      <c r="I1576" s="86">
        <v>13.41</v>
      </c>
      <c r="J1576" s="86">
        <v>15.62</v>
      </c>
      <c r="K1576" s="87">
        <v>0</v>
      </c>
      <c r="L1576" s="150">
        <v>0.240000000257</v>
      </c>
      <c r="M1576" s="86">
        <v>0</v>
      </c>
      <c r="N1576" s="86">
        <v>66.4521938679177</v>
      </c>
      <c r="O1576" s="86">
        <v>1.92455242966752</v>
      </c>
      <c r="P1576" s="86">
        <v>0.84599999999999997</v>
      </c>
      <c r="Q1576" s="88">
        <v>1.6878</v>
      </c>
      <c r="R1576" s="85">
        <v>0</v>
      </c>
      <c r="S1576" s="86">
        <v>0</v>
      </c>
      <c r="T1576" s="86">
        <v>2.2000000000000002</v>
      </c>
      <c r="U1576" s="88">
        <v>0.95335918060297398</v>
      </c>
      <c r="V1576" s="89">
        <v>4.24</v>
      </c>
      <c r="W1576" s="85">
        <v>47.267032154364799</v>
      </c>
      <c r="X1576" s="88">
        <v>43.9666666667</v>
      </c>
      <c r="Y1576" s="85">
        <v>99.62</v>
      </c>
      <c r="Z1576" s="88"/>
      <c r="AA1576" s="85">
        <v>0</v>
      </c>
      <c r="AB1576" s="91">
        <v>0</v>
      </c>
      <c r="AC1576" s="86">
        <v>0</v>
      </c>
      <c r="AD1576" s="86">
        <v>0</v>
      </c>
      <c r="AE1576" s="86">
        <v>0</v>
      </c>
      <c r="AF1576" s="88">
        <v>14.4293003237</v>
      </c>
      <c r="AG1576" s="150">
        <v>0</v>
      </c>
      <c r="AH1576" s="86">
        <v>7.6076000000000005E-2</v>
      </c>
      <c r="AI1576" s="151">
        <v>1.7714720015900001</v>
      </c>
      <c r="AJ1576" s="152">
        <v>3</v>
      </c>
      <c r="AK1576" s="153">
        <v>35</v>
      </c>
    </row>
    <row r="1577" spans="1:37" x14ac:dyDescent="0.2">
      <c r="A1577" s="149" t="s">
        <v>3305</v>
      </c>
      <c r="B1577" s="66" t="s">
        <v>3306</v>
      </c>
      <c r="C1577" s="67">
        <v>67</v>
      </c>
      <c r="D1577" s="84" t="s">
        <v>340</v>
      </c>
      <c r="E1577" s="85">
        <v>69.731709370527298</v>
      </c>
      <c r="F1577" s="91">
        <v>69.720483821176998</v>
      </c>
      <c r="G1577" s="86">
        <v>18.388853029495099</v>
      </c>
      <c r="H1577" s="86">
        <v>18.384643448488799</v>
      </c>
      <c r="I1577" s="86">
        <v>7.24</v>
      </c>
      <c r="J1577" s="86">
        <v>7.42</v>
      </c>
      <c r="K1577" s="87">
        <v>0</v>
      </c>
      <c r="L1577" s="150">
        <v>2.2349836249100002E-11</v>
      </c>
      <c r="M1577" s="86">
        <v>0</v>
      </c>
      <c r="N1577" s="86">
        <v>67.813053626163494</v>
      </c>
      <c r="O1577" s="86">
        <v>0.60652493136691599</v>
      </c>
      <c r="P1577" s="86">
        <v>0.25900000000000001</v>
      </c>
      <c r="Q1577" s="88">
        <v>1.2161</v>
      </c>
      <c r="R1577" s="85">
        <v>0</v>
      </c>
      <c r="S1577" s="86">
        <v>0</v>
      </c>
      <c r="T1577" s="86">
        <v>0.98</v>
      </c>
      <c r="U1577" s="88">
        <v>2.1539022815929099</v>
      </c>
      <c r="V1577" s="89">
        <v>4.2300000000000004</v>
      </c>
      <c r="W1577" s="85">
        <v>48.716805895158998</v>
      </c>
      <c r="X1577" s="88">
        <v>63.933333333299998</v>
      </c>
      <c r="Y1577" s="85">
        <v>100</v>
      </c>
      <c r="Z1577" s="88"/>
      <c r="AA1577" s="85">
        <v>0.06</v>
      </c>
      <c r="AB1577" s="91">
        <v>0.06</v>
      </c>
      <c r="AC1577" s="86">
        <v>0</v>
      </c>
      <c r="AD1577" s="86">
        <v>0</v>
      </c>
      <c r="AE1577" s="86">
        <v>0</v>
      </c>
      <c r="AF1577" s="88">
        <v>35.163398658699997</v>
      </c>
      <c r="AG1577" s="150">
        <v>0</v>
      </c>
      <c r="AH1577" s="86">
        <v>3.3989999999999999E-2</v>
      </c>
      <c r="AI1577" s="151">
        <v>6.7259987333300004E-3</v>
      </c>
      <c r="AJ1577" s="152">
        <v>3.07</v>
      </c>
      <c r="AK1577" s="153">
        <v>38</v>
      </c>
    </row>
    <row r="1578" spans="1:37" x14ac:dyDescent="0.2">
      <c r="A1578" s="149" t="s">
        <v>3307</v>
      </c>
      <c r="B1578" s="66" t="s">
        <v>3308</v>
      </c>
      <c r="C1578" s="67">
        <v>67</v>
      </c>
      <c r="D1578" s="84" t="s">
        <v>340</v>
      </c>
      <c r="E1578" s="85">
        <v>85.057341775003906</v>
      </c>
      <c r="F1578" s="91">
        <v>85.051708987675497</v>
      </c>
      <c r="G1578" s="86">
        <v>26.093324020458301</v>
      </c>
      <c r="H1578" s="86">
        <v>26.091070905526902</v>
      </c>
      <c r="I1578" s="86">
        <v>6.58</v>
      </c>
      <c r="J1578" s="86">
        <v>7.64</v>
      </c>
      <c r="K1578" s="87">
        <v>0</v>
      </c>
      <c r="L1578" s="150">
        <v>4.99999899532E-2</v>
      </c>
      <c r="M1578" s="86">
        <v>5.6807588752177398E-4</v>
      </c>
      <c r="N1578" s="86">
        <v>80.228817399184393</v>
      </c>
      <c r="O1578" s="86">
        <v>3.2236965053261102</v>
      </c>
      <c r="P1578" s="86">
        <v>0.25700000000000001</v>
      </c>
      <c r="Q1578" s="88">
        <v>2.2155999999999998</v>
      </c>
      <c r="R1578" s="85">
        <v>1.0197838058331601E-2</v>
      </c>
      <c r="S1578" s="86">
        <v>0</v>
      </c>
      <c r="T1578" s="86">
        <v>1.75</v>
      </c>
      <c r="U1578" s="88">
        <v>1.02516729378366</v>
      </c>
      <c r="V1578" s="89">
        <v>4.5599999999999996</v>
      </c>
      <c r="W1578" s="85">
        <v>49.091066743810003</v>
      </c>
      <c r="X1578" s="88">
        <v>54.733333333300003</v>
      </c>
      <c r="Y1578" s="85">
        <v>99.860000000000014</v>
      </c>
      <c r="Z1578" s="88"/>
      <c r="AA1578" s="85">
        <v>0</v>
      </c>
      <c r="AB1578" s="91">
        <v>0</v>
      </c>
      <c r="AC1578" s="86">
        <v>0</v>
      </c>
      <c r="AD1578" s="86">
        <v>0</v>
      </c>
      <c r="AE1578" s="86">
        <v>0</v>
      </c>
      <c r="AF1578" s="88">
        <v>32.061299998199999</v>
      </c>
      <c r="AG1578" s="150">
        <v>0</v>
      </c>
      <c r="AH1578" s="86">
        <v>4.6364000000000002E-2</v>
      </c>
      <c r="AI1578" s="151">
        <v>2.0178015413799998E-2</v>
      </c>
      <c r="AJ1578" s="152">
        <v>3.06</v>
      </c>
      <c r="AK1578" s="153">
        <v>44</v>
      </c>
    </row>
    <row r="1579" spans="1:37" x14ac:dyDescent="0.2">
      <c r="A1579" s="149" t="s">
        <v>3309</v>
      </c>
      <c r="B1579" s="66" t="s">
        <v>3310</v>
      </c>
      <c r="C1579" s="67">
        <v>67</v>
      </c>
      <c r="D1579" s="84" t="s">
        <v>340</v>
      </c>
      <c r="E1579" s="85">
        <v>79.987317843554806</v>
      </c>
      <c r="F1579" s="91">
        <v>79.844942691010004</v>
      </c>
      <c r="G1579" s="86">
        <v>19.9241463472997</v>
      </c>
      <c r="H1579" s="86">
        <v>19.882271302433502</v>
      </c>
      <c r="I1579" s="86">
        <v>20.37</v>
      </c>
      <c r="J1579" s="86">
        <v>17.7</v>
      </c>
      <c r="K1579" s="87">
        <v>0</v>
      </c>
      <c r="L1579" s="150">
        <v>0</v>
      </c>
      <c r="M1579" s="86">
        <v>2.2268561166841499E-3</v>
      </c>
      <c r="N1579" s="86">
        <v>72.965626728886505</v>
      </c>
      <c r="O1579" s="86">
        <v>0.72704611549646903</v>
      </c>
      <c r="P1579" s="86">
        <v>0.61899999999999999</v>
      </c>
      <c r="Q1579" s="88">
        <v>1.9276</v>
      </c>
      <c r="R1579" s="85">
        <v>2.8336639274582E-2</v>
      </c>
      <c r="S1579" s="86">
        <v>0</v>
      </c>
      <c r="T1579" s="86">
        <v>2.0699999999999998</v>
      </c>
      <c r="U1579" s="88">
        <v>0.83750089732238997</v>
      </c>
      <c r="V1579" s="89">
        <v>4.34</v>
      </c>
      <c r="W1579" s="85">
        <v>44.624251758304602</v>
      </c>
      <c r="X1579" s="88">
        <v>60.5</v>
      </c>
      <c r="Y1579" s="85">
        <v>100</v>
      </c>
      <c r="Z1579" s="88"/>
      <c r="AA1579" s="85">
        <v>0</v>
      </c>
      <c r="AB1579" s="91">
        <v>7.0000000000000007E-2</v>
      </c>
      <c r="AC1579" s="86">
        <v>0.14000000000000001</v>
      </c>
      <c r="AD1579" s="86">
        <v>0.14000000000000001</v>
      </c>
      <c r="AE1579" s="86">
        <v>0</v>
      </c>
      <c r="AF1579" s="88">
        <v>20.596700782599999</v>
      </c>
      <c r="AG1579" s="150">
        <v>0</v>
      </c>
      <c r="AH1579" s="86">
        <v>9.5643000000000006E-2</v>
      </c>
      <c r="AI1579" s="151">
        <v>4.0356001159699999E-2</v>
      </c>
      <c r="AJ1579" s="152">
        <v>3.1</v>
      </c>
      <c r="AK1579" s="153">
        <v>41</v>
      </c>
    </row>
    <row r="1580" spans="1:37" x14ac:dyDescent="0.2">
      <c r="A1580" s="149" t="s">
        <v>3311</v>
      </c>
      <c r="B1580" s="66" t="s">
        <v>3312</v>
      </c>
      <c r="C1580" s="67">
        <v>67</v>
      </c>
      <c r="D1580" s="84" t="s">
        <v>340</v>
      </c>
      <c r="E1580" s="85">
        <v>91.245293809274202</v>
      </c>
      <c r="F1580" s="91">
        <v>91.245293809274202</v>
      </c>
      <c r="G1580" s="86">
        <v>16.856502883286499</v>
      </c>
      <c r="H1580" s="86">
        <v>16.856502883286499</v>
      </c>
      <c r="I1580" s="86">
        <v>1.65</v>
      </c>
      <c r="J1580" s="86">
        <v>3.68</v>
      </c>
      <c r="K1580" s="87">
        <v>0</v>
      </c>
      <c r="L1580" s="150">
        <v>0</v>
      </c>
      <c r="M1580" s="86">
        <v>0</v>
      </c>
      <c r="N1580" s="86">
        <v>90.018369635231494</v>
      </c>
      <c r="O1580" s="86">
        <v>4.32925931379767</v>
      </c>
      <c r="P1580" s="86">
        <v>8.2000000000000003E-2</v>
      </c>
      <c r="Q1580" s="88">
        <v>0.50309999999999999</v>
      </c>
      <c r="R1580" s="85">
        <v>0</v>
      </c>
      <c r="S1580" s="86">
        <v>0</v>
      </c>
      <c r="T1580" s="86">
        <v>1.08</v>
      </c>
      <c r="U1580" s="88">
        <v>0.41223847876852698</v>
      </c>
      <c r="V1580" s="89">
        <v>4.78</v>
      </c>
      <c r="W1580" s="85">
        <v>60.987096235090299</v>
      </c>
      <c r="X1580" s="88">
        <v>54.066666666700002</v>
      </c>
      <c r="Y1580" s="85"/>
      <c r="Z1580" s="88"/>
      <c r="AA1580" s="85">
        <v>0</v>
      </c>
      <c r="AB1580" s="91">
        <v>0</v>
      </c>
      <c r="AC1580" s="86">
        <v>0</v>
      </c>
      <c r="AD1580" s="86">
        <v>0</v>
      </c>
      <c r="AE1580" s="86">
        <v>0</v>
      </c>
      <c r="AF1580" s="88">
        <v>58.871799369500003</v>
      </c>
      <c r="AG1580" s="150">
        <v>0</v>
      </c>
      <c r="AH1580" s="86">
        <v>1.1062000000000001E-2</v>
      </c>
      <c r="AI1580" s="151">
        <v>0.162666984839</v>
      </c>
      <c r="AJ1580" s="152">
        <v>2.93</v>
      </c>
      <c r="AK1580" s="153">
        <v>42</v>
      </c>
    </row>
    <row r="1581" spans="1:37" x14ac:dyDescent="0.2">
      <c r="A1581" s="149" t="s">
        <v>3313</v>
      </c>
      <c r="B1581" s="66" t="s">
        <v>3314</v>
      </c>
      <c r="C1581" s="67">
        <v>67</v>
      </c>
      <c r="D1581" s="84" t="s">
        <v>340</v>
      </c>
      <c r="E1581" s="85">
        <v>80.234329232571795</v>
      </c>
      <c r="F1581" s="91">
        <v>80.222612770943201</v>
      </c>
      <c r="G1581" s="86">
        <v>22.591681312243701</v>
      </c>
      <c r="H1581" s="86">
        <v>22.579964850615099</v>
      </c>
      <c r="I1581" s="86">
        <v>10.6</v>
      </c>
      <c r="J1581" s="86">
        <v>10.65</v>
      </c>
      <c r="K1581" s="87">
        <v>0</v>
      </c>
      <c r="L1581" s="150">
        <v>0.27999999964599998</v>
      </c>
      <c r="M1581" s="86">
        <v>0</v>
      </c>
      <c r="N1581" s="86">
        <v>74.555364988370201</v>
      </c>
      <c r="O1581" s="86">
        <v>5.6489262371615299</v>
      </c>
      <c r="P1581" s="86">
        <v>0.32600000000000001</v>
      </c>
      <c r="Q1581" s="88">
        <v>1.0674999999999999</v>
      </c>
      <c r="R1581" s="85">
        <v>0</v>
      </c>
      <c r="S1581" s="86">
        <v>0</v>
      </c>
      <c r="T1581" s="86">
        <v>1.54</v>
      </c>
      <c r="U1581" s="88">
        <v>1.1763327475102501</v>
      </c>
      <c r="V1581" s="89">
        <v>4.62</v>
      </c>
      <c r="W1581" s="85">
        <v>55.4917694177066</v>
      </c>
      <c r="X1581" s="88">
        <v>47</v>
      </c>
      <c r="Y1581" s="85">
        <v>-100</v>
      </c>
      <c r="Z1581" s="88"/>
      <c r="AA1581" s="85">
        <v>0</v>
      </c>
      <c r="AB1581" s="91">
        <v>0</v>
      </c>
      <c r="AC1581" s="86">
        <v>0</v>
      </c>
      <c r="AD1581" s="86">
        <v>0</v>
      </c>
      <c r="AE1581" s="86">
        <v>0</v>
      </c>
      <c r="AF1581" s="88">
        <v>2.0267999146600002</v>
      </c>
      <c r="AG1581" s="150">
        <v>0</v>
      </c>
      <c r="AH1581" s="86">
        <v>3.2398000000000003E-2</v>
      </c>
      <c r="AI1581" s="151">
        <v>0.39773499895800002</v>
      </c>
      <c r="AJ1581" s="152">
        <v>3.03</v>
      </c>
      <c r="AK1581" s="153">
        <v>39</v>
      </c>
    </row>
    <row r="1582" spans="1:37" x14ac:dyDescent="0.2">
      <c r="A1582" s="149" t="s">
        <v>3315</v>
      </c>
      <c r="B1582" s="66" t="s">
        <v>3316</v>
      </c>
      <c r="C1582" s="67">
        <v>67</v>
      </c>
      <c r="D1582" s="84" t="s">
        <v>340</v>
      </c>
      <c r="E1582" s="85">
        <v>83.253630889125006</v>
      </c>
      <c r="F1582" s="91">
        <v>82.932607155508293</v>
      </c>
      <c r="G1582" s="86">
        <v>25.982996811902201</v>
      </c>
      <c r="H1582" s="86">
        <v>25.739461565710201</v>
      </c>
      <c r="I1582" s="86">
        <v>21.33</v>
      </c>
      <c r="J1582" s="86">
        <v>26.1</v>
      </c>
      <c r="K1582" s="87">
        <v>0</v>
      </c>
      <c r="L1582" s="150">
        <v>0.49999998557899999</v>
      </c>
      <c r="M1582" s="86">
        <v>4.3375241104137201E-2</v>
      </c>
      <c r="N1582" s="86">
        <v>80.500483831041706</v>
      </c>
      <c r="O1582" s="86">
        <v>3.4852267998335398</v>
      </c>
      <c r="P1582" s="86">
        <v>0.85899999999999999</v>
      </c>
      <c r="Q1582" s="88">
        <v>1.5498000000000001</v>
      </c>
      <c r="R1582" s="85">
        <v>2.38777459407832E-2</v>
      </c>
      <c r="S1582" s="86">
        <v>0</v>
      </c>
      <c r="T1582" s="86">
        <v>1.36</v>
      </c>
      <c r="U1582" s="88">
        <v>0.72839178179241904</v>
      </c>
      <c r="V1582" s="89">
        <v>4.5999999999999996</v>
      </c>
      <c r="W1582" s="85">
        <v>46.438924010067602</v>
      </c>
      <c r="X1582" s="88">
        <v>44.933333333299998</v>
      </c>
      <c r="Y1582" s="85">
        <v>53.599999999999994</v>
      </c>
      <c r="Z1582" s="88"/>
      <c r="AA1582" s="85">
        <v>0.44</v>
      </c>
      <c r="AB1582" s="91">
        <v>0.44</v>
      </c>
      <c r="AC1582" s="86">
        <v>0.02</v>
      </c>
      <c r="AD1582" s="86">
        <v>0.02</v>
      </c>
      <c r="AE1582" s="86">
        <v>0</v>
      </c>
      <c r="AF1582" s="88">
        <v>9.6384047861000006</v>
      </c>
      <c r="AG1582" s="150">
        <v>3.8829044486000002E-9</v>
      </c>
      <c r="AH1582" s="86">
        <v>8.1816E-2</v>
      </c>
      <c r="AI1582" s="151">
        <v>0.11753417472</v>
      </c>
      <c r="AJ1582" s="152">
        <v>3.11</v>
      </c>
      <c r="AK1582" s="153">
        <v>47</v>
      </c>
    </row>
    <row r="1583" spans="1:37" x14ac:dyDescent="0.2">
      <c r="A1583" s="149" t="s">
        <v>3317</v>
      </c>
      <c r="B1583" s="66" t="s">
        <v>3318</v>
      </c>
      <c r="C1583" s="67">
        <v>67</v>
      </c>
      <c r="D1583" s="84" t="s">
        <v>340</v>
      </c>
      <c r="E1583" s="85">
        <v>71.643440050219695</v>
      </c>
      <c r="F1583" s="91">
        <v>71.570621468926603</v>
      </c>
      <c r="G1583" s="86">
        <v>32.9591964846202</v>
      </c>
      <c r="H1583" s="86">
        <v>32.941619585687398</v>
      </c>
      <c r="I1583" s="86">
        <v>27.32</v>
      </c>
      <c r="J1583" s="86">
        <v>44.12</v>
      </c>
      <c r="K1583" s="87">
        <v>0</v>
      </c>
      <c r="L1583" s="150">
        <v>1.2000000037</v>
      </c>
      <c r="M1583" s="86">
        <v>0</v>
      </c>
      <c r="N1583" s="86">
        <v>66.628284844297696</v>
      </c>
      <c r="O1583" s="86">
        <v>4.2146257031588101</v>
      </c>
      <c r="P1583" s="86">
        <v>1.728</v>
      </c>
      <c r="Q1583" s="88">
        <v>1.4786999999999999</v>
      </c>
      <c r="R1583" s="85">
        <v>0</v>
      </c>
      <c r="S1583" s="86">
        <v>0</v>
      </c>
      <c r="T1583" s="86">
        <v>1.39</v>
      </c>
      <c r="U1583" s="88">
        <v>1.78279974890144</v>
      </c>
      <c r="V1583" s="89">
        <v>4.34</v>
      </c>
      <c r="W1583" s="85">
        <v>36.928543157457497</v>
      </c>
      <c r="X1583" s="88">
        <v>47.133333333300001</v>
      </c>
      <c r="Y1583" s="85">
        <v>-100</v>
      </c>
      <c r="Z1583" s="88"/>
      <c r="AA1583" s="85">
        <v>7.0000000000000007E-2</v>
      </c>
      <c r="AB1583" s="91">
        <v>7.0000000000000007E-2</v>
      </c>
      <c r="AC1583" s="86">
        <v>0</v>
      </c>
      <c r="AD1583" s="86">
        <v>0</v>
      </c>
      <c r="AE1583" s="86">
        <v>0.01</v>
      </c>
      <c r="AF1583" s="88">
        <v>3.92890001555</v>
      </c>
      <c r="AG1583" s="150">
        <v>3.75569952574E-2</v>
      </c>
      <c r="AH1583" s="86">
        <v>0.12249500000000001</v>
      </c>
      <c r="AI1583" s="151">
        <v>0.70520391094799995</v>
      </c>
      <c r="AJ1583" s="152">
        <v>2.98</v>
      </c>
      <c r="AK1583" s="153">
        <v>33</v>
      </c>
    </row>
    <row r="1584" spans="1:37" x14ac:dyDescent="0.2">
      <c r="A1584" s="149" t="s">
        <v>3319</v>
      </c>
      <c r="B1584" s="66" t="s">
        <v>3320</v>
      </c>
      <c r="C1584" s="67">
        <v>67</v>
      </c>
      <c r="D1584" s="84" t="s">
        <v>340</v>
      </c>
      <c r="E1584" s="85">
        <v>72.3351397430433</v>
      </c>
      <c r="F1584" s="91">
        <v>72.235279790537703</v>
      </c>
      <c r="G1584" s="86">
        <v>30.261219022103099</v>
      </c>
      <c r="H1584" s="86">
        <v>30.183279546976799</v>
      </c>
      <c r="I1584" s="86">
        <v>27.22</v>
      </c>
      <c r="J1584" s="86">
        <v>27.27</v>
      </c>
      <c r="K1584" s="87">
        <v>0</v>
      </c>
      <c r="L1584" s="150">
        <v>0.70000048720999997</v>
      </c>
      <c r="M1584" s="86">
        <v>9.9650938007224705E-5</v>
      </c>
      <c r="N1584" s="86">
        <v>66.030486740014496</v>
      </c>
      <c r="O1584" s="86">
        <v>2.27044702909591</v>
      </c>
      <c r="P1584" s="86">
        <v>0.49199999999999999</v>
      </c>
      <c r="Q1584" s="88">
        <v>1.7861</v>
      </c>
      <c r="R1584" s="85">
        <v>2.0641965115079E-2</v>
      </c>
      <c r="S1584" s="86">
        <v>0</v>
      </c>
      <c r="T1584" s="86">
        <v>1.34</v>
      </c>
      <c r="U1584" s="88">
        <v>1.56853193691774</v>
      </c>
      <c r="V1584" s="89">
        <v>4.38</v>
      </c>
      <c r="W1584" s="85">
        <v>41.090387677627703</v>
      </c>
      <c r="X1584" s="88">
        <v>51.8</v>
      </c>
      <c r="Y1584" s="85">
        <v>-100</v>
      </c>
      <c r="Z1584" s="88"/>
      <c r="AA1584" s="85">
        <v>0</v>
      </c>
      <c r="AB1584" s="91">
        <v>0</v>
      </c>
      <c r="AC1584" s="86">
        <v>0</v>
      </c>
      <c r="AD1584" s="86">
        <v>0</v>
      </c>
      <c r="AE1584" s="86">
        <v>0.06</v>
      </c>
      <c r="AF1584" s="88">
        <v>3.5601993678900001</v>
      </c>
      <c r="AG1584" s="150">
        <v>0.17147696465100001</v>
      </c>
      <c r="AH1584" s="86">
        <v>0.16008</v>
      </c>
      <c r="AI1584" s="151">
        <v>0.35296892778299999</v>
      </c>
      <c r="AJ1584" s="152">
        <v>2.85</v>
      </c>
      <c r="AK1584" s="153">
        <v>28</v>
      </c>
    </row>
    <row r="1585" spans="1:37" x14ac:dyDescent="0.2">
      <c r="A1585" s="149" t="s">
        <v>3321</v>
      </c>
      <c r="B1585" s="66" t="s">
        <v>3322</v>
      </c>
      <c r="C1585" s="67">
        <v>67</v>
      </c>
      <c r="D1585" s="84" t="s">
        <v>340</v>
      </c>
      <c r="E1585" s="85">
        <v>62.351912118444602</v>
      </c>
      <c r="F1585" s="91">
        <v>62.2284251553234</v>
      </c>
      <c r="G1585" s="86">
        <v>20.943903474357199</v>
      </c>
      <c r="H1585" s="86">
        <v>20.897595863186702</v>
      </c>
      <c r="I1585" s="86">
        <v>34.56</v>
      </c>
      <c r="J1585" s="86">
        <v>38.229999999999997</v>
      </c>
      <c r="K1585" s="87">
        <v>0</v>
      </c>
      <c r="L1585" s="150">
        <v>1.4299999008199999</v>
      </c>
      <c r="M1585" s="86">
        <v>1.3071921645772199E-3</v>
      </c>
      <c r="N1585" s="86">
        <v>58.124094015324097</v>
      </c>
      <c r="O1585" s="86">
        <v>2.2396038489674202</v>
      </c>
      <c r="P1585" s="86">
        <v>1.4730000000000001</v>
      </c>
      <c r="Q1585" s="88">
        <v>1.9009</v>
      </c>
      <c r="R1585" s="85">
        <v>1.4238929232521701E-2</v>
      </c>
      <c r="S1585" s="86">
        <v>0</v>
      </c>
      <c r="T1585" s="86">
        <v>2.19</v>
      </c>
      <c r="U1585" s="88">
        <v>0.20066631507184099</v>
      </c>
      <c r="V1585" s="89">
        <v>4.03</v>
      </c>
      <c r="W1585" s="85">
        <v>37.003089737574001</v>
      </c>
      <c r="X1585" s="88">
        <v>38</v>
      </c>
      <c r="Y1585" s="85">
        <v>-100</v>
      </c>
      <c r="Z1585" s="88"/>
      <c r="AA1585" s="85">
        <v>0</v>
      </c>
      <c r="AB1585" s="91">
        <v>0</v>
      </c>
      <c r="AC1585" s="86">
        <v>0</v>
      </c>
      <c r="AD1585" s="86">
        <v>0</v>
      </c>
      <c r="AE1585" s="86">
        <v>0.1</v>
      </c>
      <c r="AF1585" s="88">
        <v>4.96532325982E-7</v>
      </c>
      <c r="AG1585" s="150">
        <v>8.0730225527100002E-3</v>
      </c>
      <c r="AH1585" s="86">
        <v>0.226135</v>
      </c>
      <c r="AI1585" s="151">
        <v>0.235068043916</v>
      </c>
      <c r="AJ1585" s="152">
        <v>2.66</v>
      </c>
      <c r="AK1585" s="153">
        <v>12</v>
      </c>
    </row>
    <row r="1586" spans="1:37" x14ac:dyDescent="0.2">
      <c r="A1586" s="149" t="s">
        <v>3323</v>
      </c>
      <c r="B1586" s="66" t="s">
        <v>3324</v>
      </c>
      <c r="C1586" s="67">
        <v>67</v>
      </c>
      <c r="D1586" s="84" t="s">
        <v>340</v>
      </c>
      <c r="E1586" s="85">
        <v>59.706115965051602</v>
      </c>
      <c r="F1586" s="91">
        <v>59.4868943606036</v>
      </c>
      <c r="G1586" s="86">
        <v>24.403494837172399</v>
      </c>
      <c r="H1586" s="86">
        <v>24.260524225575899</v>
      </c>
      <c r="I1586" s="86">
        <v>78.930000000000007</v>
      </c>
      <c r="J1586" s="86">
        <v>96.78</v>
      </c>
      <c r="K1586" s="87">
        <v>0</v>
      </c>
      <c r="L1586" s="150">
        <v>0.93999996295800003</v>
      </c>
      <c r="M1586" s="86">
        <v>0</v>
      </c>
      <c r="N1586" s="86">
        <v>56.599918267265998</v>
      </c>
      <c r="O1586" s="86">
        <v>2.38498062544343</v>
      </c>
      <c r="P1586" s="86">
        <v>4.2370000000000001</v>
      </c>
      <c r="Q1586" s="88">
        <v>2.4710999999999999</v>
      </c>
      <c r="R1586" s="85">
        <v>0</v>
      </c>
      <c r="S1586" s="86">
        <v>0</v>
      </c>
      <c r="T1586" s="86">
        <v>2.2000000000000002</v>
      </c>
      <c r="U1586" s="88">
        <v>0.71803018268467</v>
      </c>
      <c r="V1586" s="89">
        <v>4.03</v>
      </c>
      <c r="W1586" s="85">
        <v>34.0470939467859</v>
      </c>
      <c r="X1586" s="88">
        <v>34.433333333299998</v>
      </c>
      <c r="Y1586" s="85">
        <v>-91.6</v>
      </c>
      <c r="Z1586" s="88"/>
      <c r="AA1586" s="85">
        <v>1.45</v>
      </c>
      <c r="AB1586" s="91">
        <v>1.37</v>
      </c>
      <c r="AC1586" s="86">
        <v>0.28000000000000003</v>
      </c>
      <c r="AD1586" s="86">
        <v>0.28999999999999998</v>
      </c>
      <c r="AE1586" s="86">
        <v>0.45</v>
      </c>
      <c r="AF1586" s="88">
        <v>5.8653612536199999E-8</v>
      </c>
      <c r="AG1586" s="150">
        <v>5.4756000834100003E-2</v>
      </c>
      <c r="AH1586" s="86">
        <v>0.42741400000000002</v>
      </c>
      <c r="AI1586" s="151">
        <v>1.5279420647799999</v>
      </c>
      <c r="AJ1586" s="152">
        <v>2.78</v>
      </c>
      <c r="AK1586" s="153">
        <v>21</v>
      </c>
    </row>
    <row r="1587" spans="1:37" x14ac:dyDescent="0.2">
      <c r="A1587" s="149" t="s">
        <v>3325</v>
      </c>
      <c r="B1587" s="66" t="s">
        <v>3326</v>
      </c>
      <c r="C1587" s="67">
        <v>67</v>
      </c>
      <c r="D1587" s="84" t="s">
        <v>340</v>
      </c>
      <c r="E1587" s="85">
        <v>54.985970337284499</v>
      </c>
      <c r="F1587" s="91">
        <v>54.874878314149903</v>
      </c>
      <c r="G1587" s="86">
        <v>27.3126037908721</v>
      </c>
      <c r="H1587" s="86">
        <v>27.2072381606826</v>
      </c>
      <c r="I1587" s="86">
        <v>167.32</v>
      </c>
      <c r="J1587" s="86">
        <v>278.23</v>
      </c>
      <c r="K1587" s="87">
        <v>0</v>
      </c>
      <c r="L1587" s="150">
        <v>0.41000000024099997</v>
      </c>
      <c r="M1587" s="86">
        <v>1.3587142964975501E-4</v>
      </c>
      <c r="N1587" s="86">
        <v>52.412360174917197</v>
      </c>
      <c r="O1587" s="86">
        <v>1.80025529292663</v>
      </c>
      <c r="P1587" s="86">
        <v>11.603</v>
      </c>
      <c r="Q1587" s="88">
        <v>2.1505999999999998</v>
      </c>
      <c r="R1587" s="85">
        <v>2.3375409069658699E-2</v>
      </c>
      <c r="S1587" s="86">
        <v>0</v>
      </c>
      <c r="T1587" s="86">
        <v>3.24</v>
      </c>
      <c r="U1587" s="88">
        <v>1.2540800549733699</v>
      </c>
      <c r="V1587" s="89">
        <v>3.5</v>
      </c>
      <c r="W1587" s="85">
        <v>26.7216858544787</v>
      </c>
      <c r="X1587" s="88">
        <v>28.866666666699999</v>
      </c>
      <c r="Y1587" s="85">
        <v>-31.799999999999997</v>
      </c>
      <c r="Z1587" s="88"/>
      <c r="AA1587" s="85">
        <v>2.2400000000000002</v>
      </c>
      <c r="AB1587" s="91">
        <v>2.2400000000000002</v>
      </c>
      <c r="AC1587" s="86">
        <v>0.43</v>
      </c>
      <c r="AD1587" s="86">
        <v>0.44</v>
      </c>
      <c r="AE1587" s="86">
        <v>0.15</v>
      </c>
      <c r="AF1587" s="88">
        <v>0</v>
      </c>
      <c r="AG1587" s="150">
        <v>1.08809990324E-2</v>
      </c>
      <c r="AH1587" s="86">
        <v>1.6934469999999999</v>
      </c>
      <c r="AI1587" s="151">
        <v>7.5221753310899997</v>
      </c>
      <c r="AJ1587" s="152">
        <v>3.15</v>
      </c>
      <c r="AK1587" s="153">
        <v>36</v>
      </c>
    </row>
    <row r="1588" spans="1:37" x14ac:dyDescent="0.2">
      <c r="A1588" s="149" t="s">
        <v>3327</v>
      </c>
      <c r="B1588" s="66" t="s">
        <v>3328</v>
      </c>
      <c r="C1588" s="67">
        <v>66</v>
      </c>
      <c r="D1588" s="84" t="s">
        <v>340</v>
      </c>
      <c r="E1588" s="85">
        <v>96.733058407183194</v>
      </c>
      <c r="F1588" s="91">
        <v>96.733058407183194</v>
      </c>
      <c r="G1588" s="86">
        <v>24.728729782691399</v>
      </c>
      <c r="H1588" s="86">
        <v>24.728729782691399</v>
      </c>
      <c r="I1588" s="86">
        <v>9.85</v>
      </c>
      <c r="J1588" s="86">
        <v>4.68</v>
      </c>
      <c r="K1588" s="87">
        <v>0</v>
      </c>
      <c r="L1588" s="150">
        <v>0</v>
      </c>
      <c r="M1588" s="86">
        <v>1.25420295724967E-3</v>
      </c>
      <c r="N1588" s="86">
        <v>96.666129811563906</v>
      </c>
      <c r="O1588" s="86">
        <v>8.125</v>
      </c>
      <c r="P1588" s="86">
        <v>0.14599999999999999</v>
      </c>
      <c r="Q1588" s="88">
        <v>2.1286</v>
      </c>
      <c r="R1588" s="85">
        <v>1.50262960180316E-2</v>
      </c>
      <c r="S1588" s="86">
        <v>0</v>
      </c>
      <c r="T1588" s="86">
        <v>1.89</v>
      </c>
      <c r="U1588" s="88">
        <v>1.3161358252171599E-2</v>
      </c>
      <c r="V1588" s="89">
        <v>4.74</v>
      </c>
      <c r="W1588" s="85">
        <v>60.471205182098799</v>
      </c>
      <c r="X1588" s="88">
        <v>66.533333333300007</v>
      </c>
      <c r="Y1588" s="85">
        <v>4.1800000000000068</v>
      </c>
      <c r="Z1588" s="88"/>
      <c r="AA1588" s="85">
        <v>0</v>
      </c>
      <c r="AB1588" s="91">
        <v>0</v>
      </c>
      <c r="AC1588" s="86">
        <v>0</v>
      </c>
      <c r="AD1588" s="86">
        <v>0</v>
      </c>
      <c r="AE1588" s="86">
        <v>0.05</v>
      </c>
      <c r="AF1588" s="88">
        <v>84.358200114300004</v>
      </c>
      <c r="AG1588" s="150">
        <v>0</v>
      </c>
      <c r="AH1588" s="86">
        <v>2.0806999999999999E-2</v>
      </c>
      <c r="AI1588" s="151">
        <v>6.9569999312199997E-3</v>
      </c>
      <c r="AJ1588" s="152">
        <v>2.2000000000000002</v>
      </c>
      <c r="AK1588" s="153">
        <v>7</v>
      </c>
    </row>
    <row r="1589" spans="1:37" x14ac:dyDescent="0.2">
      <c r="A1589" s="149" t="s">
        <v>3329</v>
      </c>
      <c r="B1589" s="66" t="s">
        <v>3330</v>
      </c>
      <c r="C1589" s="67">
        <v>66</v>
      </c>
      <c r="D1589" s="84" t="s">
        <v>340</v>
      </c>
      <c r="E1589" s="85">
        <v>97.535150996454306</v>
      </c>
      <c r="F1589" s="91">
        <v>97.535150996454306</v>
      </c>
      <c r="G1589" s="86">
        <v>29.3385499449811</v>
      </c>
      <c r="H1589" s="86">
        <v>29.3385499449811</v>
      </c>
      <c r="I1589" s="86">
        <v>0.44</v>
      </c>
      <c r="J1589" s="86">
        <v>0.43</v>
      </c>
      <c r="K1589" s="87">
        <v>0</v>
      </c>
      <c r="L1589" s="150">
        <v>2.1381032417099999E-8</v>
      </c>
      <c r="M1589" s="86">
        <v>6.8568264477643993E-5</v>
      </c>
      <c r="N1589" s="86">
        <v>97.309789919049095</v>
      </c>
      <c r="O1589" s="86">
        <v>8.6982603479304093</v>
      </c>
      <c r="P1589" s="86">
        <v>4.4999999999999998E-2</v>
      </c>
      <c r="Q1589" s="88">
        <v>2.4725000000000001</v>
      </c>
      <c r="R1589" s="85">
        <v>2.11014982063727E-2</v>
      </c>
      <c r="S1589" s="86">
        <v>0</v>
      </c>
      <c r="T1589" s="86">
        <v>1.95</v>
      </c>
      <c r="U1589" s="88">
        <v>7.3358601296002E-3</v>
      </c>
      <c r="V1589" s="89">
        <v>4.83</v>
      </c>
      <c r="W1589" s="85">
        <v>58.607570908430503</v>
      </c>
      <c r="X1589" s="88">
        <v>61.3</v>
      </c>
      <c r="Y1589" s="85">
        <v>100</v>
      </c>
      <c r="Z1589" s="88"/>
      <c r="AA1589" s="85">
        <v>0</v>
      </c>
      <c r="AB1589" s="91">
        <v>0</v>
      </c>
      <c r="AC1589" s="86">
        <v>0</v>
      </c>
      <c r="AD1589" s="86">
        <v>0</v>
      </c>
      <c r="AE1589" s="86">
        <v>0.01</v>
      </c>
      <c r="AF1589" s="88">
        <v>96.631783550500003</v>
      </c>
      <c r="AG1589" s="150">
        <v>0</v>
      </c>
      <c r="AH1589" s="86">
        <v>1.0889999999999999E-3</v>
      </c>
      <c r="AI1589" s="151">
        <v>0</v>
      </c>
      <c r="AJ1589" s="152">
        <v>2.2000000000000002</v>
      </c>
      <c r="AK1589" s="153">
        <v>8</v>
      </c>
    </row>
    <row r="1590" spans="1:37" x14ac:dyDescent="0.2">
      <c r="A1590" s="149" t="s">
        <v>3331</v>
      </c>
      <c r="B1590" s="66" t="s">
        <v>3332</v>
      </c>
      <c r="C1590" s="67">
        <v>45</v>
      </c>
      <c r="D1590" s="84" t="s">
        <v>340</v>
      </c>
      <c r="E1590" s="85">
        <v>93.453436567325596</v>
      </c>
      <c r="F1590" s="91">
        <v>93.399368484796099</v>
      </c>
      <c r="G1590" s="86">
        <v>25.174099225745099</v>
      </c>
      <c r="H1590" s="86">
        <v>25.145983822829699</v>
      </c>
      <c r="I1590" s="86">
        <v>10.07</v>
      </c>
      <c r="J1590" s="86">
        <v>14.63</v>
      </c>
      <c r="K1590" s="87">
        <v>0</v>
      </c>
      <c r="L1590" s="150">
        <v>6.9999963065900006E-2</v>
      </c>
      <c r="M1590" s="86">
        <v>0</v>
      </c>
      <c r="N1590" s="86">
        <v>91.708733236562196</v>
      </c>
      <c r="O1590" s="86">
        <v>1.8853695324283599</v>
      </c>
      <c r="P1590" s="86">
        <v>0.18099999999999999</v>
      </c>
      <c r="Q1590" s="88">
        <v>2.2829000000000002</v>
      </c>
      <c r="R1590" s="85">
        <v>0</v>
      </c>
      <c r="S1590" s="86">
        <v>0</v>
      </c>
      <c r="T1590" s="86">
        <v>1.79</v>
      </c>
      <c r="U1590" s="88">
        <v>0.164366970889744</v>
      </c>
      <c r="V1590" s="89">
        <v>4.74</v>
      </c>
      <c r="W1590" s="85">
        <v>64.393883596227397</v>
      </c>
      <c r="X1590" s="88">
        <v>73.433333333299998</v>
      </c>
      <c r="Y1590" s="85">
        <v>100</v>
      </c>
      <c r="Z1590" s="88"/>
      <c r="AA1590" s="85">
        <v>0</v>
      </c>
      <c r="AB1590" s="91">
        <v>0</v>
      </c>
      <c r="AC1590" s="86">
        <v>0</v>
      </c>
      <c r="AD1590" s="86">
        <v>0</v>
      </c>
      <c r="AE1590" s="86">
        <v>7.0000000000000007E-2</v>
      </c>
      <c r="AF1590" s="88">
        <v>50.596825965599997</v>
      </c>
      <c r="AG1590" s="150">
        <v>0</v>
      </c>
      <c r="AH1590" s="86">
        <v>4.3577999999999999E-2</v>
      </c>
      <c r="AI1590" s="151">
        <v>0</v>
      </c>
      <c r="AJ1590" s="152">
        <v>2.2799999999999998</v>
      </c>
      <c r="AK1590" s="153">
        <v>9</v>
      </c>
    </row>
    <row r="1591" spans="1:37" x14ac:dyDescent="0.2">
      <c r="A1591" s="149" t="s">
        <v>3333</v>
      </c>
      <c r="B1591" s="66" t="s">
        <v>3334</v>
      </c>
      <c r="C1591" s="67">
        <v>45</v>
      </c>
      <c r="D1591" s="84" t="s">
        <v>340</v>
      </c>
      <c r="E1591" s="85">
        <v>88.244732456031201</v>
      </c>
      <c r="F1591" s="91">
        <v>88.039503470235601</v>
      </c>
      <c r="G1591" s="86">
        <v>25.319037787009599</v>
      </c>
      <c r="H1591" s="86">
        <v>25.271772929674899</v>
      </c>
      <c r="I1591" s="86">
        <v>18.75</v>
      </c>
      <c r="J1591" s="86">
        <v>53.25</v>
      </c>
      <c r="K1591" s="87">
        <v>0</v>
      </c>
      <c r="L1591" s="150">
        <v>9.9999999974199998E-3</v>
      </c>
      <c r="M1591" s="86">
        <v>2.89295668779503E-3</v>
      </c>
      <c r="N1591" s="86">
        <v>85.183701069398197</v>
      </c>
      <c r="O1591" s="86">
        <v>2.1120043602670702</v>
      </c>
      <c r="P1591" s="86">
        <v>0.53700000000000003</v>
      </c>
      <c r="Q1591" s="88">
        <v>1.3129</v>
      </c>
      <c r="R1591" s="85">
        <v>2.6528717336516801E-2</v>
      </c>
      <c r="S1591" s="86">
        <v>0</v>
      </c>
      <c r="T1591" s="86">
        <v>1.65</v>
      </c>
      <c r="U1591" s="88">
        <v>4.1045797159133299E-2</v>
      </c>
      <c r="V1591" s="89">
        <v>4.51</v>
      </c>
      <c r="W1591" s="85">
        <v>58.238241561343003</v>
      </c>
      <c r="X1591" s="88">
        <v>67.066666666700002</v>
      </c>
      <c r="Y1591" s="85">
        <v>46.580000000000013</v>
      </c>
      <c r="Z1591" s="88">
        <v>-100</v>
      </c>
      <c r="AA1591" s="85">
        <v>0.56000000000000005</v>
      </c>
      <c r="AB1591" s="91">
        <v>0.53</v>
      </c>
      <c r="AC1591" s="86">
        <v>0</v>
      </c>
      <c r="AD1591" s="86">
        <v>0</v>
      </c>
      <c r="AE1591" s="86">
        <v>0.23</v>
      </c>
      <c r="AF1591" s="88">
        <v>0</v>
      </c>
      <c r="AG1591" s="150">
        <v>0</v>
      </c>
      <c r="AH1591" s="86">
        <v>0.277478</v>
      </c>
      <c r="AI1591" s="151">
        <v>2.3417999050600002E-2</v>
      </c>
      <c r="AJ1591" s="152">
        <v>2.4300000000000002</v>
      </c>
      <c r="AK1591" s="153">
        <v>14</v>
      </c>
    </row>
    <row r="1592" spans="1:37" x14ac:dyDescent="0.2">
      <c r="A1592" s="149" t="s">
        <v>3335</v>
      </c>
      <c r="B1592" s="66" t="s">
        <v>3336</v>
      </c>
      <c r="C1592" s="67">
        <v>45</v>
      </c>
      <c r="D1592" s="84" t="s">
        <v>340</v>
      </c>
      <c r="E1592" s="85">
        <v>84.428939507946296</v>
      </c>
      <c r="F1592" s="91">
        <v>84.138221948605704</v>
      </c>
      <c r="G1592" s="86">
        <v>23.720272704471402</v>
      </c>
      <c r="H1592" s="86">
        <v>23.682650432086099</v>
      </c>
      <c r="I1592" s="86">
        <v>7.54</v>
      </c>
      <c r="J1592" s="86">
        <v>34.43</v>
      </c>
      <c r="K1592" s="87">
        <v>0</v>
      </c>
      <c r="L1592" s="150">
        <v>0.33999999996300001</v>
      </c>
      <c r="M1592" s="86">
        <v>1.0619921803070901E-3</v>
      </c>
      <c r="N1592" s="86">
        <v>82.521638179749203</v>
      </c>
      <c r="O1592" s="86">
        <v>5.9961106309420904</v>
      </c>
      <c r="P1592" s="86">
        <v>0.86299999999999999</v>
      </c>
      <c r="Q1592" s="88">
        <v>0.84870000000000001</v>
      </c>
      <c r="R1592" s="85">
        <v>3.60230547550432E-2</v>
      </c>
      <c r="S1592" s="86">
        <v>0</v>
      </c>
      <c r="T1592" s="86">
        <v>1.24</v>
      </c>
      <c r="U1592" s="88">
        <v>0.124267505757348</v>
      </c>
      <c r="V1592" s="89">
        <v>4.45</v>
      </c>
      <c r="W1592" s="85">
        <v>61.5120287217376</v>
      </c>
      <c r="X1592" s="88">
        <v>60.9</v>
      </c>
      <c r="Y1592" s="85">
        <v>-18.659999999999997</v>
      </c>
      <c r="Z1592" s="88">
        <v>100</v>
      </c>
      <c r="AA1592" s="85">
        <v>0.56999999999999995</v>
      </c>
      <c r="AB1592" s="91">
        <v>0.41</v>
      </c>
      <c r="AC1592" s="86">
        <v>0</v>
      </c>
      <c r="AD1592" s="86">
        <v>0</v>
      </c>
      <c r="AE1592" s="86">
        <v>1.45</v>
      </c>
      <c r="AF1592" s="88">
        <v>0</v>
      </c>
      <c r="AG1592" s="150">
        <v>0</v>
      </c>
      <c r="AH1592" s="86">
        <v>0.19628200000000001</v>
      </c>
      <c r="AI1592" s="151">
        <v>1.7454999991899998E-2</v>
      </c>
      <c r="AJ1592" s="152">
        <v>2.21</v>
      </c>
      <c r="AK1592" s="153">
        <v>4</v>
      </c>
    </row>
    <row r="1593" spans="1:37" x14ac:dyDescent="0.2">
      <c r="A1593" s="149" t="s">
        <v>375</v>
      </c>
      <c r="B1593" s="66" t="s">
        <v>3337</v>
      </c>
      <c r="C1593" s="67">
        <v>45</v>
      </c>
      <c r="D1593" s="84" t="s">
        <v>340</v>
      </c>
      <c r="E1593" s="85">
        <v>83.287417935955006</v>
      </c>
      <c r="F1593" s="91">
        <v>82.907331832911495</v>
      </c>
      <c r="G1593" s="86">
        <v>26.208197532708901</v>
      </c>
      <c r="H1593" s="86">
        <v>26.086794109132299</v>
      </c>
      <c r="I1593" s="86">
        <v>42.73</v>
      </c>
      <c r="J1593" s="86">
        <v>53.69</v>
      </c>
      <c r="K1593" s="87">
        <v>0</v>
      </c>
      <c r="L1593" s="150">
        <v>1.5610086315100002E-8</v>
      </c>
      <c r="M1593" s="86">
        <v>3.6148638000553001E-3</v>
      </c>
      <c r="N1593" s="86">
        <v>81.230931983262593</v>
      </c>
      <c r="O1593" s="86">
        <v>4.5792327776662001</v>
      </c>
      <c r="P1593" s="86">
        <v>1.5369999999999999</v>
      </c>
      <c r="Q1593" s="88">
        <v>1.4008</v>
      </c>
      <c r="R1593" s="85">
        <v>2.74926686217009E-2</v>
      </c>
      <c r="S1593" s="86">
        <v>0</v>
      </c>
      <c r="T1593" s="86">
        <v>1.5</v>
      </c>
      <c r="U1593" s="88">
        <v>0.203584202612975</v>
      </c>
      <c r="V1593" s="89">
        <v>4.33</v>
      </c>
      <c r="W1593" s="85">
        <v>52.8661651191034</v>
      </c>
      <c r="X1593" s="88">
        <v>52.2</v>
      </c>
      <c r="Y1593" s="85">
        <v>100</v>
      </c>
      <c r="Z1593" s="88"/>
      <c r="AA1593" s="85">
        <v>1.26</v>
      </c>
      <c r="AB1593" s="91">
        <v>1.02</v>
      </c>
      <c r="AC1593" s="86">
        <v>0.28000000000000003</v>
      </c>
      <c r="AD1593" s="86">
        <v>0.23</v>
      </c>
      <c r="AE1593" s="86">
        <v>0.56000000000000005</v>
      </c>
      <c r="AF1593" s="88">
        <v>6.53001773887E-7</v>
      </c>
      <c r="AG1593" s="150">
        <v>6.55589963622E-12</v>
      </c>
      <c r="AH1593" s="86">
        <v>0.37726900000000002</v>
      </c>
      <c r="AI1593" s="151">
        <v>4.3269008647399999E-2</v>
      </c>
      <c r="AJ1593" s="152">
        <v>2.4</v>
      </c>
      <c r="AK1593" s="153">
        <v>11</v>
      </c>
    </row>
    <row r="1594" spans="1:37" x14ac:dyDescent="0.2">
      <c r="A1594" s="149" t="s">
        <v>3338</v>
      </c>
      <c r="B1594" s="66" t="s">
        <v>3339</v>
      </c>
      <c r="C1594" s="67">
        <v>45</v>
      </c>
      <c r="D1594" s="84" t="s">
        <v>340</v>
      </c>
      <c r="E1594" s="85">
        <v>73.588110922356805</v>
      </c>
      <c r="F1594" s="91">
        <v>72.739938648057404</v>
      </c>
      <c r="G1594" s="86">
        <v>22.568226537770599</v>
      </c>
      <c r="H1594" s="86">
        <v>22.3396844408052</v>
      </c>
      <c r="I1594" s="86">
        <v>36.369999999999997</v>
      </c>
      <c r="J1594" s="86">
        <v>88.15</v>
      </c>
      <c r="K1594" s="87">
        <v>0</v>
      </c>
      <c r="L1594" s="150">
        <v>0.30999999757699997</v>
      </c>
      <c r="M1594" s="86">
        <v>6.9119710046348199E-4</v>
      </c>
      <c r="N1594" s="86">
        <v>72.449347644929802</v>
      </c>
      <c r="O1594" s="86">
        <v>21.246997598078501</v>
      </c>
      <c r="P1594" s="86">
        <v>2.4169999999999998</v>
      </c>
      <c r="Q1594" s="88">
        <v>1.4123000000000001</v>
      </c>
      <c r="R1594" s="85">
        <v>2.9546461811198101E-2</v>
      </c>
      <c r="S1594" s="86">
        <v>0</v>
      </c>
      <c r="T1594" s="86">
        <v>2.1800000000000002</v>
      </c>
      <c r="U1594" s="88">
        <v>0.40942033413587903</v>
      </c>
      <c r="V1594" s="89">
        <v>4.17</v>
      </c>
      <c r="W1594" s="85">
        <v>53.802550191515103</v>
      </c>
      <c r="X1594" s="88">
        <v>60.5333333333</v>
      </c>
      <c r="Y1594" s="85">
        <v>-60.54</v>
      </c>
      <c r="Z1594" s="88"/>
      <c r="AA1594" s="85">
        <v>1.05</v>
      </c>
      <c r="AB1594" s="91">
        <v>0.5</v>
      </c>
      <c r="AC1594" s="86">
        <v>0</v>
      </c>
      <c r="AD1594" s="86">
        <v>0</v>
      </c>
      <c r="AE1594" s="86">
        <v>2.5499999999999998</v>
      </c>
      <c r="AF1594" s="88">
        <v>0</v>
      </c>
      <c r="AG1594" s="150">
        <v>1.1099999343400001E-4</v>
      </c>
      <c r="AH1594" s="86">
        <v>0.47638599999999998</v>
      </c>
      <c r="AI1594" s="151">
        <v>9.8134994479499998E-2</v>
      </c>
      <c r="AJ1594" s="152">
        <v>2.33</v>
      </c>
      <c r="AK1594" s="153">
        <v>6</v>
      </c>
    </row>
    <row r="1595" spans="1:37" x14ac:dyDescent="0.2">
      <c r="A1595" s="149" t="s">
        <v>3340</v>
      </c>
      <c r="B1595" s="66" t="s">
        <v>3341</v>
      </c>
      <c r="C1595" s="67">
        <v>66</v>
      </c>
      <c r="D1595" s="84" t="s">
        <v>340</v>
      </c>
      <c r="E1595" s="85">
        <v>95.875956192515602</v>
      </c>
      <c r="F1595" s="91">
        <v>95.875956192515602</v>
      </c>
      <c r="G1595" s="86">
        <v>26.045845641826102</v>
      </c>
      <c r="H1595" s="86">
        <v>26.045845641826102</v>
      </c>
      <c r="I1595" s="86">
        <v>9.6</v>
      </c>
      <c r="J1595" s="86">
        <v>11.09</v>
      </c>
      <c r="K1595" s="87">
        <v>0</v>
      </c>
      <c r="L1595" s="150">
        <v>1.2481611566299999E-8</v>
      </c>
      <c r="M1595" s="86">
        <v>9.7457681665580002E-3</v>
      </c>
      <c r="N1595" s="86">
        <v>95.537664284514307</v>
      </c>
      <c r="O1595" s="86">
        <v>30.093896713614999</v>
      </c>
      <c r="P1595" s="86">
        <v>0.17199999999999999</v>
      </c>
      <c r="Q1595" s="88">
        <v>1.3186</v>
      </c>
      <c r="R1595" s="85">
        <v>1.2611930886618701E-2</v>
      </c>
      <c r="S1595" s="86">
        <v>0</v>
      </c>
      <c r="T1595" s="86">
        <v>1.66</v>
      </c>
      <c r="U1595" s="88">
        <v>1.1609757356071299E-2</v>
      </c>
      <c r="V1595" s="89">
        <v>4.62</v>
      </c>
      <c r="W1595" s="85">
        <v>59.036399838587798</v>
      </c>
      <c r="X1595" s="88">
        <v>68.900000000000006</v>
      </c>
      <c r="Y1595" s="85">
        <v>-100</v>
      </c>
      <c r="Z1595" s="88">
        <v>-100</v>
      </c>
      <c r="AA1595" s="85">
        <v>0.23</v>
      </c>
      <c r="AB1595" s="91">
        <v>0.23</v>
      </c>
      <c r="AC1595" s="86">
        <v>0.06</v>
      </c>
      <c r="AD1595" s="86">
        <v>0.06</v>
      </c>
      <c r="AE1595" s="86">
        <v>0.89</v>
      </c>
      <c r="AF1595" s="88">
        <v>0.30440181807700001</v>
      </c>
      <c r="AG1595" s="150">
        <v>9.0166648009600001E-12</v>
      </c>
      <c r="AH1595" s="86">
        <v>5.8749999999999997E-2</v>
      </c>
      <c r="AI1595" s="151">
        <v>3.92160117271E-2</v>
      </c>
      <c r="AJ1595" s="152">
        <v>2.16</v>
      </c>
      <c r="AK1595" s="153">
        <v>6</v>
      </c>
    </row>
    <row r="1596" spans="1:37" x14ac:dyDescent="0.2">
      <c r="A1596" s="149" t="s">
        <v>3342</v>
      </c>
      <c r="B1596" s="66" t="s">
        <v>3343</v>
      </c>
      <c r="C1596" s="67">
        <v>66</v>
      </c>
      <c r="D1596" s="84" t="s">
        <v>340</v>
      </c>
      <c r="E1596" s="85">
        <v>90.990919016803801</v>
      </c>
      <c r="F1596" s="91">
        <v>90.990919016803801</v>
      </c>
      <c r="G1596" s="86">
        <v>23.892839072195098</v>
      </c>
      <c r="H1596" s="86">
        <v>23.892839072195098</v>
      </c>
      <c r="I1596" s="86">
        <v>4.45</v>
      </c>
      <c r="J1596" s="86">
        <v>8.0500000000000007</v>
      </c>
      <c r="K1596" s="87">
        <v>0</v>
      </c>
      <c r="L1596" s="150">
        <v>3.9999999082300002E-2</v>
      </c>
      <c r="M1596" s="86">
        <v>9.0689777284804398E-3</v>
      </c>
      <c r="N1596" s="86">
        <v>90.051783045056595</v>
      </c>
      <c r="O1596" s="86">
        <v>7.4910210364289398</v>
      </c>
      <c r="P1596" s="86">
        <v>0.439</v>
      </c>
      <c r="Q1596" s="88">
        <v>1.8641000000000001</v>
      </c>
      <c r="R1596" s="85">
        <v>5.4185857491194797E-2</v>
      </c>
      <c r="S1596" s="86">
        <v>0</v>
      </c>
      <c r="T1596" s="86">
        <v>2.6</v>
      </c>
      <c r="U1596" s="88">
        <v>0.27695667225906101</v>
      </c>
      <c r="V1596" s="89">
        <v>4.45</v>
      </c>
      <c r="W1596" s="85">
        <v>60.771451035182601</v>
      </c>
      <c r="X1596" s="88">
        <v>65.5</v>
      </c>
      <c r="Y1596" s="85">
        <v>-68.239999999999995</v>
      </c>
      <c r="Z1596" s="88">
        <v>-100</v>
      </c>
      <c r="AA1596" s="85">
        <v>0</v>
      </c>
      <c r="AB1596" s="91">
        <v>0</v>
      </c>
      <c r="AC1596" s="86">
        <v>0</v>
      </c>
      <c r="AD1596" s="86">
        <v>0</v>
      </c>
      <c r="AE1596" s="86">
        <v>0.25</v>
      </c>
      <c r="AF1596" s="88">
        <v>22.881397833299999</v>
      </c>
      <c r="AG1596" s="150">
        <v>0</v>
      </c>
      <c r="AH1596" s="86">
        <v>1.9838999999999999E-2</v>
      </c>
      <c r="AI1596" s="151">
        <v>1.14200033748E-2</v>
      </c>
      <c r="AJ1596" s="152">
        <v>2.2200000000000002</v>
      </c>
      <c r="AK1596" s="153">
        <v>8</v>
      </c>
    </row>
    <row r="1597" spans="1:37" x14ac:dyDescent="0.2">
      <c r="A1597" s="149" t="s">
        <v>3344</v>
      </c>
      <c r="B1597" s="66" t="s">
        <v>3345</v>
      </c>
      <c r="C1597" s="67">
        <v>45</v>
      </c>
      <c r="D1597" s="84" t="s">
        <v>340</v>
      </c>
      <c r="E1597" s="85">
        <v>83.279633327282596</v>
      </c>
      <c r="F1597" s="91">
        <v>82.787257215465601</v>
      </c>
      <c r="G1597" s="86">
        <v>24.0379379197677</v>
      </c>
      <c r="H1597" s="86">
        <v>23.958522417861701</v>
      </c>
      <c r="I1597" s="86">
        <v>16.75</v>
      </c>
      <c r="J1597" s="86">
        <v>18.559999999999999</v>
      </c>
      <c r="K1597" s="87">
        <v>0</v>
      </c>
      <c r="L1597" s="150">
        <v>3.9999999973499997E-2</v>
      </c>
      <c r="M1597" s="86">
        <v>3.72522103189176E-3</v>
      </c>
      <c r="N1597" s="86">
        <v>80.280803014166096</v>
      </c>
      <c r="O1597" s="86">
        <v>5.5597867479055596</v>
      </c>
      <c r="P1597" s="86">
        <v>0.66900000000000004</v>
      </c>
      <c r="Q1597" s="88">
        <v>1.9917</v>
      </c>
      <c r="R1597" s="85">
        <v>2.2351363433169399E-2</v>
      </c>
      <c r="S1597" s="86">
        <v>0</v>
      </c>
      <c r="T1597" s="86">
        <v>2.25</v>
      </c>
      <c r="U1597" s="88">
        <v>0.39480849518969002</v>
      </c>
      <c r="V1597" s="89">
        <v>4.3600000000000003</v>
      </c>
      <c r="W1597" s="85">
        <v>59.639663657743199</v>
      </c>
      <c r="X1597" s="88">
        <v>63.666666666700003</v>
      </c>
      <c r="Y1597" s="85">
        <v>-100</v>
      </c>
      <c r="Z1597" s="88">
        <v>-100</v>
      </c>
      <c r="AA1597" s="85">
        <v>0</v>
      </c>
      <c r="AB1597" s="91">
        <v>0</v>
      </c>
      <c r="AC1597" s="86">
        <v>0</v>
      </c>
      <c r="AD1597" s="86">
        <v>0</v>
      </c>
      <c r="AE1597" s="86">
        <v>0.37</v>
      </c>
      <c r="AF1597" s="88">
        <v>16.1189994705</v>
      </c>
      <c r="AG1597" s="150">
        <v>0</v>
      </c>
      <c r="AH1597" s="86">
        <v>0.10805099999999999</v>
      </c>
      <c r="AI1597" s="151">
        <v>6.4211993497599998E-2</v>
      </c>
      <c r="AJ1597" s="152">
        <v>2.58</v>
      </c>
      <c r="AK1597" s="153">
        <v>19</v>
      </c>
    </row>
    <row r="1598" spans="1:37" x14ac:dyDescent="0.2">
      <c r="A1598" s="149" t="s">
        <v>3346</v>
      </c>
      <c r="B1598" s="66" t="s">
        <v>3347</v>
      </c>
      <c r="C1598" s="67">
        <v>45</v>
      </c>
      <c r="D1598" s="84" t="s">
        <v>340</v>
      </c>
      <c r="E1598" s="85">
        <v>86.869875542025397</v>
      </c>
      <c r="F1598" s="91">
        <v>86.812315327645507</v>
      </c>
      <c r="G1598" s="86">
        <v>26.225712787321399</v>
      </c>
      <c r="H1598" s="86">
        <v>26.225712787321399</v>
      </c>
      <c r="I1598" s="86">
        <v>6.09</v>
      </c>
      <c r="J1598" s="86">
        <v>24.92</v>
      </c>
      <c r="K1598" s="87">
        <v>0</v>
      </c>
      <c r="L1598" s="150">
        <v>7.0000016386300004E-2</v>
      </c>
      <c r="M1598" s="86">
        <v>9.4447474527242195E-4</v>
      </c>
      <c r="N1598" s="86">
        <v>85.708771839538898</v>
      </c>
      <c r="O1598" s="86">
        <v>3.9908779931584899</v>
      </c>
      <c r="P1598" s="86">
        <v>0.56200000000000006</v>
      </c>
      <c r="Q1598" s="88">
        <v>1.4497</v>
      </c>
      <c r="R1598" s="85">
        <v>1.27372309259967E-2</v>
      </c>
      <c r="S1598" s="86">
        <v>0</v>
      </c>
      <c r="T1598" s="86">
        <v>1.53</v>
      </c>
      <c r="U1598" s="88">
        <v>2.5582317502142499E-3</v>
      </c>
      <c r="V1598" s="89">
        <v>4.57</v>
      </c>
      <c r="W1598" s="85">
        <v>60.434341209703902</v>
      </c>
      <c r="X1598" s="88">
        <v>63.4</v>
      </c>
      <c r="Y1598" s="85">
        <v>-100</v>
      </c>
      <c r="Z1598" s="88"/>
      <c r="AA1598" s="85">
        <v>0.55000000000000004</v>
      </c>
      <c r="AB1598" s="91">
        <v>0.5</v>
      </c>
      <c r="AC1598" s="86">
        <v>0.04</v>
      </c>
      <c r="AD1598" s="86">
        <v>0.03</v>
      </c>
      <c r="AE1598" s="86">
        <v>0.8</v>
      </c>
      <c r="AF1598" s="88">
        <v>3.1305835121299998E-10</v>
      </c>
      <c r="AG1598" s="150">
        <v>0</v>
      </c>
      <c r="AH1598" s="86">
        <v>0.135767</v>
      </c>
      <c r="AI1598" s="151">
        <v>3.4000007114100002E-3</v>
      </c>
      <c r="AJ1598" s="152">
        <v>2.2799999999999998</v>
      </c>
      <c r="AK1598" s="153">
        <v>8</v>
      </c>
    </row>
    <row r="1599" spans="1:37" x14ac:dyDescent="0.2">
      <c r="A1599" s="149" t="s">
        <v>3348</v>
      </c>
      <c r="B1599" s="66" t="s">
        <v>3349</v>
      </c>
      <c r="C1599" s="67">
        <v>66</v>
      </c>
      <c r="D1599" s="84" t="s">
        <v>340</v>
      </c>
      <c r="E1599" s="85">
        <v>79.565499759076502</v>
      </c>
      <c r="F1599" s="91">
        <v>79.517315065049303</v>
      </c>
      <c r="G1599" s="86">
        <v>27.9408375756814</v>
      </c>
      <c r="H1599" s="86">
        <v>27.930362642197199</v>
      </c>
      <c r="I1599" s="86">
        <v>9.43</v>
      </c>
      <c r="J1599" s="86">
        <v>28.94</v>
      </c>
      <c r="K1599" s="87">
        <v>0</v>
      </c>
      <c r="L1599" s="150">
        <v>1.99999999899E-2</v>
      </c>
      <c r="M1599" s="86">
        <v>0.27802834783975899</v>
      </c>
      <c r="N1599" s="86">
        <v>78.009610250934301</v>
      </c>
      <c r="O1599" s="86">
        <v>25.3667770941789</v>
      </c>
      <c r="P1599" s="86">
        <v>1.125</v>
      </c>
      <c r="Q1599" s="88">
        <v>1.1638999999999999</v>
      </c>
      <c r="R1599" s="85">
        <v>2.03832042397065E-2</v>
      </c>
      <c r="S1599" s="86">
        <v>0</v>
      </c>
      <c r="T1599" s="86">
        <v>1.36</v>
      </c>
      <c r="U1599" s="88">
        <v>5.2374667420861901E-2</v>
      </c>
      <c r="V1599" s="89">
        <v>4.18</v>
      </c>
      <c r="W1599" s="85">
        <v>58.949531361718797</v>
      </c>
      <c r="X1599" s="88">
        <v>56.5333333333</v>
      </c>
      <c r="Y1599" s="85"/>
      <c r="Z1599" s="88"/>
      <c r="AA1599" s="85">
        <v>2.29</v>
      </c>
      <c r="AB1599" s="91">
        <v>1.36</v>
      </c>
      <c r="AC1599" s="86">
        <v>0.75</v>
      </c>
      <c r="AD1599" s="86">
        <v>0.52</v>
      </c>
      <c r="AE1599" s="86">
        <v>0.31</v>
      </c>
      <c r="AF1599" s="88">
        <v>0</v>
      </c>
      <c r="AG1599" s="150">
        <v>0</v>
      </c>
      <c r="AH1599" s="86">
        <v>0.106417</v>
      </c>
      <c r="AI1599" s="151">
        <v>2.2923999979199999E-2</v>
      </c>
      <c r="AJ1599" s="152">
        <v>2.37</v>
      </c>
      <c r="AK1599" s="153">
        <v>8</v>
      </c>
    </row>
    <row r="1600" spans="1:37" x14ac:dyDescent="0.2">
      <c r="A1600" s="149" t="s">
        <v>3350</v>
      </c>
      <c r="B1600" s="66" t="s">
        <v>3351</v>
      </c>
      <c r="C1600" s="67">
        <v>45</v>
      </c>
      <c r="D1600" s="84" t="s">
        <v>340</v>
      </c>
      <c r="E1600" s="85">
        <v>73.204433028919297</v>
      </c>
      <c r="F1600" s="91">
        <v>72.709760273972606</v>
      </c>
      <c r="G1600" s="86">
        <v>22.243626331811299</v>
      </c>
      <c r="H1600" s="86">
        <v>22.141362252663601</v>
      </c>
      <c r="I1600" s="86">
        <v>93.51</v>
      </c>
      <c r="J1600" s="86">
        <v>127.19</v>
      </c>
      <c r="K1600" s="87">
        <v>0</v>
      </c>
      <c r="L1600" s="150">
        <v>0.21000001067599999</v>
      </c>
      <c r="M1600" s="86">
        <v>0.158727201090304</v>
      </c>
      <c r="N1600" s="86">
        <v>72.641418055017397</v>
      </c>
      <c r="O1600" s="86">
        <v>11.9457232856797</v>
      </c>
      <c r="P1600" s="86">
        <v>1.74</v>
      </c>
      <c r="Q1600" s="88">
        <v>0.872</v>
      </c>
      <c r="R1600" s="85">
        <v>5.9665871121718402E-2</v>
      </c>
      <c r="S1600" s="86">
        <v>0</v>
      </c>
      <c r="T1600" s="86">
        <v>1.64</v>
      </c>
      <c r="U1600" s="88">
        <v>6.65905631659056E-2</v>
      </c>
      <c r="V1600" s="89">
        <v>4.17</v>
      </c>
      <c r="W1600" s="85">
        <v>42.249041602154698</v>
      </c>
      <c r="X1600" s="88">
        <v>36.066666666700002</v>
      </c>
      <c r="Y1600" s="85">
        <v>100</v>
      </c>
      <c r="Z1600" s="88"/>
      <c r="AA1600" s="85">
        <v>3.59</v>
      </c>
      <c r="AB1600" s="91">
        <v>3.02</v>
      </c>
      <c r="AC1600" s="86">
        <v>0.88</v>
      </c>
      <c r="AD1600" s="86">
        <v>0.77</v>
      </c>
      <c r="AE1600" s="86">
        <v>1.61</v>
      </c>
      <c r="AF1600" s="88">
        <v>0</v>
      </c>
      <c r="AG1600" s="150">
        <v>0</v>
      </c>
      <c r="AH1600" s="86">
        <v>0.332534</v>
      </c>
      <c r="AI1600" s="151">
        <v>4.3800075857400002E-4</v>
      </c>
      <c r="AJ1600" s="152">
        <v>2.35</v>
      </c>
      <c r="AK1600" s="153">
        <v>6</v>
      </c>
    </row>
    <row r="1601" spans="1:37" x14ac:dyDescent="0.2">
      <c r="A1601" s="149" t="s">
        <v>3352</v>
      </c>
      <c r="B1601" s="66" t="s">
        <v>3353</v>
      </c>
      <c r="C1601" s="67">
        <v>45</v>
      </c>
      <c r="D1601" s="84" t="s">
        <v>340</v>
      </c>
      <c r="E1601" s="85">
        <v>80.432354446874896</v>
      </c>
      <c r="F1601" s="91">
        <v>78.9989295853307</v>
      </c>
      <c r="G1601" s="86">
        <v>24.556708707590602</v>
      </c>
      <c r="H1601" s="86">
        <v>24.328663843254098</v>
      </c>
      <c r="I1601" s="86">
        <v>12.01</v>
      </c>
      <c r="J1601" s="86">
        <v>27.95</v>
      </c>
      <c r="K1601" s="87">
        <v>0</v>
      </c>
      <c r="L1601" s="150">
        <v>0.27000000022999998</v>
      </c>
      <c r="M1601" s="86">
        <v>0</v>
      </c>
      <c r="N1601" s="86">
        <v>79.215064701568494</v>
      </c>
      <c r="O1601" s="86">
        <v>26.3933497071604</v>
      </c>
      <c r="P1601" s="86">
        <v>0.86899999999999999</v>
      </c>
      <c r="Q1601" s="88">
        <v>0.67220000000000002</v>
      </c>
      <c r="R1601" s="85">
        <v>0</v>
      </c>
      <c r="S1601" s="86">
        <v>0</v>
      </c>
      <c r="T1601" s="86">
        <v>0.96</v>
      </c>
      <c r="U1601" s="88">
        <v>0.31414343556569102</v>
      </c>
      <c r="V1601" s="89">
        <v>4.62</v>
      </c>
      <c r="W1601" s="85">
        <v>58.723679688870398</v>
      </c>
      <c r="X1601" s="88">
        <v>56.633333333300001</v>
      </c>
      <c r="Y1601" s="85">
        <v>-99.78</v>
      </c>
      <c r="Z1601" s="88"/>
      <c r="AA1601" s="85">
        <v>1.36</v>
      </c>
      <c r="AB1601" s="91">
        <v>1.7</v>
      </c>
      <c r="AC1601" s="86">
        <v>0.03</v>
      </c>
      <c r="AD1601" s="86">
        <v>0.14000000000000001</v>
      </c>
      <c r="AE1601" s="86">
        <v>0.27</v>
      </c>
      <c r="AF1601" s="88">
        <v>0</v>
      </c>
      <c r="AG1601" s="150">
        <v>0</v>
      </c>
      <c r="AH1601" s="86">
        <v>7.6282000000000003E-2</v>
      </c>
      <c r="AI1601" s="151">
        <v>4.4849985682499996E-3</v>
      </c>
      <c r="AJ1601" s="152">
        <v>2.3199999999999998</v>
      </c>
      <c r="AK1601" s="153">
        <v>7</v>
      </c>
    </row>
    <row r="1602" spans="1:37" x14ac:dyDescent="0.2">
      <c r="A1602" s="149" t="s">
        <v>3354</v>
      </c>
      <c r="B1602" s="66" t="s">
        <v>3355</v>
      </c>
      <c r="C1602" s="67">
        <v>45</v>
      </c>
      <c r="D1602" s="84" t="s">
        <v>340</v>
      </c>
      <c r="E1602" s="85">
        <v>46.2945155514291</v>
      </c>
      <c r="F1602" s="91">
        <v>46.148617282313097</v>
      </c>
      <c r="G1602" s="86">
        <v>17.0783871609523</v>
      </c>
      <c r="H1602" s="86">
        <v>17.035280854168001</v>
      </c>
      <c r="I1602" s="86">
        <v>158.38999999999999</v>
      </c>
      <c r="J1602" s="86">
        <v>216.01</v>
      </c>
      <c r="K1602" s="87">
        <v>0</v>
      </c>
      <c r="L1602" s="150">
        <v>2.0099999974</v>
      </c>
      <c r="M1602" s="86">
        <v>0.114153426313686</v>
      </c>
      <c r="N1602" s="86">
        <v>45.337837837837803</v>
      </c>
      <c r="O1602" s="86">
        <v>11.7731104443492</v>
      </c>
      <c r="P1602" s="86">
        <v>5.2240000000000002</v>
      </c>
      <c r="Q1602" s="88">
        <v>1.2158</v>
      </c>
      <c r="R1602" s="85">
        <v>0.188146754468485</v>
      </c>
      <c r="S1602" s="86">
        <v>0</v>
      </c>
      <c r="T1602" s="86">
        <v>2.02</v>
      </c>
      <c r="U1602" s="88">
        <v>0.34650838915047399</v>
      </c>
      <c r="V1602" s="89">
        <v>3.59</v>
      </c>
      <c r="W1602" s="85">
        <v>34.140332429186998</v>
      </c>
      <c r="X1602" s="88">
        <v>34.5333333333</v>
      </c>
      <c r="Y1602" s="85">
        <v>-100</v>
      </c>
      <c r="Z1602" s="88">
        <v>-100</v>
      </c>
      <c r="AA1602" s="85">
        <v>4.8499999999999996</v>
      </c>
      <c r="AB1602" s="91">
        <v>4.37</v>
      </c>
      <c r="AC1602" s="86">
        <v>1.27</v>
      </c>
      <c r="AD1602" s="86">
        <v>1.1599999999999999</v>
      </c>
      <c r="AE1602" s="86">
        <v>3.57</v>
      </c>
      <c r="AF1602" s="88">
        <v>0</v>
      </c>
      <c r="AG1602" s="150">
        <v>2.3799999955699999E-4</v>
      </c>
      <c r="AH1602" s="86">
        <v>0.801346</v>
      </c>
      <c r="AI1602" s="151">
        <v>2.9199999945599998E-3</v>
      </c>
      <c r="AJ1602" s="152">
        <v>2.5499999999999998</v>
      </c>
      <c r="AK1602" s="153">
        <v>6</v>
      </c>
    </row>
    <row r="1603" spans="1:37" x14ac:dyDescent="0.2">
      <c r="A1603" s="149" t="s">
        <v>3356</v>
      </c>
      <c r="B1603" s="66" t="s">
        <v>3357</v>
      </c>
      <c r="C1603" s="67">
        <v>45</v>
      </c>
      <c r="D1603" s="84" t="s">
        <v>340</v>
      </c>
      <c r="E1603" s="85">
        <v>55.403852018673597</v>
      </c>
      <c r="F1603" s="91">
        <v>54.895957960916803</v>
      </c>
      <c r="G1603" s="86">
        <v>19.954488938935398</v>
      </c>
      <c r="H1603" s="86">
        <v>19.792619701128402</v>
      </c>
      <c r="I1603" s="86">
        <v>119.44</v>
      </c>
      <c r="J1603" s="86">
        <v>221.16</v>
      </c>
      <c r="K1603" s="87">
        <v>2.6100000000000002E-2</v>
      </c>
      <c r="L1603" s="150">
        <v>0.57000000024200004</v>
      </c>
      <c r="M1603" s="86">
        <v>4.7270183288453699E-2</v>
      </c>
      <c r="N1603" s="86">
        <v>54.412798246554502</v>
      </c>
      <c r="O1603" s="86">
        <v>10.431756184742699</v>
      </c>
      <c r="P1603" s="86">
        <v>4.407</v>
      </c>
      <c r="Q1603" s="88">
        <v>1.0687</v>
      </c>
      <c r="R1603" s="85">
        <v>0.126984126984127</v>
      </c>
      <c r="S1603" s="86">
        <v>0</v>
      </c>
      <c r="T1603" s="86">
        <v>1.91</v>
      </c>
      <c r="U1603" s="88">
        <v>6.2167171041828E-2</v>
      </c>
      <c r="V1603" s="89">
        <v>3.89</v>
      </c>
      <c r="W1603" s="85">
        <v>32.052583028701299</v>
      </c>
      <c r="X1603" s="88">
        <v>33.666666666700003</v>
      </c>
      <c r="Y1603" s="85">
        <v>-100</v>
      </c>
      <c r="Z1603" s="88">
        <v>-100</v>
      </c>
      <c r="AA1603" s="85">
        <v>3.42</v>
      </c>
      <c r="AB1603" s="91">
        <v>3.54</v>
      </c>
      <c r="AC1603" s="86">
        <v>0.73</v>
      </c>
      <c r="AD1603" s="86">
        <v>0.79</v>
      </c>
      <c r="AE1603" s="86">
        <v>4.96</v>
      </c>
      <c r="AF1603" s="88">
        <v>0</v>
      </c>
      <c r="AG1603" s="150">
        <v>1.1899999999900001E-4</v>
      </c>
      <c r="AH1603" s="86">
        <v>1.164534</v>
      </c>
      <c r="AI1603" s="151">
        <v>4.3799999999500003E-3</v>
      </c>
      <c r="AJ1603" s="152">
        <v>2.48</v>
      </c>
      <c r="AK1603" s="153">
        <v>8</v>
      </c>
    </row>
    <row r="1604" spans="1:37" x14ac:dyDescent="0.2">
      <c r="A1604" s="149" t="s">
        <v>3358</v>
      </c>
      <c r="B1604" s="66" t="s">
        <v>3359</v>
      </c>
      <c r="C1604" s="67">
        <v>66</v>
      </c>
      <c r="D1604" s="84" t="s">
        <v>340</v>
      </c>
      <c r="E1604" s="85">
        <v>79.8248482866383</v>
      </c>
      <c r="F1604" s="91">
        <v>79.729156824981501</v>
      </c>
      <c r="G1604" s="86">
        <v>25.214094504403</v>
      </c>
      <c r="H1604" s="86">
        <v>25.176544690335199</v>
      </c>
      <c r="I1604" s="86">
        <v>14.91</v>
      </c>
      <c r="J1604" s="86">
        <v>31.3</v>
      </c>
      <c r="K1604" s="87">
        <v>0</v>
      </c>
      <c r="L1604" s="150">
        <v>5.0000011805400001E-2</v>
      </c>
      <c r="M1604" s="86">
        <v>1.64745018691547E-4</v>
      </c>
      <c r="N1604" s="86">
        <v>77.760271630270196</v>
      </c>
      <c r="O1604" s="86">
        <v>32.9775687409551</v>
      </c>
      <c r="P1604" s="86">
        <v>0.90800000000000003</v>
      </c>
      <c r="Q1604" s="88">
        <v>0.92869999999999997</v>
      </c>
      <c r="R1604" s="85">
        <v>2.54291163382072E-2</v>
      </c>
      <c r="S1604" s="86">
        <v>0</v>
      </c>
      <c r="T1604" s="86">
        <v>0.96</v>
      </c>
      <c r="U1604" s="88">
        <v>3.9972382717395297E-2</v>
      </c>
      <c r="V1604" s="89">
        <v>4.29</v>
      </c>
      <c r="W1604" s="85">
        <v>48.7069573554313</v>
      </c>
      <c r="X1604" s="88">
        <v>55.166666666700003</v>
      </c>
      <c r="Y1604" s="85">
        <v>36.22</v>
      </c>
      <c r="Z1604" s="88"/>
      <c r="AA1604" s="85">
        <v>0.31</v>
      </c>
      <c r="AB1604" s="91">
        <v>0.14000000000000001</v>
      </c>
      <c r="AC1604" s="86">
        <v>0</v>
      </c>
      <c r="AD1604" s="86">
        <v>0</v>
      </c>
      <c r="AE1604" s="86">
        <v>0.5</v>
      </c>
      <c r="AF1604" s="88">
        <v>0</v>
      </c>
      <c r="AG1604" s="150">
        <v>0</v>
      </c>
      <c r="AH1604" s="86">
        <v>0.18432699999999999</v>
      </c>
      <c r="AI1604" s="151">
        <v>1.7855005266899999E-2</v>
      </c>
      <c r="AJ1604" s="152">
        <v>2.36</v>
      </c>
      <c r="AK1604" s="153">
        <v>9</v>
      </c>
    </row>
    <row r="1605" spans="1:37" x14ac:dyDescent="0.2">
      <c r="A1605" s="149" t="s">
        <v>3360</v>
      </c>
      <c r="B1605" s="66" t="s">
        <v>3361</v>
      </c>
      <c r="C1605" s="67">
        <v>66</v>
      </c>
      <c r="D1605" s="84" t="s">
        <v>340</v>
      </c>
      <c r="E1605" s="85">
        <v>87.072682105938</v>
      </c>
      <c r="F1605" s="91">
        <v>87.072682105938</v>
      </c>
      <c r="G1605" s="86">
        <v>19.491946470069699</v>
      </c>
      <c r="H1605" s="86">
        <v>19.491946470069699</v>
      </c>
      <c r="I1605" s="86">
        <v>57.7</v>
      </c>
      <c r="J1605" s="86">
        <v>79.790000000000006</v>
      </c>
      <c r="K1605" s="87">
        <v>0</v>
      </c>
      <c r="L1605" s="150">
        <v>0</v>
      </c>
      <c r="M1605" s="86">
        <v>0.11031295497051601</v>
      </c>
      <c r="N1605" s="86">
        <v>87.104101765316699</v>
      </c>
      <c r="O1605" s="86">
        <v>14.9085794655415</v>
      </c>
      <c r="P1605" s="86">
        <v>1.2390000000000001</v>
      </c>
      <c r="Q1605" s="88">
        <v>1.6027</v>
      </c>
      <c r="R1605" s="85">
        <v>4.31872165838912E-2</v>
      </c>
      <c r="S1605" s="86">
        <v>0</v>
      </c>
      <c r="T1605" s="86">
        <v>2.69</v>
      </c>
      <c r="U1605" s="88">
        <v>3.68619280391057E-2</v>
      </c>
      <c r="V1605" s="89">
        <v>4.2</v>
      </c>
      <c r="W1605" s="85">
        <v>57.437020812283798</v>
      </c>
      <c r="X1605" s="88">
        <v>56.766666666699997</v>
      </c>
      <c r="Y1605" s="85">
        <v>17.28</v>
      </c>
      <c r="Z1605" s="88"/>
      <c r="AA1605" s="85">
        <v>0.42</v>
      </c>
      <c r="AB1605" s="91">
        <v>0.4</v>
      </c>
      <c r="AC1605" s="86">
        <v>7.0000000000000007E-2</v>
      </c>
      <c r="AD1605" s="86">
        <v>7.0000000000000007E-2</v>
      </c>
      <c r="AE1605" s="86">
        <v>0.62</v>
      </c>
      <c r="AF1605" s="88">
        <v>0</v>
      </c>
      <c r="AG1605" s="150">
        <v>1.9799994055300001E-4</v>
      </c>
      <c r="AH1605" s="86">
        <v>0.462034</v>
      </c>
      <c r="AI1605" s="151">
        <v>0.11160796649099999</v>
      </c>
      <c r="AJ1605" s="152">
        <v>2.14</v>
      </c>
      <c r="AK1605" s="153">
        <v>4</v>
      </c>
    </row>
    <row r="1606" spans="1:37" x14ac:dyDescent="0.2">
      <c r="A1606" s="149" t="s">
        <v>3362</v>
      </c>
      <c r="B1606" s="66" t="s">
        <v>3363</v>
      </c>
      <c r="C1606" s="67">
        <v>66</v>
      </c>
      <c r="D1606" s="84" t="s">
        <v>340</v>
      </c>
      <c r="E1606" s="85">
        <v>88.303078839651207</v>
      </c>
      <c r="F1606" s="91">
        <v>88.303078839651207</v>
      </c>
      <c r="G1606" s="86">
        <v>19.447410571275999</v>
      </c>
      <c r="H1606" s="86">
        <v>19.447410571275999</v>
      </c>
      <c r="I1606" s="86">
        <v>0.64</v>
      </c>
      <c r="J1606" s="86">
        <v>41.06</v>
      </c>
      <c r="K1606" s="87">
        <v>0</v>
      </c>
      <c r="L1606" s="150">
        <v>0</v>
      </c>
      <c r="M1606" s="86">
        <v>0</v>
      </c>
      <c r="N1606" s="86">
        <v>87.374615487495007</v>
      </c>
      <c r="O1606" s="86">
        <v>21.584699453551899</v>
      </c>
      <c r="P1606" s="86">
        <v>0.999</v>
      </c>
      <c r="Q1606" s="88">
        <v>1.137</v>
      </c>
      <c r="R1606" s="85">
        <v>0</v>
      </c>
      <c r="S1606" s="86">
        <v>0</v>
      </c>
      <c r="T1606" s="86">
        <v>1.62</v>
      </c>
      <c r="U1606" s="88">
        <v>4.4491902473749803E-3</v>
      </c>
      <c r="V1606" s="89">
        <v>4.3</v>
      </c>
      <c r="W1606" s="85">
        <v>60.523419820020699</v>
      </c>
      <c r="X1606" s="88">
        <v>59.733333333300003</v>
      </c>
      <c r="Y1606" s="85">
        <v>100</v>
      </c>
      <c r="Z1606" s="88"/>
      <c r="AA1606" s="85">
        <v>0.39</v>
      </c>
      <c r="AB1606" s="91">
        <v>0.35</v>
      </c>
      <c r="AC1606" s="86">
        <v>0</v>
      </c>
      <c r="AD1606" s="86">
        <v>0</v>
      </c>
      <c r="AE1606" s="86">
        <v>0.22</v>
      </c>
      <c r="AF1606" s="88">
        <v>0</v>
      </c>
      <c r="AG1606" s="150">
        <v>0</v>
      </c>
      <c r="AH1606" s="86">
        <v>8.6778999999999995E-2</v>
      </c>
      <c r="AI1606" s="151">
        <v>1.3950995757E-2</v>
      </c>
      <c r="AJ1606" s="152">
        <v>2.21</v>
      </c>
      <c r="AK1606" s="153">
        <v>7</v>
      </c>
    </row>
    <row r="1607" spans="1:37" x14ac:dyDescent="0.2">
      <c r="A1607" s="149" t="s">
        <v>3364</v>
      </c>
      <c r="B1607" s="66" t="s">
        <v>3365</v>
      </c>
      <c r="C1607" s="67">
        <v>66</v>
      </c>
      <c r="D1607" s="84" t="s">
        <v>340</v>
      </c>
      <c r="E1607" s="85">
        <v>85.608313837978898</v>
      </c>
      <c r="F1607" s="91">
        <v>85.534251084490293</v>
      </c>
      <c r="G1607" s="86">
        <v>19.821779151922701</v>
      </c>
      <c r="H1607" s="86">
        <v>19.8147255563524</v>
      </c>
      <c r="I1607" s="86">
        <v>10.56</v>
      </c>
      <c r="J1607" s="86">
        <v>44.9</v>
      </c>
      <c r="K1607" s="87">
        <v>5.2200000000000003E-2</v>
      </c>
      <c r="L1607" s="150">
        <v>1.9999998369600001E-2</v>
      </c>
      <c r="M1607" s="86">
        <v>6.2730099713083701E-2</v>
      </c>
      <c r="N1607" s="86">
        <v>84.733414152939204</v>
      </c>
      <c r="O1607" s="86">
        <v>14.5673237554293</v>
      </c>
      <c r="P1607" s="86">
        <v>0.998</v>
      </c>
      <c r="Q1607" s="88">
        <v>2.1030000000000002</v>
      </c>
      <c r="R1607" s="85">
        <v>0.12130401819560301</v>
      </c>
      <c r="S1607" s="86">
        <v>0</v>
      </c>
      <c r="T1607" s="86">
        <v>2.98</v>
      </c>
      <c r="U1607" s="88">
        <v>0.18339348482889201</v>
      </c>
      <c r="V1607" s="89">
        <v>4.33</v>
      </c>
      <c r="W1607" s="85">
        <v>53.215375277716397</v>
      </c>
      <c r="X1607" s="88">
        <v>57.0333333333</v>
      </c>
      <c r="Y1607" s="85">
        <v>17.78</v>
      </c>
      <c r="Z1607" s="88"/>
      <c r="AA1607" s="85">
        <v>0.38</v>
      </c>
      <c r="AB1607" s="91">
        <v>0.33</v>
      </c>
      <c r="AC1607" s="86">
        <v>0.13</v>
      </c>
      <c r="AD1607" s="86">
        <v>0.12</v>
      </c>
      <c r="AE1607" s="86">
        <v>1.3</v>
      </c>
      <c r="AF1607" s="88">
        <v>0</v>
      </c>
      <c r="AG1607" s="150">
        <v>1.31999999908E-3</v>
      </c>
      <c r="AH1607" s="86">
        <v>0.34161799999999998</v>
      </c>
      <c r="AI1607" s="151">
        <v>0.139510004183</v>
      </c>
      <c r="AJ1607" s="152">
        <v>2.19</v>
      </c>
      <c r="AK1607" s="153">
        <v>5</v>
      </c>
    </row>
    <row r="1608" spans="1:37" x14ac:dyDescent="0.2">
      <c r="A1608" s="149" t="s">
        <v>3366</v>
      </c>
      <c r="B1608" s="66" t="s">
        <v>3367</v>
      </c>
      <c r="C1608" s="67">
        <v>66</v>
      </c>
      <c r="D1608" s="84" t="s">
        <v>340</v>
      </c>
      <c r="E1608" s="85">
        <v>86.328125</v>
      </c>
      <c r="F1608" s="91">
        <v>85.634765625</v>
      </c>
      <c r="G1608" s="86">
        <v>26.3203125</v>
      </c>
      <c r="H1608" s="86">
        <v>26.126953125</v>
      </c>
      <c r="I1608" s="86">
        <v>14.77</v>
      </c>
      <c r="J1608" s="86">
        <v>50.41</v>
      </c>
      <c r="K1608" s="87">
        <v>2.1700000000000001E-2</v>
      </c>
      <c r="L1608" s="150">
        <v>1.00000000363E-2</v>
      </c>
      <c r="M1608" s="86">
        <v>7.4243317227891197E-4</v>
      </c>
      <c r="N1608" s="86">
        <v>83.293059075460206</v>
      </c>
      <c r="O1608" s="86">
        <v>27.619934792734</v>
      </c>
      <c r="P1608" s="86">
        <v>0.97299999999999998</v>
      </c>
      <c r="Q1608" s="88">
        <v>1.2370000000000001</v>
      </c>
      <c r="R1608" s="85">
        <v>3.7721614485100002E-2</v>
      </c>
      <c r="S1608" s="86">
        <v>0</v>
      </c>
      <c r="T1608" s="86">
        <v>1.32</v>
      </c>
      <c r="U1608" s="88">
        <v>9.5703125E-2</v>
      </c>
      <c r="V1608" s="89">
        <v>4.46</v>
      </c>
      <c r="W1608" s="85">
        <v>56.156630458395199</v>
      </c>
      <c r="X1608" s="88">
        <v>60.266666666699997</v>
      </c>
      <c r="Y1608" s="85">
        <v>-100</v>
      </c>
      <c r="Z1608" s="88"/>
      <c r="AA1608" s="85">
        <v>0.12</v>
      </c>
      <c r="AB1608" s="91">
        <v>0.41</v>
      </c>
      <c r="AC1608" s="86">
        <v>0.23</v>
      </c>
      <c r="AD1608" s="86">
        <v>0.36</v>
      </c>
      <c r="AE1608" s="86">
        <v>1.06</v>
      </c>
      <c r="AF1608" s="88">
        <v>0</v>
      </c>
      <c r="AG1608" s="150">
        <v>5.6316000150699999E-2</v>
      </c>
      <c r="AH1608" s="86">
        <v>0.204092</v>
      </c>
      <c r="AI1608" s="151">
        <v>5.64700001511E-2</v>
      </c>
      <c r="AJ1608" s="152">
        <v>2.3199999999999998</v>
      </c>
      <c r="AK1608" s="153">
        <v>9</v>
      </c>
    </row>
    <row r="1609" spans="1:37" x14ac:dyDescent="0.2">
      <c r="A1609" s="149" t="s">
        <v>1034</v>
      </c>
      <c r="B1609" s="66" t="s">
        <v>3368</v>
      </c>
      <c r="C1609" s="67">
        <v>66</v>
      </c>
      <c r="D1609" s="84" t="s">
        <v>340</v>
      </c>
      <c r="E1609" s="85">
        <v>58.2478201554066</v>
      </c>
      <c r="F1609" s="91">
        <v>58.230025505664599</v>
      </c>
      <c r="G1609" s="86">
        <v>16.830772880953798</v>
      </c>
      <c r="H1609" s="86">
        <v>16.815944006168799</v>
      </c>
      <c r="I1609" s="86">
        <v>39.1</v>
      </c>
      <c r="J1609" s="86">
        <v>108.94</v>
      </c>
      <c r="K1609" s="87">
        <v>0</v>
      </c>
      <c r="L1609" s="150">
        <v>9.0000000379799994E-2</v>
      </c>
      <c r="M1609" s="86">
        <v>2.52855623295989E-3</v>
      </c>
      <c r="N1609" s="86">
        <v>56.779358371525497</v>
      </c>
      <c r="O1609" s="86">
        <v>9.8862019914651498</v>
      </c>
      <c r="P1609" s="86">
        <v>8.1460000000000008</v>
      </c>
      <c r="Q1609" s="88">
        <v>1.4829000000000001</v>
      </c>
      <c r="R1609" s="85">
        <v>7.7101002313030104E-2</v>
      </c>
      <c r="S1609" s="86">
        <v>0</v>
      </c>
      <c r="T1609" s="86">
        <v>2.8</v>
      </c>
      <c r="U1609" s="88">
        <v>0.65543626549617395</v>
      </c>
      <c r="V1609" s="89">
        <v>3.53</v>
      </c>
      <c r="W1609" s="85">
        <v>47.842634745913998</v>
      </c>
      <c r="X1609" s="88">
        <v>62.9</v>
      </c>
      <c r="Y1609" s="85">
        <v>5.8599999999999994</v>
      </c>
      <c r="Z1609" s="88"/>
      <c r="AA1609" s="85">
        <v>6.3</v>
      </c>
      <c r="AB1609" s="91">
        <v>6.22</v>
      </c>
      <c r="AC1609" s="86">
        <v>1.02</v>
      </c>
      <c r="AD1609" s="86">
        <v>1</v>
      </c>
      <c r="AE1609" s="86">
        <v>0.46</v>
      </c>
      <c r="AF1609" s="88">
        <v>0</v>
      </c>
      <c r="AG1609" s="150">
        <v>9.9000000124699989E-4</v>
      </c>
      <c r="AH1609" s="86">
        <v>0.34375299999999998</v>
      </c>
      <c r="AI1609" s="151">
        <v>0.334824000422</v>
      </c>
      <c r="AJ1609" s="152">
        <v>2.36</v>
      </c>
      <c r="AK1609" s="153">
        <v>5</v>
      </c>
    </row>
    <row r="1610" spans="1:37" x14ac:dyDescent="0.2">
      <c r="A1610" s="149" t="s">
        <v>3369</v>
      </c>
      <c r="B1610" s="66" t="s">
        <v>3370</v>
      </c>
      <c r="C1610" s="67">
        <v>66</v>
      </c>
      <c r="D1610" s="84" t="s">
        <v>340</v>
      </c>
      <c r="E1610" s="85">
        <v>70.398351648351607</v>
      </c>
      <c r="F1610" s="91">
        <v>70.271833429728204</v>
      </c>
      <c r="G1610" s="86">
        <v>22.301547137073499</v>
      </c>
      <c r="H1610" s="86">
        <v>22.294317524580698</v>
      </c>
      <c r="I1610" s="86">
        <v>42.11</v>
      </c>
      <c r="J1610" s="86">
        <v>93.1</v>
      </c>
      <c r="K1610" s="87">
        <v>0</v>
      </c>
      <c r="L1610" s="150">
        <v>0</v>
      </c>
      <c r="M1610" s="86">
        <v>4.1426550974535603E-3</v>
      </c>
      <c r="N1610" s="86">
        <v>68.974256126021004</v>
      </c>
      <c r="O1610" s="86">
        <v>8.7591240875912408</v>
      </c>
      <c r="P1610" s="86">
        <v>2.8690000000000002</v>
      </c>
      <c r="Q1610" s="88">
        <v>1.8675999999999999</v>
      </c>
      <c r="R1610" s="85">
        <v>7.3746312684365795E-2</v>
      </c>
      <c r="S1610" s="86">
        <v>0</v>
      </c>
      <c r="T1610" s="86">
        <v>1.9</v>
      </c>
      <c r="U1610" s="88">
        <v>0.1951995373048</v>
      </c>
      <c r="V1610" s="89">
        <v>3.99</v>
      </c>
      <c r="W1610" s="85">
        <v>52.378509485052</v>
      </c>
      <c r="X1610" s="88">
        <v>56.5</v>
      </c>
      <c r="Y1610" s="85">
        <v>-100</v>
      </c>
      <c r="Z1610" s="88"/>
      <c r="AA1610" s="85">
        <v>2.0099999999999998</v>
      </c>
      <c r="AB1610" s="91">
        <v>1.75</v>
      </c>
      <c r="AC1610" s="86">
        <v>0.41</v>
      </c>
      <c r="AD1610" s="86">
        <v>0.41</v>
      </c>
      <c r="AE1610" s="86">
        <v>0.24</v>
      </c>
      <c r="AF1610" s="88">
        <v>0</v>
      </c>
      <c r="AG1610" s="150">
        <v>0</v>
      </c>
      <c r="AH1610" s="86">
        <v>0.47839399999999999</v>
      </c>
      <c r="AI1610" s="151">
        <v>0.24073799997500001</v>
      </c>
      <c r="AJ1610" s="152">
        <v>2.37</v>
      </c>
      <c r="AK1610" s="153">
        <v>8</v>
      </c>
    </row>
    <row r="1611" spans="1:37" x14ac:dyDescent="0.2">
      <c r="A1611" s="149" t="s">
        <v>3178</v>
      </c>
      <c r="B1611" s="66" t="s">
        <v>3371</v>
      </c>
      <c r="C1611" s="67">
        <v>66</v>
      </c>
      <c r="D1611" s="84" t="s">
        <v>340</v>
      </c>
      <c r="E1611" s="85">
        <v>85.384383932601196</v>
      </c>
      <c r="F1611" s="91">
        <v>85.339250789830004</v>
      </c>
      <c r="G1611" s="86">
        <v>29.592297276966999</v>
      </c>
      <c r="H1611" s="86">
        <v>29.573491800812398</v>
      </c>
      <c r="I1611" s="86">
        <v>18.559999999999999</v>
      </c>
      <c r="J1611" s="86">
        <v>58.78</v>
      </c>
      <c r="K1611" s="87">
        <v>0</v>
      </c>
      <c r="L1611" s="150">
        <v>0</v>
      </c>
      <c r="M1611" s="86">
        <v>1.2512415760712501E-2</v>
      </c>
      <c r="N1611" s="86">
        <v>82.410066505441407</v>
      </c>
      <c r="O1611" s="86">
        <v>20.41015625</v>
      </c>
      <c r="P1611" s="86">
        <v>0.98699999999999999</v>
      </c>
      <c r="Q1611" s="88">
        <v>2.0895000000000001</v>
      </c>
      <c r="R1611" s="85">
        <v>9.6805421103581799E-2</v>
      </c>
      <c r="S1611" s="86">
        <v>0</v>
      </c>
      <c r="T1611" s="86">
        <v>1.61</v>
      </c>
      <c r="U1611" s="88">
        <v>1.8805476154656199E-2</v>
      </c>
      <c r="V1611" s="89">
        <v>4.2699999999999996</v>
      </c>
      <c r="W1611" s="85">
        <v>56.863980125770098</v>
      </c>
      <c r="X1611" s="88">
        <v>60.6</v>
      </c>
      <c r="Y1611" s="85">
        <v>100</v>
      </c>
      <c r="Z1611" s="88"/>
      <c r="AA1611" s="85">
        <v>0</v>
      </c>
      <c r="AB1611" s="91">
        <v>0</v>
      </c>
      <c r="AC1611" s="86">
        <v>0</v>
      </c>
      <c r="AD1611" s="86">
        <v>0</v>
      </c>
      <c r="AE1611" s="86">
        <v>0.05</v>
      </c>
      <c r="AF1611" s="88">
        <v>0</v>
      </c>
      <c r="AG1611" s="150">
        <v>0</v>
      </c>
      <c r="AH1611" s="86">
        <v>0.14170199999999999</v>
      </c>
      <c r="AI1611" s="151">
        <v>1.3951000025799999E-2</v>
      </c>
      <c r="AJ1611" s="152">
        <v>2.2400000000000002</v>
      </c>
      <c r="AK1611" s="153">
        <v>6</v>
      </c>
    </row>
    <row r="1612" spans="1:37" x14ac:dyDescent="0.2">
      <c r="A1612" s="149" t="s">
        <v>3372</v>
      </c>
      <c r="B1612" s="66" t="s">
        <v>3373</v>
      </c>
      <c r="C1612" s="67">
        <v>66</v>
      </c>
      <c r="D1612" s="84" t="s">
        <v>340</v>
      </c>
      <c r="E1612" s="85">
        <v>83.993143416863902</v>
      </c>
      <c r="F1612" s="91">
        <v>83.810845373166799</v>
      </c>
      <c r="G1612" s="86">
        <v>26.7134655674367</v>
      </c>
      <c r="H1612" s="86">
        <v>26.702582102141299</v>
      </c>
      <c r="I1612" s="86">
        <v>13.09</v>
      </c>
      <c r="J1612" s="86">
        <v>42.35</v>
      </c>
      <c r="K1612" s="87">
        <v>0</v>
      </c>
      <c r="L1612" s="150">
        <v>0</v>
      </c>
      <c r="M1612" s="86">
        <v>1.6426258442536201E-2</v>
      </c>
      <c r="N1612" s="86">
        <v>81.7583748520466</v>
      </c>
      <c r="O1612" s="86">
        <v>16.908563134978198</v>
      </c>
      <c r="P1612" s="86">
        <v>0.95799999999999996</v>
      </c>
      <c r="Q1612" s="88">
        <v>0.96740000000000004</v>
      </c>
      <c r="R1612" s="85">
        <v>0.109829763866008</v>
      </c>
      <c r="S1612" s="86">
        <v>0</v>
      </c>
      <c r="T1612" s="86">
        <v>1.23</v>
      </c>
      <c r="U1612" s="88">
        <v>0.12243898457268799</v>
      </c>
      <c r="V1612" s="89">
        <v>4.2699999999999996</v>
      </c>
      <c r="W1612" s="85">
        <v>60.267308911924999</v>
      </c>
      <c r="X1612" s="88">
        <v>55.766666666699997</v>
      </c>
      <c r="Y1612" s="85">
        <v>25.739999999999995</v>
      </c>
      <c r="Z1612" s="88"/>
      <c r="AA1612" s="85">
        <v>0</v>
      </c>
      <c r="AB1612" s="91">
        <v>0</v>
      </c>
      <c r="AC1612" s="86">
        <v>0</v>
      </c>
      <c r="AD1612" s="86">
        <v>0</v>
      </c>
      <c r="AE1612" s="86">
        <v>0.56000000000000005</v>
      </c>
      <c r="AF1612" s="88">
        <v>0</v>
      </c>
      <c r="AG1612" s="150">
        <v>0</v>
      </c>
      <c r="AH1612" s="86">
        <v>0.11071</v>
      </c>
      <c r="AI1612" s="151">
        <v>7.14199999604E-3</v>
      </c>
      <c r="AJ1612" s="152">
        <v>2.25</v>
      </c>
      <c r="AK1612" s="153">
        <v>7</v>
      </c>
    </row>
    <row r="1613" spans="1:37" x14ac:dyDescent="0.2">
      <c r="A1613" s="149" t="s">
        <v>3374</v>
      </c>
      <c r="B1613" s="66" t="s">
        <v>3375</v>
      </c>
      <c r="C1613" s="67">
        <v>66</v>
      </c>
      <c r="D1613" s="84" t="s">
        <v>340</v>
      </c>
      <c r="E1613" s="85">
        <v>77.140287066369396</v>
      </c>
      <c r="F1613" s="91">
        <v>77.042512417380394</v>
      </c>
      <c r="G1613" s="86">
        <v>23.774883648167702</v>
      </c>
      <c r="H1613" s="86">
        <v>23.774883648167702</v>
      </c>
      <c r="I1613" s="86">
        <v>27.11</v>
      </c>
      <c r="J1613" s="86">
        <v>120.86</v>
      </c>
      <c r="K1613" s="87">
        <v>0</v>
      </c>
      <c r="L1613" s="150">
        <v>0</v>
      </c>
      <c r="M1613" s="86">
        <v>5.7090124015314397E-4</v>
      </c>
      <c r="N1613" s="86">
        <v>74.233851956624207</v>
      </c>
      <c r="O1613" s="86">
        <v>14.876033057851201</v>
      </c>
      <c r="P1613" s="86">
        <v>2.625</v>
      </c>
      <c r="Q1613" s="88">
        <v>1.9988999999999999</v>
      </c>
      <c r="R1613" s="85">
        <v>4.2194092827004197E-2</v>
      </c>
      <c r="S1613" s="86">
        <v>0</v>
      </c>
      <c r="T1613" s="86">
        <v>2.42</v>
      </c>
      <c r="U1613" s="88">
        <v>3.9109859595604004E-3</v>
      </c>
      <c r="V1613" s="89">
        <v>4.1500000000000004</v>
      </c>
      <c r="W1613" s="85">
        <v>51.435344314969697</v>
      </c>
      <c r="X1613" s="88">
        <v>55.366666666699999</v>
      </c>
      <c r="Y1613" s="85">
        <v>-99.66</v>
      </c>
      <c r="Z1613" s="88"/>
      <c r="AA1613" s="85">
        <v>0</v>
      </c>
      <c r="AB1613" s="91">
        <v>0</v>
      </c>
      <c r="AC1613" s="86">
        <v>0</v>
      </c>
      <c r="AD1613" s="86">
        <v>0</v>
      </c>
      <c r="AE1613" s="86">
        <v>2.2200000000000002</v>
      </c>
      <c r="AF1613" s="88">
        <v>0</v>
      </c>
      <c r="AG1613" s="150">
        <v>0</v>
      </c>
      <c r="AH1613" s="86">
        <v>0.26387899999999997</v>
      </c>
      <c r="AI1613" s="151">
        <v>7.3658999788699997E-2</v>
      </c>
      <c r="AJ1613" s="152">
        <v>2.33</v>
      </c>
      <c r="AK1613" s="153">
        <v>6</v>
      </c>
    </row>
    <row r="1614" spans="1:37" x14ac:dyDescent="0.2">
      <c r="A1614" s="149" t="s">
        <v>3376</v>
      </c>
      <c r="B1614" s="66" t="s">
        <v>3377</v>
      </c>
      <c r="C1614" s="67">
        <v>66</v>
      </c>
      <c r="D1614" s="84" t="s">
        <v>340</v>
      </c>
      <c r="E1614" s="85">
        <v>74.459604476467902</v>
      </c>
      <c r="F1614" s="91">
        <v>73.519341816137796</v>
      </c>
      <c r="G1614" s="86">
        <v>22.216260411875901</v>
      </c>
      <c r="H1614" s="86">
        <v>22.0833972098728</v>
      </c>
      <c r="I1614" s="86">
        <v>30.23</v>
      </c>
      <c r="J1614" s="86">
        <v>54.55</v>
      </c>
      <c r="K1614" s="87">
        <v>0</v>
      </c>
      <c r="L1614" s="150">
        <v>1.0000000019199999E-2</v>
      </c>
      <c r="M1614" s="86">
        <v>0</v>
      </c>
      <c r="N1614" s="86">
        <v>71.3151927437642</v>
      </c>
      <c r="O1614" s="86">
        <v>24.6928746928747</v>
      </c>
      <c r="P1614" s="86">
        <v>2.83</v>
      </c>
      <c r="Q1614" s="88">
        <v>3.2932000000000001</v>
      </c>
      <c r="R1614" s="85">
        <v>0</v>
      </c>
      <c r="S1614" s="86">
        <v>0</v>
      </c>
      <c r="T1614" s="86">
        <v>2.4700000000000002</v>
      </c>
      <c r="U1614" s="88">
        <v>0.189074556696816</v>
      </c>
      <c r="V1614" s="89">
        <v>4.09</v>
      </c>
      <c r="W1614" s="85">
        <v>51.249761239176799</v>
      </c>
      <c r="X1614" s="88">
        <v>44.366666666699999</v>
      </c>
      <c r="Y1614" s="85">
        <v>-41.86</v>
      </c>
      <c r="Z1614" s="88"/>
      <c r="AA1614" s="85">
        <v>1.53</v>
      </c>
      <c r="AB1614" s="91">
        <v>1.75</v>
      </c>
      <c r="AC1614" s="86">
        <v>0.31</v>
      </c>
      <c r="AD1614" s="86">
        <v>0.31</v>
      </c>
      <c r="AE1614" s="86">
        <v>3.23</v>
      </c>
      <c r="AF1614" s="88">
        <v>0</v>
      </c>
      <c r="AG1614" s="150">
        <v>0</v>
      </c>
      <c r="AH1614" s="86">
        <v>0.14890999999999999</v>
      </c>
      <c r="AI1614" s="151">
        <v>2.1425995197599999E-2</v>
      </c>
      <c r="AJ1614" s="152">
        <v>2.33</v>
      </c>
      <c r="AK1614" s="153">
        <v>6</v>
      </c>
    </row>
    <row r="1615" spans="1:37" x14ac:dyDescent="0.2">
      <c r="A1615" s="149" t="s">
        <v>3378</v>
      </c>
      <c r="B1615" s="66" t="s">
        <v>3379</v>
      </c>
      <c r="C1615" s="67">
        <v>45</v>
      </c>
      <c r="D1615" s="84" t="s">
        <v>340</v>
      </c>
      <c r="E1615" s="85">
        <v>70.295537190082598</v>
      </c>
      <c r="F1615" s="91">
        <v>69.882975206611604</v>
      </c>
      <c r="G1615" s="86">
        <v>22.553388429752101</v>
      </c>
      <c r="H1615" s="86">
        <v>22.397355371900801</v>
      </c>
      <c r="I1615" s="86">
        <v>46.57</v>
      </c>
      <c r="J1615" s="86">
        <v>89.69</v>
      </c>
      <c r="K1615" s="87">
        <v>0</v>
      </c>
      <c r="L1615" s="150">
        <v>0.119999999972</v>
      </c>
      <c r="M1615" s="86">
        <v>5.8184616852687205E-4</v>
      </c>
      <c r="N1615" s="86">
        <v>68.419929015557898</v>
      </c>
      <c r="O1615" s="86">
        <v>23.627573300062402</v>
      </c>
      <c r="P1615" s="86">
        <v>2.181</v>
      </c>
      <c r="Q1615" s="88">
        <v>1.2195</v>
      </c>
      <c r="R1615" s="85">
        <v>2.9766334275933899E-2</v>
      </c>
      <c r="S1615" s="86">
        <v>0</v>
      </c>
      <c r="T1615" s="86">
        <v>1.21</v>
      </c>
      <c r="U1615" s="88">
        <v>9.1239669421487604E-2</v>
      </c>
      <c r="V1615" s="89">
        <v>4.1399999999999997</v>
      </c>
      <c r="W1615" s="85">
        <v>43.984685745265402</v>
      </c>
      <c r="X1615" s="88">
        <v>50.433333333299998</v>
      </c>
      <c r="Y1615" s="85">
        <v>99.62</v>
      </c>
      <c r="Z1615" s="88"/>
      <c r="AA1615" s="85">
        <v>1.51</v>
      </c>
      <c r="AB1615" s="91">
        <v>1.54</v>
      </c>
      <c r="AC1615" s="86">
        <v>0.47</v>
      </c>
      <c r="AD1615" s="86">
        <v>0.54</v>
      </c>
      <c r="AE1615" s="86">
        <v>1.03</v>
      </c>
      <c r="AF1615" s="88">
        <v>0</v>
      </c>
      <c r="AG1615" s="150">
        <v>0</v>
      </c>
      <c r="AH1615" s="86">
        <v>0.47901300000000002</v>
      </c>
      <c r="AI1615" s="151">
        <v>2.85679947117E-2</v>
      </c>
      <c r="AJ1615" s="152">
        <v>2.39</v>
      </c>
      <c r="AK1615" s="153">
        <v>7</v>
      </c>
    </row>
    <row r="1616" spans="1:37" x14ac:dyDescent="0.2">
      <c r="A1616" s="149" t="s">
        <v>3380</v>
      </c>
      <c r="B1616" s="66" t="s">
        <v>3381</v>
      </c>
      <c r="C1616" s="67">
        <v>66</v>
      </c>
      <c r="D1616" s="84" t="s">
        <v>340</v>
      </c>
      <c r="E1616" s="85">
        <v>72.642833448161497</v>
      </c>
      <c r="F1616" s="91">
        <v>71.476689887468396</v>
      </c>
      <c r="G1616" s="86">
        <v>23.054938885911898</v>
      </c>
      <c r="H1616" s="86">
        <v>22.8992829620557</v>
      </c>
      <c r="I1616" s="86">
        <v>53.48</v>
      </c>
      <c r="J1616" s="86">
        <v>67.05</v>
      </c>
      <c r="K1616" s="87">
        <v>0</v>
      </c>
      <c r="L1616" s="150">
        <v>2.9999995468000001E-2</v>
      </c>
      <c r="M1616" s="86">
        <v>2.96975268591465E-5</v>
      </c>
      <c r="N1616" s="86">
        <v>70.110606410552506</v>
      </c>
      <c r="O1616" s="86">
        <v>47.677902621722801</v>
      </c>
      <c r="P1616" s="86">
        <v>4.0510000000000002</v>
      </c>
      <c r="Q1616" s="88">
        <v>1.7295</v>
      </c>
      <c r="R1616" s="85">
        <v>2.5621316935690499E-2</v>
      </c>
      <c r="S1616" s="86">
        <v>0</v>
      </c>
      <c r="T1616" s="86">
        <v>1.94</v>
      </c>
      <c r="U1616" s="88">
        <v>0.30876011125571001</v>
      </c>
      <c r="V1616" s="89">
        <v>4.13</v>
      </c>
      <c r="W1616" s="85">
        <v>46.794455504779698</v>
      </c>
      <c r="X1616" s="88">
        <v>49.633333333300001</v>
      </c>
      <c r="Y1616" s="85">
        <v>-100</v>
      </c>
      <c r="Z1616" s="88"/>
      <c r="AA1616" s="85">
        <v>4.3499999999999996</v>
      </c>
      <c r="AB1616" s="91">
        <v>5.2</v>
      </c>
      <c r="AC1616" s="86">
        <v>1</v>
      </c>
      <c r="AD1616" s="86">
        <v>1.08</v>
      </c>
      <c r="AE1616" s="86">
        <v>1.64</v>
      </c>
      <c r="AF1616" s="88">
        <v>0</v>
      </c>
      <c r="AG1616" s="150">
        <v>1.28440000051E-2</v>
      </c>
      <c r="AH1616" s="86">
        <v>0.18601000000000001</v>
      </c>
      <c r="AI1616" s="151">
        <v>0.103559004856</v>
      </c>
      <c r="AJ1616" s="152">
        <v>2.2999999999999998</v>
      </c>
      <c r="AK1616" s="153">
        <v>5</v>
      </c>
    </row>
    <row r="1617" spans="1:37" x14ac:dyDescent="0.2">
      <c r="A1617" s="149" t="s">
        <v>3382</v>
      </c>
      <c r="B1617" s="66" t="s">
        <v>3383</v>
      </c>
      <c r="C1617" s="67">
        <v>66</v>
      </c>
      <c r="D1617" s="84" t="s">
        <v>340</v>
      </c>
      <c r="E1617" s="85">
        <v>62.215107985270201</v>
      </c>
      <c r="F1617" s="91">
        <v>62.060843313538797</v>
      </c>
      <c r="G1617" s="86">
        <v>20.014597087217599</v>
      </c>
      <c r="H1617" s="86">
        <v>19.949905450685101</v>
      </c>
      <c r="I1617" s="86">
        <v>87.22</v>
      </c>
      <c r="J1617" s="86">
        <v>226.29</v>
      </c>
      <c r="K1617" s="87">
        <v>1.84E-2</v>
      </c>
      <c r="L1617" s="150">
        <v>3.00000000307E-2</v>
      </c>
      <c r="M1617" s="86">
        <v>1.11819332864571E-4</v>
      </c>
      <c r="N1617" s="86">
        <v>62.448489297452397</v>
      </c>
      <c r="O1617" s="86">
        <v>48.0606791932425</v>
      </c>
      <c r="P1617" s="86">
        <v>7.6189999999999998</v>
      </c>
      <c r="Q1617" s="88">
        <v>1.3453999999999999</v>
      </c>
      <c r="R1617" s="85">
        <v>1.81554103122731E-2</v>
      </c>
      <c r="S1617" s="86">
        <v>0</v>
      </c>
      <c r="T1617" s="86">
        <v>2.12</v>
      </c>
      <c r="U1617" s="88">
        <v>0.92890555021066201</v>
      </c>
      <c r="V1617" s="89">
        <v>3.85</v>
      </c>
      <c r="W1617" s="85">
        <v>43.359094009563897</v>
      </c>
      <c r="X1617" s="88">
        <v>32.9666666667</v>
      </c>
      <c r="Y1617" s="85">
        <v>-12.379999999999995</v>
      </c>
      <c r="Z1617" s="88"/>
      <c r="AA1617" s="85">
        <v>8.83</v>
      </c>
      <c r="AB1617" s="91">
        <v>8.66</v>
      </c>
      <c r="AC1617" s="86">
        <v>1.87</v>
      </c>
      <c r="AD1617" s="86">
        <v>1.86</v>
      </c>
      <c r="AE1617" s="86">
        <v>4.5</v>
      </c>
      <c r="AF1617" s="88">
        <v>0</v>
      </c>
      <c r="AG1617" s="150">
        <v>1.2843999936500001E-2</v>
      </c>
      <c r="AH1617" s="86">
        <v>0.94255900000000004</v>
      </c>
      <c r="AI1617" s="151">
        <v>0.157123999224</v>
      </c>
      <c r="AJ1617" s="152">
        <v>2.36</v>
      </c>
      <c r="AK1617" s="153">
        <v>8</v>
      </c>
    </row>
    <row r="1618" spans="1:37" x14ac:dyDescent="0.2">
      <c r="A1618" s="149" t="s">
        <v>3384</v>
      </c>
      <c r="B1618" s="66" t="s">
        <v>3385</v>
      </c>
      <c r="C1618" s="67">
        <v>45</v>
      </c>
      <c r="D1618" s="84" t="s">
        <v>340</v>
      </c>
      <c r="E1618" s="85">
        <v>56.171495561882402</v>
      </c>
      <c r="F1618" s="91">
        <v>56.004019427231597</v>
      </c>
      <c r="G1618" s="86">
        <v>19.110701725004201</v>
      </c>
      <c r="H1618" s="86">
        <v>19.050410316529899</v>
      </c>
      <c r="I1618" s="86">
        <v>114.39</v>
      </c>
      <c r="J1618" s="86">
        <v>227.84</v>
      </c>
      <c r="K1618" s="87">
        <v>0</v>
      </c>
      <c r="L1618" s="150">
        <v>1.99999999898E-2</v>
      </c>
      <c r="M1618" s="86">
        <v>1.04014498708314E-2</v>
      </c>
      <c r="N1618" s="86">
        <v>55.105979548994398</v>
      </c>
      <c r="O1618" s="86">
        <v>7.8576225654801899</v>
      </c>
      <c r="P1618" s="86">
        <v>5.3840000000000003</v>
      </c>
      <c r="Q1618" s="88">
        <v>1.5073000000000001</v>
      </c>
      <c r="R1618" s="85">
        <v>4.4984255510571301E-2</v>
      </c>
      <c r="S1618" s="86">
        <v>0</v>
      </c>
      <c r="T1618" s="86">
        <v>2.41</v>
      </c>
      <c r="U1618" s="88">
        <v>0.289733712945905</v>
      </c>
      <c r="V1618" s="89">
        <v>3.69</v>
      </c>
      <c r="W1618" s="85">
        <v>32.801934219877701</v>
      </c>
      <c r="X1618" s="88">
        <v>28.5</v>
      </c>
      <c r="Y1618" s="85">
        <v>-100</v>
      </c>
      <c r="Z1618" s="88"/>
      <c r="AA1618" s="85">
        <v>4.6500000000000004</v>
      </c>
      <c r="AB1618" s="91">
        <v>4.4400000000000004</v>
      </c>
      <c r="AC1618" s="86">
        <v>0.59</v>
      </c>
      <c r="AD1618" s="86">
        <v>0.59</v>
      </c>
      <c r="AE1618" s="86">
        <v>4.3600000000000003</v>
      </c>
      <c r="AF1618" s="88">
        <v>0</v>
      </c>
      <c r="AG1618" s="150">
        <v>0</v>
      </c>
      <c r="AH1618" s="86">
        <v>0.96569099999999997</v>
      </c>
      <c r="AI1618" s="151">
        <v>0.11784300001299999</v>
      </c>
      <c r="AJ1618" s="152">
        <v>2.4500000000000002</v>
      </c>
      <c r="AK1618" s="153">
        <v>8</v>
      </c>
    </row>
    <row r="1619" spans="1:37" x14ac:dyDescent="0.2">
      <c r="A1619" s="149" t="s">
        <v>3386</v>
      </c>
      <c r="B1619" s="66" t="s">
        <v>3387</v>
      </c>
      <c r="C1619" s="67">
        <v>66</v>
      </c>
      <c r="D1619" s="84" t="s">
        <v>340</v>
      </c>
      <c r="E1619" s="85">
        <v>70.200061123257399</v>
      </c>
      <c r="F1619" s="91">
        <v>70.101323553612104</v>
      </c>
      <c r="G1619" s="86">
        <v>20.631450266826501</v>
      </c>
      <c r="H1619" s="86">
        <v>20.603239532642199</v>
      </c>
      <c r="I1619" s="86">
        <v>104.05</v>
      </c>
      <c r="J1619" s="86">
        <v>202.44</v>
      </c>
      <c r="K1619" s="87">
        <v>0</v>
      </c>
      <c r="L1619" s="150">
        <v>1.5344897578499999E-10</v>
      </c>
      <c r="M1619" s="86">
        <v>0</v>
      </c>
      <c r="N1619" s="86">
        <v>67.497971457209701</v>
      </c>
      <c r="O1619" s="86">
        <v>67.424991757336002</v>
      </c>
      <c r="P1619" s="86">
        <v>5.5759999999999996</v>
      </c>
      <c r="Q1619" s="88">
        <v>1.3322000000000001</v>
      </c>
      <c r="R1619" s="85">
        <v>0</v>
      </c>
      <c r="S1619" s="86">
        <v>0</v>
      </c>
      <c r="T1619" s="86">
        <v>1.9</v>
      </c>
      <c r="U1619" s="88">
        <v>0.29856360345111299</v>
      </c>
      <c r="V1619" s="89">
        <v>3.9</v>
      </c>
      <c r="W1619" s="85">
        <v>41.6733854284616</v>
      </c>
      <c r="X1619" s="88">
        <v>49.866666666699999</v>
      </c>
      <c r="Y1619" s="85">
        <v>-100</v>
      </c>
      <c r="Z1619" s="88"/>
      <c r="AA1619" s="85">
        <v>6.47</v>
      </c>
      <c r="AB1619" s="91">
        <v>6.05</v>
      </c>
      <c r="AC1619" s="86">
        <v>1.19</v>
      </c>
      <c r="AD1619" s="86">
        <v>1.1399999999999999</v>
      </c>
      <c r="AE1619" s="86">
        <v>6.08</v>
      </c>
      <c r="AF1619" s="88">
        <v>0</v>
      </c>
      <c r="AG1619" s="150">
        <v>4.6362768652699997E-11</v>
      </c>
      <c r="AH1619" s="86">
        <v>0.60766399999999998</v>
      </c>
      <c r="AI1619" s="151">
        <v>6.4277994751900006E-2</v>
      </c>
      <c r="AJ1619" s="152">
        <v>2.4300000000000002</v>
      </c>
      <c r="AK1619" s="153">
        <v>14</v>
      </c>
    </row>
    <row r="1620" spans="1:37" x14ac:dyDescent="0.2">
      <c r="A1620" s="149" t="s">
        <v>2755</v>
      </c>
      <c r="B1620" s="66" t="s">
        <v>3388</v>
      </c>
      <c r="C1620" s="67">
        <v>66</v>
      </c>
      <c r="D1620" s="84" t="s">
        <v>340</v>
      </c>
      <c r="E1620" s="85">
        <v>85.999976277177495</v>
      </c>
      <c r="F1620" s="91">
        <v>85.832730378260393</v>
      </c>
      <c r="G1620" s="86">
        <v>25.980049106242699</v>
      </c>
      <c r="H1620" s="86">
        <v>25.9278588966515</v>
      </c>
      <c r="I1620" s="86">
        <v>7.39</v>
      </c>
      <c r="J1620" s="86">
        <v>39.94</v>
      </c>
      <c r="K1620" s="87">
        <v>0</v>
      </c>
      <c r="L1620" s="150">
        <v>0</v>
      </c>
      <c r="M1620" s="86">
        <v>8.8553544629540806E-3</v>
      </c>
      <c r="N1620" s="86">
        <v>82.571593867515205</v>
      </c>
      <c r="O1620" s="86">
        <v>18.705035971223001</v>
      </c>
      <c r="P1620" s="86">
        <v>0.84099999999999997</v>
      </c>
      <c r="Q1620" s="88">
        <v>1.542</v>
      </c>
      <c r="R1620" s="85">
        <v>3.6460865337870699E-2</v>
      </c>
      <c r="S1620" s="86">
        <v>0</v>
      </c>
      <c r="T1620" s="86">
        <v>1.34</v>
      </c>
      <c r="U1620" s="88">
        <v>4.7445645082852001E-3</v>
      </c>
      <c r="V1620" s="89">
        <v>4.2699999999999996</v>
      </c>
      <c r="W1620" s="85">
        <v>54.050857696460099</v>
      </c>
      <c r="X1620" s="88">
        <v>65.099999999999994</v>
      </c>
      <c r="Y1620" s="85">
        <v>100</v>
      </c>
      <c r="Z1620" s="88"/>
      <c r="AA1620" s="85">
        <v>0</v>
      </c>
      <c r="AB1620" s="91">
        <v>0</v>
      </c>
      <c r="AC1620" s="86">
        <v>0</v>
      </c>
      <c r="AD1620" s="86">
        <v>0</v>
      </c>
      <c r="AE1620" s="86">
        <v>1.42</v>
      </c>
      <c r="AF1620" s="88">
        <v>0</v>
      </c>
      <c r="AG1620" s="150">
        <v>0</v>
      </c>
      <c r="AH1620" s="86">
        <v>0.23857400000000001</v>
      </c>
      <c r="AI1620" s="151">
        <v>1.7855006089200001E-2</v>
      </c>
      <c r="AJ1620" s="152">
        <v>2.4</v>
      </c>
      <c r="AK1620" s="153">
        <v>13</v>
      </c>
    </row>
    <row r="1621" spans="1:37" x14ac:dyDescent="0.2">
      <c r="A1621" s="149" t="s">
        <v>3389</v>
      </c>
      <c r="B1621" s="66" t="s">
        <v>3390</v>
      </c>
      <c r="C1621" s="67">
        <v>66</v>
      </c>
      <c r="D1621" s="84" t="s">
        <v>340</v>
      </c>
      <c r="E1621" s="85">
        <v>79.759795235282496</v>
      </c>
      <c r="F1621" s="91">
        <v>79.621972829297107</v>
      </c>
      <c r="G1621" s="86">
        <v>21.799566843866899</v>
      </c>
      <c r="H1621" s="86">
        <v>21.7601890135854</v>
      </c>
      <c r="I1621" s="86">
        <v>37.049999999999997</v>
      </c>
      <c r="J1621" s="86">
        <v>62.81</v>
      </c>
      <c r="K1621" s="87">
        <v>0</v>
      </c>
      <c r="L1621" s="150">
        <v>0</v>
      </c>
      <c r="M1621" s="86">
        <v>0</v>
      </c>
      <c r="N1621" s="86">
        <v>77.375172686007502</v>
      </c>
      <c r="O1621" s="86">
        <v>6.5217391304347796</v>
      </c>
      <c r="P1621" s="86">
        <v>1.3560000000000001</v>
      </c>
      <c r="Q1621" s="88">
        <v>1.7063999999999999</v>
      </c>
      <c r="R1621" s="85">
        <v>0</v>
      </c>
      <c r="S1621" s="86">
        <v>0</v>
      </c>
      <c r="T1621" s="86">
        <v>2.2400000000000002</v>
      </c>
      <c r="U1621" s="88">
        <v>6.6942311478637495E-2</v>
      </c>
      <c r="V1621" s="89">
        <v>4.1500000000000004</v>
      </c>
      <c r="W1621" s="85">
        <v>56.619878897081598</v>
      </c>
      <c r="X1621" s="88">
        <v>57.266666666699997</v>
      </c>
      <c r="Y1621" s="85">
        <v>100</v>
      </c>
      <c r="Z1621" s="88"/>
      <c r="AA1621" s="85">
        <v>2.02</v>
      </c>
      <c r="AB1621" s="91">
        <v>2.0699999999999998</v>
      </c>
      <c r="AC1621" s="86">
        <v>0.71</v>
      </c>
      <c r="AD1621" s="86">
        <v>0.71</v>
      </c>
      <c r="AE1621" s="86">
        <v>0.75</v>
      </c>
      <c r="AF1621" s="88">
        <v>0</v>
      </c>
      <c r="AG1621" s="150">
        <v>0</v>
      </c>
      <c r="AH1621" s="86">
        <v>0.112913</v>
      </c>
      <c r="AI1621" s="151">
        <v>1.42840008637E-2</v>
      </c>
      <c r="AJ1621" s="152">
        <v>2.25</v>
      </c>
      <c r="AK1621" s="153">
        <v>5</v>
      </c>
    </row>
    <row r="1622" spans="1:37" x14ac:dyDescent="0.2">
      <c r="A1622" s="149" t="s">
        <v>3391</v>
      </c>
      <c r="B1622" s="66" t="s">
        <v>3392</v>
      </c>
      <c r="C1622" s="67">
        <v>66</v>
      </c>
      <c r="D1622" s="84" t="s">
        <v>340</v>
      </c>
      <c r="E1622" s="85">
        <v>77.627082443400298</v>
      </c>
      <c r="F1622" s="91">
        <v>77.563007261853897</v>
      </c>
      <c r="G1622" s="86">
        <v>18.6067207745978</v>
      </c>
      <c r="H1622" s="86">
        <v>18.6067207745978</v>
      </c>
      <c r="I1622" s="86">
        <v>92.56</v>
      </c>
      <c r="J1622" s="86">
        <v>76.53</v>
      </c>
      <c r="K1622" s="87">
        <v>0</v>
      </c>
      <c r="L1622" s="150">
        <v>0</v>
      </c>
      <c r="M1622" s="86">
        <v>1.43863974563305</v>
      </c>
      <c r="N1622" s="86">
        <v>82.455468301091798</v>
      </c>
      <c r="O1622" s="86">
        <v>7.1428571428571397</v>
      </c>
      <c r="P1622" s="86">
        <v>1.274</v>
      </c>
      <c r="Q1622" s="88">
        <v>1.2657</v>
      </c>
      <c r="R1622" s="85">
        <v>0.10741138560687399</v>
      </c>
      <c r="S1622" s="86">
        <v>0</v>
      </c>
      <c r="T1622" s="86">
        <v>3.13</v>
      </c>
      <c r="U1622" s="88">
        <v>1.77986615406521E-2</v>
      </c>
      <c r="V1622" s="89">
        <v>4.25</v>
      </c>
      <c r="W1622" s="85">
        <v>53.230801033171701</v>
      </c>
      <c r="X1622" s="88">
        <v>48.8</v>
      </c>
      <c r="Y1622" s="85"/>
      <c r="Z1622" s="88"/>
      <c r="AA1622" s="85">
        <v>2.17</v>
      </c>
      <c r="AB1622" s="91">
        <v>2.21</v>
      </c>
      <c r="AC1622" s="86">
        <v>0.35</v>
      </c>
      <c r="AD1622" s="86">
        <v>0.35</v>
      </c>
      <c r="AE1622" s="86">
        <v>4.47</v>
      </c>
      <c r="AF1622" s="88">
        <v>0</v>
      </c>
      <c r="AG1622" s="150">
        <v>0</v>
      </c>
      <c r="AH1622" s="86">
        <v>0.14313600000000001</v>
      </c>
      <c r="AI1622" s="151">
        <v>2.4996997473E-2</v>
      </c>
      <c r="AJ1622" s="152">
        <v>2.25</v>
      </c>
      <c r="AK1622" s="153">
        <v>9</v>
      </c>
    </row>
    <row r="1623" spans="1:37" x14ac:dyDescent="0.2">
      <c r="A1623" s="149" t="s">
        <v>2757</v>
      </c>
      <c r="B1623" s="66" t="s">
        <v>3393</v>
      </c>
      <c r="C1623" s="67">
        <v>66</v>
      </c>
      <c r="D1623" s="84" t="s">
        <v>340</v>
      </c>
      <c r="E1623" s="85">
        <v>93.620451001349196</v>
      </c>
      <c r="F1623" s="91">
        <v>93.271774744625304</v>
      </c>
      <c r="G1623" s="86">
        <v>24.608834299931701</v>
      </c>
      <c r="H1623" s="86">
        <v>24.5983214479701</v>
      </c>
      <c r="I1623" s="86">
        <v>2.23</v>
      </c>
      <c r="J1623" s="86">
        <v>17.43</v>
      </c>
      <c r="K1623" s="87">
        <v>0</v>
      </c>
      <c r="L1623" s="150">
        <v>0</v>
      </c>
      <c r="M1623" s="86">
        <v>0</v>
      </c>
      <c r="N1623" s="86">
        <v>91.031634446397206</v>
      </c>
      <c r="O1623" s="86">
        <v>49.086757990867603</v>
      </c>
      <c r="P1623" s="86">
        <v>0.36399999999999999</v>
      </c>
      <c r="Q1623" s="88">
        <v>0.42830000000000001</v>
      </c>
      <c r="R1623" s="85">
        <v>0</v>
      </c>
      <c r="S1623" s="86">
        <v>0</v>
      </c>
      <c r="T1623" s="86">
        <v>0.39</v>
      </c>
      <c r="U1623" s="88">
        <v>0.348676256723845</v>
      </c>
      <c r="V1623" s="89">
        <v>4.63</v>
      </c>
      <c r="W1623" s="85">
        <v>51.564385237454999</v>
      </c>
      <c r="X1623" s="88">
        <v>51.1</v>
      </c>
      <c r="Y1623" s="85">
        <v>87.580000000000013</v>
      </c>
      <c r="Z1623" s="88"/>
      <c r="AA1623" s="85">
        <v>0</v>
      </c>
      <c r="AB1623" s="91">
        <v>0</v>
      </c>
      <c r="AC1623" s="86">
        <v>0</v>
      </c>
      <c r="AD1623" s="86">
        <v>0</v>
      </c>
      <c r="AE1623" s="86">
        <v>0.38</v>
      </c>
      <c r="AF1623" s="88">
        <v>2.9072823872300002E-6</v>
      </c>
      <c r="AG1623" s="150">
        <v>0</v>
      </c>
      <c r="AH1623" s="86">
        <v>7.1052000000000004E-2</v>
      </c>
      <c r="AI1623" s="151">
        <v>3.5710258588399998E-3</v>
      </c>
      <c r="AJ1623" s="152">
        <v>2.2000000000000002</v>
      </c>
      <c r="AK1623" s="153">
        <v>7</v>
      </c>
    </row>
    <row r="1624" spans="1:37" x14ac:dyDescent="0.2">
      <c r="A1624" s="149" t="s">
        <v>3394</v>
      </c>
      <c r="B1624" s="66" t="s">
        <v>3395</v>
      </c>
      <c r="C1624" s="67">
        <v>45</v>
      </c>
      <c r="D1624" s="84" t="s">
        <v>340</v>
      </c>
      <c r="E1624" s="85">
        <v>61.4714184315214</v>
      </c>
      <c r="F1624" s="91">
        <v>60.862316567900798</v>
      </c>
      <c r="G1624" s="86">
        <v>20.222512008715601</v>
      </c>
      <c r="H1624" s="86">
        <v>20.011224641389202</v>
      </c>
      <c r="I1624" s="86">
        <v>51.15</v>
      </c>
      <c r="J1624" s="86">
        <v>89.49</v>
      </c>
      <c r="K1624" s="87">
        <v>0</v>
      </c>
      <c r="L1624" s="150">
        <v>0.100000000119</v>
      </c>
      <c r="M1624" s="86">
        <v>5.6423168023124699E-2</v>
      </c>
      <c r="N1624" s="86">
        <v>61.001704382456701</v>
      </c>
      <c r="O1624" s="86">
        <v>10.457774269929001</v>
      </c>
      <c r="P1624" s="86">
        <v>2.3690000000000002</v>
      </c>
      <c r="Q1624" s="88">
        <v>1.3755999999999999</v>
      </c>
      <c r="R1624" s="85">
        <v>0.17699115044247801</v>
      </c>
      <c r="S1624" s="86">
        <v>0</v>
      </c>
      <c r="T1624" s="86">
        <v>1.66</v>
      </c>
      <c r="U1624" s="88">
        <v>0.10894504877767</v>
      </c>
      <c r="V1624" s="89">
        <v>4.0199999999999996</v>
      </c>
      <c r="W1624" s="85">
        <v>37.974285264846898</v>
      </c>
      <c r="X1624" s="88">
        <v>30.733333333299999</v>
      </c>
      <c r="Y1624" s="85"/>
      <c r="Z1624" s="88"/>
      <c r="AA1624" s="85">
        <v>5.99</v>
      </c>
      <c r="AB1624" s="91">
        <v>5.8</v>
      </c>
      <c r="AC1624" s="86">
        <v>1.1399999999999999</v>
      </c>
      <c r="AD1624" s="86">
        <v>1.1399999999999999</v>
      </c>
      <c r="AE1624" s="86">
        <v>1.1399999999999999</v>
      </c>
      <c r="AF1624" s="88">
        <v>0</v>
      </c>
      <c r="AG1624" s="150">
        <v>0</v>
      </c>
      <c r="AH1624" s="86">
        <v>0.39870499999999998</v>
      </c>
      <c r="AI1624" s="151">
        <v>2.8610000004900001E-2</v>
      </c>
      <c r="AJ1624" s="152">
        <v>2.36</v>
      </c>
      <c r="AK1624" s="153">
        <v>6</v>
      </c>
    </row>
    <row r="1625" spans="1:37" x14ac:dyDescent="0.2">
      <c r="A1625" s="149" t="s">
        <v>3176</v>
      </c>
      <c r="B1625" s="66" t="s">
        <v>3396</v>
      </c>
      <c r="C1625" s="67">
        <v>45</v>
      </c>
      <c r="D1625" s="84" t="s">
        <v>340</v>
      </c>
      <c r="E1625" s="85">
        <v>45.7132984926359</v>
      </c>
      <c r="F1625" s="91">
        <v>45.472868886681297</v>
      </c>
      <c r="G1625" s="86">
        <v>14.7180350998431</v>
      </c>
      <c r="H1625" s="86">
        <v>14.6575677737946</v>
      </c>
      <c r="I1625" s="86">
        <v>184.08</v>
      </c>
      <c r="J1625" s="86">
        <v>262.52999999999997</v>
      </c>
      <c r="K1625" s="87">
        <v>0</v>
      </c>
      <c r="L1625" s="150">
        <v>0</v>
      </c>
      <c r="M1625" s="86">
        <v>4.8463071486987599E-2</v>
      </c>
      <c r="N1625" s="86">
        <v>44.830178666194897</v>
      </c>
      <c r="O1625" s="86">
        <v>11.1706056129985</v>
      </c>
      <c r="P1625" s="86">
        <v>7.6669999999999998</v>
      </c>
      <c r="Q1625" s="88">
        <v>1.7756000000000001</v>
      </c>
      <c r="R1625" s="85">
        <v>0.176639434753809</v>
      </c>
      <c r="S1625" s="86">
        <v>0</v>
      </c>
      <c r="T1625" s="86">
        <v>2.69</v>
      </c>
      <c r="U1625" s="88">
        <v>0.27066326897882198</v>
      </c>
      <c r="V1625" s="89">
        <v>2.9</v>
      </c>
      <c r="W1625" s="85">
        <v>27.991598802809101</v>
      </c>
      <c r="X1625" s="88">
        <v>29.433333333299998</v>
      </c>
      <c r="Y1625" s="85"/>
      <c r="Z1625" s="88"/>
      <c r="AA1625" s="85">
        <v>9.32</v>
      </c>
      <c r="AB1625" s="91">
        <v>8.6300000000000008</v>
      </c>
      <c r="AC1625" s="86">
        <v>1.53</v>
      </c>
      <c r="AD1625" s="86">
        <v>1.45</v>
      </c>
      <c r="AE1625" s="86">
        <v>3.91</v>
      </c>
      <c r="AF1625" s="88">
        <v>0</v>
      </c>
      <c r="AG1625" s="150">
        <v>0</v>
      </c>
      <c r="AH1625" s="86">
        <v>1.45506</v>
      </c>
      <c r="AI1625" s="151">
        <v>4.74200000398E-3</v>
      </c>
      <c r="AJ1625" s="152">
        <v>2.2000000000000002</v>
      </c>
      <c r="AK1625" s="153">
        <v>12</v>
      </c>
    </row>
    <row r="1626" spans="1:37" x14ac:dyDescent="0.2">
      <c r="A1626" s="149" t="s">
        <v>3397</v>
      </c>
      <c r="B1626" s="66" t="s">
        <v>3398</v>
      </c>
      <c r="C1626" s="67">
        <v>45</v>
      </c>
      <c r="D1626" s="84" t="s">
        <v>340</v>
      </c>
      <c r="E1626" s="85">
        <v>51.0297984224365</v>
      </c>
      <c r="F1626" s="91">
        <v>50.346917908267599</v>
      </c>
      <c r="G1626" s="86">
        <v>18.7646070698218</v>
      </c>
      <c r="H1626" s="86">
        <v>18.532719836400801</v>
      </c>
      <c r="I1626" s="86">
        <v>203.39</v>
      </c>
      <c r="J1626" s="86">
        <v>299.14999999999998</v>
      </c>
      <c r="K1626" s="87">
        <v>2.0299999999999999E-2</v>
      </c>
      <c r="L1626" s="150">
        <v>5.6610325822499998E-8</v>
      </c>
      <c r="M1626" s="86">
        <v>9.37662137665775E-3</v>
      </c>
      <c r="N1626" s="86">
        <v>50.8885083713851</v>
      </c>
      <c r="O1626" s="86">
        <v>13.040555680035901</v>
      </c>
      <c r="P1626" s="86">
        <v>8.1999999999999993</v>
      </c>
      <c r="Q1626" s="88">
        <v>1.3795999999999999</v>
      </c>
      <c r="R1626" s="85">
        <v>0.231660231660232</v>
      </c>
      <c r="S1626" s="86">
        <v>0</v>
      </c>
      <c r="T1626" s="86">
        <v>2.4500000000000002</v>
      </c>
      <c r="U1626" s="88">
        <v>0.219106047326906</v>
      </c>
      <c r="V1626" s="89">
        <v>3.35</v>
      </c>
      <c r="W1626" s="85">
        <v>24.110860658548798</v>
      </c>
      <c r="X1626" s="88">
        <v>24.8</v>
      </c>
      <c r="Y1626" s="85">
        <v>-100</v>
      </c>
      <c r="Z1626" s="88">
        <v>-100</v>
      </c>
      <c r="AA1626" s="85">
        <v>8.8800000000000008</v>
      </c>
      <c r="AB1626" s="91">
        <v>7.67</v>
      </c>
      <c r="AC1626" s="86">
        <v>1.37</v>
      </c>
      <c r="AD1626" s="86">
        <v>1.1499999999999999</v>
      </c>
      <c r="AE1626" s="86">
        <v>6.09</v>
      </c>
      <c r="AF1626" s="88">
        <v>0</v>
      </c>
      <c r="AG1626" s="150">
        <v>1.4867000073E-2</v>
      </c>
      <c r="AH1626" s="86">
        <v>1.2911010000000001</v>
      </c>
      <c r="AI1626" s="151">
        <v>2.92400134752E-2</v>
      </c>
      <c r="AJ1626" s="152">
        <v>2.0299999999999998</v>
      </c>
      <c r="AK1626" s="153">
        <v>11</v>
      </c>
    </row>
    <row r="1627" spans="1:37" x14ac:dyDescent="0.2">
      <c r="A1627" s="149" t="s">
        <v>3399</v>
      </c>
      <c r="B1627" s="66" t="s">
        <v>3400</v>
      </c>
      <c r="C1627" s="67">
        <v>45</v>
      </c>
      <c r="D1627" s="84" t="s">
        <v>340</v>
      </c>
      <c r="E1627" s="85">
        <v>39.5881481481482</v>
      </c>
      <c r="F1627" s="91">
        <v>39.245925925925903</v>
      </c>
      <c r="G1627" s="86">
        <v>15.924444444444401</v>
      </c>
      <c r="H1627" s="86">
        <v>15.752592592592601</v>
      </c>
      <c r="I1627" s="86">
        <v>411.62</v>
      </c>
      <c r="J1627" s="86">
        <v>598.79</v>
      </c>
      <c r="K1627" s="87">
        <v>0</v>
      </c>
      <c r="L1627" s="150">
        <v>0.41999999831399998</v>
      </c>
      <c r="M1627" s="86">
        <v>1.7290304028867401E-2</v>
      </c>
      <c r="N1627" s="86">
        <v>39.173180633824202</v>
      </c>
      <c r="O1627" s="86">
        <v>35.796096144539398</v>
      </c>
      <c r="P1627" s="86">
        <v>12.45</v>
      </c>
      <c r="Q1627" s="88">
        <v>1.5967</v>
      </c>
      <c r="R1627" s="85">
        <v>0.18757327080891001</v>
      </c>
      <c r="S1627" s="86">
        <v>0</v>
      </c>
      <c r="T1627" s="86">
        <v>3.91</v>
      </c>
      <c r="U1627" s="88">
        <v>0.47851851851851901</v>
      </c>
      <c r="V1627" s="89">
        <v>3.07</v>
      </c>
      <c r="W1627" s="85">
        <v>22.762699911275298</v>
      </c>
      <c r="X1627" s="88">
        <v>26.666666666699999</v>
      </c>
      <c r="Y1627" s="85">
        <v>-100</v>
      </c>
      <c r="Z1627" s="88"/>
      <c r="AA1627" s="85">
        <v>9.93</v>
      </c>
      <c r="AB1627" s="91">
        <v>9.44</v>
      </c>
      <c r="AC1627" s="86">
        <v>1.58</v>
      </c>
      <c r="AD1627" s="86">
        <v>1.59</v>
      </c>
      <c r="AE1627" s="86">
        <v>9.84</v>
      </c>
      <c r="AF1627" s="88">
        <v>0</v>
      </c>
      <c r="AG1627" s="150">
        <v>9.8799989032399989E-4</v>
      </c>
      <c r="AH1627" s="86">
        <v>2.9135010000000001</v>
      </c>
      <c r="AI1627" s="151">
        <v>0.123780990034</v>
      </c>
      <c r="AJ1627" s="152">
        <v>2.1800000000000002</v>
      </c>
      <c r="AK1627" s="153">
        <v>12</v>
      </c>
    </row>
    <row r="1628" spans="1:37" x14ac:dyDescent="0.2">
      <c r="A1628" s="149" t="s">
        <v>3401</v>
      </c>
      <c r="B1628" s="66" t="s">
        <v>3402</v>
      </c>
      <c r="C1628" s="67">
        <v>45</v>
      </c>
      <c r="D1628" s="84" t="s">
        <v>340</v>
      </c>
      <c r="E1628" s="85">
        <v>50.417748406891697</v>
      </c>
      <c r="F1628" s="91">
        <v>50.1477460467312</v>
      </c>
      <c r="G1628" s="86">
        <v>18.094878451734701</v>
      </c>
      <c r="H1628" s="86">
        <v>18.022185508614601</v>
      </c>
      <c r="I1628" s="86">
        <v>182.45</v>
      </c>
      <c r="J1628" s="86">
        <v>304.72000000000003</v>
      </c>
      <c r="K1628" s="87">
        <v>0</v>
      </c>
      <c r="L1628" s="150">
        <v>0.39000000008699998</v>
      </c>
      <c r="M1628" s="86">
        <v>5.2807398400321601E-2</v>
      </c>
      <c r="N1628" s="86">
        <v>49.313648319158297</v>
      </c>
      <c r="O1628" s="86">
        <v>11.414347942039299</v>
      </c>
      <c r="P1628" s="86">
        <v>6.3860000000000001</v>
      </c>
      <c r="Q1628" s="88">
        <v>1.5</v>
      </c>
      <c r="R1628" s="85">
        <v>0.13876624195786599</v>
      </c>
      <c r="S1628" s="86">
        <v>0</v>
      </c>
      <c r="T1628" s="86">
        <v>2.56</v>
      </c>
      <c r="U1628" s="88">
        <v>0.33419872551333502</v>
      </c>
      <c r="V1628" s="89">
        <v>3.51</v>
      </c>
      <c r="W1628" s="85">
        <v>31.358507454123998</v>
      </c>
      <c r="X1628" s="88">
        <v>27.866666666699999</v>
      </c>
      <c r="Y1628" s="85">
        <v>56.52000000000001</v>
      </c>
      <c r="Z1628" s="88"/>
      <c r="AA1628" s="85">
        <v>6.44</v>
      </c>
      <c r="AB1628" s="91">
        <v>6.31</v>
      </c>
      <c r="AC1628" s="86">
        <v>1.17</v>
      </c>
      <c r="AD1628" s="86">
        <v>1.1299999999999999</v>
      </c>
      <c r="AE1628" s="86">
        <v>5.48</v>
      </c>
      <c r="AF1628" s="88">
        <v>0</v>
      </c>
      <c r="AG1628" s="150">
        <v>0</v>
      </c>
      <c r="AH1628" s="86">
        <v>2.2694320000000001</v>
      </c>
      <c r="AI1628" s="151">
        <v>0.13926899643099999</v>
      </c>
      <c r="AJ1628" s="152">
        <v>2.48</v>
      </c>
      <c r="AK1628" s="153">
        <v>9</v>
      </c>
    </row>
    <row r="1629" spans="1:37" x14ac:dyDescent="0.2">
      <c r="A1629" s="149" t="s">
        <v>3403</v>
      </c>
      <c r="B1629" s="66" t="s">
        <v>3404</v>
      </c>
      <c r="C1629" s="67">
        <v>45</v>
      </c>
      <c r="D1629" s="84" t="s">
        <v>340</v>
      </c>
      <c r="E1629" s="85">
        <v>30.184724525520501</v>
      </c>
      <c r="F1629" s="91">
        <v>30.1524783489958</v>
      </c>
      <c r="G1629" s="86">
        <v>13.994840611756</v>
      </c>
      <c r="H1629" s="86">
        <v>13.994840611756</v>
      </c>
      <c r="I1629" s="86">
        <v>760.83</v>
      </c>
      <c r="J1629" s="86">
        <v>859.23</v>
      </c>
      <c r="K1629" s="87">
        <v>0</v>
      </c>
      <c r="L1629" s="150">
        <v>3.00000000526E-2</v>
      </c>
      <c r="M1629" s="86">
        <v>2.9031557842956201E-2</v>
      </c>
      <c r="N1629" s="86">
        <v>29.665679221328801</v>
      </c>
      <c r="O1629" s="86">
        <v>30.1096709870389</v>
      </c>
      <c r="P1629" s="86">
        <v>16.555</v>
      </c>
      <c r="Q1629" s="88">
        <v>3.6084999999999998</v>
      </c>
      <c r="R1629" s="85">
        <v>5.9755004481625303E-2</v>
      </c>
      <c r="S1629" s="86">
        <v>0</v>
      </c>
      <c r="T1629" s="86">
        <v>6.62</v>
      </c>
      <c r="U1629" s="88">
        <v>1.02496775382348</v>
      </c>
      <c r="V1629" s="89">
        <v>2.09</v>
      </c>
      <c r="W1629" s="85">
        <v>17.0807041350844</v>
      </c>
      <c r="X1629" s="88">
        <v>20.933333333299998</v>
      </c>
      <c r="Y1629" s="85">
        <v>-100</v>
      </c>
      <c r="Z1629" s="88"/>
      <c r="AA1629" s="85">
        <v>6.78</v>
      </c>
      <c r="AB1629" s="91">
        <v>5.34</v>
      </c>
      <c r="AC1629" s="86">
        <v>1</v>
      </c>
      <c r="AD1629" s="86">
        <v>0.88</v>
      </c>
      <c r="AE1629" s="86">
        <v>7.53</v>
      </c>
      <c r="AF1629" s="88">
        <v>0</v>
      </c>
      <c r="AG1629" s="150">
        <v>0</v>
      </c>
      <c r="AH1629" s="86">
        <v>2.1526900000000002</v>
      </c>
      <c r="AI1629" s="151">
        <v>9.0878000248899998E-2</v>
      </c>
      <c r="AJ1629" s="152">
        <v>2.42</v>
      </c>
      <c r="AK1629" s="153">
        <v>16</v>
      </c>
    </row>
    <row r="1630" spans="1:37" x14ac:dyDescent="0.2">
      <c r="A1630" s="149" t="s">
        <v>3405</v>
      </c>
      <c r="B1630" s="66" t="s">
        <v>3406</v>
      </c>
      <c r="C1630" s="67">
        <v>45</v>
      </c>
      <c r="D1630" s="84" t="s">
        <v>340</v>
      </c>
      <c r="E1630" s="85">
        <v>21.887081828929301</v>
      </c>
      <c r="F1630" s="91">
        <v>20.909352334089501</v>
      </c>
      <c r="G1630" s="86">
        <v>9.2229287152123192</v>
      </c>
      <c r="H1630" s="86">
        <v>8.62542735725469</v>
      </c>
      <c r="I1630" s="86">
        <v>672.08</v>
      </c>
      <c r="J1630" s="86">
        <v>702.25</v>
      </c>
      <c r="K1630" s="87">
        <v>1.78E-2</v>
      </c>
      <c r="L1630" s="150">
        <v>3.9999999885799997E-2</v>
      </c>
      <c r="M1630" s="86">
        <v>6.8769035784988206E-2</v>
      </c>
      <c r="N1630" s="86">
        <v>20.8669438325079</v>
      </c>
      <c r="O1630" s="86">
        <v>9.7726089220621404</v>
      </c>
      <c r="P1630" s="86">
        <v>32.204999999999998</v>
      </c>
      <c r="Q1630" s="88">
        <v>3.355</v>
      </c>
      <c r="R1630" s="85">
        <v>0.202224469160768</v>
      </c>
      <c r="S1630" s="86">
        <v>0</v>
      </c>
      <c r="T1630" s="86">
        <v>6.37</v>
      </c>
      <c r="U1630" s="88">
        <v>4.3199028660894001</v>
      </c>
      <c r="V1630" s="89">
        <v>2.06</v>
      </c>
      <c r="W1630" s="85">
        <v>16.622502501081801</v>
      </c>
      <c r="X1630" s="88">
        <v>14.8666666667</v>
      </c>
      <c r="Y1630" s="85">
        <v>-100</v>
      </c>
      <c r="Z1630" s="88"/>
      <c r="AA1630" s="85">
        <v>8.8699999999999992</v>
      </c>
      <c r="AB1630" s="91">
        <v>7.95</v>
      </c>
      <c r="AC1630" s="86">
        <v>1.9</v>
      </c>
      <c r="AD1630" s="86">
        <v>1.8</v>
      </c>
      <c r="AE1630" s="86">
        <v>5.38</v>
      </c>
      <c r="AF1630" s="88">
        <v>3.2239000705300001</v>
      </c>
      <c r="AG1630" s="150">
        <v>0</v>
      </c>
      <c r="AH1630" s="86">
        <v>2.3411080000000002</v>
      </c>
      <c r="AI1630" s="151">
        <v>3.9269999882700003E-2</v>
      </c>
      <c r="AJ1630" s="152">
        <v>2.15</v>
      </c>
      <c r="AK1630" s="153">
        <v>8</v>
      </c>
    </row>
    <row r="1631" spans="1:37" x14ac:dyDescent="0.2">
      <c r="A1631" s="149" t="s">
        <v>3407</v>
      </c>
      <c r="B1631" s="66" t="s">
        <v>3408</v>
      </c>
      <c r="C1631" s="67">
        <v>45</v>
      </c>
      <c r="D1631" s="84" t="s">
        <v>340</v>
      </c>
      <c r="E1631" s="85">
        <v>25.4960353489498</v>
      </c>
      <c r="F1631" s="91">
        <v>25.408873554869601</v>
      </c>
      <c r="G1631" s="86">
        <v>11.5101991404879</v>
      </c>
      <c r="H1631" s="86">
        <v>11.4629865020277</v>
      </c>
      <c r="I1631" s="86">
        <v>692.3</v>
      </c>
      <c r="J1631" s="86">
        <v>889.48</v>
      </c>
      <c r="K1631" s="87">
        <v>0</v>
      </c>
      <c r="L1631" s="150">
        <v>3.9999999999000002E-2</v>
      </c>
      <c r="M1631" s="86">
        <v>1.8317149815971101E-2</v>
      </c>
      <c r="N1631" s="86">
        <v>25.175537660807201</v>
      </c>
      <c r="O1631" s="86">
        <v>15.7427937915743</v>
      </c>
      <c r="P1631" s="86">
        <v>20.033000000000001</v>
      </c>
      <c r="Q1631" s="88">
        <v>2.0714000000000001</v>
      </c>
      <c r="R1631" s="85">
        <v>0.15859030837004401</v>
      </c>
      <c r="S1631" s="86">
        <v>0</v>
      </c>
      <c r="T1631" s="86">
        <v>5.47</v>
      </c>
      <c r="U1631" s="88">
        <v>0.95999031535621304</v>
      </c>
      <c r="V1631" s="89">
        <v>2.06</v>
      </c>
      <c r="W1631" s="85">
        <v>16.871877379900798</v>
      </c>
      <c r="X1631" s="88">
        <v>21.4</v>
      </c>
      <c r="Y1631" s="85">
        <v>-66.180000000000007</v>
      </c>
      <c r="Z1631" s="88">
        <v>100</v>
      </c>
      <c r="AA1631" s="85">
        <v>3.32</v>
      </c>
      <c r="AB1631" s="91">
        <v>2.87</v>
      </c>
      <c r="AC1631" s="86">
        <v>0.62</v>
      </c>
      <c r="AD1631" s="86">
        <v>0.61</v>
      </c>
      <c r="AE1631" s="86">
        <v>8.7200000000000006</v>
      </c>
      <c r="AF1631" s="88">
        <v>0</v>
      </c>
      <c r="AG1631" s="150">
        <v>3.2800000010200001E-4</v>
      </c>
      <c r="AH1631" s="86">
        <v>4.3848500000000001</v>
      </c>
      <c r="AI1631" s="151">
        <v>0.28075400008700002</v>
      </c>
      <c r="AJ1631" s="152">
        <v>2.56</v>
      </c>
      <c r="AK1631" s="153">
        <v>14</v>
      </c>
    </row>
    <row r="1632" spans="1:37" x14ac:dyDescent="0.2">
      <c r="A1632" s="149" t="s">
        <v>3409</v>
      </c>
      <c r="B1632" s="66" t="s">
        <v>3410</v>
      </c>
      <c r="C1632" s="67">
        <v>45</v>
      </c>
      <c r="D1632" s="84" t="s">
        <v>340</v>
      </c>
      <c r="E1632" s="85">
        <v>39.477652201579801</v>
      </c>
      <c r="F1632" s="91">
        <v>38.866217543471301</v>
      </c>
      <c r="G1632" s="86">
        <v>14.1722807066082</v>
      </c>
      <c r="H1632" s="86">
        <v>13.829213296628801</v>
      </c>
      <c r="I1632" s="86">
        <v>380.96</v>
      </c>
      <c r="J1632" s="86">
        <v>586.29999999999995</v>
      </c>
      <c r="K1632" s="87">
        <v>0</v>
      </c>
      <c r="L1632" s="150">
        <v>0</v>
      </c>
      <c r="M1632" s="86">
        <v>0</v>
      </c>
      <c r="N1632" s="86">
        <v>40.972139184503199</v>
      </c>
      <c r="O1632" s="86">
        <v>4.6996576408341104</v>
      </c>
      <c r="P1632" s="86">
        <v>12.613</v>
      </c>
      <c r="Q1632" s="88">
        <v>1.6754</v>
      </c>
      <c r="R1632" s="85">
        <v>0</v>
      </c>
      <c r="S1632" s="86">
        <v>0</v>
      </c>
      <c r="T1632" s="86">
        <v>3.15</v>
      </c>
      <c r="U1632" s="88">
        <v>0.68198481096708996</v>
      </c>
      <c r="V1632" s="89">
        <v>2.3199999999999998</v>
      </c>
      <c r="W1632" s="85">
        <v>23.523327190185899</v>
      </c>
      <c r="X1632" s="88">
        <v>23</v>
      </c>
      <c r="Y1632" s="85">
        <v>-51.8</v>
      </c>
      <c r="Z1632" s="88">
        <v>-100</v>
      </c>
      <c r="AA1632" s="85">
        <v>9.4499999999999993</v>
      </c>
      <c r="AB1632" s="91">
        <v>8.01</v>
      </c>
      <c r="AC1632" s="86">
        <v>1.1000000000000001</v>
      </c>
      <c r="AD1632" s="86">
        <v>0.92</v>
      </c>
      <c r="AE1632" s="86">
        <v>11.24</v>
      </c>
      <c r="AF1632" s="88">
        <v>1.7792012636800001</v>
      </c>
      <c r="AG1632" s="150">
        <v>2.4699998210199999E-3</v>
      </c>
      <c r="AH1632" s="86">
        <v>2.8809279999999999</v>
      </c>
      <c r="AI1632" s="151">
        <v>0.399951975111</v>
      </c>
      <c r="AJ1632" s="152">
        <v>2.48</v>
      </c>
      <c r="AK1632" s="153">
        <v>10</v>
      </c>
    </row>
    <row r="1633" spans="1:37" x14ac:dyDescent="0.2">
      <c r="A1633" s="149" t="s">
        <v>3411</v>
      </c>
      <c r="B1633" s="66" t="s">
        <v>3412</v>
      </c>
      <c r="C1633" s="67">
        <v>45</v>
      </c>
      <c r="D1633" s="84" t="s">
        <v>340</v>
      </c>
      <c r="E1633" s="85">
        <v>49.843684639263799</v>
      </c>
      <c r="F1633" s="91">
        <v>49.708284714119003</v>
      </c>
      <c r="G1633" s="86">
        <v>17.885999867902498</v>
      </c>
      <c r="H1633" s="86">
        <v>17.815547874331301</v>
      </c>
      <c r="I1633" s="86">
        <v>329.28</v>
      </c>
      <c r="J1633" s="86">
        <v>449.8</v>
      </c>
      <c r="K1633" s="87">
        <v>0</v>
      </c>
      <c r="L1633" s="150">
        <v>2.9999999986899999E-2</v>
      </c>
      <c r="M1633" s="86">
        <v>3.4386079194716501E-3</v>
      </c>
      <c r="N1633" s="86">
        <v>49.975628832791102</v>
      </c>
      <c r="O1633" s="86">
        <v>16.8885191347754</v>
      </c>
      <c r="P1633" s="86">
        <v>10.134</v>
      </c>
      <c r="Q1633" s="88">
        <v>1.3576999999999999</v>
      </c>
      <c r="R1633" s="85">
        <v>7.4349442379182201E-2</v>
      </c>
      <c r="S1633" s="86">
        <v>0</v>
      </c>
      <c r="T1633" s="86">
        <v>3.22</v>
      </c>
      <c r="U1633" s="88">
        <v>0.35115915545672699</v>
      </c>
      <c r="V1633" s="89">
        <v>3</v>
      </c>
      <c r="W1633" s="85">
        <v>19.068681094434201</v>
      </c>
      <c r="X1633" s="88"/>
      <c r="Y1633" s="85">
        <v>-100</v>
      </c>
      <c r="Z1633" s="88"/>
      <c r="AA1633" s="85">
        <v>9.59</v>
      </c>
      <c r="AB1633" s="91">
        <v>9.0299999999999994</v>
      </c>
      <c r="AC1633" s="86">
        <v>1.2</v>
      </c>
      <c r="AD1633" s="86">
        <v>1.08</v>
      </c>
      <c r="AE1633" s="86">
        <v>5.62</v>
      </c>
      <c r="AF1633" s="88">
        <v>1.88710009969</v>
      </c>
      <c r="AG1633" s="150">
        <v>0</v>
      </c>
      <c r="AH1633" s="86">
        <v>2.154906</v>
      </c>
      <c r="AI1633" s="151">
        <v>4.8033999998899998E-2</v>
      </c>
      <c r="AJ1633" s="152">
        <v>2.5099999999999998</v>
      </c>
      <c r="AK1633" s="153">
        <v>11</v>
      </c>
    </row>
    <row r="1634" spans="1:37" x14ac:dyDescent="0.2">
      <c r="A1634" s="149" t="s">
        <v>551</v>
      </c>
      <c r="B1634" s="66" t="s">
        <v>3413</v>
      </c>
      <c r="C1634" s="67">
        <v>45</v>
      </c>
      <c r="D1634" s="84" t="s">
        <v>340</v>
      </c>
      <c r="E1634" s="85">
        <v>24.242061319463499</v>
      </c>
      <c r="F1634" s="91">
        <v>23.8793457432247</v>
      </c>
      <c r="G1634" s="86">
        <v>10.0790446208596</v>
      </c>
      <c r="H1634" s="86">
        <v>9.9558581987407599</v>
      </c>
      <c r="I1634" s="86">
        <v>845.42</v>
      </c>
      <c r="J1634" s="86">
        <v>968.59</v>
      </c>
      <c r="K1634" s="87">
        <v>0</v>
      </c>
      <c r="L1634" s="150">
        <v>0</v>
      </c>
      <c r="M1634" s="86">
        <v>6.5758054275211301E-3</v>
      </c>
      <c r="N1634" s="86">
        <v>24.3098556362533</v>
      </c>
      <c r="O1634" s="86">
        <v>13.7009189640769</v>
      </c>
      <c r="P1634" s="86">
        <v>22.559000000000001</v>
      </c>
      <c r="Q1634" s="88">
        <v>1.9771000000000001</v>
      </c>
      <c r="R1634" s="85">
        <v>3.3704078193461398E-2</v>
      </c>
      <c r="S1634" s="86">
        <v>0</v>
      </c>
      <c r="T1634" s="86">
        <v>4.9800000000000004</v>
      </c>
      <c r="U1634" s="88">
        <v>1.2250205310703499</v>
      </c>
      <c r="V1634" s="89">
        <v>1.79</v>
      </c>
      <c r="W1634" s="85">
        <v>16.336087531352799</v>
      </c>
      <c r="X1634" s="88"/>
      <c r="Y1634" s="85">
        <v>-93.66</v>
      </c>
      <c r="Z1634" s="88">
        <v>-100</v>
      </c>
      <c r="AA1634" s="85">
        <v>9.2899999999999991</v>
      </c>
      <c r="AB1634" s="91">
        <v>7.87</v>
      </c>
      <c r="AC1634" s="86">
        <v>1.29</v>
      </c>
      <c r="AD1634" s="86">
        <v>1.1000000000000001</v>
      </c>
      <c r="AE1634" s="86">
        <v>5.76</v>
      </c>
      <c r="AF1634" s="88">
        <v>3.8931999265599999</v>
      </c>
      <c r="AG1634" s="150">
        <v>0</v>
      </c>
      <c r="AH1634" s="86">
        <v>2.9895130000000001</v>
      </c>
      <c r="AI1634" s="151">
        <v>2.6400000040299999E-2</v>
      </c>
      <c r="AJ1634" s="152">
        <v>2.72</v>
      </c>
      <c r="AK1634" s="153">
        <v>14</v>
      </c>
    </row>
    <row r="1635" spans="1:37" x14ac:dyDescent="0.2">
      <c r="A1635" s="149" t="s">
        <v>481</v>
      </c>
      <c r="B1635" s="66" t="s">
        <v>3414</v>
      </c>
      <c r="C1635" s="67">
        <v>45</v>
      </c>
      <c r="D1635" s="84" t="s">
        <v>340</v>
      </c>
      <c r="E1635" s="85">
        <v>35.4590185161207</v>
      </c>
      <c r="F1635" s="91">
        <v>34.544002762311699</v>
      </c>
      <c r="G1635" s="86">
        <v>13.2742025982994</v>
      </c>
      <c r="H1635" s="86">
        <v>12.9353878026674</v>
      </c>
      <c r="I1635" s="86">
        <v>572.11</v>
      </c>
      <c r="J1635" s="86">
        <v>715.38</v>
      </c>
      <c r="K1635" s="87">
        <v>0</v>
      </c>
      <c r="L1635" s="150">
        <v>0</v>
      </c>
      <c r="M1635" s="86">
        <v>4.2390450346127297E-3</v>
      </c>
      <c r="N1635" s="86">
        <v>35.655291341441298</v>
      </c>
      <c r="O1635" s="86">
        <v>13.409724372870899</v>
      </c>
      <c r="P1635" s="86">
        <v>15.532999999999999</v>
      </c>
      <c r="Q1635" s="88">
        <v>1.8224</v>
      </c>
      <c r="R1635" s="85">
        <v>3.9108330074305801E-2</v>
      </c>
      <c r="S1635" s="86">
        <v>0</v>
      </c>
      <c r="T1635" s="86">
        <v>4.32</v>
      </c>
      <c r="U1635" s="88">
        <v>0.85027407311493797</v>
      </c>
      <c r="V1635" s="89">
        <v>2.29</v>
      </c>
      <c r="W1635" s="85">
        <v>18.1414688680692</v>
      </c>
      <c r="X1635" s="88"/>
      <c r="Y1635" s="85">
        <v>-100</v>
      </c>
      <c r="Z1635" s="88"/>
      <c r="AA1635" s="85">
        <v>7.54</v>
      </c>
      <c r="AB1635" s="91">
        <v>7.55</v>
      </c>
      <c r="AC1635" s="86">
        <v>0.95</v>
      </c>
      <c r="AD1635" s="86">
        <v>0.91</v>
      </c>
      <c r="AE1635" s="86">
        <v>8.11</v>
      </c>
      <c r="AF1635" s="88">
        <v>0.21850000382400001</v>
      </c>
      <c r="AG1635" s="150">
        <v>0</v>
      </c>
      <c r="AH1635" s="86">
        <v>1.9924789999999999</v>
      </c>
      <c r="AI1635" s="151">
        <v>0.21460400005700001</v>
      </c>
      <c r="AJ1635" s="152">
        <v>2.58</v>
      </c>
      <c r="AK1635" s="153">
        <v>12</v>
      </c>
    </row>
    <row r="1636" spans="1:37" x14ac:dyDescent="0.2">
      <c r="A1636" s="149" t="s">
        <v>3415</v>
      </c>
      <c r="B1636" s="66" t="s">
        <v>3416</v>
      </c>
      <c r="C1636" s="67">
        <v>45</v>
      </c>
      <c r="D1636" s="84" t="s">
        <v>340</v>
      </c>
      <c r="E1636" s="85">
        <v>47.753694046066897</v>
      </c>
      <c r="F1636" s="91">
        <v>46.156562364189497</v>
      </c>
      <c r="G1636" s="86">
        <v>19.200890916992599</v>
      </c>
      <c r="H1636" s="86">
        <v>17.649934810951802</v>
      </c>
      <c r="I1636" s="86">
        <v>23.64</v>
      </c>
      <c r="J1636" s="86">
        <v>166.98</v>
      </c>
      <c r="K1636" s="87">
        <v>0</v>
      </c>
      <c r="L1636" s="150">
        <v>0</v>
      </c>
      <c r="M1636" s="86">
        <v>0</v>
      </c>
      <c r="N1636" s="86">
        <v>65.485208516067303</v>
      </c>
      <c r="O1636" s="86">
        <v>73.982683982683994</v>
      </c>
      <c r="P1636" s="86">
        <v>4.4420000000000002</v>
      </c>
      <c r="Q1636" s="88">
        <v>0.21129999999999999</v>
      </c>
      <c r="R1636" s="85">
        <v>0</v>
      </c>
      <c r="S1636" s="86">
        <v>0</v>
      </c>
      <c r="T1636" s="86">
        <v>1.44</v>
      </c>
      <c r="U1636" s="88">
        <v>0.82572794437201202</v>
      </c>
      <c r="V1636" s="89"/>
      <c r="W1636" s="85"/>
      <c r="X1636" s="88"/>
      <c r="Y1636" s="85"/>
      <c r="Z1636" s="88">
        <v>100</v>
      </c>
      <c r="AA1636" s="85">
        <v>1.79</v>
      </c>
      <c r="AB1636" s="91">
        <v>1.85</v>
      </c>
      <c r="AC1636" s="86">
        <v>0.03</v>
      </c>
      <c r="AD1636" s="86">
        <v>0.08</v>
      </c>
      <c r="AE1636" s="86">
        <v>3.7</v>
      </c>
      <c r="AF1636" s="88">
        <v>46.591798666499997</v>
      </c>
      <c r="AG1636" s="150">
        <v>7.1553389708799998E-9</v>
      </c>
      <c r="AH1636" s="86">
        <v>0.35435800000000001</v>
      </c>
      <c r="AI1636" s="151">
        <v>6.9776998029999995E-2</v>
      </c>
      <c r="AJ1636" s="152">
        <v>2.38</v>
      </c>
      <c r="AK1636" s="153">
        <v>8</v>
      </c>
    </row>
    <row r="1637" spans="1:37" x14ac:dyDescent="0.2">
      <c r="A1637" s="149" t="s">
        <v>3417</v>
      </c>
      <c r="B1637" s="66" t="s">
        <v>3418</v>
      </c>
      <c r="C1637" s="67">
        <v>66</v>
      </c>
      <c r="D1637" s="84" t="s">
        <v>340</v>
      </c>
      <c r="E1637" s="85">
        <v>62.449546531579401</v>
      </c>
      <c r="F1637" s="91">
        <v>62.091674156385302</v>
      </c>
      <c r="G1637" s="86">
        <v>19.349620066998899</v>
      </c>
      <c r="H1637" s="86">
        <v>19.235231636571601</v>
      </c>
      <c r="I1637" s="86">
        <v>136.9</v>
      </c>
      <c r="J1637" s="86">
        <v>285.02999999999997</v>
      </c>
      <c r="K1637" s="87">
        <v>0</v>
      </c>
      <c r="L1637" s="150">
        <v>0</v>
      </c>
      <c r="M1637" s="86">
        <v>6.1017991858073201E-5</v>
      </c>
      <c r="N1637" s="86">
        <v>70.8335682736585</v>
      </c>
      <c r="O1637" s="86">
        <v>40.911141181777197</v>
      </c>
      <c r="P1637" s="86">
        <v>5.2560000000000002</v>
      </c>
      <c r="Q1637" s="88">
        <v>0.79890000000000005</v>
      </c>
      <c r="R1637" s="85">
        <v>2.2988505747126398E-2</v>
      </c>
      <c r="S1637" s="86">
        <v>0</v>
      </c>
      <c r="T1637" s="86">
        <v>1.47</v>
      </c>
      <c r="U1637" s="88">
        <v>0.30558052128441898</v>
      </c>
      <c r="V1637" s="89">
        <v>3.78</v>
      </c>
      <c r="W1637" s="85">
        <v>41.181292506647303</v>
      </c>
      <c r="X1637" s="88"/>
      <c r="Y1637" s="85">
        <v>-60.68</v>
      </c>
      <c r="Z1637" s="88">
        <v>-100</v>
      </c>
      <c r="AA1637" s="85">
        <v>8.2899999999999991</v>
      </c>
      <c r="AB1637" s="91">
        <v>7.23</v>
      </c>
      <c r="AC1637" s="86">
        <v>0.82</v>
      </c>
      <c r="AD1637" s="86">
        <v>0.72</v>
      </c>
      <c r="AE1637" s="86">
        <v>3.17</v>
      </c>
      <c r="AF1637" s="88">
        <v>11.250099327599999</v>
      </c>
      <c r="AG1637" s="150">
        <v>1.8138666913899999E-10</v>
      </c>
      <c r="AH1637" s="86">
        <v>1.104916</v>
      </c>
      <c r="AI1637" s="151">
        <v>7.4991011621500001E-2</v>
      </c>
      <c r="AJ1637" s="152">
        <v>2.29</v>
      </c>
      <c r="AK1637" s="153">
        <v>7</v>
      </c>
    </row>
    <row r="1638" spans="1:37" x14ac:dyDescent="0.2">
      <c r="A1638" s="149" t="s">
        <v>3419</v>
      </c>
      <c r="B1638" s="66" t="s">
        <v>3420</v>
      </c>
      <c r="C1638" s="67">
        <v>66</v>
      </c>
      <c r="D1638" s="84" t="s">
        <v>340</v>
      </c>
      <c r="E1638" s="85">
        <v>93.830821006157294</v>
      </c>
      <c r="F1638" s="91">
        <v>93.623053532588102</v>
      </c>
      <c r="G1638" s="86">
        <v>24.405103288569499</v>
      </c>
      <c r="H1638" s="86">
        <v>24.237374338552801</v>
      </c>
      <c r="I1638" s="86">
        <v>6.78</v>
      </c>
      <c r="J1638" s="86">
        <v>13.15</v>
      </c>
      <c r="K1638" s="87">
        <v>0</v>
      </c>
      <c r="L1638" s="150">
        <v>0</v>
      </c>
      <c r="M1638" s="86">
        <v>0</v>
      </c>
      <c r="N1638" s="86">
        <v>92.987327432055693</v>
      </c>
      <c r="O1638" s="86">
        <v>64.872918492550397</v>
      </c>
      <c r="P1638" s="86">
        <v>0.29899999999999999</v>
      </c>
      <c r="Q1638" s="88">
        <v>1.2865</v>
      </c>
      <c r="R1638" s="85">
        <v>0</v>
      </c>
      <c r="S1638" s="86">
        <v>0</v>
      </c>
      <c r="T1638" s="86">
        <v>1.27</v>
      </c>
      <c r="U1638" s="88">
        <v>1.94782006471091E-2</v>
      </c>
      <c r="V1638" s="89">
        <v>4.53</v>
      </c>
      <c r="W1638" s="85">
        <v>47.1010061589241</v>
      </c>
      <c r="X1638" s="88"/>
      <c r="Y1638" s="85">
        <v>40.56</v>
      </c>
      <c r="Z1638" s="88">
        <v>100</v>
      </c>
      <c r="AA1638" s="85">
        <v>0</v>
      </c>
      <c r="AB1638" s="91">
        <v>0</v>
      </c>
      <c r="AC1638" s="86">
        <v>0</v>
      </c>
      <c r="AD1638" s="86">
        <v>0</v>
      </c>
      <c r="AE1638" s="86">
        <v>7.0000000000000007E-2</v>
      </c>
      <c r="AF1638" s="88">
        <v>2.4149005672200001</v>
      </c>
      <c r="AG1638" s="150">
        <v>0</v>
      </c>
      <c r="AH1638" s="86">
        <v>9.8198999999999995E-2</v>
      </c>
      <c r="AI1638" s="151">
        <v>2.6087719072400001E-9</v>
      </c>
      <c r="AJ1638" s="152">
        <v>2.17</v>
      </c>
      <c r="AK1638" s="153">
        <v>6</v>
      </c>
    </row>
    <row r="1639" spans="1:37" x14ac:dyDescent="0.2">
      <c r="A1639" s="149" t="s">
        <v>3421</v>
      </c>
      <c r="B1639" s="66" t="s">
        <v>3422</v>
      </c>
      <c r="C1639" s="67">
        <v>66</v>
      </c>
      <c r="D1639" s="84" t="s">
        <v>340</v>
      </c>
      <c r="E1639" s="85">
        <v>71.060929465411903</v>
      </c>
      <c r="F1639" s="91">
        <v>70.495779567284401</v>
      </c>
      <c r="G1639" s="86">
        <v>20.750460851848299</v>
      </c>
      <c r="H1639" s="86">
        <v>20.5515668962841</v>
      </c>
      <c r="I1639" s="86">
        <v>87.29</v>
      </c>
      <c r="J1639" s="86">
        <v>128.93</v>
      </c>
      <c r="K1639" s="87">
        <v>2.69E-2</v>
      </c>
      <c r="L1639" s="150">
        <v>0</v>
      </c>
      <c r="M1639" s="86">
        <v>2.8756277872762401E-2</v>
      </c>
      <c r="N1639" s="86">
        <v>70.795437415205299</v>
      </c>
      <c r="O1639" s="86">
        <v>53.8220193953223</v>
      </c>
      <c r="P1639" s="86">
        <v>2.77</v>
      </c>
      <c r="Q1639" s="88">
        <v>1.5092000000000001</v>
      </c>
      <c r="R1639" s="85">
        <v>0.10741138560687399</v>
      </c>
      <c r="S1639" s="86">
        <v>0</v>
      </c>
      <c r="T1639" s="86">
        <v>2.7</v>
      </c>
      <c r="U1639" s="88">
        <v>0.145532162607936</v>
      </c>
      <c r="V1639" s="89">
        <v>3.68</v>
      </c>
      <c r="W1639" s="85">
        <v>37.324156287966503</v>
      </c>
      <c r="X1639" s="88"/>
      <c r="Y1639" s="85">
        <v>55.97999999999999</v>
      </c>
      <c r="Z1639" s="88">
        <v>-100</v>
      </c>
      <c r="AA1639" s="85">
        <v>2.52</v>
      </c>
      <c r="AB1639" s="91">
        <v>2.68</v>
      </c>
      <c r="AC1639" s="86">
        <v>0.49</v>
      </c>
      <c r="AD1639" s="86">
        <v>0.48</v>
      </c>
      <c r="AE1639" s="86">
        <v>0.52</v>
      </c>
      <c r="AF1639" s="88">
        <v>3.9692996041000002</v>
      </c>
      <c r="AG1639" s="150">
        <v>4.5971180649400004E-9</v>
      </c>
      <c r="AH1639" s="86">
        <v>0.46332600000000002</v>
      </c>
      <c r="AI1639" s="151">
        <v>8.0829038232099998E-2</v>
      </c>
      <c r="AJ1639" s="152">
        <v>2.4700000000000002</v>
      </c>
      <c r="AK1639" s="153">
        <v>14</v>
      </c>
    </row>
    <row r="1640" spans="1:37" x14ac:dyDescent="0.2">
      <c r="A1640" s="149" t="s">
        <v>3423</v>
      </c>
      <c r="B1640" s="66" t="s">
        <v>3424</v>
      </c>
      <c r="C1640" s="67">
        <v>45</v>
      </c>
      <c r="D1640" s="84" t="s">
        <v>340</v>
      </c>
      <c r="E1640" s="85">
        <v>60.641832969211798</v>
      </c>
      <c r="F1640" s="91">
        <v>59.484293818502302</v>
      </c>
      <c r="G1640" s="86">
        <v>19.914997521526001</v>
      </c>
      <c r="H1640" s="86">
        <v>18.8464998439479</v>
      </c>
      <c r="I1640" s="86">
        <v>114.23</v>
      </c>
      <c r="J1640" s="86">
        <v>220.96</v>
      </c>
      <c r="K1640" s="87">
        <v>0</v>
      </c>
      <c r="L1640" s="150">
        <v>0</v>
      </c>
      <c r="M1640" s="86">
        <v>7.8484302214359403E-5</v>
      </c>
      <c r="N1640" s="86">
        <v>73.136353534290194</v>
      </c>
      <c r="O1640" s="86">
        <v>76.150375939849596</v>
      </c>
      <c r="P1640" s="86">
        <v>3.2589999999999999</v>
      </c>
      <c r="Q1640" s="88">
        <v>0.64259999999999995</v>
      </c>
      <c r="R1640" s="85">
        <v>4.1675349031048102E-2</v>
      </c>
      <c r="S1640" s="86">
        <v>0</v>
      </c>
      <c r="T1640" s="86">
        <v>1.0900000000000001</v>
      </c>
      <c r="U1640" s="88">
        <v>0.136775046356643</v>
      </c>
      <c r="V1640" s="89">
        <v>3.28</v>
      </c>
      <c r="W1640" s="85">
        <v>27.256005761229201</v>
      </c>
      <c r="X1640" s="88"/>
      <c r="Y1640" s="85">
        <v>66.72</v>
      </c>
      <c r="Z1640" s="88">
        <v>72.900000000000006</v>
      </c>
      <c r="AA1640" s="85">
        <v>1.95</v>
      </c>
      <c r="AB1640" s="91">
        <v>1.76</v>
      </c>
      <c r="AC1640" s="86">
        <v>0.48</v>
      </c>
      <c r="AD1640" s="86">
        <v>0.41</v>
      </c>
      <c r="AE1640" s="86">
        <v>6.68</v>
      </c>
      <c r="AF1640" s="88">
        <v>23.685800528600002</v>
      </c>
      <c r="AG1640" s="150">
        <v>0</v>
      </c>
      <c r="AH1640" s="86">
        <v>1.4230400000000001</v>
      </c>
      <c r="AI1640" s="151">
        <v>0.103558993448</v>
      </c>
      <c r="AJ1640" s="152">
        <v>2.29</v>
      </c>
      <c r="AK1640" s="153">
        <v>7</v>
      </c>
    </row>
    <row r="1641" spans="1:37" x14ac:dyDescent="0.2">
      <c r="A1641" s="149" t="s">
        <v>3425</v>
      </c>
      <c r="B1641" s="66" t="s">
        <v>3426</v>
      </c>
      <c r="C1641" s="67">
        <v>45</v>
      </c>
      <c r="D1641" s="84" t="s">
        <v>340</v>
      </c>
      <c r="E1641" s="85">
        <v>88.746851107084495</v>
      </c>
      <c r="F1641" s="91">
        <v>87.540327926813106</v>
      </c>
      <c r="G1641" s="86">
        <v>18.946391479206302</v>
      </c>
      <c r="H1641" s="86">
        <v>18.7917090201971</v>
      </c>
      <c r="I1641" s="86">
        <v>19.34</v>
      </c>
      <c r="J1641" s="86">
        <v>50.72</v>
      </c>
      <c r="K1641" s="87">
        <v>1.23E-2</v>
      </c>
      <c r="L1641" s="150">
        <v>0</v>
      </c>
      <c r="M1641" s="86">
        <v>1.4125873744133899E-2</v>
      </c>
      <c r="N1641" s="86">
        <v>85.985301079874702</v>
      </c>
      <c r="O1641" s="86">
        <v>9.1235632183907995</v>
      </c>
      <c r="P1641" s="86">
        <v>1.3049999999999999</v>
      </c>
      <c r="Q1641" s="88">
        <v>0.1719</v>
      </c>
      <c r="R1641" s="85">
        <v>5.0530570995452301E-2</v>
      </c>
      <c r="S1641" s="86">
        <v>0</v>
      </c>
      <c r="T1641" s="86">
        <v>0.5</v>
      </c>
      <c r="U1641" s="88">
        <v>2.0992619436955899E-2</v>
      </c>
      <c r="V1641" s="89">
        <v>4.4000000000000004</v>
      </c>
      <c r="W1641" s="85">
        <v>37.757516892061197</v>
      </c>
      <c r="X1641" s="88">
        <v>39.333333333299997</v>
      </c>
      <c r="Y1641" s="85">
        <v>97.47999999999999</v>
      </c>
      <c r="Z1641" s="88"/>
      <c r="AA1641" s="85">
        <v>2.73</v>
      </c>
      <c r="AB1641" s="91">
        <v>2.4900000000000002</v>
      </c>
      <c r="AC1641" s="86">
        <v>0.1</v>
      </c>
      <c r="AD1641" s="86">
        <v>0.08</v>
      </c>
      <c r="AE1641" s="86">
        <v>2.0499999999999998</v>
      </c>
      <c r="AF1641" s="88">
        <v>0</v>
      </c>
      <c r="AG1641" s="150">
        <v>0</v>
      </c>
      <c r="AH1641" s="86">
        <v>0.25273200000000001</v>
      </c>
      <c r="AI1641" s="151">
        <v>2.35279991146E-2</v>
      </c>
      <c r="AJ1641" s="152">
        <v>2.35</v>
      </c>
      <c r="AK1641" s="153">
        <v>12</v>
      </c>
    </row>
    <row r="1642" spans="1:37" x14ac:dyDescent="0.2">
      <c r="A1642" s="149" t="s">
        <v>3427</v>
      </c>
      <c r="B1642" s="66" t="s">
        <v>3428</v>
      </c>
      <c r="C1642" s="67">
        <v>45</v>
      </c>
      <c r="D1642" s="84" t="s">
        <v>340</v>
      </c>
      <c r="E1642" s="85">
        <v>74.127296257080005</v>
      </c>
      <c r="F1642" s="91">
        <v>73.271819694448695</v>
      </c>
      <c r="G1642" s="86">
        <v>20.294458730398802</v>
      </c>
      <c r="H1642" s="86">
        <v>20.195297399956299</v>
      </c>
      <c r="I1642" s="86">
        <v>79.959999999999994</v>
      </c>
      <c r="J1642" s="86">
        <v>182.57</v>
      </c>
      <c r="K1642" s="87">
        <v>0</v>
      </c>
      <c r="L1642" s="150">
        <v>0</v>
      </c>
      <c r="M1642" s="86">
        <v>1.14489112390072E-2</v>
      </c>
      <c r="N1642" s="86">
        <v>71.556419552006204</v>
      </c>
      <c r="O1642" s="86">
        <v>23.6315707861684</v>
      </c>
      <c r="P1642" s="86">
        <v>5.29</v>
      </c>
      <c r="Q1642" s="88">
        <v>0.76570000000000005</v>
      </c>
      <c r="R1642" s="85">
        <v>0.21868166198063099</v>
      </c>
      <c r="S1642" s="86">
        <v>0</v>
      </c>
      <c r="T1642" s="86">
        <v>1.47</v>
      </c>
      <c r="U1642" s="88">
        <v>0.36135061093463799</v>
      </c>
      <c r="V1642" s="89">
        <v>3.84</v>
      </c>
      <c r="W1642" s="85">
        <v>30.710345098575601</v>
      </c>
      <c r="X1642" s="88">
        <v>34.766666666699997</v>
      </c>
      <c r="Y1642" s="85">
        <v>-100</v>
      </c>
      <c r="Z1642" s="88"/>
      <c r="AA1642" s="85">
        <v>5.0199999999999996</v>
      </c>
      <c r="AB1642" s="91">
        <v>2.72</v>
      </c>
      <c r="AC1642" s="86">
        <v>0.79</v>
      </c>
      <c r="AD1642" s="86">
        <v>0.84</v>
      </c>
      <c r="AE1642" s="86">
        <v>6.67</v>
      </c>
      <c r="AF1642" s="88">
        <v>0</v>
      </c>
      <c r="AG1642" s="150">
        <v>0</v>
      </c>
      <c r="AH1642" s="86">
        <v>0.57765999999999995</v>
      </c>
      <c r="AI1642" s="151">
        <v>8.5425987533799999E-2</v>
      </c>
      <c r="AJ1642" s="152">
        <v>2.4700000000000002</v>
      </c>
      <c r="AK1642" s="153">
        <v>14</v>
      </c>
    </row>
    <row r="1643" spans="1:37" x14ac:dyDescent="0.2">
      <c r="A1643" s="149" t="s">
        <v>3429</v>
      </c>
      <c r="B1643" s="66" t="s">
        <v>3430</v>
      </c>
      <c r="C1643" s="67">
        <v>45</v>
      </c>
      <c r="D1643" s="84" t="s">
        <v>340</v>
      </c>
      <c r="E1643" s="85">
        <v>74.728875312507995</v>
      </c>
      <c r="F1643" s="91">
        <v>74.175106871336297</v>
      </c>
      <c r="G1643" s="86">
        <v>20.288061981108701</v>
      </c>
      <c r="H1643" s="86">
        <v>20.161778885124999</v>
      </c>
      <c r="I1643" s="86">
        <v>77.040000000000006</v>
      </c>
      <c r="J1643" s="86">
        <v>148.81</v>
      </c>
      <c r="K1643" s="87">
        <v>0</v>
      </c>
      <c r="L1643" s="150">
        <v>0</v>
      </c>
      <c r="M1643" s="86">
        <v>2.3074802605005701E-3</v>
      </c>
      <c r="N1643" s="86">
        <v>72.835890726669405</v>
      </c>
      <c r="O1643" s="86">
        <v>13.9688493843268</v>
      </c>
      <c r="P1643" s="86">
        <v>3.7730000000000001</v>
      </c>
      <c r="Q1643" s="88">
        <v>0.68259999999999998</v>
      </c>
      <c r="R1643" s="85">
        <v>4.2619690296917201E-2</v>
      </c>
      <c r="S1643" s="86">
        <v>0</v>
      </c>
      <c r="T1643" s="86">
        <v>1.21</v>
      </c>
      <c r="U1643" s="88">
        <v>0.16382671911397001</v>
      </c>
      <c r="V1643" s="89">
        <v>4.2</v>
      </c>
      <c r="W1643" s="85">
        <v>31.624737903880401</v>
      </c>
      <c r="X1643" s="88">
        <v>26.6</v>
      </c>
      <c r="Y1643" s="85"/>
      <c r="Z1643" s="88"/>
      <c r="AA1643" s="85">
        <v>5.0199999999999996</v>
      </c>
      <c r="AB1643" s="91">
        <v>4.74</v>
      </c>
      <c r="AC1643" s="86">
        <v>0.65</v>
      </c>
      <c r="AD1643" s="86">
        <v>0.69</v>
      </c>
      <c r="AE1643" s="86">
        <v>4.0599999999999996</v>
      </c>
      <c r="AF1643" s="88">
        <v>2.3372706195299999E-8</v>
      </c>
      <c r="AG1643" s="150">
        <v>0</v>
      </c>
      <c r="AH1643" s="86">
        <v>0.934226</v>
      </c>
      <c r="AI1643" s="151">
        <v>0.13912899104599999</v>
      </c>
      <c r="AJ1643" s="152">
        <v>2.6</v>
      </c>
      <c r="AK1643" s="153">
        <v>19</v>
      </c>
    </row>
    <row r="1644" spans="1:37" x14ac:dyDescent="0.2">
      <c r="A1644" s="149" t="s">
        <v>3431</v>
      </c>
      <c r="B1644" s="66" t="s">
        <v>3432</v>
      </c>
      <c r="C1644" s="67">
        <v>45</v>
      </c>
      <c r="D1644" s="84" t="s">
        <v>340</v>
      </c>
      <c r="E1644" s="85">
        <v>57.386000295144903</v>
      </c>
      <c r="F1644" s="91">
        <v>57.233508780559802</v>
      </c>
      <c r="G1644" s="86">
        <v>17.3987899060456</v>
      </c>
      <c r="H1644" s="86">
        <v>17.374194500467301</v>
      </c>
      <c r="I1644" s="86">
        <v>279.29000000000002</v>
      </c>
      <c r="J1644" s="86">
        <v>410.59</v>
      </c>
      <c r="K1644" s="87">
        <v>0</v>
      </c>
      <c r="L1644" s="150">
        <v>0</v>
      </c>
      <c r="M1644" s="86">
        <v>6.1757799203070798E-3</v>
      </c>
      <c r="N1644" s="86">
        <v>56.128024980484</v>
      </c>
      <c r="O1644" s="86">
        <v>7.4629498941425503</v>
      </c>
      <c r="P1644" s="86">
        <v>8.74</v>
      </c>
      <c r="Q1644" s="88">
        <v>0.83809999999999996</v>
      </c>
      <c r="R1644" s="85">
        <v>5.3633681952265998E-2</v>
      </c>
      <c r="S1644" s="86">
        <v>0</v>
      </c>
      <c r="T1644" s="86">
        <v>2.66</v>
      </c>
      <c r="U1644" s="88">
        <v>0.30826241658058301</v>
      </c>
      <c r="V1644" s="89">
        <v>3.16</v>
      </c>
      <c r="W1644" s="85">
        <v>22.988976492503198</v>
      </c>
      <c r="X1644" s="88">
        <v>21.0333333333</v>
      </c>
      <c r="Y1644" s="85">
        <v>100</v>
      </c>
      <c r="Z1644" s="88"/>
      <c r="AA1644" s="85">
        <v>18.079999999999998</v>
      </c>
      <c r="AB1644" s="91">
        <v>17.7</v>
      </c>
      <c r="AC1644" s="86">
        <v>2.63</v>
      </c>
      <c r="AD1644" s="86">
        <v>2.56</v>
      </c>
      <c r="AE1644" s="86">
        <v>9.9</v>
      </c>
      <c r="AF1644" s="88">
        <v>5.2792994421200001</v>
      </c>
      <c r="AG1644" s="150">
        <v>0</v>
      </c>
      <c r="AH1644" s="86">
        <v>1.348492</v>
      </c>
      <c r="AI1644" s="151">
        <v>0.15437199814999999</v>
      </c>
      <c r="AJ1644" s="152">
        <v>2.6</v>
      </c>
      <c r="AK1644" s="153">
        <v>15</v>
      </c>
    </row>
    <row r="1645" spans="1:37" x14ac:dyDescent="0.2">
      <c r="A1645" s="149" t="s">
        <v>3433</v>
      </c>
      <c r="B1645" s="66" t="s">
        <v>3434</v>
      </c>
      <c r="C1645" s="67">
        <v>45</v>
      </c>
      <c r="D1645" s="84" t="s">
        <v>340</v>
      </c>
      <c r="E1645" s="85">
        <v>61.808979334941803</v>
      </c>
      <c r="F1645" s="91">
        <v>61.095667680688102</v>
      </c>
      <c r="G1645" s="86">
        <v>16.2973355711738</v>
      </c>
      <c r="H1645" s="86">
        <v>16.141298646805801</v>
      </c>
      <c r="I1645" s="86">
        <v>157.97</v>
      </c>
      <c r="J1645" s="86">
        <v>214.05</v>
      </c>
      <c r="K1645" s="87">
        <v>0</v>
      </c>
      <c r="L1645" s="150">
        <v>0</v>
      </c>
      <c r="M1645" s="86">
        <v>7.51774055478049E-4</v>
      </c>
      <c r="N1645" s="86">
        <v>60.601736393582499</v>
      </c>
      <c r="O1645" s="86">
        <v>7.5459378789292</v>
      </c>
      <c r="P1645" s="86">
        <v>5.8410000000000002</v>
      </c>
      <c r="Q1645" s="88">
        <v>1.5152000000000001</v>
      </c>
      <c r="R1645" s="85">
        <v>1.9588638589617999E-2</v>
      </c>
      <c r="S1645" s="86">
        <v>0</v>
      </c>
      <c r="T1645" s="86">
        <v>2.82</v>
      </c>
      <c r="U1645" s="88">
        <v>0.46417706912829099</v>
      </c>
      <c r="V1645" s="89">
        <v>3.83</v>
      </c>
      <c r="W1645" s="85">
        <v>30.3328318647158</v>
      </c>
      <c r="X1645" s="88">
        <v>38.266666666699997</v>
      </c>
      <c r="Y1645" s="85">
        <v>-52.08</v>
      </c>
      <c r="Z1645" s="88"/>
      <c r="AA1645" s="85">
        <v>10.11</v>
      </c>
      <c r="AB1645" s="91">
        <v>9.7899999999999991</v>
      </c>
      <c r="AC1645" s="86">
        <v>1.54</v>
      </c>
      <c r="AD1645" s="86">
        <v>1.49</v>
      </c>
      <c r="AE1645" s="86">
        <v>2.44</v>
      </c>
      <c r="AF1645" s="88">
        <v>0.74500141234899997</v>
      </c>
      <c r="AG1645" s="150">
        <v>7.5388037910200004E-2</v>
      </c>
      <c r="AH1645" s="86">
        <v>1.0058910000000001</v>
      </c>
      <c r="AI1645" s="151">
        <v>0.19286907611000001</v>
      </c>
      <c r="AJ1645" s="152">
        <v>2.4900000000000002</v>
      </c>
      <c r="AK1645" s="153">
        <v>13</v>
      </c>
    </row>
    <row r="1646" spans="1:37" x14ac:dyDescent="0.2">
      <c r="A1646" s="149" t="s">
        <v>2956</v>
      </c>
      <c r="B1646" s="66" t="s">
        <v>3435</v>
      </c>
      <c r="C1646" s="67">
        <v>45</v>
      </c>
      <c r="D1646" s="84" t="s">
        <v>340</v>
      </c>
      <c r="E1646" s="85">
        <v>95.197092794481904</v>
      </c>
      <c r="F1646" s="91">
        <v>95.143855750757993</v>
      </c>
      <c r="G1646" s="86">
        <v>20.375899821771601</v>
      </c>
      <c r="H1646" s="86">
        <v>20.375899821771601</v>
      </c>
      <c r="I1646" s="86">
        <v>5.28</v>
      </c>
      <c r="J1646" s="86">
        <v>21.5</v>
      </c>
      <c r="K1646" s="87">
        <v>0</v>
      </c>
      <c r="L1646" s="150">
        <v>0</v>
      </c>
      <c r="M1646" s="86">
        <v>4.6971599184081197E-3</v>
      </c>
      <c r="N1646" s="86">
        <v>91.473319215284704</v>
      </c>
      <c r="O1646" s="86">
        <v>2.7898326100433999</v>
      </c>
      <c r="P1646" s="86">
        <v>0.67400000000000004</v>
      </c>
      <c r="Q1646" s="88">
        <v>0.23150000000000001</v>
      </c>
      <c r="R1646" s="85">
        <v>3.60230547550432E-2</v>
      </c>
      <c r="S1646" s="86">
        <v>0</v>
      </c>
      <c r="T1646" s="86">
        <v>0.33</v>
      </c>
      <c r="U1646" s="88">
        <v>9.2586162997939994E-3</v>
      </c>
      <c r="V1646" s="89">
        <v>4.55</v>
      </c>
      <c r="W1646" s="85">
        <v>38.2601219982269</v>
      </c>
      <c r="X1646" s="88">
        <v>38.566666666700002</v>
      </c>
      <c r="Y1646" s="85">
        <v>100</v>
      </c>
      <c r="Z1646" s="88"/>
      <c r="AA1646" s="85">
        <v>0.42</v>
      </c>
      <c r="AB1646" s="91">
        <v>0</v>
      </c>
      <c r="AC1646" s="86">
        <v>0</v>
      </c>
      <c r="AD1646" s="86">
        <v>0</v>
      </c>
      <c r="AE1646" s="86">
        <v>0.4</v>
      </c>
      <c r="AF1646" s="88">
        <v>0</v>
      </c>
      <c r="AG1646" s="150">
        <v>0</v>
      </c>
      <c r="AH1646" s="86">
        <v>4.8897000000000003E-2</v>
      </c>
      <c r="AI1646" s="151">
        <v>1.7812087644099999E-8</v>
      </c>
      <c r="AJ1646" s="152">
        <v>2.34</v>
      </c>
      <c r="AK1646" s="153">
        <v>14</v>
      </c>
    </row>
    <row r="1647" spans="1:37" x14ac:dyDescent="0.2">
      <c r="A1647" s="149" t="s">
        <v>3436</v>
      </c>
      <c r="B1647" s="66" t="s">
        <v>3437</v>
      </c>
      <c r="C1647" s="67">
        <v>45</v>
      </c>
      <c r="D1647" s="84" t="s">
        <v>340</v>
      </c>
      <c r="E1647" s="85">
        <v>90.478227219031297</v>
      </c>
      <c r="F1647" s="91">
        <v>90.390647276874802</v>
      </c>
      <c r="G1647" s="86">
        <v>22.094586337529002</v>
      </c>
      <c r="H1647" s="86">
        <v>22.057924966393699</v>
      </c>
      <c r="I1647" s="86">
        <v>7.5</v>
      </c>
      <c r="J1647" s="86">
        <v>24.01</v>
      </c>
      <c r="K1647" s="87">
        <v>0</v>
      </c>
      <c r="L1647" s="150">
        <v>0</v>
      </c>
      <c r="M1647" s="86">
        <v>2.13397460998919E-2</v>
      </c>
      <c r="N1647" s="86">
        <v>84.677220394736807</v>
      </c>
      <c r="O1647" s="86">
        <v>5.9401518535060296</v>
      </c>
      <c r="P1647" s="86">
        <v>0.45200000000000001</v>
      </c>
      <c r="Q1647" s="88">
        <v>0.18099999999999999</v>
      </c>
      <c r="R1647" s="85">
        <v>5.9665871121718402E-2</v>
      </c>
      <c r="S1647" s="86">
        <v>0</v>
      </c>
      <c r="T1647" s="86">
        <v>0.42</v>
      </c>
      <c r="U1647" s="88">
        <v>5.29553138620718E-2</v>
      </c>
      <c r="V1647" s="89">
        <v>4.59</v>
      </c>
      <c r="W1647" s="85">
        <v>34.564118924792702</v>
      </c>
      <c r="X1647" s="88">
        <v>42.9666666667</v>
      </c>
      <c r="Y1647" s="85">
        <v>99.68</v>
      </c>
      <c r="Z1647" s="88"/>
      <c r="AA1647" s="85">
        <v>0.95</v>
      </c>
      <c r="AB1647" s="91">
        <v>0.87</v>
      </c>
      <c r="AC1647" s="86">
        <v>0.02</v>
      </c>
      <c r="AD1647" s="86">
        <v>0.02</v>
      </c>
      <c r="AE1647" s="86">
        <v>0.16</v>
      </c>
      <c r="AF1647" s="88">
        <v>0</v>
      </c>
      <c r="AG1647" s="150">
        <v>0</v>
      </c>
      <c r="AH1647" s="86">
        <v>6.2869999999999995E-2</v>
      </c>
      <c r="AI1647" s="151">
        <v>1.4165994976999999E-2</v>
      </c>
      <c r="AJ1647" s="152">
        <v>2.66</v>
      </c>
      <c r="AK1647" s="153">
        <v>26</v>
      </c>
    </row>
    <row r="1648" spans="1:37" x14ac:dyDescent="0.2">
      <c r="A1648" s="149" t="s">
        <v>2960</v>
      </c>
      <c r="B1648" s="66" t="s">
        <v>3438</v>
      </c>
      <c r="C1648" s="67">
        <v>45</v>
      </c>
      <c r="D1648" s="84" t="s">
        <v>340</v>
      </c>
      <c r="E1648" s="85">
        <v>74.575860397479403</v>
      </c>
      <c r="F1648" s="91">
        <v>73.774539505574396</v>
      </c>
      <c r="G1648" s="86">
        <v>21.076708676684401</v>
      </c>
      <c r="H1648" s="86">
        <v>20.8025327193408</v>
      </c>
      <c r="I1648" s="86">
        <v>25.08</v>
      </c>
      <c r="J1648" s="86">
        <v>28.75</v>
      </c>
      <c r="K1648" s="87">
        <v>0</v>
      </c>
      <c r="L1648" s="150">
        <v>0</v>
      </c>
      <c r="M1648" s="86">
        <v>0</v>
      </c>
      <c r="N1648" s="86">
        <v>71.7934200459067</v>
      </c>
      <c r="O1648" s="86">
        <v>3.43569831744911</v>
      </c>
      <c r="P1648" s="86">
        <v>0.89600000000000002</v>
      </c>
      <c r="Q1648" s="88">
        <v>0.53859999999999997</v>
      </c>
      <c r="R1648" s="85">
        <v>0</v>
      </c>
      <c r="S1648" s="86">
        <v>0</v>
      </c>
      <c r="T1648" s="86">
        <v>0.91</v>
      </c>
      <c r="U1648" s="88">
        <v>1.18153174987882</v>
      </c>
      <c r="V1648" s="89">
        <v>4.4000000000000004</v>
      </c>
      <c r="W1648" s="85">
        <v>43.589614069702698</v>
      </c>
      <c r="X1648" s="88">
        <v>43.733333333300003</v>
      </c>
      <c r="Y1648" s="85">
        <v>-100</v>
      </c>
      <c r="Z1648" s="88"/>
      <c r="AA1648" s="85">
        <v>0</v>
      </c>
      <c r="AB1648" s="91">
        <v>0</v>
      </c>
      <c r="AC1648" s="86">
        <v>0</v>
      </c>
      <c r="AD1648" s="86">
        <v>0</v>
      </c>
      <c r="AE1648" s="86">
        <v>0.17</v>
      </c>
      <c r="AF1648" s="88">
        <v>0</v>
      </c>
      <c r="AG1648" s="150">
        <v>7.1064000203899996E-2</v>
      </c>
      <c r="AH1648" s="86">
        <v>0.11649900000000001</v>
      </c>
      <c r="AI1648" s="151">
        <v>5.3612000263899999E-2</v>
      </c>
      <c r="AJ1648" s="152">
        <v>2.4700000000000002</v>
      </c>
      <c r="AK1648" s="153">
        <v>11</v>
      </c>
    </row>
    <row r="1649" spans="1:37" x14ac:dyDescent="0.2">
      <c r="A1649" s="149" t="s">
        <v>3439</v>
      </c>
      <c r="B1649" s="66" t="s">
        <v>3440</v>
      </c>
      <c r="C1649" s="67">
        <v>67</v>
      </c>
      <c r="D1649" s="84" t="s">
        <v>340</v>
      </c>
      <c r="E1649" s="85">
        <v>59.8102713504924</v>
      </c>
      <c r="F1649" s="91">
        <v>58.723183974189197</v>
      </c>
      <c r="G1649" s="86">
        <v>17.397009606818699</v>
      </c>
      <c r="H1649" s="86">
        <v>17.122529073267</v>
      </c>
      <c r="I1649" s="86">
        <v>39.840000000000003</v>
      </c>
      <c r="J1649" s="86">
        <v>94.26</v>
      </c>
      <c r="K1649" s="87">
        <v>5.3499999999999999E-2</v>
      </c>
      <c r="L1649" s="150">
        <v>0</v>
      </c>
      <c r="M1649" s="86">
        <v>0.380089142638043</v>
      </c>
      <c r="N1649" s="86">
        <v>58.193399675312598</v>
      </c>
      <c r="O1649" s="86">
        <v>7.5809464508094599</v>
      </c>
      <c r="P1649" s="86">
        <v>7.3860000000000001</v>
      </c>
      <c r="Q1649" s="88">
        <v>1.0701000000000001</v>
      </c>
      <c r="R1649" s="85">
        <v>8.7473757872638197E-2</v>
      </c>
      <c r="S1649" s="86">
        <v>0</v>
      </c>
      <c r="T1649" s="86">
        <v>2.6</v>
      </c>
      <c r="U1649" s="88">
        <v>1.04615606866829</v>
      </c>
      <c r="V1649" s="89">
        <v>3.85</v>
      </c>
      <c r="W1649" s="85">
        <v>33.578841407029401</v>
      </c>
      <c r="X1649" s="88">
        <v>37.666666666700003</v>
      </c>
      <c r="Y1649" s="85">
        <v>-10.319999999999993</v>
      </c>
      <c r="Z1649" s="88"/>
      <c r="AA1649" s="85">
        <v>4</v>
      </c>
      <c r="AB1649" s="91">
        <v>4.46</v>
      </c>
      <c r="AC1649" s="86">
        <v>0.35</v>
      </c>
      <c r="AD1649" s="86">
        <v>0.39</v>
      </c>
      <c r="AE1649" s="86">
        <v>1.71</v>
      </c>
      <c r="AF1649" s="88">
        <v>0.36090282889699998</v>
      </c>
      <c r="AG1649" s="150">
        <v>0.37242793885699998</v>
      </c>
      <c r="AH1649" s="86">
        <v>0.64688699999999999</v>
      </c>
      <c r="AI1649" s="151">
        <v>0.60066995947199997</v>
      </c>
      <c r="AJ1649" s="152">
        <v>2.5499999999999998</v>
      </c>
      <c r="AK1649" s="153">
        <v>11</v>
      </c>
    </row>
    <row r="1650" spans="1:37" x14ac:dyDescent="0.2">
      <c r="A1650" s="149" t="s">
        <v>2299</v>
      </c>
      <c r="B1650" s="66" t="s">
        <v>3441</v>
      </c>
      <c r="C1650" s="67">
        <v>67</v>
      </c>
      <c r="D1650" s="84" t="s">
        <v>340</v>
      </c>
      <c r="E1650" s="85">
        <v>40.810233506480898</v>
      </c>
      <c r="F1650" s="91">
        <v>40.810233506480898</v>
      </c>
      <c r="G1650" s="86">
        <v>12.8744113791932</v>
      </c>
      <c r="H1650" s="86">
        <v>12.8744113791932</v>
      </c>
      <c r="I1650" s="86">
        <v>242.51</v>
      </c>
      <c r="J1650" s="86">
        <v>317.44</v>
      </c>
      <c r="K1650" s="87">
        <v>0</v>
      </c>
      <c r="L1650" s="150">
        <v>0</v>
      </c>
      <c r="M1650" s="86">
        <v>0</v>
      </c>
      <c r="N1650" s="86">
        <v>38.851474556903597</v>
      </c>
      <c r="O1650" s="86">
        <v>1.0397738744195399</v>
      </c>
      <c r="P1650" s="86">
        <v>7.1349999999999998</v>
      </c>
      <c r="Q1650" s="88">
        <v>2.4542999999999999</v>
      </c>
      <c r="R1650" s="85">
        <v>0</v>
      </c>
      <c r="S1650" s="86">
        <v>0</v>
      </c>
      <c r="T1650" s="86">
        <v>3.73</v>
      </c>
      <c r="U1650" s="88">
        <v>0.75974561871935498</v>
      </c>
      <c r="V1650" s="89">
        <v>3.15</v>
      </c>
      <c r="W1650" s="85">
        <v>24.674849313665401</v>
      </c>
      <c r="X1650" s="88">
        <v>30.433333333299998</v>
      </c>
      <c r="Y1650" s="85">
        <v>-100</v>
      </c>
      <c r="Z1650" s="88"/>
      <c r="AA1650" s="85">
        <v>2.69</v>
      </c>
      <c r="AB1650" s="91">
        <v>2.69</v>
      </c>
      <c r="AC1650" s="86">
        <v>0.69</v>
      </c>
      <c r="AD1650" s="86">
        <v>0.69</v>
      </c>
      <c r="AE1650" s="86">
        <v>3.16</v>
      </c>
      <c r="AF1650" s="88">
        <v>0</v>
      </c>
      <c r="AG1650" s="150">
        <v>2.7417716563600001E-9</v>
      </c>
      <c r="AH1650" s="86">
        <v>1.155051</v>
      </c>
      <c r="AI1650" s="151">
        <v>0.17320502401099999</v>
      </c>
      <c r="AJ1650" s="152">
        <v>2.68</v>
      </c>
      <c r="AK1650" s="153">
        <v>9</v>
      </c>
    </row>
    <row r="1651" spans="1:37" x14ac:dyDescent="0.2">
      <c r="A1651" s="149" t="s">
        <v>3442</v>
      </c>
      <c r="B1651" s="66" t="s">
        <v>3443</v>
      </c>
      <c r="C1651" s="67">
        <v>67</v>
      </c>
      <c r="D1651" s="84" t="s">
        <v>340</v>
      </c>
      <c r="E1651" s="85">
        <v>48.441207757139303</v>
      </c>
      <c r="F1651" s="91">
        <v>48.117175353899</v>
      </c>
      <c r="G1651" s="86">
        <v>13.5987235087145</v>
      </c>
      <c r="H1651" s="86">
        <v>13.4547091072744</v>
      </c>
      <c r="I1651" s="86">
        <v>165.9</v>
      </c>
      <c r="J1651" s="86">
        <v>231.32</v>
      </c>
      <c r="K1651" s="87">
        <v>9.1000000000000004E-3</v>
      </c>
      <c r="L1651" s="150">
        <v>0</v>
      </c>
      <c r="M1651" s="86">
        <v>1.38178058003879E-3</v>
      </c>
      <c r="N1651" s="86">
        <v>45.964723418350403</v>
      </c>
      <c r="O1651" s="86">
        <v>3.3573692187571802</v>
      </c>
      <c r="P1651" s="86">
        <v>11.23</v>
      </c>
      <c r="Q1651" s="88">
        <v>2.5548000000000002</v>
      </c>
      <c r="R1651" s="85">
        <v>3.8037276531000398E-2</v>
      </c>
      <c r="S1651" s="86">
        <v>0</v>
      </c>
      <c r="T1651" s="86">
        <v>4.0599999999999996</v>
      </c>
      <c r="U1651" s="88">
        <v>1.7805416905326901</v>
      </c>
      <c r="V1651" s="89">
        <v>3.33</v>
      </c>
      <c r="W1651" s="85">
        <v>30.0175610283632</v>
      </c>
      <c r="X1651" s="88">
        <v>31.4666666667</v>
      </c>
      <c r="Y1651" s="85">
        <v>-100</v>
      </c>
      <c r="Z1651" s="88"/>
      <c r="AA1651" s="85">
        <v>3.49</v>
      </c>
      <c r="AB1651" s="91">
        <v>3.8</v>
      </c>
      <c r="AC1651" s="86">
        <v>0.51</v>
      </c>
      <c r="AD1651" s="86">
        <v>0.52</v>
      </c>
      <c r="AE1651" s="86">
        <v>2.06</v>
      </c>
      <c r="AF1651" s="88">
        <v>3.6226823139799999E-8</v>
      </c>
      <c r="AG1651" s="150">
        <v>0.12502000864000001</v>
      </c>
      <c r="AH1651" s="86">
        <v>2.493763</v>
      </c>
      <c r="AI1651" s="151">
        <v>1.0738709156699999</v>
      </c>
      <c r="AJ1651" s="152">
        <v>2.6</v>
      </c>
      <c r="AK1651" s="153">
        <v>10</v>
      </c>
    </row>
    <row r="1652" spans="1:37" x14ac:dyDescent="0.2">
      <c r="A1652" s="149" t="s">
        <v>3444</v>
      </c>
      <c r="B1652" s="66" t="s">
        <v>3445</v>
      </c>
      <c r="C1652" s="67">
        <v>67</v>
      </c>
      <c r="D1652" s="84" t="s">
        <v>340</v>
      </c>
      <c r="E1652" s="85">
        <v>49.706776535477502</v>
      </c>
      <c r="F1652" s="91">
        <v>49.0289568554483</v>
      </c>
      <c r="G1652" s="86">
        <v>14.196002857475101</v>
      </c>
      <c r="H1652" s="86">
        <v>13.760736298240699</v>
      </c>
      <c r="I1652" s="86">
        <v>47.82</v>
      </c>
      <c r="J1652" s="86">
        <v>114.1</v>
      </c>
      <c r="K1652" s="87">
        <v>0</v>
      </c>
      <c r="L1652" s="150">
        <v>0</v>
      </c>
      <c r="M1652" s="86">
        <v>3.6740135332482703E-4</v>
      </c>
      <c r="N1652" s="86">
        <v>46.585523848487902</v>
      </c>
      <c r="O1652" s="86">
        <v>1.6670118036860599</v>
      </c>
      <c r="P1652" s="86">
        <v>4.2679999999999998</v>
      </c>
      <c r="Q1652" s="88">
        <v>1.5136000000000001</v>
      </c>
      <c r="R1652" s="85">
        <v>8.3495686056220403E-2</v>
      </c>
      <c r="S1652" s="86">
        <v>0</v>
      </c>
      <c r="T1652" s="86">
        <v>2.0099999999999998</v>
      </c>
      <c r="U1652" s="88">
        <v>1.26592793181931</v>
      </c>
      <c r="V1652" s="89">
        <v>4.03</v>
      </c>
      <c r="W1652" s="85">
        <v>36.262744816364403</v>
      </c>
      <c r="X1652" s="88">
        <v>36.6</v>
      </c>
      <c r="Y1652" s="85">
        <v>-100</v>
      </c>
      <c r="Z1652" s="88"/>
      <c r="AA1652" s="85">
        <v>0.31</v>
      </c>
      <c r="AB1652" s="91">
        <v>0.37</v>
      </c>
      <c r="AC1652" s="86">
        <v>0</v>
      </c>
      <c r="AD1652" s="86">
        <v>0</v>
      </c>
      <c r="AE1652" s="86">
        <v>1.1200000000000001</v>
      </c>
      <c r="AF1652" s="88">
        <v>0</v>
      </c>
      <c r="AG1652" s="150">
        <v>0.247219999562</v>
      </c>
      <c r="AH1652" s="86">
        <v>0.60467300000000002</v>
      </c>
      <c r="AI1652" s="151">
        <v>0.27712799951</v>
      </c>
      <c r="AJ1652" s="152">
        <v>2.7</v>
      </c>
      <c r="AK1652" s="153">
        <v>10</v>
      </c>
    </row>
    <row r="1653" spans="1:37" x14ac:dyDescent="0.2">
      <c r="A1653" s="149" t="s">
        <v>3446</v>
      </c>
      <c r="B1653" s="66" t="s">
        <v>3447</v>
      </c>
      <c r="C1653" s="67">
        <v>67</v>
      </c>
      <c r="D1653" s="84" t="s">
        <v>340</v>
      </c>
      <c r="E1653" s="85">
        <v>74.762494836844297</v>
      </c>
      <c r="F1653" s="91">
        <v>74.651397968921401</v>
      </c>
      <c r="G1653" s="86">
        <v>18.061786950390999</v>
      </c>
      <c r="H1653" s="86">
        <v>18.007662835249</v>
      </c>
      <c r="I1653" s="86">
        <v>25.11</v>
      </c>
      <c r="J1653" s="86">
        <v>33.659999999999997</v>
      </c>
      <c r="K1653" s="87">
        <v>0</v>
      </c>
      <c r="L1653" s="150">
        <v>0.100000038746</v>
      </c>
      <c r="M1653" s="86">
        <v>6.8376253265921394E-2</v>
      </c>
      <c r="N1653" s="86">
        <v>71.762116438651802</v>
      </c>
      <c r="O1653" s="86">
        <v>1.0009030704394899</v>
      </c>
      <c r="P1653" s="86">
        <v>0.752</v>
      </c>
      <c r="Q1653" s="88">
        <v>0.82289999999999996</v>
      </c>
      <c r="R1653" s="85">
        <v>0.15895092390224499</v>
      </c>
      <c r="S1653" s="86">
        <v>0</v>
      </c>
      <c r="T1653" s="86">
        <v>1.42</v>
      </c>
      <c r="U1653" s="88">
        <v>0.78337535073850895</v>
      </c>
      <c r="V1653" s="89">
        <v>4.25</v>
      </c>
      <c r="W1653" s="85">
        <v>41.556627885642598</v>
      </c>
      <c r="X1653" s="88">
        <v>33.733333333300003</v>
      </c>
      <c r="Y1653" s="85">
        <v>-100</v>
      </c>
      <c r="Z1653" s="88">
        <v>-100</v>
      </c>
      <c r="AA1653" s="85">
        <v>0</v>
      </c>
      <c r="AB1653" s="91">
        <v>0</v>
      </c>
      <c r="AC1653" s="86">
        <v>0</v>
      </c>
      <c r="AD1653" s="86">
        <v>0</v>
      </c>
      <c r="AE1653" s="86">
        <v>0</v>
      </c>
      <c r="AF1653" s="88">
        <v>0</v>
      </c>
      <c r="AG1653" s="150">
        <v>1.53097639075E-9</v>
      </c>
      <c r="AH1653" s="86">
        <v>0.17488600000000001</v>
      </c>
      <c r="AI1653" s="151">
        <v>2.1818012786399998E-2</v>
      </c>
      <c r="AJ1653" s="152">
        <v>2.59</v>
      </c>
      <c r="AK1653" s="153">
        <v>16</v>
      </c>
    </row>
    <row r="1654" spans="1:37" x14ac:dyDescent="0.2">
      <c r="A1654" s="149" t="s">
        <v>3448</v>
      </c>
      <c r="B1654" s="66" t="s">
        <v>3449</v>
      </c>
      <c r="C1654" s="67">
        <v>45</v>
      </c>
      <c r="D1654" s="84" t="s">
        <v>340</v>
      </c>
      <c r="E1654" s="85">
        <v>83.015793179760607</v>
      </c>
      <c r="F1654" s="91">
        <v>82.905140327934802</v>
      </c>
      <c r="G1654" s="86">
        <v>22.4363746102002</v>
      </c>
      <c r="H1654" s="86">
        <v>22.428327130067402</v>
      </c>
      <c r="I1654" s="86">
        <v>12.14</v>
      </c>
      <c r="J1654" s="86">
        <v>28.67</v>
      </c>
      <c r="K1654" s="87">
        <v>0</v>
      </c>
      <c r="L1654" s="150">
        <v>6.5732015707799998E-8</v>
      </c>
      <c r="M1654" s="86">
        <v>2.5587121441791399E-2</v>
      </c>
      <c r="N1654" s="86">
        <v>81.207060778631202</v>
      </c>
      <c r="O1654" s="86">
        <v>0.66319279962103295</v>
      </c>
      <c r="P1654" s="86">
        <v>0.98299999999999998</v>
      </c>
      <c r="Q1654" s="88">
        <v>0.80469999999999997</v>
      </c>
      <c r="R1654" s="85">
        <v>0.110277900308778</v>
      </c>
      <c r="S1654" s="86">
        <v>0</v>
      </c>
      <c r="T1654" s="86">
        <v>1.23</v>
      </c>
      <c r="U1654" s="88">
        <v>0.62770345035710695</v>
      </c>
      <c r="V1654" s="89">
        <v>4.29</v>
      </c>
      <c r="W1654" s="85">
        <v>41.182221748522302</v>
      </c>
      <c r="X1654" s="88">
        <v>27.4666666667</v>
      </c>
      <c r="Y1654" s="85">
        <v>100</v>
      </c>
      <c r="Z1654" s="88">
        <v>100</v>
      </c>
      <c r="AA1654" s="85">
        <v>0</v>
      </c>
      <c r="AB1654" s="91">
        <v>0</v>
      </c>
      <c r="AC1654" s="86">
        <v>0</v>
      </c>
      <c r="AD1654" s="86">
        <v>0</v>
      </c>
      <c r="AE1654" s="86">
        <v>0.15</v>
      </c>
      <c r="AF1654" s="88">
        <v>0</v>
      </c>
      <c r="AG1654" s="150">
        <v>2.8698341146100001E-8</v>
      </c>
      <c r="AH1654" s="86">
        <v>9.7120999999999999E-2</v>
      </c>
      <c r="AI1654" s="151">
        <v>9.14714674906E-8</v>
      </c>
      <c r="AJ1654" s="152">
        <v>2.36</v>
      </c>
      <c r="AK1654" s="153">
        <v>11</v>
      </c>
    </row>
    <row r="1655" spans="1:37" x14ac:dyDescent="0.2">
      <c r="A1655" s="149" t="s">
        <v>3450</v>
      </c>
      <c r="B1655" s="66" t="s">
        <v>3451</v>
      </c>
      <c r="C1655" s="67">
        <v>67</v>
      </c>
      <c r="D1655" s="84" t="s">
        <v>340</v>
      </c>
      <c r="E1655" s="85">
        <v>62.379287954353899</v>
      </c>
      <c r="F1655" s="91">
        <v>62.102979981487401</v>
      </c>
      <c r="G1655" s="86">
        <v>18.117513780860101</v>
      </c>
      <c r="H1655" s="86">
        <v>18.0857383639805</v>
      </c>
      <c r="I1655" s="86">
        <v>55.45</v>
      </c>
      <c r="J1655" s="86">
        <v>51.15</v>
      </c>
      <c r="K1655" s="87">
        <v>0</v>
      </c>
      <c r="L1655" s="150">
        <v>0.46000000031499999</v>
      </c>
      <c r="M1655" s="86">
        <v>1.81755935217705E-3</v>
      </c>
      <c r="N1655" s="86">
        <v>57.425123056814698</v>
      </c>
      <c r="O1655" s="86">
        <v>4.27364864864865</v>
      </c>
      <c r="P1655" s="86">
        <v>1.88</v>
      </c>
      <c r="Q1655" s="88">
        <v>2.5021</v>
      </c>
      <c r="R1655" s="85">
        <v>1.5748031496062999E-2</v>
      </c>
      <c r="S1655" s="86">
        <v>0</v>
      </c>
      <c r="T1655" s="86">
        <v>2.96</v>
      </c>
      <c r="U1655" s="88">
        <v>0.62169293894975297</v>
      </c>
      <c r="V1655" s="89">
        <v>4.01</v>
      </c>
      <c r="W1655" s="85">
        <v>33.792074807332199</v>
      </c>
      <c r="X1655" s="88">
        <v>30.766666666700001</v>
      </c>
      <c r="Y1655" s="85">
        <v>-100</v>
      </c>
      <c r="Z1655" s="88"/>
      <c r="AA1655" s="85">
        <v>0.23</v>
      </c>
      <c r="AB1655" s="91">
        <v>0.43</v>
      </c>
      <c r="AC1655" s="86">
        <v>0.34</v>
      </c>
      <c r="AD1655" s="86">
        <v>0.34</v>
      </c>
      <c r="AE1655" s="86">
        <v>0</v>
      </c>
      <c r="AF1655" s="88">
        <v>0</v>
      </c>
      <c r="AG1655" s="150">
        <v>1.46879984855E-2</v>
      </c>
      <c r="AH1655" s="86">
        <v>0.27042500000000003</v>
      </c>
      <c r="AI1655" s="151">
        <v>0.15272598425200001</v>
      </c>
      <c r="AJ1655" s="152">
        <v>2.87</v>
      </c>
      <c r="AK1655" s="153">
        <v>25</v>
      </c>
    </row>
    <row r="1656" spans="1:37" x14ac:dyDescent="0.2">
      <c r="A1656" s="149" t="s">
        <v>3452</v>
      </c>
      <c r="B1656" s="66" t="s">
        <v>3453</v>
      </c>
      <c r="C1656" s="67">
        <v>67</v>
      </c>
      <c r="D1656" s="84" t="s">
        <v>340</v>
      </c>
      <c r="E1656" s="85">
        <v>40.872875978283901</v>
      </c>
      <c r="F1656" s="91">
        <v>40.541493337093698</v>
      </c>
      <c r="G1656" s="86">
        <v>10.841617899363101</v>
      </c>
      <c r="H1656" s="86">
        <v>10.6465486850455</v>
      </c>
      <c r="I1656" s="86">
        <v>79.11</v>
      </c>
      <c r="J1656" s="86">
        <v>180.45</v>
      </c>
      <c r="K1656" s="87">
        <v>2.6100000000000002E-2</v>
      </c>
      <c r="L1656" s="150">
        <v>0.17000000199400001</v>
      </c>
      <c r="M1656" s="86">
        <v>0</v>
      </c>
      <c r="N1656" s="86">
        <v>38.1545186733821</v>
      </c>
      <c r="O1656" s="86">
        <v>2.0447696943607401</v>
      </c>
      <c r="P1656" s="86">
        <v>10.757999999999999</v>
      </c>
      <c r="Q1656" s="88">
        <v>2.9769999999999999</v>
      </c>
      <c r="R1656" s="85">
        <v>0</v>
      </c>
      <c r="S1656" s="86">
        <v>0</v>
      </c>
      <c r="T1656" s="86">
        <v>3.32</v>
      </c>
      <c r="U1656" s="88">
        <v>2.5358997861289301</v>
      </c>
      <c r="V1656" s="89">
        <v>3.52</v>
      </c>
      <c r="W1656" s="85">
        <v>28.309235782809299</v>
      </c>
      <c r="X1656" s="88">
        <v>31.733333333299999</v>
      </c>
      <c r="Y1656" s="85">
        <v>-100</v>
      </c>
      <c r="Z1656" s="88"/>
      <c r="AA1656" s="85">
        <v>5.58</v>
      </c>
      <c r="AB1656" s="91">
        <v>4.3600000000000003</v>
      </c>
      <c r="AC1656" s="86">
        <v>0.86</v>
      </c>
      <c r="AD1656" s="86">
        <v>0.66</v>
      </c>
      <c r="AE1656" s="86">
        <v>0</v>
      </c>
      <c r="AF1656" s="88">
        <v>0</v>
      </c>
      <c r="AG1656" s="150">
        <v>9.2159971890699993E-2</v>
      </c>
      <c r="AH1656" s="86">
        <v>0.56465799999999999</v>
      </c>
      <c r="AI1656" s="151">
        <v>0.28363382777899998</v>
      </c>
      <c r="AJ1656" s="152">
        <v>2.7</v>
      </c>
      <c r="AK1656" s="153">
        <v>13</v>
      </c>
    </row>
    <row r="1657" spans="1:37" x14ac:dyDescent="0.2">
      <c r="A1657" s="149" t="s">
        <v>3454</v>
      </c>
      <c r="B1657" s="66" t="s">
        <v>3455</v>
      </c>
      <c r="C1657" s="67">
        <v>67</v>
      </c>
      <c r="D1657" s="84" t="s">
        <v>340</v>
      </c>
      <c r="E1657" s="85">
        <v>55.938107097315303</v>
      </c>
      <c r="F1657" s="91">
        <v>55.693342576189401</v>
      </c>
      <c r="G1657" s="86">
        <v>18.8502914067113</v>
      </c>
      <c r="H1657" s="86">
        <v>18.766421046325501</v>
      </c>
      <c r="I1657" s="86">
        <v>32.299999999999997</v>
      </c>
      <c r="J1657" s="86">
        <v>50.96</v>
      </c>
      <c r="K1657" s="87">
        <v>0</v>
      </c>
      <c r="L1657" s="150">
        <v>0.62999999947300001</v>
      </c>
      <c r="M1657" s="86">
        <v>8.9462387641452005E-4</v>
      </c>
      <c r="N1657" s="86">
        <v>52.534546361345903</v>
      </c>
      <c r="O1657" s="86">
        <v>4.73199941580254</v>
      </c>
      <c r="P1657" s="86">
        <v>1.4139999999999999</v>
      </c>
      <c r="Q1657" s="88">
        <v>1.2646999999999999</v>
      </c>
      <c r="R1657" s="85">
        <v>2.16099405726634E-2</v>
      </c>
      <c r="S1657" s="86">
        <v>0</v>
      </c>
      <c r="T1657" s="86">
        <v>1.86</v>
      </c>
      <c r="U1657" s="88">
        <v>2.54435287170402</v>
      </c>
      <c r="V1657" s="89">
        <v>4.1399999999999997</v>
      </c>
      <c r="W1657" s="85">
        <v>30.494385107242799</v>
      </c>
      <c r="X1657" s="88">
        <v>36.166666666700003</v>
      </c>
      <c r="Y1657" s="85">
        <v>-100</v>
      </c>
      <c r="Z1657" s="88"/>
      <c r="AA1657" s="85">
        <v>0.09</v>
      </c>
      <c r="AB1657" s="91">
        <v>0.28000000000000003</v>
      </c>
      <c r="AC1657" s="86">
        <v>0.06</v>
      </c>
      <c r="AD1657" s="86">
        <v>0.1</v>
      </c>
      <c r="AE1657" s="86">
        <v>0.02</v>
      </c>
      <c r="AF1657" s="88">
        <v>0</v>
      </c>
      <c r="AG1657" s="150">
        <v>0.390011998809</v>
      </c>
      <c r="AH1657" s="86">
        <v>0.44977200000000001</v>
      </c>
      <c r="AI1657" s="151">
        <v>0.22662399930800001</v>
      </c>
      <c r="AJ1657" s="152">
        <v>2.7</v>
      </c>
      <c r="AK1657" s="153">
        <v>14</v>
      </c>
    </row>
    <row r="1658" spans="1:37" x14ac:dyDescent="0.2">
      <c r="A1658" s="149" t="s">
        <v>3456</v>
      </c>
      <c r="B1658" s="66" t="s">
        <v>3457</v>
      </c>
      <c r="C1658" s="67">
        <v>45</v>
      </c>
      <c r="D1658" s="84" t="s">
        <v>340</v>
      </c>
      <c r="E1658" s="85">
        <v>78.795870695501506</v>
      </c>
      <c r="F1658" s="91">
        <v>78.597443046241196</v>
      </c>
      <c r="G1658" s="86">
        <v>22.6458694396303</v>
      </c>
      <c r="H1658" s="86">
        <v>22.589355235727002</v>
      </c>
      <c r="I1658" s="86">
        <v>10.99</v>
      </c>
      <c r="J1658" s="86">
        <v>14.11</v>
      </c>
      <c r="K1658" s="87">
        <v>0</v>
      </c>
      <c r="L1658" s="150">
        <v>0.160000000936</v>
      </c>
      <c r="M1658" s="86">
        <v>1.6971518849904599E-2</v>
      </c>
      <c r="N1658" s="86">
        <v>75.9027892286812</v>
      </c>
      <c r="O1658" s="86">
        <v>5.4953384370499503</v>
      </c>
      <c r="P1658" s="86">
        <v>0.61899999999999999</v>
      </c>
      <c r="Q1658" s="88">
        <v>1.1163000000000001</v>
      </c>
      <c r="R1658" s="85">
        <v>3.7290242386575502E-2</v>
      </c>
      <c r="S1658" s="86">
        <v>0</v>
      </c>
      <c r="T1658" s="86">
        <v>0.8</v>
      </c>
      <c r="U1658" s="88">
        <v>2.4288548966418002</v>
      </c>
      <c r="V1658" s="89">
        <v>4.3</v>
      </c>
      <c r="W1658" s="85">
        <v>41.028924726969599</v>
      </c>
      <c r="X1658" s="88">
        <v>47.866666666699999</v>
      </c>
      <c r="Y1658" s="85">
        <v>-100</v>
      </c>
      <c r="Z1658" s="88"/>
      <c r="AA1658" s="85">
        <v>0.65</v>
      </c>
      <c r="AB1658" s="91">
        <v>0.62</v>
      </c>
      <c r="AC1658" s="86">
        <v>0.08</v>
      </c>
      <c r="AD1658" s="86">
        <v>0.04</v>
      </c>
      <c r="AE1658" s="86">
        <v>0.06</v>
      </c>
      <c r="AF1658" s="88">
        <v>0</v>
      </c>
      <c r="AG1658" s="150">
        <v>0.417899993952</v>
      </c>
      <c r="AH1658" s="86">
        <v>7.6061000000000004E-2</v>
      </c>
      <c r="AI1658" s="151">
        <v>3.3734084532600003E-2</v>
      </c>
      <c r="AJ1658" s="152">
        <v>2.44</v>
      </c>
      <c r="AK1658" s="153">
        <v>13</v>
      </c>
    </row>
    <row r="1659" spans="1:37" x14ac:dyDescent="0.2">
      <c r="A1659" s="149" t="s">
        <v>3458</v>
      </c>
      <c r="B1659" s="66" t="s">
        <v>3459</v>
      </c>
      <c r="C1659" s="67">
        <v>67</v>
      </c>
      <c r="D1659" s="84" t="s">
        <v>340</v>
      </c>
      <c r="E1659" s="85">
        <v>49.483568075117397</v>
      </c>
      <c r="F1659" s="91">
        <v>48.274487105280102</v>
      </c>
      <c r="G1659" s="86">
        <v>17.7439063605377</v>
      </c>
      <c r="H1659" s="86">
        <v>16.8126567624928</v>
      </c>
      <c r="I1659" s="86">
        <v>41.92</v>
      </c>
      <c r="J1659" s="86">
        <v>59.08</v>
      </c>
      <c r="K1659" s="87">
        <v>0</v>
      </c>
      <c r="L1659" s="150">
        <v>1.0000002360300001E-2</v>
      </c>
      <c r="M1659" s="86">
        <v>0</v>
      </c>
      <c r="N1659" s="86">
        <v>43.993214145895898</v>
      </c>
      <c r="O1659" s="86">
        <v>4.0962566844919799</v>
      </c>
      <c r="P1659" s="86">
        <v>2.4540000000000002</v>
      </c>
      <c r="Q1659" s="88">
        <v>2.1295000000000002</v>
      </c>
      <c r="R1659" s="85">
        <v>0</v>
      </c>
      <c r="S1659" s="86">
        <v>0</v>
      </c>
      <c r="T1659" s="86">
        <v>2.4</v>
      </c>
      <c r="U1659" s="88">
        <v>3.64910926747701</v>
      </c>
      <c r="V1659" s="89">
        <v>3.9</v>
      </c>
      <c r="W1659" s="85">
        <v>33.025968724491101</v>
      </c>
      <c r="X1659" s="88">
        <v>35.9</v>
      </c>
      <c r="Y1659" s="85">
        <v>-100</v>
      </c>
      <c r="Z1659" s="88"/>
      <c r="AA1659" s="85">
        <v>0.1</v>
      </c>
      <c r="AB1659" s="91">
        <v>0.03</v>
      </c>
      <c r="AC1659" s="86">
        <v>0.03</v>
      </c>
      <c r="AD1659" s="86">
        <v>0.04</v>
      </c>
      <c r="AE1659" s="86">
        <v>0.81</v>
      </c>
      <c r="AF1659" s="88">
        <v>0</v>
      </c>
      <c r="AG1659" s="150">
        <v>0.190295964939</v>
      </c>
      <c r="AH1659" s="86">
        <v>0.40279199999999998</v>
      </c>
      <c r="AI1659" s="151">
        <v>2.3093995483699999E-2</v>
      </c>
      <c r="AJ1659" s="152">
        <v>2.72</v>
      </c>
      <c r="AK1659" s="153">
        <v>9</v>
      </c>
    </row>
    <row r="1660" spans="1:37" x14ac:dyDescent="0.2">
      <c r="A1660" s="149" t="s">
        <v>3460</v>
      </c>
      <c r="B1660" s="66" t="s">
        <v>3461</v>
      </c>
      <c r="C1660" s="67">
        <v>67</v>
      </c>
      <c r="D1660" s="84" t="s">
        <v>340</v>
      </c>
      <c r="E1660" s="85">
        <v>54.723518270430098</v>
      </c>
      <c r="F1660" s="91">
        <v>54.723518270430098</v>
      </c>
      <c r="G1660" s="86">
        <v>16.919203584792299</v>
      </c>
      <c r="H1660" s="86">
        <v>16.919203584792299</v>
      </c>
      <c r="I1660" s="86">
        <v>85.2</v>
      </c>
      <c r="J1660" s="86">
        <v>109.07</v>
      </c>
      <c r="K1660" s="87">
        <v>0</v>
      </c>
      <c r="L1660" s="150">
        <v>0</v>
      </c>
      <c r="M1660" s="86">
        <v>3.0412052562507199E-5</v>
      </c>
      <c r="N1660" s="86">
        <v>52.983399579144297</v>
      </c>
      <c r="O1660" s="86">
        <v>2.2614531660344301</v>
      </c>
      <c r="P1660" s="86">
        <v>2.0110000000000001</v>
      </c>
      <c r="Q1660" s="88">
        <v>2.5663999999999998</v>
      </c>
      <c r="R1660" s="85">
        <v>2.47831474597274E-2</v>
      </c>
      <c r="S1660" s="86">
        <v>0</v>
      </c>
      <c r="T1660" s="86">
        <v>2.85</v>
      </c>
      <c r="U1660" s="88">
        <v>0.65598004342403105</v>
      </c>
      <c r="V1660" s="89">
        <v>4.08</v>
      </c>
      <c r="W1660" s="85">
        <v>38.269986018568297</v>
      </c>
      <c r="X1660" s="88">
        <v>43.5</v>
      </c>
      <c r="Y1660" s="85">
        <v>-100</v>
      </c>
      <c r="Z1660" s="88"/>
      <c r="AA1660" s="85">
        <v>1.39</v>
      </c>
      <c r="AB1660" s="91">
        <v>1.39</v>
      </c>
      <c r="AC1660" s="86">
        <v>0.08</v>
      </c>
      <c r="AD1660" s="86">
        <v>0.08</v>
      </c>
      <c r="AE1660" s="86">
        <v>0.78</v>
      </c>
      <c r="AF1660" s="88">
        <v>0</v>
      </c>
      <c r="AG1660" s="150">
        <v>2.4440000032599999E-3</v>
      </c>
      <c r="AH1660" s="86">
        <v>0.41695399999999999</v>
      </c>
      <c r="AI1660" s="151">
        <v>8.0829000107900006E-2</v>
      </c>
      <c r="AJ1660" s="152">
        <v>2.58</v>
      </c>
      <c r="AK1660" s="153">
        <v>7</v>
      </c>
    </row>
    <row r="1661" spans="1:37" x14ac:dyDescent="0.2">
      <c r="A1661" s="149" t="s">
        <v>3462</v>
      </c>
      <c r="B1661" s="66" t="s">
        <v>3463</v>
      </c>
      <c r="C1661" s="67">
        <v>67</v>
      </c>
      <c r="D1661" s="84" t="s">
        <v>340</v>
      </c>
      <c r="E1661" s="85">
        <v>64.154370034052207</v>
      </c>
      <c r="F1661" s="91">
        <v>64.078698448732496</v>
      </c>
      <c r="G1661" s="86">
        <v>17.167360322865399</v>
      </c>
      <c r="H1661" s="86">
        <v>17.1270021440282</v>
      </c>
      <c r="I1661" s="86">
        <v>38.1</v>
      </c>
      <c r="J1661" s="86">
        <v>85.32</v>
      </c>
      <c r="K1661" s="87">
        <v>0</v>
      </c>
      <c r="L1661" s="150">
        <v>0</v>
      </c>
      <c r="M1661" s="86">
        <v>0</v>
      </c>
      <c r="N1661" s="86">
        <v>56.0356618205765</v>
      </c>
      <c r="O1661" s="86">
        <v>0.81265418662022904</v>
      </c>
      <c r="P1661" s="86">
        <v>2.891</v>
      </c>
      <c r="Q1661" s="88">
        <v>2.3262</v>
      </c>
      <c r="R1661" s="85">
        <v>0</v>
      </c>
      <c r="S1661" s="86">
        <v>0</v>
      </c>
      <c r="T1661" s="86">
        <v>3.02</v>
      </c>
      <c r="U1661" s="88">
        <v>0.77941732879303804</v>
      </c>
      <c r="V1661" s="89">
        <v>3.88</v>
      </c>
      <c r="W1661" s="85">
        <v>31.939935183275999</v>
      </c>
      <c r="X1661" s="88">
        <v>34.5333333333</v>
      </c>
      <c r="Y1661" s="85">
        <v>100</v>
      </c>
      <c r="Z1661" s="88"/>
      <c r="AA1661" s="85">
        <v>1.08</v>
      </c>
      <c r="AB1661" s="91">
        <v>1.07</v>
      </c>
      <c r="AC1661" s="86">
        <v>7.0000000000000007E-2</v>
      </c>
      <c r="AD1661" s="86">
        <v>0.09</v>
      </c>
      <c r="AE1661" s="86">
        <v>0.92</v>
      </c>
      <c r="AF1661" s="88">
        <v>0</v>
      </c>
      <c r="AG1661" s="150">
        <v>3.7600046348800002E-4</v>
      </c>
      <c r="AH1661" s="86">
        <v>0.29824400000000001</v>
      </c>
      <c r="AI1661" s="151">
        <v>2.3094023244800001E-2</v>
      </c>
      <c r="AJ1661" s="152">
        <v>2.59</v>
      </c>
      <c r="AK1661" s="153">
        <v>11</v>
      </c>
    </row>
    <row r="1662" spans="1:37" x14ac:dyDescent="0.2">
      <c r="A1662" s="149" t="s">
        <v>3464</v>
      </c>
      <c r="B1662" s="66" t="s">
        <v>3465</v>
      </c>
      <c r="C1662" s="67">
        <v>67</v>
      </c>
      <c r="D1662" s="84" t="s">
        <v>340</v>
      </c>
      <c r="E1662" s="85">
        <v>75.727695293108894</v>
      </c>
      <c r="F1662" s="91">
        <v>75.599079380838504</v>
      </c>
      <c r="G1662" s="86">
        <v>27.379394377002601</v>
      </c>
      <c r="H1662" s="86">
        <v>27.311701791597098</v>
      </c>
      <c r="I1662" s="86">
        <v>51.66</v>
      </c>
      <c r="J1662" s="86">
        <v>53.83</v>
      </c>
      <c r="K1662" s="87">
        <v>0</v>
      </c>
      <c r="L1662" s="150">
        <v>0</v>
      </c>
      <c r="M1662" s="86">
        <v>1.6511115920464801E-2</v>
      </c>
      <c r="N1662" s="86">
        <v>70.952023134549293</v>
      </c>
      <c r="O1662" s="86">
        <v>6.6768138001014696</v>
      </c>
      <c r="P1662" s="86">
        <v>1.536</v>
      </c>
      <c r="Q1662" s="88">
        <v>1.7549999999999999</v>
      </c>
      <c r="R1662" s="85">
        <v>5.9683676514473302E-2</v>
      </c>
      <c r="S1662" s="86">
        <v>0</v>
      </c>
      <c r="T1662" s="86">
        <v>2.42</v>
      </c>
      <c r="U1662" s="88">
        <v>0.33169366848684501</v>
      </c>
      <c r="V1662" s="89">
        <v>4.08</v>
      </c>
      <c r="W1662" s="85">
        <v>30.5859866275845</v>
      </c>
      <c r="X1662" s="88">
        <v>28.766666666700001</v>
      </c>
      <c r="Y1662" s="85">
        <v>-31.900000000000006</v>
      </c>
      <c r="Z1662" s="88"/>
      <c r="AA1662" s="85">
        <v>1.49</v>
      </c>
      <c r="AB1662" s="91">
        <v>1.47</v>
      </c>
      <c r="AC1662" s="86">
        <v>0.38</v>
      </c>
      <c r="AD1662" s="86">
        <v>0.38</v>
      </c>
      <c r="AE1662" s="86">
        <v>0.38</v>
      </c>
      <c r="AF1662" s="88">
        <v>0</v>
      </c>
      <c r="AG1662" s="150">
        <v>0</v>
      </c>
      <c r="AH1662" s="86">
        <v>0.208868</v>
      </c>
      <c r="AI1662" s="151">
        <v>3.4640979413300001E-2</v>
      </c>
      <c r="AJ1662" s="152">
        <v>2.62</v>
      </c>
      <c r="AK1662" s="153">
        <v>12</v>
      </c>
    </row>
    <row r="1663" spans="1:37" x14ac:dyDescent="0.2">
      <c r="A1663" s="149" t="s">
        <v>3466</v>
      </c>
      <c r="B1663" s="66" t="s">
        <v>3467</v>
      </c>
      <c r="C1663" s="67">
        <v>67</v>
      </c>
      <c r="D1663" s="84" t="s">
        <v>340</v>
      </c>
      <c r="E1663" s="85">
        <v>70.308109757076593</v>
      </c>
      <c r="F1663" s="91">
        <v>70.198930687346504</v>
      </c>
      <c r="G1663" s="86">
        <v>20.557776600356402</v>
      </c>
      <c r="H1663" s="86">
        <v>20.524059534704499</v>
      </c>
      <c r="I1663" s="86">
        <v>41.06</v>
      </c>
      <c r="J1663" s="86">
        <v>79.819999999999993</v>
      </c>
      <c r="K1663" s="87">
        <v>0</v>
      </c>
      <c r="L1663" s="150">
        <v>0</v>
      </c>
      <c r="M1663" s="86">
        <v>0</v>
      </c>
      <c r="N1663" s="86">
        <v>63.599735692758998</v>
      </c>
      <c r="O1663" s="86">
        <v>3.6077372919478199</v>
      </c>
      <c r="P1663" s="86">
        <v>2.141</v>
      </c>
      <c r="Q1663" s="88">
        <v>0.85629999999999995</v>
      </c>
      <c r="R1663" s="85">
        <v>0</v>
      </c>
      <c r="S1663" s="86">
        <v>0</v>
      </c>
      <c r="T1663" s="86">
        <v>1.64</v>
      </c>
      <c r="U1663" s="88">
        <v>0.56997896697333095</v>
      </c>
      <c r="V1663" s="89">
        <v>4.18</v>
      </c>
      <c r="W1663" s="85">
        <v>31.714463991651002</v>
      </c>
      <c r="X1663" s="88">
        <v>31.666666666699999</v>
      </c>
      <c r="Y1663" s="85">
        <v>-100</v>
      </c>
      <c r="Z1663" s="88"/>
      <c r="AA1663" s="85">
        <v>0.38</v>
      </c>
      <c r="AB1663" s="91">
        <v>0.39</v>
      </c>
      <c r="AC1663" s="86">
        <v>0.13</v>
      </c>
      <c r="AD1663" s="86">
        <v>0.12</v>
      </c>
      <c r="AE1663" s="86">
        <v>0.32</v>
      </c>
      <c r="AF1663" s="88">
        <v>0</v>
      </c>
      <c r="AG1663" s="150">
        <v>1.07160000012E-2</v>
      </c>
      <c r="AH1663" s="86">
        <v>0.442581</v>
      </c>
      <c r="AI1663" s="151">
        <v>5.77350000066E-2</v>
      </c>
      <c r="AJ1663" s="152">
        <v>2.63</v>
      </c>
      <c r="AK1663" s="153">
        <v>11</v>
      </c>
    </row>
    <row r="1664" spans="1:37" x14ac:dyDescent="0.2">
      <c r="A1664" s="149" t="s">
        <v>3468</v>
      </c>
      <c r="B1664" s="66" t="s">
        <v>3469</v>
      </c>
      <c r="C1664" s="67">
        <v>67</v>
      </c>
      <c r="D1664" s="84" t="s">
        <v>340</v>
      </c>
      <c r="E1664" s="85">
        <v>83.069486940712196</v>
      </c>
      <c r="F1664" s="91">
        <v>82.9674958981863</v>
      </c>
      <c r="G1664" s="86">
        <v>23.218482550662898</v>
      </c>
      <c r="H1664" s="86">
        <v>23.1985277814731</v>
      </c>
      <c r="I1664" s="86">
        <v>35.97</v>
      </c>
      <c r="J1664" s="86">
        <v>33.32</v>
      </c>
      <c r="K1664" s="87">
        <v>0</v>
      </c>
      <c r="L1664" s="150">
        <v>0</v>
      </c>
      <c r="M1664" s="86">
        <v>0</v>
      </c>
      <c r="N1664" s="86">
        <v>77.035787230263693</v>
      </c>
      <c r="O1664" s="86">
        <v>3.2956381260096901</v>
      </c>
      <c r="P1664" s="86">
        <v>0.88900000000000001</v>
      </c>
      <c r="Q1664" s="88">
        <v>2.6852999999999998</v>
      </c>
      <c r="R1664" s="85">
        <v>0</v>
      </c>
      <c r="S1664" s="86">
        <v>0</v>
      </c>
      <c r="T1664" s="86">
        <v>2.81</v>
      </c>
      <c r="U1664" s="88">
        <v>2.4389162343133299E-2</v>
      </c>
      <c r="V1664" s="89">
        <v>4.32</v>
      </c>
      <c r="W1664" s="85">
        <v>40.392094703071201</v>
      </c>
      <c r="X1664" s="88">
        <v>40.166666666700003</v>
      </c>
      <c r="Y1664" s="85">
        <v>99.759999999999991</v>
      </c>
      <c r="Z1664" s="88"/>
      <c r="AA1664" s="85">
        <v>0</v>
      </c>
      <c r="AB1664" s="91">
        <v>0</v>
      </c>
      <c r="AC1664" s="86">
        <v>0</v>
      </c>
      <c r="AD1664" s="86">
        <v>0</v>
      </c>
      <c r="AE1664" s="86">
        <v>0.15</v>
      </c>
      <c r="AF1664" s="88">
        <v>0</v>
      </c>
      <c r="AG1664" s="150">
        <v>0</v>
      </c>
      <c r="AH1664" s="86">
        <v>0.13212499999999999</v>
      </c>
      <c r="AI1664" s="151">
        <v>1.1546998906800001E-2</v>
      </c>
      <c r="AJ1664" s="152">
        <v>2.67</v>
      </c>
      <c r="AK1664" s="153">
        <v>17</v>
      </c>
    </row>
    <row r="1665" spans="1:37" x14ac:dyDescent="0.2">
      <c r="A1665" s="149" t="s">
        <v>3470</v>
      </c>
      <c r="B1665" s="66" t="s">
        <v>3471</v>
      </c>
      <c r="C1665" s="67">
        <v>67</v>
      </c>
      <c r="D1665" s="84" t="s">
        <v>340</v>
      </c>
      <c r="E1665" s="85">
        <v>61.901044058663203</v>
      </c>
      <c r="F1665" s="91">
        <v>61.764795933988502</v>
      </c>
      <c r="G1665" s="86">
        <v>20.757172162518</v>
      </c>
      <c r="H1665" s="86">
        <v>20.6729738832246</v>
      </c>
      <c r="I1665" s="86">
        <v>19.45</v>
      </c>
      <c r="J1665" s="86">
        <v>34.32</v>
      </c>
      <c r="K1665" s="87">
        <v>0</v>
      </c>
      <c r="L1665" s="150">
        <v>2.5956557147500001E-9</v>
      </c>
      <c r="M1665" s="86">
        <v>8.9110958392209105E-5</v>
      </c>
      <c r="N1665" s="86">
        <v>59.235068768448201</v>
      </c>
      <c r="O1665" s="86">
        <v>2.3167685815175298</v>
      </c>
      <c r="P1665" s="86">
        <v>0.86599999999999999</v>
      </c>
      <c r="Q1665" s="88">
        <v>1.0206</v>
      </c>
      <c r="R1665" s="85">
        <v>2.3250406882120399E-2</v>
      </c>
      <c r="S1665" s="86">
        <v>0</v>
      </c>
      <c r="T1665" s="86">
        <v>1.7</v>
      </c>
      <c r="U1665" s="88">
        <v>0.80983435902146295</v>
      </c>
      <c r="V1665" s="89">
        <v>4.21</v>
      </c>
      <c r="W1665" s="85">
        <v>40.389421725005398</v>
      </c>
      <c r="X1665" s="88">
        <v>42.8</v>
      </c>
      <c r="Y1665" s="85">
        <v>-99.06</v>
      </c>
      <c r="Z1665" s="88"/>
      <c r="AA1665" s="85">
        <v>0.48</v>
      </c>
      <c r="AB1665" s="91">
        <v>0.52</v>
      </c>
      <c r="AC1665" s="86">
        <v>0</v>
      </c>
      <c r="AD1665" s="86">
        <v>0</v>
      </c>
      <c r="AE1665" s="86">
        <v>0.42</v>
      </c>
      <c r="AF1665" s="88">
        <v>0</v>
      </c>
      <c r="AG1665" s="150">
        <v>1.65440415259E-2</v>
      </c>
      <c r="AH1665" s="86">
        <v>0.196323</v>
      </c>
      <c r="AI1665" s="151">
        <v>1.15470050525E-2</v>
      </c>
      <c r="AJ1665" s="152">
        <v>2.81</v>
      </c>
      <c r="AK1665" s="153">
        <v>19</v>
      </c>
    </row>
    <row r="1666" spans="1:37" x14ac:dyDescent="0.2">
      <c r="A1666" s="149" t="s">
        <v>3472</v>
      </c>
      <c r="B1666" s="66" t="s">
        <v>3473</v>
      </c>
      <c r="C1666" s="67">
        <v>67</v>
      </c>
      <c r="D1666" s="84" t="s">
        <v>340</v>
      </c>
      <c r="E1666" s="85">
        <v>79.131429064549494</v>
      </c>
      <c r="F1666" s="91">
        <v>79.034345875043101</v>
      </c>
      <c r="G1666" s="86">
        <v>22.251467034863701</v>
      </c>
      <c r="H1666" s="86">
        <v>22.212633759061099</v>
      </c>
      <c r="I1666" s="86">
        <v>21.87</v>
      </c>
      <c r="J1666" s="86">
        <v>18.32</v>
      </c>
      <c r="K1666" s="87">
        <v>0</v>
      </c>
      <c r="L1666" s="150">
        <v>0</v>
      </c>
      <c r="M1666" s="86">
        <v>0</v>
      </c>
      <c r="N1666" s="86">
        <v>70.853260046309302</v>
      </c>
      <c r="O1666" s="86">
        <v>5.7723679257121301</v>
      </c>
      <c r="P1666" s="86">
        <v>0.63</v>
      </c>
      <c r="Q1666" s="88">
        <v>1.9417</v>
      </c>
      <c r="R1666" s="85">
        <v>0</v>
      </c>
      <c r="S1666" s="86">
        <v>0</v>
      </c>
      <c r="T1666" s="86">
        <v>3.02</v>
      </c>
      <c r="U1666" s="88">
        <v>5.3935105281325502E-2</v>
      </c>
      <c r="V1666" s="89">
        <v>4.21</v>
      </c>
      <c r="W1666" s="85">
        <v>45.257233368454202</v>
      </c>
      <c r="X1666" s="88">
        <v>43.4</v>
      </c>
      <c r="Y1666" s="85">
        <v>-79.48</v>
      </c>
      <c r="Z1666" s="88">
        <v>-100</v>
      </c>
      <c r="AA1666" s="85">
        <v>0</v>
      </c>
      <c r="AB1666" s="91">
        <v>0</v>
      </c>
      <c r="AC1666" s="86">
        <v>0</v>
      </c>
      <c r="AD1666" s="86">
        <v>0</v>
      </c>
      <c r="AE1666" s="86">
        <v>0.13</v>
      </c>
      <c r="AF1666" s="88">
        <v>0</v>
      </c>
      <c r="AG1666" s="150">
        <v>0</v>
      </c>
      <c r="AH1666" s="86">
        <v>7.3932999999999999E-2</v>
      </c>
      <c r="AI1666" s="151">
        <v>1.1032768162900001E-9</v>
      </c>
      <c r="AJ1666" s="152">
        <v>2.69</v>
      </c>
      <c r="AK1666" s="153">
        <v>15</v>
      </c>
    </row>
    <row r="1667" spans="1:37" x14ac:dyDescent="0.2">
      <c r="A1667" s="149" t="s">
        <v>3474</v>
      </c>
      <c r="B1667" s="66" t="s">
        <v>3475</v>
      </c>
      <c r="C1667" s="67">
        <v>67</v>
      </c>
      <c r="D1667" s="84" t="s">
        <v>340</v>
      </c>
      <c r="E1667" s="85">
        <v>59.384858044163998</v>
      </c>
      <c r="F1667" s="91">
        <v>59.365580091132102</v>
      </c>
      <c r="G1667" s="86">
        <v>18.210655450403099</v>
      </c>
      <c r="H1667" s="86">
        <v>18.200140203294801</v>
      </c>
      <c r="I1667" s="86">
        <v>14.98</v>
      </c>
      <c r="J1667" s="86">
        <v>23.17</v>
      </c>
      <c r="K1667" s="87">
        <v>0</v>
      </c>
      <c r="L1667" s="150">
        <v>0.21999999956800001</v>
      </c>
      <c r="M1667" s="86">
        <v>0</v>
      </c>
      <c r="N1667" s="86">
        <v>57.4065728038074</v>
      </c>
      <c r="O1667" s="86">
        <v>1.8958742632612999</v>
      </c>
      <c r="P1667" s="86">
        <v>0.72899999999999998</v>
      </c>
      <c r="Q1667" s="88">
        <v>1.7136</v>
      </c>
      <c r="R1667" s="85">
        <v>0</v>
      </c>
      <c r="S1667" s="86">
        <v>0</v>
      </c>
      <c r="T1667" s="86">
        <v>1.52</v>
      </c>
      <c r="U1667" s="88">
        <v>2.3378899404136</v>
      </c>
      <c r="V1667" s="89">
        <v>4.3099999999999996</v>
      </c>
      <c r="W1667" s="85">
        <v>39.940189982519101</v>
      </c>
      <c r="X1667" s="88">
        <v>41.166666666700003</v>
      </c>
      <c r="Y1667" s="85">
        <v>-100</v>
      </c>
      <c r="Z1667" s="88"/>
      <c r="AA1667" s="85">
        <v>0.04</v>
      </c>
      <c r="AB1667" s="91">
        <v>0.03</v>
      </c>
      <c r="AC1667" s="86">
        <v>0.08</v>
      </c>
      <c r="AD1667" s="86">
        <v>0.08</v>
      </c>
      <c r="AE1667" s="86">
        <v>0.11</v>
      </c>
      <c r="AF1667" s="88">
        <v>0</v>
      </c>
      <c r="AG1667" s="150">
        <v>0.243243000061</v>
      </c>
      <c r="AH1667" s="86">
        <v>9.8610000000000003E-2</v>
      </c>
      <c r="AI1667" s="151">
        <v>0</v>
      </c>
      <c r="AJ1667" s="152">
        <v>2.65</v>
      </c>
      <c r="AK1667" s="153">
        <v>13</v>
      </c>
    </row>
    <row r="1668" spans="1:37" x14ac:dyDescent="0.2">
      <c r="A1668" s="149" t="s">
        <v>691</v>
      </c>
      <c r="B1668" s="66" t="s">
        <v>3476</v>
      </c>
      <c r="C1668" s="67">
        <v>67</v>
      </c>
      <c r="D1668" s="84" t="s">
        <v>340</v>
      </c>
      <c r="E1668" s="85">
        <v>68.147644311431506</v>
      </c>
      <c r="F1668" s="91">
        <v>67.965356187366794</v>
      </c>
      <c r="G1668" s="86">
        <v>19.5819162925679</v>
      </c>
      <c r="H1668" s="86">
        <v>19.537477894164098</v>
      </c>
      <c r="I1668" s="86">
        <v>46.14</v>
      </c>
      <c r="J1668" s="86">
        <v>37.159999999999997</v>
      </c>
      <c r="K1668" s="87">
        <v>0</v>
      </c>
      <c r="L1668" s="150">
        <v>0.63000000027699998</v>
      </c>
      <c r="M1668" s="86">
        <v>1.5768633910795599E-2</v>
      </c>
      <c r="N1668" s="86">
        <v>63.319990495512798</v>
      </c>
      <c r="O1668" s="86">
        <v>5.0149415919587099</v>
      </c>
      <c r="P1668" s="86">
        <v>0.86099999999999999</v>
      </c>
      <c r="Q1668" s="88">
        <v>2.1362999999999999</v>
      </c>
      <c r="R1668" s="85">
        <v>4.1999160016799701E-2</v>
      </c>
      <c r="S1668" s="86">
        <v>0</v>
      </c>
      <c r="T1668" s="86">
        <v>2.33</v>
      </c>
      <c r="U1668" s="88">
        <v>0.129687570852038</v>
      </c>
      <c r="V1668" s="89">
        <v>4.12</v>
      </c>
      <c r="W1668" s="85">
        <v>36.870928975511703</v>
      </c>
      <c r="X1668" s="88">
        <v>40.9666666667</v>
      </c>
      <c r="Y1668" s="85">
        <v>64.319999999999993</v>
      </c>
      <c r="Z1668" s="88"/>
      <c r="AA1668" s="85">
        <v>0</v>
      </c>
      <c r="AB1668" s="91">
        <v>0</v>
      </c>
      <c r="AC1668" s="86">
        <v>0</v>
      </c>
      <c r="AD1668" s="86">
        <v>0</v>
      </c>
      <c r="AE1668" s="86">
        <v>0.03</v>
      </c>
      <c r="AF1668" s="88">
        <v>0</v>
      </c>
      <c r="AG1668" s="150">
        <v>9.5631195854199997E-12</v>
      </c>
      <c r="AH1668" s="86">
        <v>0.30076399999999998</v>
      </c>
      <c r="AI1668" s="151">
        <v>0.47013599243300003</v>
      </c>
      <c r="AJ1668" s="152">
        <v>2.9</v>
      </c>
      <c r="AK1668" s="153">
        <v>28</v>
      </c>
    </row>
    <row r="1669" spans="1:37" x14ac:dyDescent="0.2">
      <c r="A1669" s="149" t="s">
        <v>3477</v>
      </c>
      <c r="B1669" s="66" t="s">
        <v>3478</v>
      </c>
      <c r="C1669" s="67">
        <v>67</v>
      </c>
      <c r="D1669" s="84" t="s">
        <v>340</v>
      </c>
      <c r="E1669" s="85">
        <v>71.629403121401097</v>
      </c>
      <c r="F1669" s="91">
        <v>71.5837337675231</v>
      </c>
      <c r="G1669" s="86">
        <v>23.865215837337701</v>
      </c>
      <c r="H1669" s="86">
        <v>23.8592589650927</v>
      </c>
      <c r="I1669" s="86">
        <v>59.59</v>
      </c>
      <c r="J1669" s="86">
        <v>63.87</v>
      </c>
      <c r="K1669" s="87">
        <v>0</v>
      </c>
      <c r="L1669" s="150">
        <v>0.35000002065500002</v>
      </c>
      <c r="M1669" s="86">
        <v>3.9173355051396203E-3</v>
      </c>
      <c r="N1669" s="86">
        <v>67.888081250622307</v>
      </c>
      <c r="O1669" s="86">
        <v>6.0427331404406903</v>
      </c>
      <c r="P1669" s="86">
        <v>1.222</v>
      </c>
      <c r="Q1669" s="88">
        <v>3.0226000000000002</v>
      </c>
      <c r="R1669" s="85">
        <v>1.9387359441643999E-2</v>
      </c>
      <c r="S1669" s="86">
        <v>0</v>
      </c>
      <c r="T1669" s="86">
        <v>2.4900000000000002</v>
      </c>
      <c r="U1669" s="88">
        <v>0.351455462451849</v>
      </c>
      <c r="V1669" s="89">
        <v>4.01</v>
      </c>
      <c r="W1669" s="85">
        <v>45.980429272166099</v>
      </c>
      <c r="X1669" s="88">
        <v>47.2</v>
      </c>
      <c r="Y1669" s="85">
        <v>-100</v>
      </c>
      <c r="Z1669" s="88">
        <v>-100</v>
      </c>
      <c r="AA1669" s="85">
        <v>0</v>
      </c>
      <c r="AB1669" s="91">
        <v>0</v>
      </c>
      <c r="AC1669" s="86">
        <v>0</v>
      </c>
      <c r="AD1669" s="86">
        <v>0</v>
      </c>
      <c r="AE1669" s="86">
        <v>7.0000000000000007E-2</v>
      </c>
      <c r="AF1669" s="88">
        <v>0</v>
      </c>
      <c r="AG1669" s="150">
        <v>9.9257313387299994E-11</v>
      </c>
      <c r="AH1669" s="86">
        <v>0.227659</v>
      </c>
      <c r="AI1669" s="151">
        <v>0.58766995220100005</v>
      </c>
      <c r="AJ1669" s="152">
        <v>2.65</v>
      </c>
      <c r="AK1669" s="153">
        <v>14</v>
      </c>
    </row>
    <row r="1670" spans="1:37" x14ac:dyDescent="0.2">
      <c r="A1670" s="149" t="s">
        <v>3479</v>
      </c>
      <c r="B1670" s="66" t="s">
        <v>3480</v>
      </c>
      <c r="C1670" s="67">
        <v>67</v>
      </c>
      <c r="D1670" s="84" t="s">
        <v>340</v>
      </c>
      <c r="E1670" s="85">
        <v>62.016274786187999</v>
      </c>
      <c r="F1670" s="91">
        <v>61.664317401568702</v>
      </c>
      <c r="G1670" s="86">
        <v>15.001859234341399</v>
      </c>
      <c r="H1670" s="86">
        <v>14.830636722904901</v>
      </c>
      <c r="I1670" s="86">
        <v>143.88</v>
      </c>
      <c r="J1670" s="86">
        <v>145.03</v>
      </c>
      <c r="K1670" s="87">
        <v>9.5999999999999992E-3</v>
      </c>
      <c r="L1670" s="150">
        <v>0.44999999957100001</v>
      </c>
      <c r="M1670" s="86">
        <v>1.6980035356538001E-2</v>
      </c>
      <c r="N1670" s="86">
        <v>58.703547260518597</v>
      </c>
      <c r="O1670" s="86">
        <v>1.88330017120911</v>
      </c>
      <c r="P1670" s="86">
        <v>5.3789999999999996</v>
      </c>
      <c r="Q1670" s="88">
        <v>2.5366</v>
      </c>
      <c r="R1670" s="85">
        <v>2.3789699060306899E-2</v>
      </c>
      <c r="S1670" s="86">
        <v>0</v>
      </c>
      <c r="T1670" s="86">
        <v>3.45</v>
      </c>
      <c r="U1670" s="88">
        <v>0.83708783368932604</v>
      </c>
      <c r="V1670" s="89">
        <v>3.7</v>
      </c>
      <c r="W1670" s="85">
        <v>34.243409582119902</v>
      </c>
      <c r="X1670" s="88">
        <v>26.666666666699999</v>
      </c>
      <c r="Y1670" s="85">
        <v>-100</v>
      </c>
      <c r="Z1670" s="88"/>
      <c r="AA1670" s="85">
        <v>0.33</v>
      </c>
      <c r="AB1670" s="91">
        <v>0.64</v>
      </c>
      <c r="AC1670" s="86">
        <v>0.19</v>
      </c>
      <c r="AD1670" s="86">
        <v>0.31</v>
      </c>
      <c r="AE1670" s="86">
        <v>0.21</v>
      </c>
      <c r="AF1670" s="88">
        <v>0</v>
      </c>
      <c r="AG1670" s="150">
        <v>5.2650111914300003E-3</v>
      </c>
      <c r="AH1670" s="86">
        <v>1.192394</v>
      </c>
      <c r="AI1670" s="151">
        <v>4.5838253838299998</v>
      </c>
      <c r="AJ1670" s="152">
        <v>2.94</v>
      </c>
      <c r="AK1670" s="153">
        <v>29</v>
      </c>
    </row>
    <row r="1671" spans="1:37" x14ac:dyDescent="0.2">
      <c r="A1671" s="149" t="s">
        <v>3481</v>
      </c>
      <c r="B1671" s="66" t="s">
        <v>3482</v>
      </c>
      <c r="C1671" s="67">
        <v>67</v>
      </c>
      <c r="D1671" s="84" t="s">
        <v>340</v>
      </c>
      <c r="E1671" s="85">
        <v>48.413914642556101</v>
      </c>
      <c r="F1671" s="91">
        <v>48.230020688069899</v>
      </c>
      <c r="G1671" s="86">
        <v>14.213470232166101</v>
      </c>
      <c r="H1671" s="86">
        <v>14.144509999233801</v>
      </c>
      <c r="I1671" s="86">
        <v>144.4</v>
      </c>
      <c r="J1671" s="86">
        <v>218.02</v>
      </c>
      <c r="K1671" s="87">
        <v>0</v>
      </c>
      <c r="L1671" s="150">
        <v>0.29000002105099998</v>
      </c>
      <c r="M1671" s="86">
        <v>0</v>
      </c>
      <c r="N1671" s="86">
        <v>45.868419340144499</v>
      </c>
      <c r="O1671" s="86">
        <v>2.21988171433201</v>
      </c>
      <c r="P1671" s="86">
        <v>6.7519999999999998</v>
      </c>
      <c r="Q1671" s="88">
        <v>2.4689000000000001</v>
      </c>
      <c r="R1671" s="85">
        <v>0</v>
      </c>
      <c r="S1671" s="86">
        <v>0</v>
      </c>
      <c r="T1671" s="86">
        <v>3.81</v>
      </c>
      <c r="U1671" s="88">
        <v>1.7367762368145501</v>
      </c>
      <c r="V1671" s="89">
        <v>3.56</v>
      </c>
      <c r="W1671" s="85">
        <v>35.6562738372414</v>
      </c>
      <c r="X1671" s="88">
        <v>27.5</v>
      </c>
      <c r="Y1671" s="85">
        <v>-100</v>
      </c>
      <c r="Z1671" s="88"/>
      <c r="AA1671" s="85">
        <v>1.47</v>
      </c>
      <c r="AB1671" s="91">
        <v>1.54</v>
      </c>
      <c r="AC1671" s="86">
        <v>0.26</v>
      </c>
      <c r="AD1671" s="86">
        <v>0.26</v>
      </c>
      <c r="AE1671" s="86">
        <v>0.47</v>
      </c>
      <c r="AF1671" s="88">
        <v>0</v>
      </c>
      <c r="AG1671" s="150">
        <v>2.03580009051E-2</v>
      </c>
      <c r="AH1671" s="86">
        <v>1.207085</v>
      </c>
      <c r="AI1671" s="151">
        <v>3.1734186697500002</v>
      </c>
      <c r="AJ1671" s="152">
        <v>2.92</v>
      </c>
      <c r="AK1671" s="153">
        <v>23</v>
      </c>
    </row>
    <row r="1672" spans="1:37" x14ac:dyDescent="0.2">
      <c r="A1672" s="149" t="s">
        <v>3483</v>
      </c>
      <c r="B1672" s="66" t="s">
        <v>3484</v>
      </c>
      <c r="C1672" s="67">
        <v>67</v>
      </c>
      <c r="D1672" s="84" t="s">
        <v>340</v>
      </c>
      <c r="E1672" s="85">
        <v>73.492185371411594</v>
      </c>
      <c r="F1672" s="91">
        <v>73.309720192537895</v>
      </c>
      <c r="G1672" s="86">
        <v>21.135412280484498</v>
      </c>
      <c r="H1672" s="86">
        <v>21.0833973199911</v>
      </c>
      <c r="I1672" s="86">
        <v>22.39</v>
      </c>
      <c r="J1672" s="86">
        <v>21.62</v>
      </c>
      <c r="K1672" s="87">
        <v>0</v>
      </c>
      <c r="L1672" s="150">
        <v>0.38999993983300002</v>
      </c>
      <c r="M1672" s="86">
        <v>1.55830724466183E-2</v>
      </c>
      <c r="N1672" s="86">
        <v>70.126919723693902</v>
      </c>
      <c r="O1672" s="86">
        <v>4.4232402053935997</v>
      </c>
      <c r="P1672" s="86">
        <v>0.77400000000000002</v>
      </c>
      <c r="Q1672" s="88">
        <v>1.6146</v>
      </c>
      <c r="R1672" s="85">
        <v>8.59475719810915E-2</v>
      </c>
      <c r="S1672" s="86">
        <v>0</v>
      </c>
      <c r="T1672" s="86">
        <v>2.29</v>
      </c>
      <c r="U1672" s="88">
        <v>0.27658748833791602</v>
      </c>
      <c r="V1672" s="89">
        <v>4.28</v>
      </c>
      <c r="W1672" s="85">
        <v>41.568747543863601</v>
      </c>
      <c r="X1672" s="88">
        <v>40.200000000000003</v>
      </c>
      <c r="Y1672" s="85">
        <v>100</v>
      </c>
      <c r="Z1672" s="88"/>
      <c r="AA1672" s="85">
        <v>0</v>
      </c>
      <c r="AB1672" s="91">
        <v>0</v>
      </c>
      <c r="AC1672" s="86">
        <v>0</v>
      </c>
      <c r="AD1672" s="86">
        <v>0</v>
      </c>
      <c r="AE1672" s="86">
        <v>0</v>
      </c>
      <c r="AF1672" s="88">
        <v>2.1898565524099999E-6</v>
      </c>
      <c r="AG1672" s="150">
        <v>7.7760145392300004E-3</v>
      </c>
      <c r="AH1672" s="86">
        <v>0.19214899999999999</v>
      </c>
      <c r="AI1672" s="151">
        <v>2.1818006612899999E-2</v>
      </c>
      <c r="AJ1672" s="152">
        <v>2.96</v>
      </c>
      <c r="AK1672" s="153">
        <v>34</v>
      </c>
    </row>
    <row r="1673" spans="1:37" x14ac:dyDescent="0.2">
      <c r="A1673" s="149" t="s">
        <v>874</v>
      </c>
      <c r="B1673" s="66" t="s">
        <v>3485</v>
      </c>
      <c r="C1673" s="67">
        <v>67</v>
      </c>
      <c r="D1673" s="84" t="s">
        <v>340</v>
      </c>
      <c r="E1673" s="85">
        <v>70.1060249340307</v>
      </c>
      <c r="F1673" s="91">
        <v>69.837407366441795</v>
      </c>
      <c r="G1673" s="86">
        <v>18.597816297185801</v>
      </c>
      <c r="H1673" s="86">
        <v>18.452446790020101</v>
      </c>
      <c r="I1673" s="86">
        <v>32.99</v>
      </c>
      <c r="J1673" s="86">
        <v>34.19</v>
      </c>
      <c r="K1673" s="87">
        <v>0</v>
      </c>
      <c r="L1673" s="150">
        <v>0.56999999510999999</v>
      </c>
      <c r="M1673" s="86">
        <v>1.49103482553734E-2</v>
      </c>
      <c r="N1673" s="86">
        <v>64.239194789816494</v>
      </c>
      <c r="O1673" s="86">
        <v>3.28183953869154</v>
      </c>
      <c r="P1673" s="86">
        <v>1.032</v>
      </c>
      <c r="Q1673" s="88">
        <v>0.8427</v>
      </c>
      <c r="R1673" s="85">
        <v>0.117536436295252</v>
      </c>
      <c r="S1673" s="86">
        <v>0</v>
      </c>
      <c r="T1673" s="86">
        <v>1.46</v>
      </c>
      <c r="U1673" s="88">
        <v>1.1060723371308501</v>
      </c>
      <c r="V1673" s="89">
        <v>4.2</v>
      </c>
      <c r="W1673" s="85">
        <v>35.327337749444098</v>
      </c>
      <c r="X1673" s="88">
        <v>32.5333333333</v>
      </c>
      <c r="Y1673" s="85">
        <v>100</v>
      </c>
      <c r="Z1673" s="88"/>
      <c r="AA1673" s="85">
        <v>0</v>
      </c>
      <c r="AB1673" s="91">
        <v>0</v>
      </c>
      <c r="AC1673" s="86">
        <v>0</v>
      </c>
      <c r="AD1673" s="86">
        <v>0</v>
      </c>
      <c r="AE1673" s="86">
        <v>0</v>
      </c>
      <c r="AF1673" s="88">
        <v>0</v>
      </c>
      <c r="AG1673" s="150">
        <v>8.64000122549E-4</v>
      </c>
      <c r="AH1673" s="86">
        <v>0.15908600000000001</v>
      </c>
      <c r="AI1673" s="151">
        <v>4.36360002882E-2</v>
      </c>
      <c r="AJ1673" s="152">
        <v>3.07</v>
      </c>
      <c r="AK1673" s="153">
        <v>35</v>
      </c>
    </row>
    <row r="1674" spans="1:37" x14ac:dyDescent="0.2">
      <c r="A1674" s="149" t="s">
        <v>636</v>
      </c>
      <c r="B1674" s="66" t="s">
        <v>3486</v>
      </c>
      <c r="C1674" s="67">
        <v>67</v>
      </c>
      <c r="D1674" s="84" t="s">
        <v>340</v>
      </c>
      <c r="E1674" s="85">
        <v>63.406249801800001</v>
      </c>
      <c r="F1674" s="91">
        <v>63.1880712124768</v>
      </c>
      <c r="G1674" s="86">
        <v>19.723598170851599</v>
      </c>
      <c r="H1674" s="86">
        <v>19.664613842924101</v>
      </c>
      <c r="I1674" s="86">
        <v>88.22</v>
      </c>
      <c r="J1674" s="86">
        <v>122.06</v>
      </c>
      <c r="K1674" s="87">
        <v>0</v>
      </c>
      <c r="L1674" s="150">
        <v>0.219999989748</v>
      </c>
      <c r="M1674" s="86">
        <v>6.5545144200939301E-3</v>
      </c>
      <c r="N1674" s="86">
        <v>58.207999590224297</v>
      </c>
      <c r="O1674" s="86">
        <v>3.5541099940863399</v>
      </c>
      <c r="P1674" s="86">
        <v>4.47</v>
      </c>
      <c r="Q1674" s="88">
        <v>2.1</v>
      </c>
      <c r="R1674" s="85">
        <v>4.9484536082474197E-2</v>
      </c>
      <c r="S1674" s="86">
        <v>0</v>
      </c>
      <c r="T1674" s="86">
        <v>3.12</v>
      </c>
      <c r="U1674" s="88">
        <v>0.74776906050016201</v>
      </c>
      <c r="V1674" s="89">
        <v>4.01</v>
      </c>
      <c r="W1674" s="85">
        <v>33.496977375447301</v>
      </c>
      <c r="X1674" s="88">
        <v>37.766666666699997</v>
      </c>
      <c r="Y1674" s="85">
        <v>-85.460000000000008</v>
      </c>
      <c r="Z1674" s="88"/>
      <c r="AA1674" s="85">
        <v>0.26</v>
      </c>
      <c r="AB1674" s="91">
        <v>0.21</v>
      </c>
      <c r="AC1674" s="86">
        <v>7.0000000000000007E-2</v>
      </c>
      <c r="AD1674" s="86">
        <v>0.06</v>
      </c>
      <c r="AE1674" s="86">
        <v>0</v>
      </c>
      <c r="AF1674" s="88">
        <v>0</v>
      </c>
      <c r="AG1674" s="150">
        <v>9.7919996237500005E-3</v>
      </c>
      <c r="AH1674" s="86">
        <v>1.4129480000000001</v>
      </c>
      <c r="AI1674" s="151">
        <v>0.71999403511100002</v>
      </c>
      <c r="AJ1674" s="152">
        <v>3.03</v>
      </c>
      <c r="AK1674" s="153">
        <v>34</v>
      </c>
    </row>
    <row r="1675" spans="1:37" x14ac:dyDescent="0.2">
      <c r="A1675" s="149" t="s">
        <v>3487</v>
      </c>
      <c r="B1675" s="66" t="s">
        <v>3488</v>
      </c>
      <c r="C1675" s="67">
        <v>67</v>
      </c>
      <c r="D1675" s="84" t="s">
        <v>340</v>
      </c>
      <c r="E1675" s="85">
        <v>64.375440362355306</v>
      </c>
      <c r="F1675" s="91">
        <v>64.313034725717202</v>
      </c>
      <c r="G1675" s="86">
        <v>19.311524911927499</v>
      </c>
      <c r="H1675" s="86">
        <v>19.294413688978398</v>
      </c>
      <c r="I1675" s="86">
        <v>46.65</v>
      </c>
      <c r="J1675" s="86">
        <v>33.119999999999997</v>
      </c>
      <c r="K1675" s="87">
        <v>0</v>
      </c>
      <c r="L1675" s="150">
        <v>0.62999996595700003</v>
      </c>
      <c r="M1675" s="86">
        <v>1.7333704435673399E-3</v>
      </c>
      <c r="N1675" s="86">
        <v>58.6753882238758</v>
      </c>
      <c r="O1675" s="86">
        <v>4.55144539144188</v>
      </c>
      <c r="P1675" s="86">
        <v>1.046</v>
      </c>
      <c r="Q1675" s="88">
        <v>2.8854000000000002</v>
      </c>
      <c r="R1675" s="85">
        <v>1.04964836779679E-2</v>
      </c>
      <c r="S1675" s="86">
        <v>0</v>
      </c>
      <c r="T1675" s="86">
        <v>2.77</v>
      </c>
      <c r="U1675" s="88">
        <v>1.8147961751384001</v>
      </c>
      <c r="V1675" s="89">
        <v>4.09</v>
      </c>
      <c r="W1675" s="85">
        <v>34.441425508199998</v>
      </c>
      <c r="X1675" s="88">
        <v>39.9</v>
      </c>
      <c r="Y1675" s="85"/>
      <c r="Z1675" s="88"/>
      <c r="AA1675" s="85">
        <v>0</v>
      </c>
      <c r="AB1675" s="91">
        <v>0</v>
      </c>
      <c r="AC1675" s="86">
        <v>0</v>
      </c>
      <c r="AD1675" s="86">
        <v>0</v>
      </c>
      <c r="AE1675" s="86">
        <v>0</v>
      </c>
      <c r="AF1675" s="88">
        <v>0</v>
      </c>
      <c r="AG1675" s="150">
        <v>0.13910400029</v>
      </c>
      <c r="AH1675" s="86">
        <v>0.236954</v>
      </c>
      <c r="AI1675" s="151">
        <v>0.30052203216000001</v>
      </c>
      <c r="AJ1675" s="152">
        <v>3.02</v>
      </c>
      <c r="AK1675" s="153">
        <v>32</v>
      </c>
    </row>
    <row r="1676" spans="1:37" x14ac:dyDescent="0.2">
      <c r="A1676" s="149" t="s">
        <v>876</v>
      </c>
      <c r="B1676" s="66" t="s">
        <v>3489</v>
      </c>
      <c r="C1676" s="67">
        <v>67</v>
      </c>
      <c r="D1676" s="84" t="s">
        <v>340</v>
      </c>
      <c r="E1676" s="85">
        <v>80.685364487477003</v>
      </c>
      <c r="F1676" s="91">
        <v>80.607345762983101</v>
      </c>
      <c r="G1676" s="86">
        <v>21.083059934384298</v>
      </c>
      <c r="H1676" s="86">
        <v>21.037048891733999</v>
      </c>
      <c r="I1676" s="86">
        <v>25.32</v>
      </c>
      <c r="J1676" s="86">
        <v>16.850000000000001</v>
      </c>
      <c r="K1676" s="87">
        <v>0</v>
      </c>
      <c r="L1676" s="150">
        <v>5.0000007077200002E-2</v>
      </c>
      <c r="M1676" s="86">
        <v>0</v>
      </c>
      <c r="N1676" s="86">
        <v>76.938652766639905</v>
      </c>
      <c r="O1676" s="86">
        <v>2.4118738404452702</v>
      </c>
      <c r="P1676" s="86">
        <v>0.43</v>
      </c>
      <c r="Q1676" s="88">
        <v>1.6893</v>
      </c>
      <c r="R1676" s="85">
        <v>0</v>
      </c>
      <c r="S1676" s="86">
        <v>0</v>
      </c>
      <c r="T1676" s="86">
        <v>1.65</v>
      </c>
      <c r="U1676" s="88">
        <v>0.64015363687284998</v>
      </c>
      <c r="V1676" s="89">
        <v>4.5999999999999996</v>
      </c>
      <c r="W1676" s="85">
        <v>42.2988611341382</v>
      </c>
      <c r="X1676" s="88">
        <v>40.0333333333</v>
      </c>
      <c r="Y1676" s="85">
        <v>-100</v>
      </c>
      <c r="Z1676" s="88"/>
      <c r="AA1676" s="85">
        <v>0</v>
      </c>
      <c r="AB1676" s="91">
        <v>0</v>
      </c>
      <c r="AC1676" s="86">
        <v>0</v>
      </c>
      <c r="AD1676" s="86">
        <v>0</v>
      </c>
      <c r="AE1676" s="86">
        <v>0.01</v>
      </c>
      <c r="AF1676" s="88">
        <v>0</v>
      </c>
      <c r="AG1676" s="150">
        <v>1.2658855421499999E-10</v>
      </c>
      <c r="AH1676" s="86">
        <v>6.0165999999999997E-2</v>
      </c>
      <c r="AI1676" s="151">
        <v>0.23506795523099999</v>
      </c>
      <c r="AJ1676" s="152">
        <v>2.95</v>
      </c>
      <c r="AK1676" s="153">
        <v>36</v>
      </c>
    </row>
    <row r="1677" spans="1:37" x14ac:dyDescent="0.2">
      <c r="A1677" s="149" t="s">
        <v>3490</v>
      </c>
      <c r="B1677" s="66" t="s">
        <v>3491</v>
      </c>
      <c r="C1677" s="67">
        <v>67</v>
      </c>
      <c r="D1677" s="84" t="s">
        <v>340</v>
      </c>
      <c r="E1677" s="85">
        <v>80.002093864975606</v>
      </c>
      <c r="F1677" s="91">
        <v>80.002093864975606</v>
      </c>
      <c r="G1677" s="86">
        <v>17.154736621698401</v>
      </c>
      <c r="H1677" s="86">
        <v>17.154736621698401</v>
      </c>
      <c r="I1677" s="86">
        <v>29.43</v>
      </c>
      <c r="J1677" s="86">
        <v>24.62</v>
      </c>
      <c r="K1677" s="87">
        <v>0</v>
      </c>
      <c r="L1677" s="150">
        <v>0.179999978018</v>
      </c>
      <c r="M1677" s="86">
        <v>0</v>
      </c>
      <c r="N1677" s="86">
        <v>76.330007374298305</v>
      </c>
      <c r="O1677" s="86">
        <v>2.6347425365658199</v>
      </c>
      <c r="P1677" s="86">
        <v>1.1020000000000001</v>
      </c>
      <c r="Q1677" s="88">
        <v>2.1105</v>
      </c>
      <c r="R1677" s="85">
        <v>0</v>
      </c>
      <c r="S1677" s="86">
        <v>0</v>
      </c>
      <c r="T1677" s="86">
        <v>3.12</v>
      </c>
      <c r="U1677" s="88">
        <v>0.82109419401154604</v>
      </c>
      <c r="V1677" s="89">
        <v>4.43</v>
      </c>
      <c r="W1677" s="85">
        <v>43.124845877105599</v>
      </c>
      <c r="X1677" s="88">
        <v>43.4666666667</v>
      </c>
      <c r="Y1677" s="85">
        <v>-70.12</v>
      </c>
      <c r="Z1677" s="88"/>
      <c r="AA1677" s="85">
        <v>0</v>
      </c>
      <c r="AB1677" s="91">
        <v>0</v>
      </c>
      <c r="AC1677" s="86">
        <v>0</v>
      </c>
      <c r="AD1677" s="86">
        <v>0</v>
      </c>
      <c r="AE1677" s="86">
        <v>0</v>
      </c>
      <c r="AF1677" s="88">
        <v>1.19175555408E-6</v>
      </c>
      <c r="AG1677" s="150">
        <v>8.9723548898200005E-9</v>
      </c>
      <c r="AH1677" s="86">
        <v>0.11740100000000001</v>
      </c>
      <c r="AI1677" s="151">
        <v>0.23506795573</v>
      </c>
      <c r="AJ1677" s="152">
        <v>3.02</v>
      </c>
      <c r="AK1677" s="153">
        <v>37</v>
      </c>
    </row>
    <row r="1678" spans="1:37" x14ac:dyDescent="0.2">
      <c r="A1678" s="149" t="s">
        <v>3492</v>
      </c>
      <c r="B1678" s="66" t="s">
        <v>3493</v>
      </c>
      <c r="C1678" s="67">
        <v>67</v>
      </c>
      <c r="D1678" s="84" t="s">
        <v>340</v>
      </c>
      <c r="E1678" s="85">
        <v>82.120526532291194</v>
      </c>
      <c r="F1678" s="91">
        <v>81.869600987248006</v>
      </c>
      <c r="G1678" s="86">
        <v>26.081859317153398</v>
      </c>
      <c r="H1678" s="86">
        <v>25.8309337721102</v>
      </c>
      <c r="I1678" s="86">
        <v>15.94</v>
      </c>
      <c r="J1678" s="86">
        <v>14.49</v>
      </c>
      <c r="K1678" s="87">
        <v>0</v>
      </c>
      <c r="L1678" s="150">
        <v>0.55999988819799995</v>
      </c>
      <c r="M1678" s="86">
        <v>0</v>
      </c>
      <c r="N1678" s="86">
        <v>75.675328292024602</v>
      </c>
      <c r="O1678" s="86">
        <v>2.6436781609195399</v>
      </c>
      <c r="P1678" s="86">
        <v>0.51800000000000002</v>
      </c>
      <c r="Q1678" s="88">
        <v>0.77700000000000002</v>
      </c>
      <c r="R1678" s="85">
        <v>0</v>
      </c>
      <c r="S1678" s="86">
        <v>0</v>
      </c>
      <c r="T1678" s="86">
        <v>1.07</v>
      </c>
      <c r="U1678" s="88">
        <v>0.84327437268613703</v>
      </c>
      <c r="V1678" s="89">
        <v>4.63</v>
      </c>
      <c r="W1678" s="85">
        <v>36.597347446478601</v>
      </c>
      <c r="X1678" s="88">
        <v>33.633333333300001</v>
      </c>
      <c r="Y1678" s="85">
        <v>-27.060000000000002</v>
      </c>
      <c r="Z1678" s="88"/>
      <c r="AA1678" s="85">
        <v>0</v>
      </c>
      <c r="AB1678" s="91">
        <v>0</v>
      </c>
      <c r="AC1678" s="86">
        <v>0</v>
      </c>
      <c r="AD1678" s="86">
        <v>0</v>
      </c>
      <c r="AE1678" s="86">
        <v>0</v>
      </c>
      <c r="AF1678" s="88">
        <v>1.12119497939E-8</v>
      </c>
      <c r="AG1678" s="150">
        <v>1.0532482478E-3</v>
      </c>
      <c r="AH1678" s="86">
        <v>4.8911999999999997E-2</v>
      </c>
      <c r="AI1678" s="151">
        <v>2.3175031389000001E-8</v>
      </c>
      <c r="AJ1678" s="152">
        <v>2.96</v>
      </c>
      <c r="AK1678" s="153">
        <v>35</v>
      </c>
    </row>
    <row r="1679" spans="1:37" x14ac:dyDescent="0.2">
      <c r="A1679" s="149" t="s">
        <v>3494</v>
      </c>
      <c r="B1679" s="66" t="s">
        <v>3495</v>
      </c>
      <c r="C1679" s="67">
        <v>67</v>
      </c>
      <c r="D1679" s="84" t="s">
        <v>340</v>
      </c>
      <c r="E1679" s="85">
        <v>67.162893350420006</v>
      </c>
      <c r="F1679" s="91">
        <v>66.794105083297694</v>
      </c>
      <c r="G1679" s="86">
        <v>23.864445393706401</v>
      </c>
      <c r="H1679" s="86">
        <v>23.8017941050833</v>
      </c>
      <c r="I1679" s="86">
        <v>98.32</v>
      </c>
      <c r="J1679" s="86">
        <v>121.75</v>
      </c>
      <c r="K1679" s="87">
        <v>0</v>
      </c>
      <c r="L1679" s="150">
        <v>0.42999999719199999</v>
      </c>
      <c r="M1679" s="86">
        <v>5.91502262232224E-5</v>
      </c>
      <c r="N1679" s="86">
        <v>63.784564438836199</v>
      </c>
      <c r="O1679" s="86">
        <v>4.0897489167210797</v>
      </c>
      <c r="P1679" s="86">
        <v>3.363</v>
      </c>
      <c r="Q1679" s="88">
        <v>2.2545000000000002</v>
      </c>
      <c r="R1679" s="85">
        <v>3.37063502763921E-2</v>
      </c>
      <c r="S1679" s="86">
        <v>0</v>
      </c>
      <c r="T1679" s="86">
        <v>2.0299999999999998</v>
      </c>
      <c r="U1679" s="88">
        <v>1.6118467891214601</v>
      </c>
      <c r="V1679" s="89">
        <v>4.01</v>
      </c>
      <c r="W1679" s="85">
        <v>35.087348850287398</v>
      </c>
      <c r="X1679" s="88">
        <v>39.566666666700002</v>
      </c>
      <c r="Y1679" s="85">
        <v>-91.16</v>
      </c>
      <c r="Z1679" s="88"/>
      <c r="AA1679" s="85">
        <v>0.65</v>
      </c>
      <c r="AB1679" s="91">
        <v>1</v>
      </c>
      <c r="AC1679" s="86">
        <v>0.15</v>
      </c>
      <c r="AD1679" s="86">
        <v>0.19</v>
      </c>
      <c r="AE1679" s="86">
        <v>0.13</v>
      </c>
      <c r="AF1679" s="88">
        <v>0</v>
      </c>
      <c r="AG1679" s="150">
        <v>0.37416599578699999</v>
      </c>
      <c r="AH1679" s="86">
        <v>1.1769890000000001</v>
      </c>
      <c r="AI1679" s="151">
        <v>1.29287495685</v>
      </c>
      <c r="AJ1679" s="152">
        <v>3.03</v>
      </c>
      <c r="AK1679" s="153">
        <v>36</v>
      </c>
    </row>
    <row r="1680" spans="1:37" x14ac:dyDescent="0.2">
      <c r="A1680" s="149" t="s">
        <v>982</v>
      </c>
      <c r="B1680" s="66" t="s">
        <v>3496</v>
      </c>
      <c r="C1680" s="67">
        <v>67</v>
      </c>
      <c r="D1680" s="84" t="s">
        <v>340</v>
      </c>
      <c r="E1680" s="85">
        <v>74.226095859040299</v>
      </c>
      <c r="F1680" s="91">
        <v>73.7182423148423</v>
      </c>
      <c r="G1680" s="86">
        <v>32.547080852439599</v>
      </c>
      <c r="H1680" s="86">
        <v>32.338281649917803</v>
      </c>
      <c r="I1680" s="86">
        <v>79.930000000000007</v>
      </c>
      <c r="J1680" s="86">
        <v>120.85</v>
      </c>
      <c r="K1680" s="87">
        <v>0</v>
      </c>
      <c r="L1680" s="150">
        <v>0.33000010183799999</v>
      </c>
      <c r="M1680" s="86">
        <v>4.96205210551929E-2</v>
      </c>
      <c r="N1680" s="86">
        <v>68.965517241379303</v>
      </c>
      <c r="O1680" s="86">
        <v>5.8767866925643704</v>
      </c>
      <c r="P1680" s="86">
        <v>4.1029999999999998</v>
      </c>
      <c r="Q1680" s="88">
        <v>1.5117</v>
      </c>
      <c r="R1680" s="85">
        <v>1.3260840737302699E-2</v>
      </c>
      <c r="S1680" s="86">
        <v>0</v>
      </c>
      <c r="T1680" s="86">
        <v>2.0299999999999998</v>
      </c>
      <c r="U1680" s="88">
        <v>0.44319314599779103</v>
      </c>
      <c r="V1680" s="89">
        <v>4.03</v>
      </c>
      <c r="W1680" s="85">
        <v>28.080345845022599</v>
      </c>
      <c r="X1680" s="88">
        <v>29.633333333300001</v>
      </c>
      <c r="Y1680" s="85">
        <v>-100</v>
      </c>
      <c r="Z1680" s="88"/>
      <c r="AA1680" s="85">
        <v>0.37</v>
      </c>
      <c r="AB1680" s="91">
        <v>0.52</v>
      </c>
      <c r="AC1680" s="86">
        <v>0</v>
      </c>
      <c r="AD1680" s="86">
        <v>0.04</v>
      </c>
      <c r="AE1680" s="86">
        <v>0.38</v>
      </c>
      <c r="AF1680" s="88">
        <v>7.6813156131000001E-7</v>
      </c>
      <c r="AG1680" s="150">
        <v>3.6504239256900002E-2</v>
      </c>
      <c r="AH1680" s="86">
        <v>0.62124599999999996</v>
      </c>
      <c r="AI1680" s="151">
        <v>1.88054367231</v>
      </c>
      <c r="AJ1680" s="152">
        <v>2.95</v>
      </c>
      <c r="AK1680" s="153">
        <v>34</v>
      </c>
    </row>
    <row r="1681" spans="1:37" x14ac:dyDescent="0.2">
      <c r="A1681" s="149" t="s">
        <v>1417</v>
      </c>
      <c r="B1681" s="66" t="s">
        <v>3497</v>
      </c>
      <c r="C1681" s="67">
        <v>67</v>
      </c>
      <c r="D1681" s="84" t="s">
        <v>340</v>
      </c>
      <c r="E1681" s="85">
        <v>84.315688571732906</v>
      </c>
      <c r="F1681" s="91">
        <v>83.301736074129295</v>
      </c>
      <c r="G1681" s="86">
        <v>26.5843007775056</v>
      </c>
      <c r="H1681" s="86">
        <v>25.892001278091399</v>
      </c>
      <c r="I1681" s="86">
        <v>28.92</v>
      </c>
      <c r="J1681" s="86">
        <v>23.76</v>
      </c>
      <c r="K1681" s="87">
        <v>0</v>
      </c>
      <c r="L1681" s="150">
        <v>0.150000021963</v>
      </c>
      <c r="M1681" s="86">
        <v>0</v>
      </c>
      <c r="N1681" s="86">
        <v>79.869430319744893</v>
      </c>
      <c r="O1681" s="86">
        <v>3.0945558739255001</v>
      </c>
      <c r="P1681" s="86">
        <v>2.609</v>
      </c>
      <c r="Q1681" s="88">
        <v>1.3253999999999999</v>
      </c>
      <c r="R1681" s="85">
        <v>0</v>
      </c>
      <c r="S1681" s="86">
        <v>0</v>
      </c>
      <c r="T1681" s="86">
        <v>1.58</v>
      </c>
      <c r="U1681" s="88">
        <v>1.10341889445095</v>
      </c>
      <c r="V1681" s="89">
        <v>4.28</v>
      </c>
      <c r="W1681" s="85">
        <v>47.7224756871436</v>
      </c>
      <c r="X1681" s="88">
        <v>36.766666666699997</v>
      </c>
      <c r="Y1681" s="85">
        <v>-11.86</v>
      </c>
      <c r="Z1681" s="88"/>
      <c r="AA1681" s="85">
        <v>0.71</v>
      </c>
      <c r="AB1681" s="91">
        <v>0.92</v>
      </c>
      <c r="AC1681" s="86">
        <v>0.15</v>
      </c>
      <c r="AD1681" s="86">
        <v>0.32</v>
      </c>
      <c r="AE1681" s="86">
        <v>0.01</v>
      </c>
      <c r="AF1681" s="88">
        <v>0</v>
      </c>
      <c r="AG1681" s="150">
        <v>4.38750000753E-2</v>
      </c>
      <c r="AH1681" s="86">
        <v>7.7995999999999996E-2</v>
      </c>
      <c r="AI1681" s="151">
        <v>0.82273797624800005</v>
      </c>
      <c r="AJ1681" s="152">
        <v>3.06</v>
      </c>
      <c r="AK1681" s="153">
        <v>44</v>
      </c>
    </row>
    <row r="1682" spans="1:37" x14ac:dyDescent="0.2">
      <c r="A1682" s="149" t="s">
        <v>3498</v>
      </c>
      <c r="B1682" s="66" t="s">
        <v>3499</v>
      </c>
      <c r="C1682" s="67">
        <v>67</v>
      </c>
      <c r="D1682" s="84" t="s">
        <v>340</v>
      </c>
      <c r="E1682" s="85">
        <v>89.229568513769607</v>
      </c>
      <c r="F1682" s="91">
        <v>89.143159772549893</v>
      </c>
      <c r="G1682" s="86">
        <v>30.348979819377899</v>
      </c>
      <c r="H1682" s="86">
        <v>30.2625710781581</v>
      </c>
      <c r="I1682" s="86">
        <v>2.9</v>
      </c>
      <c r="J1682" s="86">
        <v>3.5</v>
      </c>
      <c r="K1682" s="87">
        <v>0</v>
      </c>
      <c r="L1682" s="150">
        <v>0.240000109361</v>
      </c>
      <c r="M1682" s="86">
        <v>0</v>
      </c>
      <c r="N1682" s="86">
        <v>84.278023619606003</v>
      </c>
      <c r="O1682" s="86">
        <v>7.2512647554806096</v>
      </c>
      <c r="P1682" s="86">
        <v>0.26800000000000002</v>
      </c>
      <c r="Q1682" s="88">
        <v>1.6105</v>
      </c>
      <c r="R1682" s="85">
        <v>0</v>
      </c>
      <c r="S1682" s="86">
        <v>0</v>
      </c>
      <c r="T1682" s="86">
        <v>1.29</v>
      </c>
      <c r="U1682" s="88">
        <v>0.841788382205374</v>
      </c>
      <c r="V1682" s="89">
        <v>4.71</v>
      </c>
      <c r="W1682" s="85">
        <v>40.870615235102399</v>
      </c>
      <c r="X1682" s="88"/>
      <c r="Y1682" s="85">
        <v>-100</v>
      </c>
      <c r="Z1682" s="88">
        <v>-100</v>
      </c>
      <c r="AA1682" s="85">
        <v>0</v>
      </c>
      <c r="AB1682" s="91">
        <v>0</v>
      </c>
      <c r="AC1682" s="86">
        <v>0</v>
      </c>
      <c r="AD1682" s="86">
        <v>0</v>
      </c>
      <c r="AE1682" s="86">
        <v>0</v>
      </c>
      <c r="AF1682" s="88">
        <v>3.6352116787999999E-9</v>
      </c>
      <c r="AG1682" s="150">
        <v>1.08576447455E-7</v>
      </c>
      <c r="AH1682" s="86">
        <v>8.744E-3</v>
      </c>
      <c r="AI1682" s="151">
        <v>1.7923386836399999E-8</v>
      </c>
      <c r="AJ1682" s="152">
        <v>3.24</v>
      </c>
      <c r="AK1682" s="153">
        <v>54</v>
      </c>
    </row>
    <row r="1683" spans="1:37" x14ac:dyDescent="0.2">
      <c r="A1683" s="149" t="s">
        <v>3500</v>
      </c>
      <c r="B1683" s="66" t="s">
        <v>3501</v>
      </c>
      <c r="C1683" s="67">
        <v>67</v>
      </c>
      <c r="D1683" s="84" t="s">
        <v>340</v>
      </c>
      <c r="E1683" s="85">
        <v>69.063762408396101</v>
      </c>
      <c r="F1683" s="91">
        <v>68.497391445565498</v>
      </c>
      <c r="G1683" s="86">
        <v>23.867765575201499</v>
      </c>
      <c r="H1683" s="86">
        <v>23.414059803901701</v>
      </c>
      <c r="I1683" s="86">
        <v>6.36</v>
      </c>
      <c r="J1683" s="86">
        <v>7.31</v>
      </c>
      <c r="K1683" s="87">
        <v>1.1299999999999999E-2</v>
      </c>
      <c r="L1683" s="150">
        <v>0.98999998412500001</v>
      </c>
      <c r="M1683" s="86">
        <v>2.38660568527686E-4</v>
      </c>
      <c r="N1683" s="86">
        <v>64.762299701213195</v>
      </c>
      <c r="O1683" s="86">
        <v>4.1367022999676104</v>
      </c>
      <c r="P1683" s="86">
        <v>1.4850000000000001</v>
      </c>
      <c r="Q1683" s="88">
        <v>1.1052</v>
      </c>
      <c r="R1683" s="85">
        <v>5.5972237770065998E-2</v>
      </c>
      <c r="S1683" s="86">
        <v>0</v>
      </c>
      <c r="T1683" s="86">
        <v>1.43</v>
      </c>
      <c r="U1683" s="88">
        <v>5.1216987068878002</v>
      </c>
      <c r="V1683" s="89">
        <v>4.3099999999999996</v>
      </c>
      <c r="W1683" s="85">
        <v>41.487466807405902</v>
      </c>
      <c r="X1683" s="88">
        <v>44</v>
      </c>
      <c r="Y1683" s="85">
        <v>-90.1</v>
      </c>
      <c r="Z1683" s="88"/>
      <c r="AA1683" s="85">
        <v>0</v>
      </c>
      <c r="AB1683" s="91">
        <v>0</v>
      </c>
      <c r="AC1683" s="86">
        <v>0</v>
      </c>
      <c r="AD1683" s="86">
        <v>0</v>
      </c>
      <c r="AE1683" s="86">
        <v>0.01</v>
      </c>
      <c r="AF1683" s="88">
        <v>0</v>
      </c>
      <c r="AG1683" s="150">
        <v>2.1168806631599999</v>
      </c>
      <c r="AH1683" s="86">
        <v>4.8972000000000002E-2</v>
      </c>
      <c r="AI1683" s="151">
        <v>3.1722894558399997E-8</v>
      </c>
      <c r="AJ1683" s="152">
        <v>3.09</v>
      </c>
      <c r="AK1683" s="153">
        <v>35</v>
      </c>
    </row>
    <row r="1684" spans="1:37" x14ac:dyDescent="0.2">
      <c r="A1684" s="149" t="s">
        <v>3502</v>
      </c>
      <c r="B1684" s="66" t="s">
        <v>3503</v>
      </c>
      <c r="C1684" s="67">
        <v>67</v>
      </c>
      <c r="D1684" s="84" t="s">
        <v>340</v>
      </c>
      <c r="E1684" s="85">
        <v>51.236853608989698</v>
      </c>
      <c r="F1684" s="91">
        <v>51.1198539432744</v>
      </c>
      <c r="G1684" s="86">
        <v>17.863663246676399</v>
      </c>
      <c r="H1684" s="86">
        <v>17.821234796472002</v>
      </c>
      <c r="I1684" s="86">
        <v>77.510000000000005</v>
      </c>
      <c r="J1684" s="86">
        <v>146.32</v>
      </c>
      <c r="K1684" s="87">
        <v>0</v>
      </c>
      <c r="L1684" s="150">
        <v>2.19690917222E-9</v>
      </c>
      <c r="M1684" s="86">
        <v>7.9337106594052506E-2</v>
      </c>
      <c r="N1684" s="86">
        <v>51.320304136586998</v>
      </c>
      <c r="O1684" s="86">
        <v>1.72155301659515</v>
      </c>
      <c r="P1684" s="86">
        <v>5.7350000000000003</v>
      </c>
      <c r="Q1684" s="88">
        <v>2.0857000000000001</v>
      </c>
      <c r="R1684" s="85">
        <v>6.1171432940816603E-2</v>
      </c>
      <c r="S1684" s="86">
        <v>0</v>
      </c>
      <c r="T1684" s="86">
        <v>2.58</v>
      </c>
      <c r="U1684" s="88">
        <v>1.1211396538867</v>
      </c>
      <c r="V1684" s="89">
        <v>3.65</v>
      </c>
      <c r="W1684" s="85">
        <v>33.643975535919701</v>
      </c>
      <c r="X1684" s="88">
        <v>41.5333333333</v>
      </c>
      <c r="Y1684" s="85">
        <v>-100</v>
      </c>
      <c r="Z1684" s="88"/>
      <c r="AA1684" s="85">
        <v>0.48</v>
      </c>
      <c r="AB1684" s="91">
        <v>0.53</v>
      </c>
      <c r="AC1684" s="86">
        <v>0.24</v>
      </c>
      <c r="AD1684" s="86">
        <v>0.24</v>
      </c>
      <c r="AE1684" s="86">
        <v>0</v>
      </c>
      <c r="AF1684" s="88">
        <v>0</v>
      </c>
      <c r="AG1684" s="150">
        <v>1.67309976842E-2</v>
      </c>
      <c r="AH1684" s="86">
        <v>0.72094100000000005</v>
      </c>
      <c r="AI1684" s="151">
        <v>0.24213596723799999</v>
      </c>
      <c r="AJ1684" s="152">
        <v>2.8</v>
      </c>
      <c r="AK1684" s="153">
        <v>18</v>
      </c>
    </row>
    <row r="1685" spans="1:37" x14ac:dyDescent="0.2">
      <c r="A1685" s="149" t="s">
        <v>3504</v>
      </c>
      <c r="B1685" s="66" t="s">
        <v>3505</v>
      </c>
      <c r="C1685" s="67">
        <v>67</v>
      </c>
      <c r="D1685" s="84" t="s">
        <v>340</v>
      </c>
      <c r="E1685" s="85">
        <v>72.051648803809002</v>
      </c>
      <c r="F1685" s="91">
        <v>71.929188627858196</v>
      </c>
      <c r="G1685" s="86">
        <v>17.920332307933499</v>
      </c>
      <c r="H1685" s="86">
        <v>17.881145051629201</v>
      </c>
      <c r="I1685" s="86">
        <v>22.34</v>
      </c>
      <c r="J1685" s="86">
        <v>21</v>
      </c>
      <c r="K1685" s="87">
        <v>0.14149999999999999</v>
      </c>
      <c r="L1685" s="150">
        <v>3.8672885318599996E-9</v>
      </c>
      <c r="M1685" s="86">
        <v>0</v>
      </c>
      <c r="N1685" s="86">
        <v>71.365703821844207</v>
      </c>
      <c r="O1685" s="86">
        <v>1.50871128964454</v>
      </c>
      <c r="P1685" s="86">
        <v>0.65</v>
      </c>
      <c r="Q1685" s="88">
        <v>2.5907</v>
      </c>
      <c r="R1685" s="85">
        <v>0</v>
      </c>
      <c r="S1685" s="86">
        <v>0</v>
      </c>
      <c r="T1685" s="86">
        <v>2.15</v>
      </c>
      <c r="U1685" s="88">
        <v>0.89053039951407797</v>
      </c>
      <c r="V1685" s="89">
        <v>4.32</v>
      </c>
      <c r="W1685" s="85">
        <v>50.143476928862398</v>
      </c>
      <c r="X1685" s="88">
        <v>45.666666666700003</v>
      </c>
      <c r="Y1685" s="85">
        <v>-100</v>
      </c>
      <c r="Z1685" s="88"/>
      <c r="AA1685" s="85">
        <v>0.13</v>
      </c>
      <c r="AB1685" s="91">
        <v>0.16</v>
      </c>
      <c r="AC1685" s="86">
        <v>0.09</v>
      </c>
      <c r="AD1685" s="86">
        <v>0.06</v>
      </c>
      <c r="AE1685" s="86">
        <v>0</v>
      </c>
      <c r="AF1685" s="88">
        <v>0</v>
      </c>
      <c r="AG1685" s="150">
        <v>0</v>
      </c>
      <c r="AH1685" s="86">
        <v>0.139155</v>
      </c>
      <c r="AI1685" s="151">
        <v>4.03560475653E-2</v>
      </c>
      <c r="AJ1685" s="152">
        <v>3.03</v>
      </c>
      <c r="AK1685" s="153">
        <v>37</v>
      </c>
    </row>
    <row r="1686" spans="1:37" x14ac:dyDescent="0.2">
      <c r="A1686" s="149" t="s">
        <v>3506</v>
      </c>
      <c r="B1686" s="66" t="s">
        <v>3507</v>
      </c>
      <c r="C1686" s="67">
        <v>68</v>
      </c>
      <c r="D1686" s="84" t="s">
        <v>340</v>
      </c>
      <c r="E1686" s="85">
        <v>75.548166147987104</v>
      </c>
      <c r="F1686" s="91">
        <v>75.455798553381399</v>
      </c>
      <c r="G1686" s="86">
        <v>21.874067442554502</v>
      </c>
      <c r="H1686" s="86">
        <v>21.811541686205999</v>
      </c>
      <c r="I1686" s="86">
        <v>6.84</v>
      </c>
      <c r="J1686" s="86">
        <v>7.92</v>
      </c>
      <c r="K1686" s="87">
        <v>0.85260000000000002</v>
      </c>
      <c r="L1686" s="150">
        <v>1.99999994922E-2</v>
      </c>
      <c r="M1686" s="86">
        <v>1.89850937273228E-3</v>
      </c>
      <c r="N1686" s="86">
        <v>72.682341513584504</v>
      </c>
      <c r="O1686" s="86">
        <v>0.498095517140346</v>
      </c>
      <c r="P1686" s="86">
        <v>0.35299999999999998</v>
      </c>
      <c r="Q1686" s="88">
        <v>2.1158000000000001</v>
      </c>
      <c r="R1686" s="85">
        <v>1.46649068778413E-2</v>
      </c>
      <c r="S1686" s="86">
        <v>0</v>
      </c>
      <c r="T1686" s="86">
        <v>1.38</v>
      </c>
      <c r="U1686" s="88">
        <v>0.46041693311165099</v>
      </c>
      <c r="V1686" s="89">
        <v>4.21</v>
      </c>
      <c r="W1686" s="85">
        <v>46.962525772185401</v>
      </c>
      <c r="X1686" s="88">
        <v>54.6</v>
      </c>
      <c r="Y1686" s="85">
        <v>17.260000000000005</v>
      </c>
      <c r="Z1686" s="88"/>
      <c r="AA1686" s="85">
        <v>0</v>
      </c>
      <c r="AB1686" s="91">
        <v>0</v>
      </c>
      <c r="AC1686" s="86">
        <v>0</v>
      </c>
      <c r="AD1686" s="86">
        <v>0</v>
      </c>
      <c r="AE1686" s="86">
        <v>0</v>
      </c>
      <c r="AF1686" s="88">
        <v>4.8987345902799998E-7</v>
      </c>
      <c r="AG1686" s="150">
        <v>0</v>
      </c>
      <c r="AH1686" s="86">
        <v>3.7352000000000003E-2</v>
      </c>
      <c r="AI1686" s="151">
        <v>0.16939293936800001</v>
      </c>
      <c r="AJ1686" s="152">
        <v>3.2</v>
      </c>
      <c r="AK1686" s="153">
        <v>48</v>
      </c>
    </row>
    <row r="1687" spans="1:37" x14ac:dyDescent="0.2">
      <c r="A1687" s="149" t="s">
        <v>3508</v>
      </c>
      <c r="B1687" s="66" t="s">
        <v>3509</v>
      </c>
      <c r="C1687" s="67">
        <v>67</v>
      </c>
      <c r="D1687" s="84" t="s">
        <v>340</v>
      </c>
      <c r="E1687" s="85">
        <v>66.358967358847906</v>
      </c>
      <c r="F1687" s="91">
        <v>66.295834968519102</v>
      </c>
      <c r="G1687" s="86">
        <v>21.526438821301198</v>
      </c>
      <c r="H1687" s="86">
        <v>21.4701315542512</v>
      </c>
      <c r="I1687" s="86">
        <v>11.03</v>
      </c>
      <c r="J1687" s="86">
        <v>16.13</v>
      </c>
      <c r="K1687" s="87">
        <v>0.26540000000000002</v>
      </c>
      <c r="L1687" s="150">
        <v>0.24000000033400001</v>
      </c>
      <c r="M1687" s="86">
        <v>0</v>
      </c>
      <c r="N1687" s="86">
        <v>64.434263358385707</v>
      </c>
      <c r="O1687" s="86">
        <v>1.8451422436929701</v>
      </c>
      <c r="P1687" s="86">
        <v>0.5</v>
      </c>
      <c r="Q1687" s="88">
        <v>1.5166999999999999</v>
      </c>
      <c r="R1687" s="85">
        <v>0</v>
      </c>
      <c r="S1687" s="86">
        <v>0</v>
      </c>
      <c r="T1687" s="86">
        <v>1.72</v>
      </c>
      <c r="U1687" s="88">
        <v>0.975992628866859</v>
      </c>
      <c r="V1687" s="89">
        <v>4.09</v>
      </c>
      <c r="W1687" s="85">
        <v>43.380566991435799</v>
      </c>
      <c r="X1687" s="88">
        <v>44.4</v>
      </c>
      <c r="Y1687" s="85">
        <v>27.78</v>
      </c>
      <c r="Z1687" s="88"/>
      <c r="AA1687" s="85">
        <v>0</v>
      </c>
      <c r="AB1687" s="91">
        <v>0</v>
      </c>
      <c r="AC1687" s="86">
        <v>0</v>
      </c>
      <c r="AD1687" s="86">
        <v>0</v>
      </c>
      <c r="AE1687" s="86">
        <v>0</v>
      </c>
      <c r="AF1687" s="88">
        <v>0</v>
      </c>
      <c r="AG1687" s="150">
        <v>6.3664957144900003E-2</v>
      </c>
      <c r="AH1687" s="86">
        <v>6.8802000000000002E-2</v>
      </c>
      <c r="AI1687" s="151">
        <v>0</v>
      </c>
      <c r="AJ1687" s="152">
        <v>2.88</v>
      </c>
      <c r="AK1687" s="153">
        <v>26</v>
      </c>
    </row>
    <row r="1688" spans="1:37" x14ac:dyDescent="0.2">
      <c r="A1688" s="149" t="s">
        <v>3510</v>
      </c>
      <c r="B1688" s="66" t="s">
        <v>3511</v>
      </c>
      <c r="C1688" s="67">
        <v>67</v>
      </c>
      <c r="D1688" s="84" t="s">
        <v>340</v>
      </c>
      <c r="E1688" s="85">
        <v>70.838381864373702</v>
      </c>
      <c r="F1688" s="91">
        <v>70.818839163572406</v>
      </c>
      <c r="G1688" s="86">
        <v>18.936877076411999</v>
      </c>
      <c r="H1688" s="86">
        <v>18.936877076411999</v>
      </c>
      <c r="I1688" s="86">
        <v>19.82</v>
      </c>
      <c r="J1688" s="86">
        <v>27.95</v>
      </c>
      <c r="K1688" s="87">
        <v>0</v>
      </c>
      <c r="L1688" s="150">
        <v>0.14000000022799999</v>
      </c>
      <c r="M1688" s="86">
        <v>0</v>
      </c>
      <c r="N1688" s="86">
        <v>68.157606141312897</v>
      </c>
      <c r="O1688" s="86">
        <v>2.5436484045755599</v>
      </c>
      <c r="P1688" s="86">
        <v>0.50900000000000001</v>
      </c>
      <c r="Q1688" s="88">
        <v>2.6490999999999998</v>
      </c>
      <c r="R1688" s="85">
        <v>0</v>
      </c>
      <c r="S1688" s="86">
        <v>0</v>
      </c>
      <c r="T1688" s="86">
        <v>2.71</v>
      </c>
      <c r="U1688" s="88">
        <v>0.31659175298026199</v>
      </c>
      <c r="V1688" s="89">
        <v>4.33</v>
      </c>
      <c r="W1688" s="85">
        <v>46.418923383554102</v>
      </c>
      <c r="X1688" s="88">
        <v>50.0333333333</v>
      </c>
      <c r="Y1688" s="85"/>
      <c r="Z1688" s="88"/>
      <c r="AA1688" s="85">
        <v>0</v>
      </c>
      <c r="AB1688" s="91">
        <v>0.01</v>
      </c>
      <c r="AC1688" s="86">
        <v>0</v>
      </c>
      <c r="AD1688" s="86">
        <v>0</v>
      </c>
      <c r="AE1688" s="86">
        <v>0</v>
      </c>
      <c r="AF1688" s="88">
        <v>0</v>
      </c>
      <c r="AG1688" s="150">
        <v>0</v>
      </c>
      <c r="AH1688" s="86">
        <v>5.1204E-2</v>
      </c>
      <c r="AI1688" s="151">
        <v>0</v>
      </c>
      <c r="AJ1688" s="152">
        <v>2.73</v>
      </c>
      <c r="AK1688" s="153">
        <v>19</v>
      </c>
    </row>
    <row r="1689" spans="1:37" x14ac:dyDescent="0.2">
      <c r="A1689" s="149" t="s">
        <v>3512</v>
      </c>
      <c r="B1689" s="66" t="s">
        <v>3513</v>
      </c>
      <c r="C1689" s="67">
        <v>67</v>
      </c>
      <c r="D1689" s="84" t="s">
        <v>340</v>
      </c>
      <c r="E1689" s="85">
        <v>73.826523866190698</v>
      </c>
      <c r="F1689" s="91">
        <v>73.731764291066199</v>
      </c>
      <c r="G1689" s="86">
        <v>18.702895676318899</v>
      </c>
      <c r="H1689" s="86">
        <v>18.6676362995284</v>
      </c>
      <c r="I1689" s="86">
        <v>41.58</v>
      </c>
      <c r="J1689" s="86">
        <v>35.049999999999997</v>
      </c>
      <c r="K1689" s="87">
        <v>0</v>
      </c>
      <c r="L1689" s="150">
        <v>0</v>
      </c>
      <c r="M1689" s="86">
        <v>0</v>
      </c>
      <c r="N1689" s="86">
        <v>70.731114889482598</v>
      </c>
      <c r="O1689" s="86">
        <v>1.2273102310231001</v>
      </c>
      <c r="P1689" s="86">
        <v>0.74399999999999999</v>
      </c>
      <c r="Q1689" s="88">
        <v>2.3260999999999998</v>
      </c>
      <c r="R1689" s="85">
        <v>0</v>
      </c>
      <c r="S1689" s="86">
        <v>0</v>
      </c>
      <c r="T1689" s="86">
        <v>2.14</v>
      </c>
      <c r="U1689" s="88">
        <v>0.42531623253558998</v>
      </c>
      <c r="V1689" s="89">
        <v>4.26</v>
      </c>
      <c r="W1689" s="85">
        <v>45.962431949291798</v>
      </c>
      <c r="X1689" s="88">
        <v>50.766666666699997</v>
      </c>
      <c r="Y1689" s="85">
        <v>100</v>
      </c>
      <c r="Z1689" s="88"/>
      <c r="AA1689" s="85">
        <v>0.05</v>
      </c>
      <c r="AB1689" s="91">
        <v>0.14000000000000001</v>
      </c>
      <c r="AC1689" s="86">
        <v>0</v>
      </c>
      <c r="AD1689" s="86">
        <v>0</v>
      </c>
      <c r="AE1689" s="86">
        <v>0</v>
      </c>
      <c r="AF1689" s="88">
        <v>6.7806000705600002</v>
      </c>
      <c r="AG1689" s="150">
        <v>0</v>
      </c>
      <c r="AH1689" s="86">
        <v>0.102672</v>
      </c>
      <c r="AI1689" s="151">
        <v>6.0533999866300002E-2</v>
      </c>
      <c r="AJ1689" s="152">
        <v>2.8</v>
      </c>
      <c r="AK1689" s="153">
        <v>26</v>
      </c>
    </row>
    <row r="1690" spans="1:37" x14ac:dyDescent="0.2">
      <c r="A1690" s="149" t="s">
        <v>3514</v>
      </c>
      <c r="B1690" s="66" t="s">
        <v>3515</v>
      </c>
      <c r="C1690" s="67">
        <v>67</v>
      </c>
      <c r="D1690" s="84" t="s">
        <v>340</v>
      </c>
      <c r="E1690" s="85">
        <v>68.796131331127498</v>
      </c>
      <c r="F1690" s="91">
        <v>68.691329929783095</v>
      </c>
      <c r="G1690" s="86">
        <v>17.718922641594201</v>
      </c>
      <c r="H1690" s="86">
        <v>17.6844878954381</v>
      </c>
      <c r="I1690" s="86">
        <v>56.88</v>
      </c>
      <c r="J1690" s="86">
        <v>60.37</v>
      </c>
      <c r="K1690" s="87">
        <v>0</v>
      </c>
      <c r="L1690" s="150">
        <v>0.159999968534</v>
      </c>
      <c r="M1690" s="86">
        <v>3.4943888086758201E-3</v>
      </c>
      <c r="N1690" s="86">
        <v>65.977864211806803</v>
      </c>
      <c r="O1690" s="86">
        <v>0.90524597462343204</v>
      </c>
      <c r="P1690" s="86">
        <v>1.331</v>
      </c>
      <c r="Q1690" s="88">
        <v>3.6265000000000001</v>
      </c>
      <c r="R1690" s="85">
        <v>1.80962721679334E-2</v>
      </c>
      <c r="S1690" s="86">
        <v>0</v>
      </c>
      <c r="T1690" s="86">
        <v>3.63</v>
      </c>
      <c r="U1690" s="88">
        <v>0.21858577994699999</v>
      </c>
      <c r="V1690" s="89">
        <v>4.18</v>
      </c>
      <c r="W1690" s="85">
        <v>46.766433476631001</v>
      </c>
      <c r="X1690" s="88">
        <v>50.733333333300003</v>
      </c>
      <c r="Y1690" s="85">
        <v>-99.24</v>
      </c>
      <c r="Z1690" s="88"/>
      <c r="AA1690" s="85">
        <v>0</v>
      </c>
      <c r="AB1690" s="91">
        <v>0.05</v>
      </c>
      <c r="AC1690" s="86">
        <v>0</v>
      </c>
      <c r="AD1690" s="86">
        <v>0</v>
      </c>
      <c r="AE1690" s="86">
        <v>0</v>
      </c>
      <c r="AF1690" s="88">
        <v>0</v>
      </c>
      <c r="AG1690" s="150">
        <v>2.32663551524E-9</v>
      </c>
      <c r="AH1690" s="86">
        <v>0.26946999999999999</v>
      </c>
      <c r="AI1690" s="151">
        <v>4.7082032836099998E-2</v>
      </c>
      <c r="AJ1690" s="152">
        <v>2.82</v>
      </c>
      <c r="AK1690" s="153">
        <v>25</v>
      </c>
    </row>
    <row r="1691" spans="1:37" x14ac:dyDescent="0.2">
      <c r="A1691" s="149" t="s">
        <v>3516</v>
      </c>
      <c r="B1691" s="66" t="s">
        <v>3517</v>
      </c>
      <c r="C1691" s="67">
        <v>67</v>
      </c>
      <c r="D1691" s="84" t="s">
        <v>340</v>
      </c>
      <c r="E1691" s="85">
        <v>66.091324051502696</v>
      </c>
      <c r="F1691" s="91">
        <v>65.929355561736202</v>
      </c>
      <c r="G1691" s="86">
        <v>15.987435171703</v>
      </c>
      <c r="H1691" s="86">
        <v>15.967802627488799</v>
      </c>
      <c r="I1691" s="86">
        <v>82.93</v>
      </c>
      <c r="J1691" s="86">
        <v>90.79</v>
      </c>
      <c r="K1691" s="87">
        <v>0</v>
      </c>
      <c r="L1691" s="150">
        <v>0.16000000015599999</v>
      </c>
      <c r="M1691" s="86">
        <v>0</v>
      </c>
      <c r="N1691" s="86">
        <v>63.937080730973904</v>
      </c>
      <c r="O1691" s="86">
        <v>2.7206678002782501</v>
      </c>
      <c r="P1691" s="86">
        <v>2.948</v>
      </c>
      <c r="Q1691" s="88">
        <v>2.5449999999999999</v>
      </c>
      <c r="R1691" s="85">
        <v>0</v>
      </c>
      <c r="S1691" s="86">
        <v>0</v>
      </c>
      <c r="T1691" s="86">
        <v>3.44</v>
      </c>
      <c r="U1691" s="88">
        <v>0.81147849418385898</v>
      </c>
      <c r="V1691" s="89">
        <v>4.0999999999999996</v>
      </c>
      <c r="W1691" s="85">
        <v>42.960771889344798</v>
      </c>
      <c r="X1691" s="88">
        <v>45.933333333299998</v>
      </c>
      <c r="Y1691" s="85">
        <v>77.639999999999986</v>
      </c>
      <c r="Z1691" s="88"/>
      <c r="AA1691" s="85">
        <v>0.22</v>
      </c>
      <c r="AB1691" s="91">
        <v>0.34</v>
      </c>
      <c r="AC1691" s="86">
        <v>0.03</v>
      </c>
      <c r="AD1691" s="86">
        <v>0.03</v>
      </c>
      <c r="AE1691" s="86">
        <v>0</v>
      </c>
      <c r="AF1691" s="88">
        <v>5.3088998846399997</v>
      </c>
      <c r="AG1691" s="150">
        <v>4.8790000080200001E-3</v>
      </c>
      <c r="AH1691" s="86">
        <v>0.39432299999999998</v>
      </c>
      <c r="AI1691" s="151">
        <v>0.81333500133699999</v>
      </c>
      <c r="AJ1691" s="152">
        <v>2.81</v>
      </c>
      <c r="AK1691" s="153">
        <v>24</v>
      </c>
    </row>
    <row r="1692" spans="1:37" x14ac:dyDescent="0.2">
      <c r="A1692" s="149" t="s">
        <v>3518</v>
      </c>
      <c r="B1692" s="66" t="s">
        <v>3519</v>
      </c>
      <c r="C1692" s="67">
        <v>67</v>
      </c>
      <c r="D1692" s="84" t="s">
        <v>340</v>
      </c>
      <c r="E1692" s="85">
        <v>66.256861373578801</v>
      </c>
      <c r="F1692" s="91">
        <v>66.185728342956097</v>
      </c>
      <c r="G1692" s="86">
        <v>21.760779618015601</v>
      </c>
      <c r="H1692" s="86">
        <v>21.695574339944798</v>
      </c>
      <c r="I1692" s="86">
        <v>33.58</v>
      </c>
      <c r="J1692" s="86">
        <v>37.47</v>
      </c>
      <c r="K1692" s="87">
        <v>0</v>
      </c>
      <c r="L1692" s="150">
        <v>0.40999992162100002</v>
      </c>
      <c r="M1692" s="86">
        <v>3.1839550227632501E-3</v>
      </c>
      <c r="N1692" s="86">
        <v>71.860678276810305</v>
      </c>
      <c r="O1692" s="86">
        <v>1.9187224407102801</v>
      </c>
      <c r="P1692" s="86">
        <v>0.88</v>
      </c>
      <c r="Q1692" s="88">
        <v>3.0428999999999999</v>
      </c>
      <c r="R1692" s="85">
        <v>1.1811953697141501E-2</v>
      </c>
      <c r="S1692" s="86">
        <v>0</v>
      </c>
      <c r="T1692" s="86">
        <v>2.37</v>
      </c>
      <c r="U1692" s="88">
        <v>0.70777365469655795</v>
      </c>
      <c r="V1692" s="89">
        <v>4.1100000000000003</v>
      </c>
      <c r="W1692" s="85">
        <v>41.8025607848299</v>
      </c>
      <c r="X1692" s="88">
        <v>43.666666666700003</v>
      </c>
      <c r="Y1692" s="85">
        <v>-2.7800000000000011</v>
      </c>
      <c r="Z1692" s="88"/>
      <c r="AA1692" s="85">
        <v>0</v>
      </c>
      <c r="AB1692" s="91">
        <v>0</v>
      </c>
      <c r="AC1692" s="86">
        <v>0.01</v>
      </c>
      <c r="AD1692" s="86">
        <v>0.06</v>
      </c>
      <c r="AE1692" s="86">
        <v>0</v>
      </c>
      <c r="AF1692" s="88">
        <v>7.5600441798099993E-2</v>
      </c>
      <c r="AG1692" s="150">
        <v>4.3205225712600002E-8</v>
      </c>
      <c r="AH1692" s="86">
        <v>0.22495299999999999</v>
      </c>
      <c r="AI1692" s="151">
        <v>1.1386690050999999</v>
      </c>
      <c r="AJ1692" s="152">
        <v>2.89</v>
      </c>
      <c r="AK1692" s="153">
        <v>25</v>
      </c>
    </row>
    <row r="1693" spans="1:37" x14ac:dyDescent="0.2">
      <c r="A1693" s="149" t="s">
        <v>3520</v>
      </c>
      <c r="B1693" s="66" t="s">
        <v>3521</v>
      </c>
      <c r="C1693" s="67">
        <v>67</v>
      </c>
      <c r="D1693" s="84" t="s">
        <v>340</v>
      </c>
      <c r="E1693" s="85">
        <v>67.673086299366204</v>
      </c>
      <c r="F1693" s="91">
        <v>67.653583617747401</v>
      </c>
      <c r="G1693" s="86">
        <v>19.463676255485101</v>
      </c>
      <c r="H1693" s="86">
        <v>19.449049244271102</v>
      </c>
      <c r="I1693" s="86">
        <v>81.56</v>
      </c>
      <c r="J1693" s="86">
        <v>152.12</v>
      </c>
      <c r="K1693" s="87">
        <v>0</v>
      </c>
      <c r="L1693" s="150">
        <v>0.43999999988999999</v>
      </c>
      <c r="M1693" s="86">
        <v>4.1620710813032097E-3</v>
      </c>
      <c r="N1693" s="86">
        <v>70.585662597908595</v>
      </c>
      <c r="O1693" s="86">
        <v>3.3052297165200399</v>
      </c>
      <c r="P1693" s="86">
        <v>4.4950000000000001</v>
      </c>
      <c r="Q1693" s="88">
        <v>2.6274000000000002</v>
      </c>
      <c r="R1693" s="85">
        <v>7.9897730904442299E-2</v>
      </c>
      <c r="S1693" s="86">
        <v>0</v>
      </c>
      <c r="T1693" s="86">
        <v>3.4</v>
      </c>
      <c r="U1693" s="88">
        <v>0.81301803998049704</v>
      </c>
      <c r="V1693" s="89">
        <v>4.01</v>
      </c>
      <c r="W1693" s="85">
        <v>36.301124404838099</v>
      </c>
      <c r="X1693" s="88">
        <v>48.6</v>
      </c>
      <c r="Y1693" s="85">
        <v>-100</v>
      </c>
      <c r="Z1693" s="88"/>
      <c r="AA1693" s="85">
        <v>0.37</v>
      </c>
      <c r="AB1693" s="91">
        <v>0.37</v>
      </c>
      <c r="AC1693" s="86">
        <v>0.02</v>
      </c>
      <c r="AD1693" s="86">
        <v>0.02</v>
      </c>
      <c r="AE1693" s="86">
        <v>0</v>
      </c>
      <c r="AF1693" s="88">
        <v>11.1513996096</v>
      </c>
      <c r="AG1693" s="150">
        <v>4.75999965107E-3</v>
      </c>
      <c r="AH1693" s="86">
        <v>0.89553799999999995</v>
      </c>
      <c r="AI1693" s="151">
        <v>1.78933686883</v>
      </c>
      <c r="AJ1693" s="152">
        <v>2.71</v>
      </c>
      <c r="AK1693" s="153">
        <v>21</v>
      </c>
    </row>
    <row r="1694" spans="1:37" x14ac:dyDescent="0.2">
      <c r="A1694" s="149" t="s">
        <v>3522</v>
      </c>
      <c r="B1694" s="66" t="s">
        <v>3523</v>
      </c>
      <c r="C1694" s="67">
        <v>67</v>
      </c>
      <c r="D1694" s="84" t="s">
        <v>340</v>
      </c>
      <c r="E1694" s="85">
        <v>74.483440434997505</v>
      </c>
      <c r="F1694" s="91">
        <v>74.428359579125797</v>
      </c>
      <c r="G1694" s="86">
        <v>23.7144269472495</v>
      </c>
      <c r="H1694" s="86">
        <v>23.680531035943801</v>
      </c>
      <c r="I1694" s="86">
        <v>21.32</v>
      </c>
      <c r="J1694" s="86">
        <v>25.31</v>
      </c>
      <c r="K1694" s="87">
        <v>0</v>
      </c>
      <c r="L1694" s="150">
        <v>0.99999993298400003</v>
      </c>
      <c r="M1694" s="86">
        <v>1.4158762086829101E-3</v>
      </c>
      <c r="N1694" s="86">
        <v>80.660818524849205</v>
      </c>
      <c r="O1694" s="86">
        <v>3.2017451270142798</v>
      </c>
      <c r="P1694" s="86">
        <v>0.98399999999999999</v>
      </c>
      <c r="Q1694" s="88">
        <v>3.0129999999999999</v>
      </c>
      <c r="R1694" s="85">
        <v>1.53421294875729E-2</v>
      </c>
      <c r="S1694" s="86">
        <v>0</v>
      </c>
      <c r="T1694" s="86">
        <v>2.27</v>
      </c>
      <c r="U1694" s="88">
        <v>0.93496222018219</v>
      </c>
      <c r="V1694" s="89">
        <v>4.37</v>
      </c>
      <c r="W1694" s="85">
        <v>46.447000969820898</v>
      </c>
      <c r="X1694" s="88">
        <v>49.433333333299998</v>
      </c>
      <c r="Y1694" s="85">
        <v>-3.5999999999999943</v>
      </c>
      <c r="Z1694" s="88"/>
      <c r="AA1694" s="85">
        <v>0</v>
      </c>
      <c r="AB1694" s="91">
        <v>0</v>
      </c>
      <c r="AC1694" s="86">
        <v>0</v>
      </c>
      <c r="AD1694" s="86">
        <v>0</v>
      </c>
      <c r="AE1694" s="86">
        <v>0</v>
      </c>
      <c r="AF1694" s="88">
        <v>4.9572003004900003</v>
      </c>
      <c r="AG1694" s="150">
        <v>3.5700000027199998E-4</v>
      </c>
      <c r="AH1694" s="86">
        <v>0.12708800000000001</v>
      </c>
      <c r="AI1694" s="151">
        <v>0.48800107482499999</v>
      </c>
      <c r="AJ1694" s="152">
        <v>2.91</v>
      </c>
      <c r="AK1694" s="153">
        <v>30</v>
      </c>
    </row>
    <row r="1695" spans="1:37" x14ac:dyDescent="0.2">
      <c r="A1695" s="149" t="s">
        <v>3524</v>
      </c>
      <c r="B1695" s="66" t="s">
        <v>3525</v>
      </c>
      <c r="C1695" s="67">
        <v>67</v>
      </c>
      <c r="D1695" s="84" t="s">
        <v>340</v>
      </c>
      <c r="E1695" s="85">
        <v>74.412939980473297</v>
      </c>
      <c r="F1695" s="91">
        <v>74.289136495858102</v>
      </c>
      <c r="G1695" s="86">
        <v>19.0083642842045</v>
      </c>
      <c r="H1695" s="86">
        <v>18.986220571509101</v>
      </c>
      <c r="I1695" s="86">
        <v>3.74</v>
      </c>
      <c r="J1695" s="86">
        <v>7.4</v>
      </c>
      <c r="K1695" s="87">
        <v>0</v>
      </c>
      <c r="L1695" s="150">
        <v>0.53999983399100004</v>
      </c>
      <c r="M1695" s="86">
        <v>0</v>
      </c>
      <c r="N1695" s="86">
        <v>72.746523388116302</v>
      </c>
      <c r="O1695" s="86">
        <v>3.2931175132025201</v>
      </c>
      <c r="P1695" s="86">
        <v>0.46500000000000002</v>
      </c>
      <c r="Q1695" s="88">
        <v>1.7335</v>
      </c>
      <c r="R1695" s="85">
        <v>0</v>
      </c>
      <c r="S1695" s="86">
        <v>0.1</v>
      </c>
      <c r="T1695" s="86">
        <v>2.0299999999999998</v>
      </c>
      <c r="U1695" s="88">
        <v>1.6517196605972799</v>
      </c>
      <c r="V1695" s="89">
        <v>4.4000000000000004</v>
      </c>
      <c r="W1695" s="85">
        <v>41.170005325573698</v>
      </c>
      <c r="X1695" s="88">
        <v>43.133333333300001</v>
      </c>
      <c r="Y1695" s="85">
        <v>-20.5</v>
      </c>
      <c r="Z1695" s="88"/>
      <c r="AA1695" s="85">
        <v>0</v>
      </c>
      <c r="AB1695" s="91">
        <v>0</v>
      </c>
      <c r="AC1695" s="86">
        <v>0</v>
      </c>
      <c r="AD1695" s="86">
        <v>0</v>
      </c>
      <c r="AE1695" s="86">
        <v>0</v>
      </c>
      <c r="AF1695" s="88">
        <v>5.4226180004999997E-10</v>
      </c>
      <c r="AG1695" s="150">
        <v>6.81870357496E-2</v>
      </c>
      <c r="AH1695" s="86">
        <v>5.1083999999999997E-2</v>
      </c>
      <c r="AI1695" s="151">
        <v>0.32533398512299999</v>
      </c>
      <c r="AJ1695" s="152">
        <v>3.03</v>
      </c>
      <c r="AK1695" s="153">
        <v>34</v>
      </c>
    </row>
    <row r="1696" spans="1:37" x14ac:dyDescent="0.2">
      <c r="A1696" s="149" t="s">
        <v>2223</v>
      </c>
      <c r="B1696" s="66" t="s">
        <v>3526</v>
      </c>
      <c r="C1696" s="67">
        <v>68</v>
      </c>
      <c r="D1696" s="84" t="s">
        <v>340</v>
      </c>
      <c r="E1696" s="85">
        <v>81.132305888674495</v>
      </c>
      <c r="F1696" s="91">
        <v>81.071245389932301</v>
      </c>
      <c r="G1696" s="86">
        <v>27.833817746623399</v>
      </c>
      <c r="H1696" s="86">
        <v>27.819163226925198</v>
      </c>
      <c r="I1696" s="86">
        <v>8.2899999999999991</v>
      </c>
      <c r="J1696" s="86">
        <v>11.53</v>
      </c>
      <c r="K1696" s="87">
        <v>1.2756000000000001</v>
      </c>
      <c r="L1696" s="150">
        <v>7.9999991086400005E-2</v>
      </c>
      <c r="M1696" s="86">
        <v>1.90410592554547E-3</v>
      </c>
      <c r="N1696" s="86">
        <v>79.067932437430699</v>
      </c>
      <c r="O1696" s="86">
        <v>2.17105263157895</v>
      </c>
      <c r="P1696" s="86">
        <v>0.39800000000000002</v>
      </c>
      <c r="Q1696" s="88">
        <v>0.59699999999999998</v>
      </c>
      <c r="R1696" s="85">
        <v>2.9949086552860101E-2</v>
      </c>
      <c r="S1696" s="86">
        <v>0</v>
      </c>
      <c r="T1696" s="86">
        <v>1.36</v>
      </c>
      <c r="U1696" s="88">
        <v>7.8157438389956799E-2</v>
      </c>
      <c r="V1696" s="89">
        <v>4.18</v>
      </c>
      <c r="W1696" s="85">
        <v>49.923866045924903</v>
      </c>
      <c r="X1696" s="88">
        <v>55.5</v>
      </c>
      <c r="Y1696" s="85">
        <v>-100</v>
      </c>
      <c r="Z1696" s="88"/>
      <c r="AA1696" s="85">
        <v>0</v>
      </c>
      <c r="AB1696" s="91">
        <v>0</v>
      </c>
      <c r="AC1696" s="86">
        <v>0</v>
      </c>
      <c r="AD1696" s="86">
        <v>0</v>
      </c>
      <c r="AE1696" s="86">
        <v>0</v>
      </c>
      <c r="AF1696" s="88">
        <v>2.2398471499800001E-8</v>
      </c>
      <c r="AG1696" s="150">
        <v>0</v>
      </c>
      <c r="AH1696" s="86">
        <v>3.2881000000000001E-2</v>
      </c>
      <c r="AI1696" s="151">
        <v>1.3807782453E-8</v>
      </c>
      <c r="AJ1696" s="152">
        <v>3.42</v>
      </c>
      <c r="AK1696" s="153">
        <v>59</v>
      </c>
    </row>
    <row r="1697" spans="1:37" x14ac:dyDescent="0.2">
      <c r="A1697" s="149" t="s">
        <v>3527</v>
      </c>
      <c r="B1697" s="66" t="s">
        <v>3528</v>
      </c>
      <c r="C1697" s="67">
        <v>68</v>
      </c>
      <c r="D1697" s="84" t="s">
        <v>340</v>
      </c>
      <c r="E1697" s="85">
        <v>85.668862883928298</v>
      </c>
      <c r="F1697" s="91">
        <v>85.549218212213603</v>
      </c>
      <c r="G1697" s="86">
        <v>26.631592749205101</v>
      </c>
      <c r="H1697" s="86">
        <v>26.618481004359701</v>
      </c>
      <c r="I1697" s="86">
        <v>6.32</v>
      </c>
      <c r="J1697" s="86">
        <v>10.029999999999999</v>
      </c>
      <c r="K1697" s="87">
        <v>0.83760000000000001</v>
      </c>
      <c r="L1697" s="150">
        <v>9.0000008623700001E-2</v>
      </c>
      <c r="M1697" s="86">
        <v>0</v>
      </c>
      <c r="N1697" s="86">
        <v>79.290331090885104</v>
      </c>
      <c r="O1697" s="86">
        <v>1.1259589210591401</v>
      </c>
      <c r="P1697" s="86">
        <v>0.25700000000000001</v>
      </c>
      <c r="Q1697" s="88">
        <v>0.52810000000000001</v>
      </c>
      <c r="R1697" s="85">
        <v>0</v>
      </c>
      <c r="S1697" s="86">
        <v>0</v>
      </c>
      <c r="T1697" s="86">
        <v>1.33</v>
      </c>
      <c r="U1697" s="88">
        <v>9.8338086340839806E-2</v>
      </c>
      <c r="V1697" s="89">
        <v>4.38</v>
      </c>
      <c r="W1697" s="85">
        <v>40.028758928010298</v>
      </c>
      <c r="X1697" s="88">
        <v>52.166666666700003</v>
      </c>
      <c r="Y1697" s="85">
        <v>100</v>
      </c>
      <c r="Z1697" s="88"/>
      <c r="AA1697" s="85">
        <v>0</v>
      </c>
      <c r="AB1697" s="91">
        <v>0</v>
      </c>
      <c r="AC1697" s="86">
        <v>0</v>
      </c>
      <c r="AD1697" s="86">
        <v>0</v>
      </c>
      <c r="AE1697" s="86">
        <v>0.01</v>
      </c>
      <c r="AF1697" s="88">
        <v>1.5938238734600001E-7</v>
      </c>
      <c r="AG1697" s="150">
        <v>0</v>
      </c>
      <c r="AH1697" s="86">
        <v>3.5191E-2</v>
      </c>
      <c r="AI1697" s="151">
        <v>6.2007410879700003E-10</v>
      </c>
      <c r="AJ1697" s="152">
        <v>3.23</v>
      </c>
      <c r="AK1697" s="153">
        <v>52</v>
      </c>
    </row>
    <row r="1698" spans="1:37" x14ac:dyDescent="0.2">
      <c r="A1698" s="149" t="s">
        <v>3529</v>
      </c>
      <c r="B1698" s="66" t="s">
        <v>3530</v>
      </c>
      <c r="C1698" s="67">
        <v>68</v>
      </c>
      <c r="D1698" s="84" t="s">
        <v>340</v>
      </c>
      <c r="E1698" s="85">
        <v>85.877620156680095</v>
      </c>
      <c r="F1698" s="91">
        <v>85.855035641188493</v>
      </c>
      <c r="G1698" s="86">
        <v>26.675135859975999</v>
      </c>
      <c r="H1698" s="86">
        <v>26.668078198884899</v>
      </c>
      <c r="I1698" s="86">
        <v>2.94</v>
      </c>
      <c r="J1698" s="86">
        <v>4.46</v>
      </c>
      <c r="K1698" s="87">
        <v>0.18820000000000001</v>
      </c>
      <c r="L1698" s="150">
        <v>4.5597861008099998E-8</v>
      </c>
      <c r="M1698" s="86">
        <v>5.2501248223812197E-3</v>
      </c>
      <c r="N1698" s="86">
        <v>84.574611318187607</v>
      </c>
      <c r="O1698" s="86">
        <v>0.73935506859077105</v>
      </c>
      <c r="P1698" s="86">
        <v>0.154</v>
      </c>
      <c r="Q1698" s="88">
        <v>0.45479999999999998</v>
      </c>
      <c r="R1698" s="85">
        <v>4.8567265662943199E-2</v>
      </c>
      <c r="S1698" s="86">
        <v>0</v>
      </c>
      <c r="T1698" s="86">
        <v>0.67</v>
      </c>
      <c r="U1698" s="88">
        <v>0.62530877267273599</v>
      </c>
      <c r="V1698" s="89">
        <v>4.4800000000000004</v>
      </c>
      <c r="W1698" s="85">
        <v>44.216588695487701</v>
      </c>
      <c r="X1698" s="88">
        <v>51.7</v>
      </c>
      <c r="Y1698" s="85">
        <v>100</v>
      </c>
      <c r="Z1698" s="88"/>
      <c r="AA1698" s="85">
        <v>0.01</v>
      </c>
      <c r="AB1698" s="91">
        <v>0.04</v>
      </c>
      <c r="AC1698" s="86">
        <v>0.01</v>
      </c>
      <c r="AD1698" s="86">
        <v>0.01</v>
      </c>
      <c r="AE1698" s="86">
        <v>0</v>
      </c>
      <c r="AF1698" s="88">
        <v>2.9229523030699998E-9</v>
      </c>
      <c r="AG1698" s="150">
        <v>2.0667036043000002E-9</v>
      </c>
      <c r="AH1698" s="86">
        <v>2.2859999999999998E-2</v>
      </c>
      <c r="AI1698" s="151">
        <v>5.2586321230299998E-9</v>
      </c>
      <c r="AJ1698" s="152">
        <v>3.47</v>
      </c>
      <c r="AK1698" s="153">
        <v>65</v>
      </c>
    </row>
    <row r="1699" spans="1:37" x14ac:dyDescent="0.2">
      <c r="A1699" s="149" t="s">
        <v>3531</v>
      </c>
      <c r="B1699" s="66" t="s">
        <v>3532</v>
      </c>
      <c r="C1699" s="67">
        <v>45</v>
      </c>
      <c r="D1699" s="84" t="s">
        <v>340</v>
      </c>
      <c r="E1699" s="85">
        <v>72.088550983899793</v>
      </c>
      <c r="F1699" s="91">
        <v>71.940966010733405</v>
      </c>
      <c r="G1699" s="86">
        <v>25.191189624329201</v>
      </c>
      <c r="H1699" s="86">
        <v>25.140876565295201</v>
      </c>
      <c r="I1699" s="86">
        <v>42.49</v>
      </c>
      <c r="J1699" s="86">
        <v>87.66</v>
      </c>
      <c r="K1699" s="87">
        <v>0</v>
      </c>
      <c r="L1699" s="150">
        <v>0</v>
      </c>
      <c r="M1699" s="86">
        <v>0</v>
      </c>
      <c r="N1699" s="86">
        <v>69.152216887884805</v>
      </c>
      <c r="O1699" s="86">
        <v>35.346667720768401</v>
      </c>
      <c r="P1699" s="86">
        <v>1.28</v>
      </c>
      <c r="Q1699" s="88">
        <v>0.47210000000000002</v>
      </c>
      <c r="R1699" s="85">
        <v>0</v>
      </c>
      <c r="S1699" s="86">
        <v>0</v>
      </c>
      <c r="T1699" s="86">
        <v>1.05</v>
      </c>
      <c r="U1699" s="88">
        <v>5.5903398926654699E-3</v>
      </c>
      <c r="V1699" s="89">
        <v>4.21</v>
      </c>
      <c r="W1699" s="85">
        <v>25.667855353122</v>
      </c>
      <c r="X1699" s="88">
        <v>26.766666666700001</v>
      </c>
      <c r="Y1699" s="85">
        <v>7.980000000000004</v>
      </c>
      <c r="Z1699" s="88"/>
      <c r="AA1699" s="85">
        <v>1.27</v>
      </c>
      <c r="AB1699" s="91">
        <v>1.02</v>
      </c>
      <c r="AC1699" s="86">
        <v>0.02</v>
      </c>
      <c r="AD1699" s="86">
        <v>0</v>
      </c>
      <c r="AE1699" s="86">
        <v>0.32</v>
      </c>
      <c r="AF1699" s="88">
        <v>0</v>
      </c>
      <c r="AG1699" s="150">
        <v>0</v>
      </c>
      <c r="AH1699" s="86">
        <v>0.42172799999999999</v>
      </c>
      <c r="AI1699" s="151">
        <v>3.40259999902E-2</v>
      </c>
      <c r="AJ1699" s="152">
        <v>2.6</v>
      </c>
      <c r="AK1699" s="153">
        <v>17</v>
      </c>
    </row>
    <row r="1700" spans="1:37" x14ac:dyDescent="0.2">
      <c r="A1700" s="149" t="s">
        <v>3533</v>
      </c>
      <c r="B1700" s="66" t="s">
        <v>3534</v>
      </c>
      <c r="C1700" s="67">
        <v>45</v>
      </c>
      <c r="D1700" s="84" t="s">
        <v>340</v>
      </c>
      <c r="E1700" s="85">
        <v>75.345450144231705</v>
      </c>
      <c r="F1700" s="91">
        <v>75.159865249228403</v>
      </c>
      <c r="G1700" s="86">
        <v>27.464547233373001</v>
      </c>
      <c r="H1700" s="86">
        <v>27.442357735057399</v>
      </c>
      <c r="I1700" s="86">
        <v>33.520000000000003</v>
      </c>
      <c r="J1700" s="86">
        <v>56.44</v>
      </c>
      <c r="K1700" s="87">
        <v>0</v>
      </c>
      <c r="L1700" s="150">
        <v>4.9999999974499998E-2</v>
      </c>
      <c r="M1700" s="86">
        <v>1.49005018393656E-2</v>
      </c>
      <c r="N1700" s="86">
        <v>69.410357415389697</v>
      </c>
      <c r="O1700" s="86">
        <v>41.382794457274798</v>
      </c>
      <c r="P1700" s="86">
        <v>1.1160000000000001</v>
      </c>
      <c r="Q1700" s="88">
        <v>1.0085999999999999</v>
      </c>
      <c r="R1700" s="85">
        <v>5.2424639580602901E-2</v>
      </c>
      <c r="S1700" s="86">
        <v>0</v>
      </c>
      <c r="T1700" s="86">
        <v>1.44</v>
      </c>
      <c r="U1700" s="88">
        <v>6.0516813588041901E-3</v>
      </c>
      <c r="V1700" s="89">
        <v>4.22</v>
      </c>
      <c r="W1700" s="85">
        <v>26.080432418178798</v>
      </c>
      <c r="X1700" s="88">
        <v>27.4666666667</v>
      </c>
      <c r="Y1700" s="85">
        <v>100</v>
      </c>
      <c r="Z1700" s="88"/>
      <c r="AA1700" s="85">
        <v>0</v>
      </c>
      <c r="AB1700" s="91">
        <v>0</v>
      </c>
      <c r="AC1700" s="86">
        <v>0</v>
      </c>
      <c r="AD1700" s="86">
        <v>0</v>
      </c>
      <c r="AE1700" s="86">
        <v>7.0000000000000007E-2</v>
      </c>
      <c r="AF1700" s="88">
        <v>0</v>
      </c>
      <c r="AG1700" s="150">
        <v>0</v>
      </c>
      <c r="AH1700" s="86">
        <v>0.17588699999999999</v>
      </c>
      <c r="AI1700" s="151">
        <v>1.50059999924E-2</v>
      </c>
      <c r="AJ1700" s="152">
        <v>2.64</v>
      </c>
      <c r="AK1700" s="153">
        <v>21</v>
      </c>
    </row>
    <row r="1701" spans="1:37" x14ac:dyDescent="0.2">
      <c r="A1701" s="149" t="s">
        <v>3535</v>
      </c>
      <c r="B1701" s="66" t="s">
        <v>3536</v>
      </c>
      <c r="C1701" s="67">
        <v>45</v>
      </c>
      <c r="D1701" s="84" t="s">
        <v>340</v>
      </c>
      <c r="E1701" s="85">
        <v>74.449258278348495</v>
      </c>
      <c r="F1701" s="91">
        <v>74.028260436919197</v>
      </c>
      <c r="G1701" s="86">
        <v>24.515852482356401</v>
      </c>
      <c r="H1701" s="86">
        <v>24.456147333935501</v>
      </c>
      <c r="I1701" s="86">
        <v>54.36</v>
      </c>
      <c r="J1701" s="86">
        <v>80.72</v>
      </c>
      <c r="K1701" s="87">
        <v>0</v>
      </c>
      <c r="L1701" s="150">
        <v>0</v>
      </c>
      <c r="M1701" s="86">
        <v>3.0603277929340299E-3</v>
      </c>
      <c r="N1701" s="86">
        <v>72.275825578138097</v>
      </c>
      <c r="O1701" s="86">
        <v>24.556598852373501</v>
      </c>
      <c r="P1701" s="86">
        <v>1.423</v>
      </c>
      <c r="Q1701" s="88">
        <v>0.69740000000000002</v>
      </c>
      <c r="R1701" s="85">
        <v>1.92233756247597E-2</v>
      </c>
      <c r="S1701" s="86">
        <v>0</v>
      </c>
      <c r="T1701" s="86">
        <v>1.26</v>
      </c>
      <c r="U1701" s="88">
        <v>3.9803432280583598E-2</v>
      </c>
      <c r="V1701" s="89">
        <v>4.3</v>
      </c>
      <c r="W1701" s="85">
        <v>28.846968257742098</v>
      </c>
      <c r="X1701" s="88">
        <v>23.433333333299998</v>
      </c>
      <c r="Y1701" s="85">
        <v>94.78</v>
      </c>
      <c r="Z1701" s="88"/>
      <c r="AA1701" s="85">
        <v>1.77</v>
      </c>
      <c r="AB1701" s="91">
        <v>0.92</v>
      </c>
      <c r="AC1701" s="86">
        <v>0.24</v>
      </c>
      <c r="AD1701" s="86">
        <v>0.12</v>
      </c>
      <c r="AE1701" s="86">
        <v>0.21</v>
      </c>
      <c r="AF1701" s="88">
        <v>0</v>
      </c>
      <c r="AG1701" s="150">
        <v>0</v>
      </c>
      <c r="AH1701" s="86">
        <v>0.287796</v>
      </c>
      <c r="AI1701" s="151">
        <v>8.0435000645000004E-2</v>
      </c>
      <c r="AJ1701" s="152">
        <v>2.58</v>
      </c>
      <c r="AK1701" s="153">
        <v>20</v>
      </c>
    </row>
    <row r="1702" spans="1:37" x14ac:dyDescent="0.2">
      <c r="A1702" s="149" t="s">
        <v>3537</v>
      </c>
      <c r="B1702" s="66" t="s">
        <v>3538</v>
      </c>
      <c r="C1702" s="67">
        <v>45</v>
      </c>
      <c r="D1702" s="84" t="s">
        <v>340</v>
      </c>
      <c r="E1702" s="85">
        <v>80.770684268870298</v>
      </c>
      <c r="F1702" s="91">
        <v>80.536380126977704</v>
      </c>
      <c r="G1702" s="86">
        <v>26.543132117303202</v>
      </c>
      <c r="H1702" s="86">
        <v>26.5380933185529</v>
      </c>
      <c r="I1702" s="86">
        <v>4.79</v>
      </c>
      <c r="J1702" s="86">
        <v>17.61</v>
      </c>
      <c r="K1702" s="87">
        <v>0</v>
      </c>
      <c r="L1702" s="150">
        <v>1.5353437527799999E-9</v>
      </c>
      <c r="M1702" s="86">
        <v>7.0166937402889196E-3</v>
      </c>
      <c r="N1702" s="86">
        <v>73.386470415971701</v>
      </c>
      <c r="O1702" s="86">
        <v>35.323383084577102</v>
      </c>
      <c r="P1702" s="86">
        <v>0.57599999999999996</v>
      </c>
      <c r="Q1702" s="88">
        <v>0.79779999999999995</v>
      </c>
      <c r="R1702" s="85">
        <v>3.1877590054191898E-2</v>
      </c>
      <c r="S1702" s="86">
        <v>0</v>
      </c>
      <c r="T1702" s="86">
        <v>1</v>
      </c>
      <c r="U1702" s="88">
        <v>5.1647687191373602E-2</v>
      </c>
      <c r="V1702" s="89">
        <v>4.41</v>
      </c>
      <c r="W1702" s="85">
        <v>31.828744173860301</v>
      </c>
      <c r="X1702" s="88">
        <v>34.333333333299997</v>
      </c>
      <c r="Y1702" s="85">
        <v>-100</v>
      </c>
      <c r="Z1702" s="88">
        <v>-100</v>
      </c>
      <c r="AA1702" s="85">
        <v>0</v>
      </c>
      <c r="AB1702" s="91">
        <v>0</v>
      </c>
      <c r="AC1702" s="86">
        <v>0</v>
      </c>
      <c r="AD1702" s="86">
        <v>0</v>
      </c>
      <c r="AE1702" s="86">
        <v>0</v>
      </c>
      <c r="AF1702" s="88">
        <v>0</v>
      </c>
      <c r="AG1702" s="150">
        <v>0</v>
      </c>
      <c r="AH1702" s="86">
        <v>9.1601000000000002E-2</v>
      </c>
      <c r="AI1702" s="151">
        <v>4.1989006952499998E-2</v>
      </c>
      <c r="AJ1702" s="152">
        <v>2.85</v>
      </c>
      <c r="AK1702" s="153">
        <v>34</v>
      </c>
    </row>
    <row r="1703" spans="1:37" x14ac:dyDescent="0.2">
      <c r="A1703" s="149" t="s">
        <v>3539</v>
      </c>
      <c r="B1703" s="66" t="s">
        <v>3540</v>
      </c>
      <c r="C1703" s="67">
        <v>45</v>
      </c>
      <c r="D1703" s="84" t="s">
        <v>340</v>
      </c>
      <c r="E1703" s="85">
        <v>69.677596560019694</v>
      </c>
      <c r="F1703" s="91">
        <v>69.425659676838904</v>
      </c>
      <c r="G1703" s="86">
        <v>22.510465799094501</v>
      </c>
      <c r="H1703" s="86">
        <v>22.447955143869201</v>
      </c>
      <c r="I1703" s="86">
        <v>26.37</v>
      </c>
      <c r="J1703" s="86">
        <v>55</v>
      </c>
      <c r="K1703" s="87">
        <v>0</v>
      </c>
      <c r="L1703" s="150">
        <v>9.9999988572600004E-3</v>
      </c>
      <c r="M1703" s="86">
        <v>4.3554364324230897E-2</v>
      </c>
      <c r="N1703" s="86">
        <v>67.155887070281594</v>
      </c>
      <c r="O1703" s="86">
        <v>25.409123250849898</v>
      </c>
      <c r="P1703" s="86">
        <v>1.37</v>
      </c>
      <c r="Q1703" s="88">
        <v>0.75770000000000004</v>
      </c>
      <c r="R1703" s="85">
        <v>8.9968511021142603E-2</v>
      </c>
      <c r="S1703" s="86">
        <v>0</v>
      </c>
      <c r="T1703" s="86">
        <v>1.38</v>
      </c>
      <c r="U1703" s="88">
        <v>4.5462294709325501E-2</v>
      </c>
      <c r="V1703" s="89">
        <v>4.18</v>
      </c>
      <c r="W1703" s="85">
        <v>31.081829809068498</v>
      </c>
      <c r="X1703" s="88">
        <v>32.666666666700003</v>
      </c>
      <c r="Y1703" s="85">
        <v>-29.939999999999998</v>
      </c>
      <c r="Z1703" s="88">
        <v>-100</v>
      </c>
      <c r="AA1703" s="85">
        <v>0.37</v>
      </c>
      <c r="AB1703" s="91">
        <v>0</v>
      </c>
      <c r="AC1703" s="86">
        <v>0.06</v>
      </c>
      <c r="AD1703" s="86">
        <v>0.02</v>
      </c>
      <c r="AE1703" s="86">
        <v>0</v>
      </c>
      <c r="AF1703" s="88">
        <v>0</v>
      </c>
      <c r="AG1703" s="150">
        <v>0</v>
      </c>
      <c r="AH1703" s="86">
        <v>0.35842499999999999</v>
      </c>
      <c r="AI1703" s="151">
        <v>3.3682010910600003E-2</v>
      </c>
      <c r="AJ1703" s="152">
        <v>2.65</v>
      </c>
      <c r="AK1703" s="153">
        <v>20</v>
      </c>
    </row>
    <row r="1704" spans="1:37" x14ac:dyDescent="0.2">
      <c r="A1704" s="149" t="s">
        <v>3541</v>
      </c>
      <c r="B1704" s="66" t="s">
        <v>3542</v>
      </c>
      <c r="C1704" s="67">
        <v>45</v>
      </c>
      <c r="D1704" s="84" t="s">
        <v>340</v>
      </c>
      <c r="E1704" s="85">
        <v>79.323961132933604</v>
      </c>
      <c r="F1704" s="91">
        <v>78.827785817655595</v>
      </c>
      <c r="G1704" s="86">
        <v>23.888774033491799</v>
      </c>
      <c r="H1704" s="86">
        <v>23.797808559024201</v>
      </c>
      <c r="I1704" s="86">
        <v>27.67</v>
      </c>
      <c r="J1704" s="86">
        <v>41.19</v>
      </c>
      <c r="K1704" s="87">
        <v>0</v>
      </c>
      <c r="L1704" s="150">
        <v>6.3212382442399996E-9</v>
      </c>
      <c r="M1704" s="86">
        <v>1.5387764584125E-3</v>
      </c>
      <c r="N1704" s="86">
        <v>68.826273081592205</v>
      </c>
      <c r="O1704" s="86">
        <v>32.412965186074402</v>
      </c>
      <c r="P1704" s="86">
        <v>1.8759999999999999</v>
      </c>
      <c r="Q1704" s="88">
        <v>1.3093999999999999</v>
      </c>
      <c r="R1704" s="85">
        <v>9.6961861667743995E-2</v>
      </c>
      <c r="S1704" s="86">
        <v>0</v>
      </c>
      <c r="T1704" s="86">
        <v>2.25</v>
      </c>
      <c r="U1704" s="88">
        <v>5.9954517262766197E-2</v>
      </c>
      <c r="V1704" s="89">
        <v>4.32</v>
      </c>
      <c r="W1704" s="85">
        <v>33.872071966279698</v>
      </c>
      <c r="X1704" s="88">
        <v>30.1</v>
      </c>
      <c r="Y1704" s="85">
        <v>-26.92</v>
      </c>
      <c r="Z1704" s="88">
        <v>100</v>
      </c>
      <c r="AA1704" s="85">
        <v>0</v>
      </c>
      <c r="AB1704" s="91">
        <v>0</v>
      </c>
      <c r="AC1704" s="86">
        <v>0</v>
      </c>
      <c r="AD1704" s="86">
        <v>0</v>
      </c>
      <c r="AE1704" s="86">
        <v>0</v>
      </c>
      <c r="AF1704" s="88">
        <v>0</v>
      </c>
      <c r="AG1704" s="150">
        <v>0</v>
      </c>
      <c r="AH1704" s="86">
        <v>0.12174</v>
      </c>
      <c r="AI1704" s="151">
        <v>6.0850975871099999E-2</v>
      </c>
      <c r="AJ1704" s="152">
        <v>3.01</v>
      </c>
      <c r="AK1704" s="153">
        <v>39</v>
      </c>
    </row>
    <row r="1705" spans="1:37" x14ac:dyDescent="0.2">
      <c r="A1705" s="149" t="s">
        <v>3543</v>
      </c>
      <c r="B1705" s="66" t="s">
        <v>3544</v>
      </c>
      <c r="C1705" s="67">
        <v>45</v>
      </c>
      <c r="D1705" s="84" t="s">
        <v>340</v>
      </c>
      <c r="E1705" s="85">
        <v>85.344255830211296</v>
      </c>
      <c r="F1705" s="91">
        <v>85.173965260723804</v>
      </c>
      <c r="G1705" s="86">
        <v>22.980264219262601</v>
      </c>
      <c r="H1705" s="86">
        <v>22.901392797605201</v>
      </c>
      <c r="I1705" s="86">
        <v>6</v>
      </c>
      <c r="J1705" s="86">
        <v>11.42</v>
      </c>
      <c r="K1705" s="87">
        <v>0</v>
      </c>
      <c r="L1705" s="150">
        <v>5.3579484287700001E-9</v>
      </c>
      <c r="M1705" s="86">
        <v>3.5086813963490601E-2</v>
      </c>
      <c r="N1705" s="86">
        <v>75.401526263995393</v>
      </c>
      <c r="O1705" s="86">
        <v>23.280981918965299</v>
      </c>
      <c r="P1705" s="86">
        <v>0.64500000000000002</v>
      </c>
      <c r="Q1705" s="88">
        <v>0.59750000000000003</v>
      </c>
      <c r="R1705" s="85">
        <v>8.0688542227003807E-2</v>
      </c>
      <c r="S1705" s="86">
        <v>0</v>
      </c>
      <c r="T1705" s="86">
        <v>1.04</v>
      </c>
      <c r="U1705" s="88">
        <v>3.58506462078979E-3</v>
      </c>
      <c r="V1705" s="89">
        <v>4.37</v>
      </c>
      <c r="W1705" s="85">
        <v>39.4108352215938</v>
      </c>
      <c r="X1705" s="88">
        <v>41.566666666700002</v>
      </c>
      <c r="Y1705" s="85">
        <v>100</v>
      </c>
      <c r="Z1705" s="88"/>
      <c r="AA1705" s="85">
        <v>0</v>
      </c>
      <c r="AB1705" s="91">
        <v>0</v>
      </c>
      <c r="AC1705" s="86">
        <v>0</v>
      </c>
      <c r="AD1705" s="86">
        <v>0</v>
      </c>
      <c r="AE1705" s="86">
        <v>0</v>
      </c>
      <c r="AF1705" s="88">
        <v>0</v>
      </c>
      <c r="AG1705" s="150">
        <v>3.5229540101500002E-11</v>
      </c>
      <c r="AH1705" s="86">
        <v>4.3034000000000003E-2</v>
      </c>
      <c r="AI1705" s="151">
        <v>3.1108000141899999E-2</v>
      </c>
      <c r="AJ1705" s="152">
        <v>2.97</v>
      </c>
      <c r="AK1705" s="153">
        <v>41</v>
      </c>
    </row>
    <row r="1706" spans="1:37" x14ac:dyDescent="0.2">
      <c r="A1706" s="149" t="s">
        <v>3545</v>
      </c>
      <c r="B1706" s="66" t="s">
        <v>3546</v>
      </c>
      <c r="C1706" s="67">
        <v>45</v>
      </c>
      <c r="D1706" s="84" t="s">
        <v>340</v>
      </c>
      <c r="E1706" s="85">
        <v>79.430407999285805</v>
      </c>
      <c r="F1706" s="91">
        <v>79.310775823587207</v>
      </c>
      <c r="G1706" s="86">
        <v>23.431836443174699</v>
      </c>
      <c r="H1706" s="86">
        <v>23.421123114007699</v>
      </c>
      <c r="I1706" s="86">
        <v>3.56</v>
      </c>
      <c r="J1706" s="86">
        <v>13.87</v>
      </c>
      <c r="K1706" s="87">
        <v>0</v>
      </c>
      <c r="L1706" s="150">
        <v>9.9999989747299997E-2</v>
      </c>
      <c r="M1706" s="86">
        <v>1.1423118498679701E-3</v>
      </c>
      <c r="N1706" s="86">
        <v>70.517451040891501</v>
      </c>
      <c r="O1706" s="86">
        <v>24.4641128474623</v>
      </c>
      <c r="P1706" s="86">
        <v>0.52100000000000002</v>
      </c>
      <c r="Q1706" s="88">
        <v>0.59519999999999995</v>
      </c>
      <c r="R1706" s="85">
        <v>4.4583147570218501E-2</v>
      </c>
      <c r="S1706" s="86">
        <v>0</v>
      </c>
      <c r="T1706" s="86">
        <v>0.93</v>
      </c>
      <c r="U1706" s="88">
        <v>3.0354432639942901E-2</v>
      </c>
      <c r="V1706" s="89">
        <v>4.62</v>
      </c>
      <c r="W1706" s="85">
        <v>38.829254491724299</v>
      </c>
      <c r="X1706" s="88">
        <v>40.266666666699997</v>
      </c>
      <c r="Y1706" s="85">
        <v>-38.840000000000003</v>
      </c>
      <c r="Z1706" s="88"/>
      <c r="AA1706" s="85">
        <v>0</v>
      </c>
      <c r="AB1706" s="91">
        <v>0</v>
      </c>
      <c r="AC1706" s="86">
        <v>0</v>
      </c>
      <c r="AD1706" s="86">
        <v>0</v>
      </c>
      <c r="AE1706" s="86">
        <v>0</v>
      </c>
      <c r="AF1706" s="88">
        <v>0</v>
      </c>
      <c r="AG1706" s="150">
        <v>0</v>
      </c>
      <c r="AH1706" s="86">
        <v>4.8837999999999999E-2</v>
      </c>
      <c r="AI1706" s="151">
        <v>3.08930057694E-2</v>
      </c>
      <c r="AJ1706" s="152">
        <v>2.89</v>
      </c>
      <c r="AK1706" s="153">
        <v>37</v>
      </c>
    </row>
    <row r="1707" spans="1:37" x14ac:dyDescent="0.2">
      <c r="A1707" s="149" t="s">
        <v>3547</v>
      </c>
      <c r="B1707" s="66" t="s">
        <v>3548</v>
      </c>
      <c r="C1707" s="67">
        <v>45</v>
      </c>
      <c r="D1707" s="84" t="s">
        <v>340</v>
      </c>
      <c r="E1707" s="85">
        <v>78.210600706713805</v>
      </c>
      <c r="F1707" s="91">
        <v>77.725323910482899</v>
      </c>
      <c r="G1707" s="86">
        <v>22.311425206124898</v>
      </c>
      <c r="H1707" s="86">
        <v>22.2426383981154</v>
      </c>
      <c r="I1707" s="86">
        <v>26.39</v>
      </c>
      <c r="J1707" s="86">
        <v>48.77</v>
      </c>
      <c r="K1707" s="87">
        <v>0</v>
      </c>
      <c r="L1707" s="150">
        <v>0.12999999996799999</v>
      </c>
      <c r="M1707" s="86">
        <v>1.25050272637761E-2</v>
      </c>
      <c r="N1707" s="86">
        <v>73.786817614890097</v>
      </c>
      <c r="O1707" s="86">
        <v>18.033780857514099</v>
      </c>
      <c r="P1707" s="86">
        <v>1.8759999999999999</v>
      </c>
      <c r="Q1707" s="88">
        <v>1.1307</v>
      </c>
      <c r="R1707" s="85">
        <v>2.5442055718102E-2</v>
      </c>
      <c r="S1707" s="86">
        <v>0</v>
      </c>
      <c r="T1707" s="86">
        <v>1.58</v>
      </c>
      <c r="U1707" s="88">
        <v>2.1672555948174299E-2</v>
      </c>
      <c r="V1707" s="89">
        <v>4.1900000000000004</v>
      </c>
      <c r="W1707" s="85">
        <v>35.825024717694497</v>
      </c>
      <c r="X1707" s="88">
        <v>41.866666666699999</v>
      </c>
      <c r="Y1707" s="85">
        <v>100</v>
      </c>
      <c r="Z1707" s="88"/>
      <c r="AA1707" s="85">
        <v>0</v>
      </c>
      <c r="AB1707" s="91">
        <v>0</v>
      </c>
      <c r="AC1707" s="86">
        <v>0</v>
      </c>
      <c r="AD1707" s="86">
        <v>0</v>
      </c>
      <c r="AE1707" s="86">
        <v>0</v>
      </c>
      <c r="AF1707" s="88">
        <v>0</v>
      </c>
      <c r="AG1707" s="150">
        <v>0</v>
      </c>
      <c r="AH1707" s="86">
        <v>0.32432499999999997</v>
      </c>
      <c r="AI1707" s="151">
        <v>6.0470999980800001E-2</v>
      </c>
      <c r="AJ1707" s="152">
        <v>2.63</v>
      </c>
      <c r="AK1707" s="153">
        <v>22</v>
      </c>
    </row>
    <row r="1708" spans="1:37" x14ac:dyDescent="0.2">
      <c r="A1708" s="149" t="s">
        <v>3549</v>
      </c>
      <c r="B1708" s="66" t="s">
        <v>3550</v>
      </c>
      <c r="C1708" s="67">
        <v>45</v>
      </c>
      <c r="D1708" s="84" t="s">
        <v>340</v>
      </c>
      <c r="E1708" s="85">
        <v>73.059408531797999</v>
      </c>
      <c r="F1708" s="91">
        <v>72.836953677047902</v>
      </c>
      <c r="G1708" s="86">
        <v>21.402774142894501</v>
      </c>
      <c r="H1708" s="86">
        <v>21.337346244438599</v>
      </c>
      <c r="I1708" s="86">
        <v>2.93</v>
      </c>
      <c r="J1708" s="86">
        <v>17.5</v>
      </c>
      <c r="K1708" s="87">
        <v>0</v>
      </c>
      <c r="L1708" s="150">
        <v>0.159999998788</v>
      </c>
      <c r="M1708" s="86">
        <v>0</v>
      </c>
      <c r="N1708" s="86">
        <v>65.534481390365798</v>
      </c>
      <c r="O1708" s="86">
        <v>19.913509060955501</v>
      </c>
      <c r="P1708" s="86">
        <v>0.52</v>
      </c>
      <c r="Q1708" s="88">
        <v>0.378</v>
      </c>
      <c r="R1708" s="85">
        <v>0</v>
      </c>
      <c r="S1708" s="86">
        <v>0</v>
      </c>
      <c r="T1708" s="86">
        <v>0.66</v>
      </c>
      <c r="U1708" s="88">
        <v>7.8513478147081896E-3</v>
      </c>
      <c r="V1708" s="89">
        <v>4.25</v>
      </c>
      <c r="W1708" s="85">
        <v>47.620472670537303</v>
      </c>
      <c r="X1708" s="88">
        <v>47.2</v>
      </c>
      <c r="Y1708" s="85">
        <v>99.800000000000011</v>
      </c>
      <c r="Z1708" s="88"/>
      <c r="AA1708" s="85">
        <v>0</v>
      </c>
      <c r="AB1708" s="91">
        <v>0</v>
      </c>
      <c r="AC1708" s="86">
        <v>0</v>
      </c>
      <c r="AD1708" s="86">
        <v>0</v>
      </c>
      <c r="AE1708" s="86">
        <v>0</v>
      </c>
      <c r="AF1708" s="88">
        <v>0</v>
      </c>
      <c r="AG1708" s="150">
        <v>1.41400691035E-8</v>
      </c>
      <c r="AH1708" s="86">
        <v>4.1341000000000003E-2</v>
      </c>
      <c r="AI1708" s="151">
        <v>2.02460016401E-2</v>
      </c>
      <c r="AJ1708" s="152">
        <v>2.65</v>
      </c>
      <c r="AK1708" s="153">
        <v>22</v>
      </c>
    </row>
    <row r="1709" spans="1:37" x14ac:dyDescent="0.2">
      <c r="A1709" s="149" t="s">
        <v>2029</v>
      </c>
      <c r="B1709" s="66" t="s">
        <v>3551</v>
      </c>
      <c r="C1709" s="67">
        <v>45</v>
      </c>
      <c r="D1709" s="84" t="s">
        <v>340</v>
      </c>
      <c r="E1709" s="85">
        <v>86.157072943369798</v>
      </c>
      <c r="F1709" s="91">
        <v>86.013008198978795</v>
      </c>
      <c r="G1709" s="86">
        <v>26.188004491430299</v>
      </c>
      <c r="H1709" s="86">
        <v>26.154106904514698</v>
      </c>
      <c r="I1709" s="86">
        <v>2.88</v>
      </c>
      <c r="J1709" s="86">
        <v>12.8</v>
      </c>
      <c r="K1709" s="87">
        <v>0</v>
      </c>
      <c r="L1709" s="150">
        <v>0</v>
      </c>
      <c r="M1709" s="86">
        <v>0</v>
      </c>
      <c r="N1709" s="86">
        <v>81.117107045342195</v>
      </c>
      <c r="O1709" s="86">
        <v>30.737444373808</v>
      </c>
      <c r="P1709" s="86">
        <v>0.47599999999999998</v>
      </c>
      <c r="Q1709" s="88">
        <v>0.37659999999999999</v>
      </c>
      <c r="R1709" s="85">
        <v>0</v>
      </c>
      <c r="S1709" s="86">
        <v>0</v>
      </c>
      <c r="T1709" s="86">
        <v>0.64</v>
      </c>
      <c r="U1709" s="88">
        <v>2.75417893688693E-2</v>
      </c>
      <c r="V1709" s="89">
        <v>4.45</v>
      </c>
      <c r="W1709" s="85">
        <v>45.754468397958803</v>
      </c>
      <c r="X1709" s="88">
        <v>43.0333333333</v>
      </c>
      <c r="Y1709" s="85"/>
      <c r="Z1709" s="88"/>
      <c r="AA1709" s="85">
        <v>0</v>
      </c>
      <c r="AB1709" s="91">
        <v>0</v>
      </c>
      <c r="AC1709" s="86">
        <v>0</v>
      </c>
      <c r="AD1709" s="86">
        <v>0</v>
      </c>
      <c r="AE1709" s="86">
        <v>0</v>
      </c>
      <c r="AF1709" s="88">
        <v>4.9377268599599998E-8</v>
      </c>
      <c r="AG1709" s="150">
        <v>0</v>
      </c>
      <c r="AH1709" s="86">
        <v>3.8594999999999997E-2</v>
      </c>
      <c r="AI1709" s="151">
        <v>3.71381804343E-10</v>
      </c>
      <c r="AJ1709" s="152">
        <v>2.87</v>
      </c>
      <c r="AK1709" s="153">
        <v>37</v>
      </c>
    </row>
    <row r="1710" spans="1:37" x14ac:dyDescent="0.2">
      <c r="A1710" s="149" t="s">
        <v>3552</v>
      </c>
      <c r="B1710" s="66" t="s">
        <v>3553</v>
      </c>
      <c r="C1710" s="67">
        <v>45</v>
      </c>
      <c r="D1710" s="84" t="s">
        <v>340</v>
      </c>
      <c r="E1710" s="85">
        <v>66.8962599026775</v>
      </c>
      <c r="F1710" s="91">
        <v>66.473118785114806</v>
      </c>
      <c r="G1710" s="86">
        <v>21.937516161639898</v>
      </c>
      <c r="H1710" s="86">
        <v>21.932814593667</v>
      </c>
      <c r="I1710" s="86">
        <v>18.82</v>
      </c>
      <c r="J1710" s="86">
        <v>101.85</v>
      </c>
      <c r="K1710" s="87">
        <v>0</v>
      </c>
      <c r="L1710" s="150">
        <v>8.9999999869899996E-2</v>
      </c>
      <c r="M1710" s="86">
        <v>1.1371806862134701E-4</v>
      </c>
      <c r="N1710" s="86">
        <v>61.714947308728298</v>
      </c>
      <c r="O1710" s="86">
        <v>23.884846567541899</v>
      </c>
      <c r="P1710" s="86">
        <v>3.1349999999999998</v>
      </c>
      <c r="Q1710" s="88">
        <v>0.78359999999999996</v>
      </c>
      <c r="R1710" s="85">
        <v>2.9824038174768901E-2</v>
      </c>
      <c r="S1710" s="86">
        <v>0</v>
      </c>
      <c r="T1710" s="86">
        <v>1.32</v>
      </c>
      <c r="U1710" s="88">
        <v>0.91915653870565805</v>
      </c>
      <c r="V1710" s="89">
        <v>4.25</v>
      </c>
      <c r="W1710" s="85">
        <v>37.418300840773099</v>
      </c>
      <c r="X1710" s="88">
        <v>37.766666666699997</v>
      </c>
      <c r="Y1710" s="85">
        <v>-100</v>
      </c>
      <c r="Z1710" s="88"/>
      <c r="AA1710" s="85">
        <v>0.35</v>
      </c>
      <c r="AB1710" s="91">
        <v>0.59</v>
      </c>
      <c r="AC1710" s="86">
        <v>0</v>
      </c>
      <c r="AD1710" s="86">
        <v>0</v>
      </c>
      <c r="AE1710" s="86">
        <v>0</v>
      </c>
      <c r="AF1710" s="88">
        <v>0</v>
      </c>
      <c r="AG1710" s="150">
        <v>0.83143798537299995</v>
      </c>
      <c r="AH1710" s="86">
        <v>0.26969500000000002</v>
      </c>
      <c r="AI1710" s="151">
        <v>9.3407998356699995E-2</v>
      </c>
      <c r="AJ1710" s="152">
        <v>2.75</v>
      </c>
      <c r="AK1710" s="153">
        <v>24</v>
      </c>
    </row>
    <row r="1711" spans="1:37" x14ac:dyDescent="0.2">
      <c r="A1711" s="149" t="s">
        <v>3554</v>
      </c>
      <c r="B1711" s="66" t="s">
        <v>3555</v>
      </c>
      <c r="C1711" s="67">
        <v>45</v>
      </c>
      <c r="D1711" s="84" t="s">
        <v>340</v>
      </c>
      <c r="E1711" s="85">
        <v>78.3373057488798</v>
      </c>
      <c r="F1711" s="91">
        <v>77.811040137286696</v>
      </c>
      <c r="G1711" s="86">
        <v>21.3061302316713</v>
      </c>
      <c r="H1711" s="86">
        <v>21.222232815330301</v>
      </c>
      <c r="I1711" s="86">
        <v>11.77</v>
      </c>
      <c r="J1711" s="86">
        <v>39.380000000000003</v>
      </c>
      <c r="K1711" s="87">
        <v>0</v>
      </c>
      <c r="L1711" s="150">
        <v>0</v>
      </c>
      <c r="M1711" s="86">
        <v>0</v>
      </c>
      <c r="N1711" s="86">
        <v>73.5149842875757</v>
      </c>
      <c r="O1711" s="86">
        <v>12.7057022579411</v>
      </c>
      <c r="P1711" s="86">
        <v>1.887</v>
      </c>
      <c r="Q1711" s="88">
        <v>0.86860000000000004</v>
      </c>
      <c r="R1711" s="85">
        <v>0</v>
      </c>
      <c r="S1711" s="86">
        <v>0</v>
      </c>
      <c r="T1711" s="86">
        <v>1.35</v>
      </c>
      <c r="U1711" s="88">
        <v>6.6736581180284096E-2</v>
      </c>
      <c r="V1711" s="89">
        <v>4.21</v>
      </c>
      <c r="W1711" s="85">
        <v>37.825820275910701</v>
      </c>
      <c r="X1711" s="88">
        <v>41.566666666700002</v>
      </c>
      <c r="Y1711" s="85"/>
      <c r="Z1711" s="88"/>
      <c r="AA1711" s="85">
        <v>0.1</v>
      </c>
      <c r="AB1711" s="91">
        <v>0.24</v>
      </c>
      <c r="AC1711" s="86">
        <v>0</v>
      </c>
      <c r="AD1711" s="86">
        <v>0.05</v>
      </c>
      <c r="AE1711" s="86">
        <v>0.05</v>
      </c>
      <c r="AF1711" s="88">
        <v>0</v>
      </c>
      <c r="AG1711" s="150">
        <v>0</v>
      </c>
      <c r="AH1711" s="86">
        <v>0.13374900000000001</v>
      </c>
      <c r="AI1711" s="151">
        <v>3.8234999933699998E-2</v>
      </c>
      <c r="AJ1711" s="152">
        <v>2.48</v>
      </c>
      <c r="AK1711" s="153">
        <v>14</v>
      </c>
    </row>
    <row r="1712" spans="1:37" x14ac:dyDescent="0.2">
      <c r="A1712" s="149" t="s">
        <v>3556</v>
      </c>
      <c r="B1712" s="66" t="s">
        <v>3557</v>
      </c>
      <c r="C1712" s="67">
        <v>45</v>
      </c>
      <c r="D1712" s="84" t="s">
        <v>340</v>
      </c>
      <c r="E1712" s="85">
        <v>73.314063629084202</v>
      </c>
      <c r="F1712" s="91">
        <v>72.560201550690394</v>
      </c>
      <c r="G1712" s="86">
        <v>22.637345468039001</v>
      </c>
      <c r="H1712" s="86">
        <v>22.5826611721969</v>
      </c>
      <c r="I1712" s="86">
        <v>10.72</v>
      </c>
      <c r="J1712" s="86">
        <v>34.130000000000003</v>
      </c>
      <c r="K1712" s="87">
        <v>0</v>
      </c>
      <c r="L1712" s="150">
        <v>2.9999999773E-2</v>
      </c>
      <c r="M1712" s="86">
        <v>1.8196957231891499E-3</v>
      </c>
      <c r="N1712" s="86">
        <v>67.727845112545296</v>
      </c>
      <c r="O1712" s="86">
        <v>25.153834609034998</v>
      </c>
      <c r="P1712" s="86">
        <v>3.0529999999999999</v>
      </c>
      <c r="Q1712" s="88">
        <v>1.0416000000000001</v>
      </c>
      <c r="R1712" s="85">
        <v>2.61643118785976E-2</v>
      </c>
      <c r="S1712" s="86">
        <v>0</v>
      </c>
      <c r="T1712" s="86">
        <v>1.31</v>
      </c>
      <c r="U1712" s="88">
        <v>0.14452278186824999</v>
      </c>
      <c r="V1712" s="89">
        <v>4.13</v>
      </c>
      <c r="W1712" s="85">
        <v>45.1245203501839</v>
      </c>
      <c r="X1712" s="88">
        <v>45.2</v>
      </c>
      <c r="Y1712" s="85">
        <v>-23.519999999999996</v>
      </c>
      <c r="Z1712" s="88"/>
      <c r="AA1712" s="85">
        <v>0.45</v>
      </c>
      <c r="AB1712" s="91">
        <v>1.02</v>
      </c>
      <c r="AC1712" s="86">
        <v>0</v>
      </c>
      <c r="AD1712" s="86">
        <v>0</v>
      </c>
      <c r="AE1712" s="86">
        <v>0</v>
      </c>
      <c r="AF1712" s="88">
        <v>0</v>
      </c>
      <c r="AG1712" s="150">
        <v>0</v>
      </c>
      <c r="AH1712" s="86">
        <v>0.108263</v>
      </c>
      <c r="AI1712" s="151">
        <v>8.5930999670399993E-2</v>
      </c>
      <c r="AJ1712" s="152">
        <v>2.64</v>
      </c>
      <c r="AK1712" s="153">
        <v>21</v>
      </c>
    </row>
    <row r="1713" spans="1:37" x14ac:dyDescent="0.2">
      <c r="A1713" s="149" t="s">
        <v>3558</v>
      </c>
      <c r="B1713" s="66" t="s">
        <v>3559</v>
      </c>
      <c r="C1713" s="67">
        <v>45</v>
      </c>
      <c r="D1713" s="84" t="s">
        <v>340</v>
      </c>
      <c r="E1713" s="85">
        <v>81.345360107591702</v>
      </c>
      <c r="F1713" s="91">
        <v>81.333766173537995</v>
      </c>
      <c r="G1713" s="86">
        <v>24.794787367249501</v>
      </c>
      <c r="H1713" s="86">
        <v>24.794787367249501</v>
      </c>
      <c r="I1713" s="86">
        <v>7.35</v>
      </c>
      <c r="J1713" s="86">
        <v>15.52</v>
      </c>
      <c r="K1713" s="87">
        <v>0</v>
      </c>
      <c r="L1713" s="150">
        <v>8.7941086797099998E-11</v>
      </c>
      <c r="M1713" s="86">
        <v>0</v>
      </c>
      <c r="N1713" s="86">
        <v>78.033983403454101</v>
      </c>
      <c r="O1713" s="86">
        <v>7.0170895908855497</v>
      </c>
      <c r="P1713" s="86">
        <v>1.1639999999999999</v>
      </c>
      <c r="Q1713" s="88">
        <v>0.79869999999999997</v>
      </c>
      <c r="R1713" s="85">
        <v>0</v>
      </c>
      <c r="S1713" s="86">
        <v>0.1</v>
      </c>
      <c r="T1713" s="86">
        <v>0.82</v>
      </c>
      <c r="U1713" s="88">
        <v>6.7244817511477997E-2</v>
      </c>
      <c r="V1713" s="89">
        <v>4.21</v>
      </c>
      <c r="W1713" s="85">
        <v>48.023503490512702</v>
      </c>
      <c r="X1713" s="88">
        <v>52</v>
      </c>
      <c r="Y1713" s="85"/>
      <c r="Z1713" s="88"/>
      <c r="AA1713" s="85">
        <v>0</v>
      </c>
      <c r="AB1713" s="91">
        <v>0</v>
      </c>
      <c r="AC1713" s="86">
        <v>0</v>
      </c>
      <c r="AD1713" s="86">
        <v>0</v>
      </c>
      <c r="AE1713" s="86">
        <v>0</v>
      </c>
      <c r="AF1713" s="88">
        <v>0</v>
      </c>
      <c r="AG1713" s="150">
        <v>0</v>
      </c>
      <c r="AH1713" s="86">
        <v>4.539E-2</v>
      </c>
      <c r="AI1713" s="151">
        <v>1.3721011657199999E-2</v>
      </c>
      <c r="AJ1713" s="152">
        <v>2.72</v>
      </c>
      <c r="AK1713" s="153">
        <v>27</v>
      </c>
    </row>
    <row r="1714" spans="1:37" x14ac:dyDescent="0.2">
      <c r="A1714" s="149" t="s">
        <v>3560</v>
      </c>
      <c r="B1714" s="66" t="s">
        <v>3561</v>
      </c>
      <c r="C1714" s="67">
        <v>45</v>
      </c>
      <c r="D1714" s="84" t="s">
        <v>340</v>
      </c>
      <c r="E1714" s="85">
        <v>55.219914613537298</v>
      </c>
      <c r="F1714" s="91">
        <v>54.8841501378636</v>
      </c>
      <c r="G1714" s="86">
        <v>21.523392333007202</v>
      </c>
      <c r="H1714" s="86">
        <v>21.397758605354401</v>
      </c>
      <c r="I1714" s="86">
        <v>111.68</v>
      </c>
      <c r="J1714" s="86">
        <v>211.64</v>
      </c>
      <c r="K1714" s="87">
        <v>0</v>
      </c>
      <c r="L1714" s="150">
        <v>1.9999999967200002E-2</v>
      </c>
      <c r="M1714" s="86">
        <v>9.6746173723978202E-2</v>
      </c>
      <c r="N1714" s="86">
        <v>54.945295657086199</v>
      </c>
      <c r="O1714" s="86">
        <v>18.4854706253948</v>
      </c>
      <c r="P1714" s="86">
        <v>5.9880000000000004</v>
      </c>
      <c r="Q1714" s="88">
        <v>1.4083000000000001</v>
      </c>
      <c r="R1714" s="85">
        <v>0.215827338129496</v>
      </c>
      <c r="S1714" s="86">
        <v>0</v>
      </c>
      <c r="T1714" s="86">
        <v>2.59</v>
      </c>
      <c r="U1714" s="88">
        <v>0.204571733523081</v>
      </c>
      <c r="V1714" s="89">
        <v>3.68</v>
      </c>
      <c r="W1714" s="85">
        <v>26.217130042469801</v>
      </c>
      <c r="X1714" s="88"/>
      <c r="Y1714" s="85">
        <v>-21.379999999999995</v>
      </c>
      <c r="Z1714" s="88"/>
      <c r="AA1714" s="85">
        <v>2.76</v>
      </c>
      <c r="AB1714" s="91">
        <v>2.27</v>
      </c>
      <c r="AC1714" s="86">
        <v>0.42</v>
      </c>
      <c r="AD1714" s="86">
        <v>0.45</v>
      </c>
      <c r="AE1714" s="86">
        <v>1.17</v>
      </c>
      <c r="AF1714" s="88">
        <v>0</v>
      </c>
      <c r="AG1714" s="150">
        <v>1.189999998E-4</v>
      </c>
      <c r="AH1714" s="86">
        <v>1.2881320000000001</v>
      </c>
      <c r="AI1714" s="151">
        <v>1.26539999787E-2</v>
      </c>
      <c r="AJ1714" s="152">
        <v>2.61</v>
      </c>
      <c r="AK1714" s="153">
        <v>13</v>
      </c>
    </row>
    <row r="1715" spans="1:37" x14ac:dyDescent="0.2">
      <c r="A1715" s="149" t="s">
        <v>3562</v>
      </c>
      <c r="B1715" s="66" t="s">
        <v>3563</v>
      </c>
      <c r="C1715" s="67">
        <v>45</v>
      </c>
      <c r="D1715" s="84" t="s">
        <v>340</v>
      </c>
      <c r="E1715" s="85">
        <v>60.426330903468099</v>
      </c>
      <c r="F1715" s="91">
        <v>60.284956925115999</v>
      </c>
      <c r="G1715" s="86">
        <v>25.4826595979677</v>
      </c>
      <c r="H1715" s="86">
        <v>25.473823724320699</v>
      </c>
      <c r="I1715" s="86">
        <v>39.1</v>
      </c>
      <c r="J1715" s="86">
        <v>81.44</v>
      </c>
      <c r="K1715" s="87">
        <v>0</v>
      </c>
      <c r="L1715" s="150">
        <v>0.15000000016699999</v>
      </c>
      <c r="M1715" s="86">
        <v>1.2369712798105699E-2</v>
      </c>
      <c r="N1715" s="86">
        <v>59.396251823588798</v>
      </c>
      <c r="O1715" s="86">
        <v>35.587554641296002</v>
      </c>
      <c r="P1715" s="86">
        <v>2.581</v>
      </c>
      <c r="Q1715" s="88">
        <v>0.74860000000000004</v>
      </c>
      <c r="R1715" s="85">
        <v>0.22404779686333101</v>
      </c>
      <c r="S1715" s="86">
        <v>0</v>
      </c>
      <c r="T1715" s="86">
        <v>1.61</v>
      </c>
      <c r="U1715" s="88">
        <v>8.5045283852440895E-2</v>
      </c>
      <c r="V1715" s="89">
        <v>4.03</v>
      </c>
      <c r="W1715" s="85">
        <v>29.826887424380701</v>
      </c>
      <c r="X1715" s="88">
        <v>27.0333333333</v>
      </c>
      <c r="Y1715" s="85">
        <v>-100</v>
      </c>
      <c r="Z1715" s="88"/>
      <c r="AA1715" s="85">
        <v>0.86</v>
      </c>
      <c r="AB1715" s="91">
        <v>0.74</v>
      </c>
      <c r="AC1715" s="86">
        <v>0.19</v>
      </c>
      <c r="AD1715" s="86">
        <v>0.19</v>
      </c>
      <c r="AE1715" s="86">
        <v>0.64</v>
      </c>
      <c r="AF1715" s="88">
        <v>0</v>
      </c>
      <c r="AG1715" s="150">
        <v>0</v>
      </c>
      <c r="AH1715" s="86">
        <v>0.48862299999999997</v>
      </c>
      <c r="AI1715" s="151">
        <v>1.07409999937E-2</v>
      </c>
      <c r="AJ1715" s="152">
        <v>2.63</v>
      </c>
      <c r="AK1715" s="153">
        <v>12</v>
      </c>
    </row>
    <row r="1716" spans="1:37" x14ac:dyDescent="0.2">
      <c r="A1716" s="149" t="s">
        <v>3564</v>
      </c>
      <c r="B1716" s="66" t="s">
        <v>3565</v>
      </c>
      <c r="C1716" s="67">
        <v>45</v>
      </c>
      <c r="D1716" s="84" t="s">
        <v>340</v>
      </c>
      <c r="E1716" s="85">
        <v>58.082594007514302</v>
      </c>
      <c r="F1716" s="91">
        <v>57.860006945979201</v>
      </c>
      <c r="G1716" s="86">
        <v>21.336785274524001</v>
      </c>
      <c r="H1716" s="86">
        <v>21.276797272124501</v>
      </c>
      <c r="I1716" s="86">
        <v>57.22</v>
      </c>
      <c r="J1716" s="86">
        <v>107.16</v>
      </c>
      <c r="K1716" s="87">
        <v>0</v>
      </c>
      <c r="L1716" s="150">
        <v>0.29999999386100001</v>
      </c>
      <c r="M1716" s="86">
        <v>5.0051644296351699E-2</v>
      </c>
      <c r="N1716" s="86">
        <v>56.739014150713999</v>
      </c>
      <c r="O1716" s="86">
        <v>24.548026073053698</v>
      </c>
      <c r="P1716" s="86">
        <v>2.1739999999999999</v>
      </c>
      <c r="Q1716" s="88">
        <v>0.73670000000000002</v>
      </c>
      <c r="R1716" s="85">
        <v>0.113026278609777</v>
      </c>
      <c r="S1716" s="86">
        <v>0</v>
      </c>
      <c r="T1716" s="86">
        <v>1.52</v>
      </c>
      <c r="U1716" s="88">
        <v>2.0522211347204201E-2</v>
      </c>
      <c r="V1716" s="89">
        <v>4.09</v>
      </c>
      <c r="W1716" s="85">
        <v>28.035446118667799</v>
      </c>
      <c r="X1716" s="88">
        <v>22.5333333333</v>
      </c>
      <c r="Y1716" s="85">
        <v>-100</v>
      </c>
      <c r="Z1716" s="88"/>
      <c r="AA1716" s="85">
        <v>0.92</v>
      </c>
      <c r="AB1716" s="91">
        <v>0.84</v>
      </c>
      <c r="AC1716" s="86">
        <v>0.13</v>
      </c>
      <c r="AD1716" s="86">
        <v>0.11</v>
      </c>
      <c r="AE1716" s="86">
        <v>0.68</v>
      </c>
      <c r="AF1716" s="88">
        <v>0</v>
      </c>
      <c r="AG1716" s="150">
        <v>0</v>
      </c>
      <c r="AH1716" s="86">
        <v>0.46429300000000001</v>
      </c>
      <c r="AI1716" s="151">
        <v>1.71000224577E-3</v>
      </c>
      <c r="AJ1716" s="152">
        <v>2.61</v>
      </c>
      <c r="AK1716" s="153">
        <v>12</v>
      </c>
    </row>
    <row r="1717" spans="1:37" x14ac:dyDescent="0.2">
      <c r="A1717" s="149" t="s">
        <v>3566</v>
      </c>
      <c r="B1717" s="66" t="s">
        <v>3567</v>
      </c>
      <c r="C1717" s="67">
        <v>45</v>
      </c>
      <c r="D1717" s="84" t="s">
        <v>340</v>
      </c>
      <c r="E1717" s="85">
        <v>43.239291709535898</v>
      </c>
      <c r="F1717" s="91">
        <v>42.923412934784601</v>
      </c>
      <c r="G1717" s="86">
        <v>19.764986191584999</v>
      </c>
      <c r="H1717" s="86">
        <v>19.707225501344698</v>
      </c>
      <c r="I1717" s="86">
        <v>309.12</v>
      </c>
      <c r="J1717" s="86">
        <v>442.15</v>
      </c>
      <c r="K1717" s="87">
        <v>0</v>
      </c>
      <c r="L1717" s="150">
        <v>0</v>
      </c>
      <c r="M1717" s="86">
        <v>1.0321437255947899E-2</v>
      </c>
      <c r="N1717" s="86">
        <v>41.922153347852799</v>
      </c>
      <c r="O1717" s="86">
        <v>30.038787530527198</v>
      </c>
      <c r="P1717" s="86">
        <v>14.577</v>
      </c>
      <c r="Q1717" s="88">
        <v>1.0027999999999999</v>
      </c>
      <c r="R1717" s="85">
        <v>0.108381502890173</v>
      </c>
      <c r="S1717" s="86">
        <v>0</v>
      </c>
      <c r="T1717" s="86">
        <v>2.96</v>
      </c>
      <c r="U1717" s="88">
        <v>1.26351509900543</v>
      </c>
      <c r="V1717" s="89">
        <v>3.37</v>
      </c>
      <c r="W1717" s="85">
        <v>20.558578258685799</v>
      </c>
      <c r="X1717" s="88">
        <v>20.6</v>
      </c>
      <c r="Y1717" s="85">
        <v>-100</v>
      </c>
      <c r="Z1717" s="88">
        <v>100</v>
      </c>
      <c r="AA1717" s="85">
        <v>3.34</v>
      </c>
      <c r="AB1717" s="91">
        <v>3.07</v>
      </c>
      <c r="AC1717" s="86">
        <v>0.38</v>
      </c>
      <c r="AD1717" s="86">
        <v>0.39</v>
      </c>
      <c r="AE1717" s="86">
        <v>2.98</v>
      </c>
      <c r="AF1717" s="88">
        <v>0</v>
      </c>
      <c r="AG1717" s="150">
        <v>1.18999999868E-4</v>
      </c>
      <c r="AH1717" s="86">
        <v>1.64517</v>
      </c>
      <c r="AI1717" s="151">
        <v>2.5991999971100001E-2</v>
      </c>
      <c r="AJ1717" s="152">
        <v>2.61</v>
      </c>
      <c r="AK1717" s="153">
        <v>9</v>
      </c>
    </row>
    <row r="1718" spans="1:37" x14ac:dyDescent="0.2">
      <c r="A1718" s="149" t="s">
        <v>3568</v>
      </c>
      <c r="B1718" s="66" t="s">
        <v>3569</v>
      </c>
      <c r="C1718" s="67">
        <v>45</v>
      </c>
      <c r="D1718" s="84" t="s">
        <v>340</v>
      </c>
      <c r="E1718" s="85">
        <v>67.245819455413198</v>
      </c>
      <c r="F1718" s="91">
        <v>67.0466641486111</v>
      </c>
      <c r="G1718" s="86">
        <v>21.079559111355302</v>
      </c>
      <c r="H1718" s="86">
        <v>21.040071421213501</v>
      </c>
      <c r="I1718" s="86">
        <v>46.17</v>
      </c>
      <c r="J1718" s="86">
        <v>78.8</v>
      </c>
      <c r="K1718" s="87">
        <v>0</v>
      </c>
      <c r="L1718" s="150">
        <v>9.9999999935600006E-3</v>
      </c>
      <c r="M1718" s="86">
        <v>1.8426743608600801E-2</v>
      </c>
      <c r="N1718" s="86">
        <v>66.0257864158975</v>
      </c>
      <c r="O1718" s="86">
        <v>15.994603507720001</v>
      </c>
      <c r="P1718" s="86">
        <v>3.4990000000000001</v>
      </c>
      <c r="Q1718" s="88">
        <v>1.2971999999999999</v>
      </c>
      <c r="R1718" s="85">
        <v>7.3152889539136803E-2</v>
      </c>
      <c r="S1718" s="86">
        <v>0</v>
      </c>
      <c r="T1718" s="86">
        <v>1.93</v>
      </c>
      <c r="U1718" s="88">
        <v>0.27813068708580801</v>
      </c>
      <c r="V1718" s="89">
        <v>4.05</v>
      </c>
      <c r="W1718" s="85">
        <v>35.8205337710653</v>
      </c>
      <c r="X1718" s="88">
        <v>43.4</v>
      </c>
      <c r="Y1718" s="85">
        <v>100</v>
      </c>
      <c r="Z1718" s="88"/>
      <c r="AA1718" s="85">
        <v>1.1000000000000001</v>
      </c>
      <c r="AB1718" s="91">
        <v>1.01</v>
      </c>
      <c r="AC1718" s="86">
        <v>0.2</v>
      </c>
      <c r="AD1718" s="86">
        <v>0.18</v>
      </c>
      <c r="AE1718" s="86">
        <v>0.35</v>
      </c>
      <c r="AF1718" s="88">
        <v>0</v>
      </c>
      <c r="AG1718" s="150">
        <v>0</v>
      </c>
      <c r="AH1718" s="86">
        <v>0.29681800000000003</v>
      </c>
      <c r="AI1718" s="151">
        <v>9.6515997669799999E-2</v>
      </c>
      <c r="AJ1718" s="152">
        <v>2.48</v>
      </c>
      <c r="AK1718" s="153">
        <v>10</v>
      </c>
    </row>
    <row r="1719" spans="1:37" x14ac:dyDescent="0.2">
      <c r="A1719" s="149" t="s">
        <v>3570</v>
      </c>
      <c r="B1719" s="66" t="s">
        <v>3571</v>
      </c>
      <c r="C1719" s="67">
        <v>45</v>
      </c>
      <c r="D1719" s="84" t="s">
        <v>340</v>
      </c>
      <c r="E1719" s="85">
        <v>60.596568662347799</v>
      </c>
      <c r="F1719" s="91">
        <v>60.195534040483103</v>
      </c>
      <c r="G1719" s="86">
        <v>26.088607294558699</v>
      </c>
      <c r="H1719" s="86">
        <v>26.026909660425702</v>
      </c>
      <c r="I1719" s="86">
        <v>55.49</v>
      </c>
      <c r="J1719" s="86">
        <v>103.12</v>
      </c>
      <c r="K1719" s="87">
        <v>0</v>
      </c>
      <c r="L1719" s="150">
        <v>0.359999999668</v>
      </c>
      <c r="M1719" s="86">
        <v>7.4044674994358404E-3</v>
      </c>
      <c r="N1719" s="86">
        <v>58.967074592074603</v>
      </c>
      <c r="O1719" s="86">
        <v>44.8572795407431</v>
      </c>
      <c r="P1719" s="86">
        <v>3.258</v>
      </c>
      <c r="Q1719" s="88">
        <v>0.79100000000000004</v>
      </c>
      <c r="R1719" s="85">
        <v>0.10830324909747301</v>
      </c>
      <c r="S1719" s="86">
        <v>0</v>
      </c>
      <c r="T1719" s="86">
        <v>1.52</v>
      </c>
      <c r="U1719" s="88">
        <v>0.17560095868631501</v>
      </c>
      <c r="V1719" s="89">
        <v>4.05</v>
      </c>
      <c r="W1719" s="85">
        <v>31.1346446877515</v>
      </c>
      <c r="X1719" s="88">
        <v>32.133333333300001</v>
      </c>
      <c r="Y1719" s="85">
        <v>-10.420000000000002</v>
      </c>
      <c r="Z1719" s="88"/>
      <c r="AA1719" s="85">
        <v>0.98</v>
      </c>
      <c r="AB1719" s="91">
        <v>0.68</v>
      </c>
      <c r="AC1719" s="86">
        <v>0.01</v>
      </c>
      <c r="AD1719" s="86">
        <v>0.03</v>
      </c>
      <c r="AE1719" s="86">
        <v>0.41</v>
      </c>
      <c r="AF1719" s="88">
        <v>0</v>
      </c>
      <c r="AG1719" s="150">
        <v>0</v>
      </c>
      <c r="AH1719" s="86">
        <v>0.284609</v>
      </c>
      <c r="AI1719" s="151">
        <v>6.8400000096500004E-4</v>
      </c>
      <c r="AJ1719" s="152">
        <v>2.5499999999999998</v>
      </c>
      <c r="AK1719" s="153">
        <v>10</v>
      </c>
    </row>
    <row r="1720" spans="1:37" x14ac:dyDescent="0.2">
      <c r="A1720" s="149" t="s">
        <v>3572</v>
      </c>
      <c r="B1720" s="66" t="s">
        <v>3573</v>
      </c>
      <c r="C1720" s="67">
        <v>45</v>
      </c>
      <c r="D1720" s="84" t="s">
        <v>340</v>
      </c>
      <c r="E1720" s="85">
        <v>60.163663111437998</v>
      </c>
      <c r="F1720" s="91">
        <v>60.005516734093398</v>
      </c>
      <c r="G1720" s="86">
        <v>23.915042294961399</v>
      </c>
      <c r="H1720" s="86">
        <v>23.885619713129799</v>
      </c>
      <c r="I1720" s="86">
        <v>39.33</v>
      </c>
      <c r="J1720" s="86">
        <v>61.87</v>
      </c>
      <c r="K1720" s="87">
        <v>0</v>
      </c>
      <c r="L1720" s="150">
        <v>7.9999999982399997E-2</v>
      </c>
      <c r="M1720" s="86">
        <v>1.13394185171879E-3</v>
      </c>
      <c r="N1720" s="86">
        <v>58.442259710274499</v>
      </c>
      <c r="O1720" s="86">
        <v>31.319712865820001</v>
      </c>
      <c r="P1720" s="86">
        <v>1.456</v>
      </c>
      <c r="Q1720" s="88">
        <v>0.53120000000000001</v>
      </c>
      <c r="R1720" s="85">
        <v>8.1256771397616501E-2</v>
      </c>
      <c r="S1720" s="86">
        <v>0</v>
      </c>
      <c r="T1720" s="86">
        <v>1.29</v>
      </c>
      <c r="U1720" s="88">
        <v>6.6200809121000403E-2</v>
      </c>
      <c r="V1720" s="89">
        <v>4.21</v>
      </c>
      <c r="W1720" s="85">
        <v>30.680056625730099</v>
      </c>
      <c r="X1720" s="88">
        <v>31.133333333300001</v>
      </c>
      <c r="Y1720" s="85">
        <v>-100</v>
      </c>
      <c r="Z1720" s="88"/>
      <c r="AA1720" s="85">
        <v>0</v>
      </c>
      <c r="AB1720" s="91">
        <v>0</v>
      </c>
      <c r="AC1720" s="86">
        <v>0</v>
      </c>
      <c r="AD1720" s="86">
        <v>0</v>
      </c>
      <c r="AE1720" s="86">
        <v>0.46</v>
      </c>
      <c r="AF1720" s="88">
        <v>1.1857999560600001</v>
      </c>
      <c r="AG1720" s="150">
        <v>0</v>
      </c>
      <c r="AH1720" s="86">
        <v>0.226137</v>
      </c>
      <c r="AI1720" s="151">
        <v>1.70999999774E-3</v>
      </c>
      <c r="AJ1720" s="152">
        <v>2.62</v>
      </c>
      <c r="AK1720" s="153">
        <v>12</v>
      </c>
    </row>
    <row r="1721" spans="1:37" x14ac:dyDescent="0.2">
      <c r="A1721" s="149" t="s">
        <v>473</v>
      </c>
      <c r="B1721" s="66" t="s">
        <v>3574</v>
      </c>
      <c r="C1721" s="67">
        <v>45</v>
      </c>
      <c r="D1721" s="84" t="s">
        <v>340</v>
      </c>
      <c r="E1721" s="85">
        <v>45.366228595189199</v>
      </c>
      <c r="F1721" s="91">
        <v>45.241485326915601</v>
      </c>
      <c r="G1721" s="86">
        <v>21.939694820004298</v>
      </c>
      <c r="H1721" s="86">
        <v>21.890553532502601</v>
      </c>
      <c r="I1721" s="86">
        <v>85.74</v>
      </c>
      <c r="J1721" s="86">
        <v>182.6</v>
      </c>
      <c r="K1721" s="87">
        <v>0</v>
      </c>
      <c r="L1721" s="150">
        <v>2.0000000006399999E-2</v>
      </c>
      <c r="M1721" s="86">
        <v>5.3103737636108303E-2</v>
      </c>
      <c r="N1721" s="86">
        <v>44.852874720791199</v>
      </c>
      <c r="O1721" s="86">
        <v>37.494923239379403</v>
      </c>
      <c r="P1721" s="86">
        <v>8.157</v>
      </c>
      <c r="Q1721" s="88">
        <v>0.91</v>
      </c>
      <c r="R1721" s="85">
        <v>0.167104320840296</v>
      </c>
      <c r="S1721" s="86">
        <v>0</v>
      </c>
      <c r="T1721" s="86">
        <v>1.94</v>
      </c>
      <c r="U1721" s="88">
        <v>0.71065861925582496</v>
      </c>
      <c r="V1721" s="89">
        <v>3.54</v>
      </c>
      <c r="W1721" s="85">
        <v>24.4150842318382</v>
      </c>
      <c r="X1721" s="88">
        <v>28.366666666699999</v>
      </c>
      <c r="Y1721" s="85">
        <v>-79.34</v>
      </c>
      <c r="Z1721" s="88"/>
      <c r="AA1721" s="85">
        <v>1.78</v>
      </c>
      <c r="AB1721" s="91">
        <v>1.65</v>
      </c>
      <c r="AC1721" s="86">
        <v>0.28999999999999998</v>
      </c>
      <c r="AD1721" s="86">
        <v>0.28000000000000003</v>
      </c>
      <c r="AE1721" s="86">
        <v>1.03</v>
      </c>
      <c r="AF1721" s="88">
        <v>0</v>
      </c>
      <c r="AG1721" s="150">
        <v>0</v>
      </c>
      <c r="AH1721" s="86">
        <v>0.95580799999999999</v>
      </c>
      <c r="AI1721" s="151">
        <v>1.26540000085E-2</v>
      </c>
      <c r="AJ1721" s="152">
        <v>2.63</v>
      </c>
      <c r="AK1721" s="153">
        <v>9</v>
      </c>
    </row>
    <row r="1722" spans="1:37" x14ac:dyDescent="0.2">
      <c r="A1722" s="149" t="s">
        <v>3575</v>
      </c>
      <c r="B1722" s="66" t="s">
        <v>3576</v>
      </c>
      <c r="C1722" s="67">
        <v>45</v>
      </c>
      <c r="D1722" s="84" t="s">
        <v>340</v>
      </c>
      <c r="E1722" s="85">
        <v>58.124027045238002</v>
      </c>
      <c r="F1722" s="91">
        <v>57.882385743163198</v>
      </c>
      <c r="G1722" s="86">
        <v>22.2426171611794</v>
      </c>
      <c r="H1722" s="86">
        <v>22.221705894653699</v>
      </c>
      <c r="I1722" s="86">
        <v>13.91</v>
      </c>
      <c r="J1722" s="86">
        <v>35.729999999999997</v>
      </c>
      <c r="K1722" s="87">
        <v>0</v>
      </c>
      <c r="L1722" s="150">
        <v>0.129999999842</v>
      </c>
      <c r="M1722" s="86">
        <v>1.38820402354783E-2</v>
      </c>
      <c r="N1722" s="86">
        <v>53.881127941765399</v>
      </c>
      <c r="O1722" s="86">
        <v>34.778852798894299</v>
      </c>
      <c r="P1722" s="86">
        <v>1.093</v>
      </c>
      <c r="Q1722" s="88">
        <v>0.49049999999999999</v>
      </c>
      <c r="R1722" s="85">
        <v>0.118623962040332</v>
      </c>
      <c r="S1722" s="86">
        <v>0</v>
      </c>
      <c r="T1722" s="86">
        <v>0.81</v>
      </c>
      <c r="U1722" s="88">
        <v>3.4852110876182098E-2</v>
      </c>
      <c r="V1722" s="89">
        <v>3.98</v>
      </c>
      <c r="W1722" s="85">
        <v>33.199599903501401</v>
      </c>
      <c r="X1722" s="88">
        <v>32.1</v>
      </c>
      <c r="Y1722" s="85">
        <v>-100</v>
      </c>
      <c r="Z1722" s="88"/>
      <c r="AA1722" s="85">
        <v>0.09</v>
      </c>
      <c r="AB1722" s="91">
        <v>0.14000000000000001</v>
      </c>
      <c r="AC1722" s="86">
        <v>0</v>
      </c>
      <c r="AD1722" s="86">
        <v>0</v>
      </c>
      <c r="AE1722" s="86">
        <v>0.14000000000000001</v>
      </c>
      <c r="AF1722" s="88">
        <v>0</v>
      </c>
      <c r="AG1722" s="150">
        <v>0</v>
      </c>
      <c r="AH1722" s="86">
        <v>0.10549</v>
      </c>
      <c r="AI1722" s="151">
        <v>1.0260000017599999E-3</v>
      </c>
      <c r="AJ1722" s="152">
        <v>2.59</v>
      </c>
      <c r="AK1722" s="153">
        <v>8</v>
      </c>
    </row>
    <row r="1723" spans="1:37" x14ac:dyDescent="0.2">
      <c r="A1723" s="149" t="s">
        <v>3577</v>
      </c>
      <c r="B1723" s="66" t="s">
        <v>3578</v>
      </c>
      <c r="C1723" s="67">
        <v>45</v>
      </c>
      <c r="D1723" s="84" t="s">
        <v>340</v>
      </c>
      <c r="E1723" s="85">
        <v>50.605850368673302</v>
      </c>
      <c r="F1723" s="91">
        <v>50.268639377853802</v>
      </c>
      <c r="G1723" s="86">
        <v>18.615982832895</v>
      </c>
      <c r="H1723" s="86">
        <v>18.575646589973999</v>
      </c>
      <c r="I1723" s="86">
        <v>25.26</v>
      </c>
      <c r="J1723" s="86">
        <v>43.43</v>
      </c>
      <c r="K1723" s="87">
        <v>0</v>
      </c>
      <c r="L1723" s="150">
        <v>1.8538626126E-9</v>
      </c>
      <c r="M1723" s="86">
        <v>2.4954441287015701E-3</v>
      </c>
      <c r="N1723" s="86">
        <v>49.136531365313701</v>
      </c>
      <c r="O1723" s="86">
        <v>18.125562556255598</v>
      </c>
      <c r="P1723" s="86">
        <v>1.718</v>
      </c>
      <c r="Q1723" s="88">
        <v>0.80669999999999997</v>
      </c>
      <c r="R1723" s="85">
        <v>0.119104335397808</v>
      </c>
      <c r="S1723" s="86">
        <v>0</v>
      </c>
      <c r="T1723" s="86">
        <v>1.57</v>
      </c>
      <c r="U1723" s="88">
        <v>1.29075977347166E-2</v>
      </c>
      <c r="V1723" s="89">
        <v>4.0599999999999996</v>
      </c>
      <c r="W1723" s="85">
        <v>34.1909288326354</v>
      </c>
      <c r="X1723" s="88">
        <v>32</v>
      </c>
      <c r="Y1723" s="85">
        <v>-40.200000000000003</v>
      </c>
      <c r="Z1723" s="88">
        <v>100</v>
      </c>
      <c r="AA1723" s="85">
        <v>0</v>
      </c>
      <c r="AB1723" s="91">
        <v>0</v>
      </c>
      <c r="AC1723" s="86">
        <v>0</v>
      </c>
      <c r="AD1723" s="86">
        <v>0</v>
      </c>
      <c r="AE1723" s="86">
        <v>0.75</v>
      </c>
      <c r="AF1723" s="88">
        <v>0</v>
      </c>
      <c r="AG1723" s="150">
        <v>0</v>
      </c>
      <c r="AH1723" s="86">
        <v>0.184781</v>
      </c>
      <c r="AI1723" s="151">
        <v>1.3680000343599999E-3</v>
      </c>
      <c r="AJ1723" s="152">
        <v>2.63</v>
      </c>
      <c r="AK1723" s="153">
        <v>9</v>
      </c>
    </row>
    <row r="1724" spans="1:37" x14ac:dyDescent="0.2">
      <c r="A1724" s="149" t="s">
        <v>2361</v>
      </c>
      <c r="B1724" s="66" t="s">
        <v>3579</v>
      </c>
      <c r="C1724" s="67">
        <v>45</v>
      </c>
      <c r="D1724" s="84" t="s">
        <v>340</v>
      </c>
      <c r="E1724" s="85">
        <v>49.894848799826001</v>
      </c>
      <c r="F1724" s="91">
        <v>49.7836544272281</v>
      </c>
      <c r="G1724" s="86">
        <v>18.260049795740802</v>
      </c>
      <c r="H1724" s="86">
        <v>18.2455461819237</v>
      </c>
      <c r="I1724" s="86">
        <v>4.7300000000000004</v>
      </c>
      <c r="J1724" s="86">
        <v>21.82</v>
      </c>
      <c r="K1724" s="87">
        <v>0</v>
      </c>
      <c r="L1724" s="150">
        <v>0</v>
      </c>
      <c r="M1724" s="86">
        <v>9.9362286383221695E-3</v>
      </c>
      <c r="N1724" s="86">
        <v>48.577893481910401</v>
      </c>
      <c r="O1724" s="86">
        <v>8.7798289058982402</v>
      </c>
      <c r="P1724" s="86">
        <v>0.77700000000000002</v>
      </c>
      <c r="Q1724" s="88">
        <v>0.53720000000000001</v>
      </c>
      <c r="R1724" s="85">
        <v>6.7024128686327095E-2</v>
      </c>
      <c r="S1724" s="86">
        <v>0</v>
      </c>
      <c r="T1724" s="86">
        <v>1</v>
      </c>
      <c r="U1724" s="88">
        <v>0</v>
      </c>
      <c r="V1724" s="89">
        <v>3.94</v>
      </c>
      <c r="W1724" s="85">
        <v>47.435414173542497</v>
      </c>
      <c r="X1724" s="88">
        <v>46.933333333299998</v>
      </c>
      <c r="Y1724" s="85"/>
      <c r="Z1724" s="88"/>
      <c r="AA1724" s="85">
        <v>0</v>
      </c>
      <c r="AB1724" s="91">
        <v>0</v>
      </c>
      <c r="AC1724" s="86">
        <v>0</v>
      </c>
      <c r="AD1724" s="86">
        <v>0</v>
      </c>
      <c r="AE1724" s="86">
        <v>0.08</v>
      </c>
      <c r="AF1724" s="88">
        <v>0</v>
      </c>
      <c r="AG1724" s="150">
        <v>0</v>
      </c>
      <c r="AH1724" s="86">
        <v>6.2142000000000003E-2</v>
      </c>
      <c r="AI1724" s="151">
        <v>6.8400000179900001E-4</v>
      </c>
      <c r="AJ1724" s="152">
        <v>2.7</v>
      </c>
      <c r="AK1724" s="153">
        <v>8</v>
      </c>
    </row>
    <row r="1725" spans="1:37" x14ac:dyDescent="0.2">
      <c r="A1725" s="149" t="s">
        <v>3580</v>
      </c>
      <c r="B1725" s="66" t="s">
        <v>3581</v>
      </c>
      <c r="C1725" s="67">
        <v>45</v>
      </c>
      <c r="D1725" s="84" t="s">
        <v>340</v>
      </c>
      <c r="E1725" s="85">
        <v>51.477600913426002</v>
      </c>
      <c r="F1725" s="91">
        <v>51.249244408623802</v>
      </c>
      <c r="G1725" s="86">
        <v>18.584189670226301</v>
      </c>
      <c r="H1725" s="86">
        <v>18.5237423601316</v>
      </c>
      <c r="I1725" s="86">
        <v>13.3</v>
      </c>
      <c r="J1725" s="86">
        <v>22.92</v>
      </c>
      <c r="K1725" s="87">
        <v>0</v>
      </c>
      <c r="L1725" s="150">
        <v>0</v>
      </c>
      <c r="M1725" s="86">
        <v>2.6830145005843998E-4</v>
      </c>
      <c r="N1725" s="86">
        <v>47.859842680559801</v>
      </c>
      <c r="O1725" s="86">
        <v>13.207547169811299</v>
      </c>
      <c r="P1725" s="86">
        <v>1.153</v>
      </c>
      <c r="Q1725" s="88">
        <v>1.5298</v>
      </c>
      <c r="R1725" s="85">
        <v>3.8729666924864403E-2</v>
      </c>
      <c r="S1725" s="86">
        <v>0</v>
      </c>
      <c r="T1725" s="86">
        <v>1.45</v>
      </c>
      <c r="U1725" s="88">
        <v>1.0074551682450099E-2</v>
      </c>
      <c r="V1725" s="89">
        <v>4.1399999999999997</v>
      </c>
      <c r="W1725" s="85">
        <v>39.762895045454997</v>
      </c>
      <c r="X1725" s="88">
        <v>32.133333333300001</v>
      </c>
      <c r="Y1725" s="85">
        <v>-100</v>
      </c>
      <c r="Z1725" s="88"/>
      <c r="AA1725" s="85">
        <v>0</v>
      </c>
      <c r="AB1725" s="91">
        <v>0</v>
      </c>
      <c r="AC1725" s="86">
        <v>0</v>
      </c>
      <c r="AD1725" s="86">
        <v>0</v>
      </c>
      <c r="AE1725" s="86">
        <v>0.23</v>
      </c>
      <c r="AF1725" s="88">
        <v>0</v>
      </c>
      <c r="AG1725" s="150">
        <v>0</v>
      </c>
      <c r="AH1725" s="86">
        <v>4.7814000000000002E-2</v>
      </c>
      <c r="AI1725" s="151">
        <v>3.4199999794299999E-4</v>
      </c>
      <c r="AJ1725" s="152">
        <v>2.69</v>
      </c>
      <c r="AK1725" s="153">
        <v>12</v>
      </c>
    </row>
    <row r="1726" spans="1:37" x14ac:dyDescent="0.2">
      <c r="A1726" s="149" t="s">
        <v>3582</v>
      </c>
      <c r="B1726" s="66" t="s">
        <v>3583</v>
      </c>
      <c r="C1726" s="67">
        <v>45</v>
      </c>
      <c r="D1726" s="84" t="s">
        <v>340</v>
      </c>
      <c r="E1726" s="85">
        <v>66.6064605765891</v>
      </c>
      <c r="F1726" s="91">
        <v>66.317008220446894</v>
      </c>
      <c r="G1726" s="86">
        <v>17.418084983211799</v>
      </c>
      <c r="H1726" s="86">
        <v>17.401875651267801</v>
      </c>
      <c r="I1726" s="86">
        <v>56.02</v>
      </c>
      <c r="J1726" s="86">
        <v>62.45</v>
      </c>
      <c r="K1726" s="87">
        <v>0</v>
      </c>
      <c r="L1726" s="150">
        <v>0</v>
      </c>
      <c r="M1726" s="86">
        <v>0.108458573393712</v>
      </c>
      <c r="N1726" s="86">
        <v>63.9310083396512</v>
      </c>
      <c r="O1726" s="86">
        <v>11.7864923747277</v>
      </c>
      <c r="P1726" s="86">
        <v>4.9610000000000003</v>
      </c>
      <c r="Q1726" s="88">
        <v>1.3894</v>
      </c>
      <c r="R1726" s="85">
        <v>0.118577075098814</v>
      </c>
      <c r="S1726" s="86">
        <v>0</v>
      </c>
      <c r="T1726" s="86">
        <v>2.0299999999999998</v>
      </c>
      <c r="U1726" s="88">
        <v>0.15977770059048299</v>
      </c>
      <c r="V1726" s="89">
        <v>3.9</v>
      </c>
      <c r="W1726" s="85">
        <v>37.945690012781597</v>
      </c>
      <c r="X1726" s="88">
        <v>44.166666666700003</v>
      </c>
      <c r="Y1726" s="85">
        <v>-100</v>
      </c>
      <c r="Z1726" s="88"/>
      <c r="AA1726" s="85">
        <v>1.75</v>
      </c>
      <c r="AB1726" s="91">
        <v>1.1000000000000001</v>
      </c>
      <c r="AC1726" s="86">
        <v>0.47</v>
      </c>
      <c r="AD1726" s="86">
        <v>0.42</v>
      </c>
      <c r="AE1726" s="86">
        <v>0.33</v>
      </c>
      <c r="AF1726" s="88">
        <v>0</v>
      </c>
      <c r="AG1726" s="150">
        <v>0</v>
      </c>
      <c r="AH1726" s="86">
        <v>0.17977199999999999</v>
      </c>
      <c r="AI1726" s="151">
        <v>9.1319999972999995E-3</v>
      </c>
      <c r="AJ1726" s="152">
        <v>2.65</v>
      </c>
      <c r="AK1726" s="153">
        <v>17</v>
      </c>
    </row>
    <row r="1727" spans="1:37" x14ac:dyDescent="0.2">
      <c r="A1727" s="149" t="s">
        <v>2087</v>
      </c>
      <c r="B1727" s="66" t="s">
        <v>3584</v>
      </c>
      <c r="C1727" s="67">
        <v>45</v>
      </c>
      <c r="D1727" s="84" t="s">
        <v>340</v>
      </c>
      <c r="E1727" s="85">
        <v>73.620526902943496</v>
      </c>
      <c r="F1727" s="91">
        <v>73.364798764266695</v>
      </c>
      <c r="G1727" s="86">
        <v>23.626533939758001</v>
      </c>
      <c r="H1727" s="86">
        <v>23.580193941474299</v>
      </c>
      <c r="I1727" s="86">
        <v>13.06</v>
      </c>
      <c r="J1727" s="86">
        <v>29.94</v>
      </c>
      <c r="K1727" s="87">
        <v>0</v>
      </c>
      <c r="L1727" s="150">
        <v>0</v>
      </c>
      <c r="M1727" s="86">
        <v>1.6507364098517101E-2</v>
      </c>
      <c r="N1727" s="86">
        <v>67.207990640333904</v>
      </c>
      <c r="O1727" s="86">
        <v>28.6645384410748</v>
      </c>
      <c r="P1727" s="86">
        <v>0.92800000000000005</v>
      </c>
      <c r="Q1727" s="88">
        <v>0.78190000000000004</v>
      </c>
      <c r="R1727" s="85">
        <v>7.0521861777150904E-2</v>
      </c>
      <c r="S1727" s="86">
        <v>0</v>
      </c>
      <c r="T1727" s="86">
        <v>1.01</v>
      </c>
      <c r="U1727" s="88">
        <v>1.2014073629108399E-2</v>
      </c>
      <c r="V1727" s="89">
        <v>4.16</v>
      </c>
      <c r="W1727" s="85">
        <v>41.689977722841398</v>
      </c>
      <c r="X1727" s="88">
        <v>42.633333333300001</v>
      </c>
      <c r="Y1727" s="85">
        <v>-100</v>
      </c>
      <c r="Z1727" s="88"/>
      <c r="AA1727" s="85">
        <v>0</v>
      </c>
      <c r="AB1727" s="91">
        <v>0</v>
      </c>
      <c r="AC1727" s="86">
        <v>0</v>
      </c>
      <c r="AD1727" s="86">
        <v>0</v>
      </c>
      <c r="AE1727" s="86">
        <v>0.11</v>
      </c>
      <c r="AF1727" s="88">
        <v>0</v>
      </c>
      <c r="AG1727" s="150">
        <v>0</v>
      </c>
      <c r="AH1727" s="86">
        <v>0.121228</v>
      </c>
      <c r="AI1727" s="151">
        <v>1.0260002807699999E-3</v>
      </c>
      <c r="AJ1727" s="152">
        <v>2.75</v>
      </c>
      <c r="AK1727" s="153">
        <v>22</v>
      </c>
    </row>
    <row r="1728" spans="1:37" x14ac:dyDescent="0.2">
      <c r="A1728" s="149" t="s">
        <v>3585</v>
      </c>
      <c r="B1728" s="66" t="s">
        <v>3586</v>
      </c>
      <c r="C1728" s="67">
        <v>45</v>
      </c>
      <c r="D1728" s="84" t="s">
        <v>340</v>
      </c>
      <c r="E1728" s="85">
        <v>65.955220457542595</v>
      </c>
      <c r="F1728" s="91">
        <v>65.907918123960798</v>
      </c>
      <c r="G1728" s="86">
        <v>21.366320738489801</v>
      </c>
      <c r="H1728" s="86">
        <v>21.354853506106299</v>
      </c>
      <c r="I1728" s="86">
        <v>11.66</v>
      </c>
      <c r="J1728" s="86">
        <v>38.47</v>
      </c>
      <c r="K1728" s="87">
        <v>0</v>
      </c>
      <c r="L1728" s="150">
        <v>0.129999996359</v>
      </c>
      <c r="M1728" s="86">
        <v>2.6851149959747699E-2</v>
      </c>
      <c r="N1728" s="86">
        <v>61.976096083795397</v>
      </c>
      <c r="O1728" s="86">
        <v>19.8189726107911</v>
      </c>
      <c r="P1728" s="86">
        <v>1.498</v>
      </c>
      <c r="Q1728" s="88">
        <v>0.65300000000000002</v>
      </c>
      <c r="R1728" s="85">
        <v>9.9324592769169606E-2</v>
      </c>
      <c r="S1728" s="86">
        <v>0</v>
      </c>
      <c r="T1728" s="86">
        <v>1.05</v>
      </c>
      <c r="U1728" s="88">
        <v>5.8769565965254303E-2</v>
      </c>
      <c r="V1728" s="89">
        <v>4.24</v>
      </c>
      <c r="W1728" s="85">
        <v>41.177060560312903</v>
      </c>
      <c r="X1728" s="88">
        <v>35.700000000000003</v>
      </c>
      <c r="Y1728" s="85">
        <v>100</v>
      </c>
      <c r="Z1728" s="88"/>
      <c r="AA1728" s="85">
        <v>0</v>
      </c>
      <c r="AB1728" s="91">
        <v>0</v>
      </c>
      <c r="AC1728" s="86">
        <v>0</v>
      </c>
      <c r="AD1728" s="86">
        <v>0</v>
      </c>
      <c r="AE1728" s="86">
        <v>0.6</v>
      </c>
      <c r="AF1728" s="88">
        <v>0</v>
      </c>
      <c r="AG1728" s="150">
        <v>0</v>
      </c>
      <c r="AH1728" s="86">
        <v>0.18371399999999999</v>
      </c>
      <c r="AI1728" s="151">
        <v>2.7359999882400001E-3</v>
      </c>
      <c r="AJ1728" s="152">
        <v>2.63</v>
      </c>
      <c r="AK1728" s="153">
        <v>15</v>
      </c>
    </row>
    <row r="1729" spans="1:37" x14ac:dyDescent="0.2">
      <c r="A1729" s="149" t="s">
        <v>2090</v>
      </c>
      <c r="B1729" s="66" t="s">
        <v>3587</v>
      </c>
      <c r="C1729" s="67">
        <v>45</v>
      </c>
      <c r="D1729" s="84" t="s">
        <v>340</v>
      </c>
      <c r="E1729" s="85">
        <v>52.1491715631782</v>
      </c>
      <c r="F1729" s="91">
        <v>52.019480175745102</v>
      </c>
      <c r="G1729" s="86">
        <v>19.951299560637299</v>
      </c>
      <c r="H1729" s="86">
        <v>19.9142448785136</v>
      </c>
      <c r="I1729" s="86">
        <v>31.34</v>
      </c>
      <c r="J1729" s="86">
        <v>48.78</v>
      </c>
      <c r="K1729" s="87">
        <v>0</v>
      </c>
      <c r="L1729" s="150">
        <v>1.53481108292E-8</v>
      </c>
      <c r="M1729" s="86">
        <v>0</v>
      </c>
      <c r="N1729" s="86">
        <v>49.341282303782002</v>
      </c>
      <c r="O1729" s="86">
        <v>23.772649837385799</v>
      </c>
      <c r="P1729" s="86">
        <v>1.708</v>
      </c>
      <c r="Q1729" s="88">
        <v>0.91169999999999995</v>
      </c>
      <c r="R1729" s="85">
        <v>0</v>
      </c>
      <c r="S1729" s="86">
        <v>0.1</v>
      </c>
      <c r="T1729" s="86">
        <v>1.35</v>
      </c>
      <c r="U1729" s="88">
        <v>0.41024826637022899</v>
      </c>
      <c r="V1729" s="89">
        <v>4.09</v>
      </c>
      <c r="W1729" s="85">
        <v>37.392016491108599</v>
      </c>
      <c r="X1729" s="88">
        <v>34.866666666699999</v>
      </c>
      <c r="Y1729" s="85">
        <v>-96.7</v>
      </c>
      <c r="Z1729" s="88"/>
      <c r="AA1729" s="85">
        <v>0</v>
      </c>
      <c r="AB1729" s="91">
        <v>0</v>
      </c>
      <c r="AC1729" s="86">
        <v>0</v>
      </c>
      <c r="AD1729" s="86">
        <v>0</v>
      </c>
      <c r="AE1729" s="86">
        <v>0.72</v>
      </c>
      <c r="AF1729" s="88">
        <v>0</v>
      </c>
      <c r="AG1729" s="150">
        <v>0</v>
      </c>
      <c r="AH1729" s="86">
        <v>0.12869700000000001</v>
      </c>
      <c r="AI1729" s="151">
        <v>3.42000888876E-4</v>
      </c>
      <c r="AJ1729" s="152">
        <v>2.67</v>
      </c>
      <c r="AK1729" s="153">
        <v>10</v>
      </c>
    </row>
    <row r="1730" spans="1:37" x14ac:dyDescent="0.2">
      <c r="A1730" s="149" t="s">
        <v>3588</v>
      </c>
      <c r="B1730" s="66" t="s">
        <v>3589</v>
      </c>
      <c r="C1730" s="67">
        <v>66</v>
      </c>
      <c r="D1730" s="84" t="s">
        <v>340</v>
      </c>
      <c r="E1730" s="85">
        <v>82.110632748751101</v>
      </c>
      <c r="F1730" s="91">
        <v>82.038718585496397</v>
      </c>
      <c r="G1730" s="86">
        <v>12.8841414887191</v>
      </c>
      <c r="H1730" s="86">
        <v>12.8515404013769</v>
      </c>
      <c r="I1730" s="86">
        <v>6.87</v>
      </c>
      <c r="J1730" s="86">
        <v>21.4</v>
      </c>
      <c r="K1730" s="87">
        <v>0</v>
      </c>
      <c r="L1730" s="150">
        <v>2.7699998630199998</v>
      </c>
      <c r="M1730" s="86">
        <v>7.6262386712444502E-3</v>
      </c>
      <c r="N1730" s="86">
        <v>81.666314231338603</v>
      </c>
      <c r="O1730" s="86">
        <v>4.01700630406099</v>
      </c>
      <c r="P1730" s="86">
        <v>0.79800000000000004</v>
      </c>
      <c r="Q1730" s="88">
        <v>2.4824000000000002</v>
      </c>
      <c r="R1730" s="85">
        <v>5.1779935275080902E-2</v>
      </c>
      <c r="S1730" s="86">
        <v>2.5</v>
      </c>
      <c r="T1730" s="86">
        <v>3.45</v>
      </c>
      <c r="U1730" s="88">
        <v>0.90995387904996605</v>
      </c>
      <c r="V1730" s="89">
        <v>4.38</v>
      </c>
      <c r="W1730" s="85">
        <v>67.316731292525802</v>
      </c>
      <c r="X1730" s="88">
        <v>58.7</v>
      </c>
      <c r="Y1730" s="85">
        <v>33.340000000000003</v>
      </c>
      <c r="Z1730" s="88"/>
      <c r="AA1730" s="85">
        <v>0.08</v>
      </c>
      <c r="AB1730" s="91">
        <v>0.09</v>
      </c>
      <c r="AC1730" s="86">
        <v>0</v>
      </c>
      <c r="AD1730" s="86">
        <v>0</v>
      </c>
      <c r="AE1730" s="86">
        <v>0</v>
      </c>
      <c r="AF1730" s="88">
        <v>9.3371010011099997</v>
      </c>
      <c r="AG1730" s="150">
        <v>2.5439998121899999E-2</v>
      </c>
      <c r="AH1730" s="86">
        <v>0.14816599999999999</v>
      </c>
      <c r="AI1730" s="151">
        <v>0.36480297923499999</v>
      </c>
      <c r="AJ1730" s="152">
        <v>1.21</v>
      </c>
      <c r="AK1730" s="153">
        <v>0</v>
      </c>
    </row>
    <row r="1731" spans="1:37" x14ac:dyDescent="0.2">
      <c r="A1731" s="149" t="s">
        <v>3590</v>
      </c>
      <c r="B1731" s="66" t="s">
        <v>3591</v>
      </c>
      <c r="C1731" s="67">
        <v>67</v>
      </c>
      <c r="D1731" s="84" t="s">
        <v>340</v>
      </c>
      <c r="E1731" s="85">
        <v>64.405173434992804</v>
      </c>
      <c r="F1731" s="91">
        <v>64.373943290365006</v>
      </c>
      <c r="G1731" s="86">
        <v>18.670241979775799</v>
      </c>
      <c r="H1731" s="86">
        <v>18.667011275159101</v>
      </c>
      <c r="I1731" s="86">
        <v>50.08</v>
      </c>
      <c r="J1731" s="86">
        <v>49.97</v>
      </c>
      <c r="K1731" s="87">
        <v>0</v>
      </c>
      <c r="L1731" s="150">
        <v>0.470000000626</v>
      </c>
      <c r="M1731" s="86">
        <v>0</v>
      </c>
      <c r="N1731" s="86">
        <v>60.248588550189098</v>
      </c>
      <c r="O1731" s="86">
        <v>0.82459442502464797</v>
      </c>
      <c r="P1731" s="86">
        <v>1.173</v>
      </c>
      <c r="Q1731" s="88">
        <v>1.6273</v>
      </c>
      <c r="R1731" s="85">
        <v>0</v>
      </c>
      <c r="S1731" s="86">
        <v>0</v>
      </c>
      <c r="T1731" s="86">
        <v>2.11</v>
      </c>
      <c r="U1731" s="88">
        <v>0.44583723710141199</v>
      </c>
      <c r="V1731" s="89">
        <v>4.13</v>
      </c>
      <c r="W1731" s="85">
        <v>39.719381264731403</v>
      </c>
      <c r="X1731" s="88">
        <v>41.733333333300003</v>
      </c>
      <c r="Y1731" s="85">
        <v>-60.8</v>
      </c>
      <c r="Z1731" s="88"/>
      <c r="AA1731" s="85">
        <v>0</v>
      </c>
      <c r="AB1731" s="91">
        <v>0</v>
      </c>
      <c r="AC1731" s="86">
        <v>0</v>
      </c>
      <c r="AD1731" s="86">
        <v>0</v>
      </c>
      <c r="AE1731" s="86">
        <v>0.41</v>
      </c>
      <c r="AF1731" s="88">
        <v>0</v>
      </c>
      <c r="AG1731" s="150">
        <v>0</v>
      </c>
      <c r="AH1731" s="86">
        <v>0.28520400000000001</v>
      </c>
      <c r="AI1731" s="151">
        <v>0.110218995456</v>
      </c>
      <c r="AJ1731" s="152">
        <v>2.9</v>
      </c>
      <c r="AK1731" s="153">
        <v>26</v>
      </c>
    </row>
    <row r="1732" spans="1:37" x14ac:dyDescent="0.2">
      <c r="A1732" s="149" t="s">
        <v>3592</v>
      </c>
      <c r="B1732" s="66" t="s">
        <v>3593</v>
      </c>
      <c r="C1732" s="67">
        <v>67</v>
      </c>
      <c r="D1732" s="84" t="s">
        <v>340</v>
      </c>
      <c r="E1732" s="85">
        <v>67.313352275620502</v>
      </c>
      <c r="F1732" s="91">
        <v>67.297057835079897</v>
      </c>
      <c r="G1732" s="86">
        <v>19.470838043445099</v>
      </c>
      <c r="H1732" s="86">
        <v>19.454543602904501</v>
      </c>
      <c r="I1732" s="86">
        <v>39.590000000000003</v>
      </c>
      <c r="J1732" s="86">
        <v>84.06</v>
      </c>
      <c r="K1732" s="87">
        <v>0</v>
      </c>
      <c r="L1732" s="150">
        <v>0.47999999860600001</v>
      </c>
      <c r="M1732" s="86">
        <v>7.6223078691564899E-4</v>
      </c>
      <c r="N1732" s="86">
        <v>63.535357669012903</v>
      </c>
      <c r="O1732" s="86">
        <v>1.2109193704907</v>
      </c>
      <c r="P1732" s="86">
        <v>2.9609999999999999</v>
      </c>
      <c r="Q1732" s="88">
        <v>2.3875999999999999</v>
      </c>
      <c r="R1732" s="85">
        <v>1.0903936321011901E-2</v>
      </c>
      <c r="S1732" s="86">
        <v>0</v>
      </c>
      <c r="T1732" s="86">
        <v>2.5099999999999998</v>
      </c>
      <c r="U1732" s="88">
        <v>0.77907793834591099</v>
      </c>
      <c r="V1732" s="89">
        <v>4.09</v>
      </c>
      <c r="W1732" s="85">
        <v>37.392579326551598</v>
      </c>
      <c r="X1732" s="88">
        <v>42.666666666700003</v>
      </c>
      <c r="Y1732" s="85">
        <v>-52.96</v>
      </c>
      <c r="Z1732" s="88"/>
      <c r="AA1732" s="85">
        <v>0</v>
      </c>
      <c r="AB1732" s="91">
        <v>0</v>
      </c>
      <c r="AC1732" s="86">
        <v>0</v>
      </c>
      <c r="AD1732" s="86">
        <v>0</v>
      </c>
      <c r="AE1732" s="86">
        <v>1.24</v>
      </c>
      <c r="AF1732" s="88">
        <v>0</v>
      </c>
      <c r="AG1732" s="150">
        <v>1.5465999930800001E-2</v>
      </c>
      <c r="AH1732" s="86">
        <v>0.52917800000000004</v>
      </c>
      <c r="AI1732" s="151">
        <v>0.16019700397600001</v>
      </c>
      <c r="AJ1732" s="152">
        <v>2.83</v>
      </c>
      <c r="AK1732" s="153">
        <v>26</v>
      </c>
    </row>
    <row r="1733" spans="1:37" x14ac:dyDescent="0.2">
      <c r="A1733" s="149" t="s">
        <v>351</v>
      </c>
      <c r="B1733" s="66" t="s">
        <v>3594</v>
      </c>
      <c r="C1733" s="67">
        <v>67</v>
      </c>
      <c r="D1733" s="84" t="s">
        <v>340</v>
      </c>
      <c r="E1733" s="85">
        <v>64.372567029698601</v>
      </c>
      <c r="F1733" s="91">
        <v>64.288734345157394</v>
      </c>
      <c r="G1733" s="86">
        <v>17.139045619560001</v>
      </c>
      <c r="H1733" s="86">
        <v>17.110615404802498</v>
      </c>
      <c r="I1733" s="86">
        <v>51.75</v>
      </c>
      <c r="J1733" s="86">
        <v>50.17</v>
      </c>
      <c r="K1733" s="87">
        <v>0</v>
      </c>
      <c r="L1733" s="150">
        <v>0.68999998668899998</v>
      </c>
      <c r="M1733" s="86">
        <v>2.5059515569848998E-3</v>
      </c>
      <c r="N1733" s="86">
        <v>61.296346473530399</v>
      </c>
      <c r="O1733" s="86">
        <v>2.0321216207932302</v>
      </c>
      <c r="P1733" s="86">
        <v>0.96799999999999997</v>
      </c>
      <c r="Q1733" s="88">
        <v>1.9196</v>
      </c>
      <c r="R1733" s="85">
        <v>8.7153564580791393E-3</v>
      </c>
      <c r="S1733" s="86">
        <v>0</v>
      </c>
      <c r="T1733" s="86">
        <v>2.4</v>
      </c>
      <c r="U1733" s="88">
        <v>0.35282625493883901</v>
      </c>
      <c r="V1733" s="89">
        <v>4.12</v>
      </c>
      <c r="W1733" s="85">
        <v>39.0434912159307</v>
      </c>
      <c r="X1733" s="88">
        <v>35.0333333333</v>
      </c>
      <c r="Y1733" s="85">
        <v>-83.66</v>
      </c>
      <c r="Z1733" s="88"/>
      <c r="AA1733" s="85">
        <v>0.09</v>
      </c>
      <c r="AB1733" s="91">
        <v>0.1</v>
      </c>
      <c r="AC1733" s="86">
        <v>0.03</v>
      </c>
      <c r="AD1733" s="86">
        <v>0.04</v>
      </c>
      <c r="AE1733" s="86">
        <v>0.15</v>
      </c>
      <c r="AF1733" s="88">
        <v>5.2810996928199998</v>
      </c>
      <c r="AG1733" s="150">
        <v>1.20328919119E-10</v>
      </c>
      <c r="AH1733" s="86">
        <v>0.48490699999999998</v>
      </c>
      <c r="AI1733" s="151">
        <v>2.7647006068E-2</v>
      </c>
      <c r="AJ1733" s="152">
        <v>2.73</v>
      </c>
      <c r="AK1733" s="153">
        <v>24</v>
      </c>
    </row>
    <row r="1734" spans="1:37" x14ac:dyDescent="0.2">
      <c r="A1734" s="149" t="s">
        <v>3595</v>
      </c>
      <c r="B1734" s="66" t="s">
        <v>3596</v>
      </c>
      <c r="C1734" s="67">
        <v>67</v>
      </c>
      <c r="D1734" s="84" t="s">
        <v>340</v>
      </c>
      <c r="E1734" s="85">
        <v>56.009490716730603</v>
      </c>
      <c r="F1734" s="91">
        <v>55.789077896483803</v>
      </c>
      <c r="G1734" s="86">
        <v>16.304065968260598</v>
      </c>
      <c r="H1734" s="86">
        <v>16.223680116170499</v>
      </c>
      <c r="I1734" s="86">
        <v>57.86</v>
      </c>
      <c r="J1734" s="86">
        <v>63.61</v>
      </c>
      <c r="K1734" s="87">
        <v>0</v>
      </c>
      <c r="L1734" s="150">
        <v>1.00000000095E-2</v>
      </c>
      <c r="M1734" s="86">
        <v>3.4929022735496499E-3</v>
      </c>
      <c r="N1734" s="86">
        <v>54.920359880040003</v>
      </c>
      <c r="O1734" s="86">
        <v>2.3299394090823902</v>
      </c>
      <c r="P1734" s="86">
        <v>1.4390000000000001</v>
      </c>
      <c r="Q1734" s="88">
        <v>2.6939000000000002</v>
      </c>
      <c r="R1734" s="85">
        <v>1.58881474420083E-2</v>
      </c>
      <c r="S1734" s="86">
        <v>0</v>
      </c>
      <c r="T1734" s="86">
        <v>2.93</v>
      </c>
      <c r="U1734" s="88">
        <v>0.61715589669121496</v>
      </c>
      <c r="V1734" s="89">
        <v>3.93</v>
      </c>
      <c r="W1734" s="85">
        <v>41.352536779020099</v>
      </c>
      <c r="X1734" s="88">
        <v>46.633333333300001</v>
      </c>
      <c r="Y1734" s="85">
        <v>-19.819999999999993</v>
      </c>
      <c r="Z1734" s="88"/>
      <c r="AA1734" s="85">
        <v>1.06</v>
      </c>
      <c r="AB1734" s="91">
        <v>1.25</v>
      </c>
      <c r="AC1734" s="86">
        <v>0.06</v>
      </c>
      <c r="AD1734" s="86">
        <v>0.09</v>
      </c>
      <c r="AE1734" s="86">
        <v>0</v>
      </c>
      <c r="AF1734" s="88">
        <v>0</v>
      </c>
      <c r="AG1734" s="150">
        <v>0</v>
      </c>
      <c r="AH1734" s="86">
        <v>0.33580500000000002</v>
      </c>
      <c r="AI1734" s="151">
        <v>4.13649996297E-2</v>
      </c>
      <c r="AJ1734" s="152">
        <v>2.88</v>
      </c>
      <c r="AK1734" s="153">
        <v>22</v>
      </c>
    </row>
    <row r="1735" spans="1:37" x14ac:dyDescent="0.2">
      <c r="A1735" s="149" t="s">
        <v>3597</v>
      </c>
      <c r="B1735" s="66" t="s">
        <v>3598</v>
      </c>
      <c r="C1735" s="67">
        <v>67</v>
      </c>
      <c r="D1735" s="84" t="s">
        <v>340</v>
      </c>
      <c r="E1735" s="85">
        <v>53.339562275262601</v>
      </c>
      <c r="F1735" s="91">
        <v>53.247543814943803</v>
      </c>
      <c r="G1735" s="86">
        <v>16.993686117953501</v>
      </c>
      <c r="H1735" s="86">
        <v>16.928565361420201</v>
      </c>
      <c r="I1735" s="86">
        <v>120.88</v>
      </c>
      <c r="J1735" s="86">
        <v>126.33</v>
      </c>
      <c r="K1735" s="87">
        <v>0</v>
      </c>
      <c r="L1735" s="150">
        <v>0.129999999846</v>
      </c>
      <c r="M1735" s="86">
        <v>0</v>
      </c>
      <c r="N1735" s="86">
        <v>51.636811079951897</v>
      </c>
      <c r="O1735" s="86">
        <v>4.0633888663145097</v>
      </c>
      <c r="P1735" s="86">
        <v>4.4880000000000004</v>
      </c>
      <c r="Q1735" s="88">
        <v>4.1212</v>
      </c>
      <c r="R1735" s="85">
        <v>0</v>
      </c>
      <c r="S1735" s="86">
        <v>0</v>
      </c>
      <c r="T1735" s="86">
        <v>3.94</v>
      </c>
      <c r="U1735" s="88">
        <v>0.79277442736204295</v>
      </c>
      <c r="V1735" s="89">
        <v>3.89</v>
      </c>
      <c r="W1735" s="85">
        <v>36.387777394879798</v>
      </c>
      <c r="X1735" s="88">
        <v>35.566666666700002</v>
      </c>
      <c r="Y1735" s="85">
        <v>-86.94</v>
      </c>
      <c r="Z1735" s="88"/>
      <c r="AA1735" s="85">
        <v>0.84</v>
      </c>
      <c r="AB1735" s="91">
        <v>0.73</v>
      </c>
      <c r="AC1735" s="86">
        <v>0.18</v>
      </c>
      <c r="AD1735" s="86">
        <v>0.15</v>
      </c>
      <c r="AE1735" s="86">
        <v>0</v>
      </c>
      <c r="AF1735" s="88">
        <v>0</v>
      </c>
      <c r="AG1735" s="150">
        <v>2.1734999991800001E-2</v>
      </c>
      <c r="AH1735" s="86">
        <v>0.65210900000000005</v>
      </c>
      <c r="AI1735" s="151">
        <v>0.150329999943</v>
      </c>
      <c r="AJ1735" s="152">
        <v>2.85</v>
      </c>
      <c r="AK1735" s="153">
        <v>21</v>
      </c>
    </row>
    <row r="1736" spans="1:37" x14ac:dyDescent="0.2">
      <c r="A1736" s="149" t="s">
        <v>3599</v>
      </c>
      <c r="B1736" s="66" t="s">
        <v>3600</v>
      </c>
      <c r="C1736" s="67">
        <v>67</v>
      </c>
      <c r="D1736" s="84" t="s">
        <v>340</v>
      </c>
      <c r="E1736" s="85">
        <v>71.396073805712405</v>
      </c>
      <c r="F1736" s="91">
        <v>71.346926166203303</v>
      </c>
      <c r="G1736" s="86">
        <v>12.1745724155363</v>
      </c>
      <c r="H1736" s="86">
        <v>12.133850085657301</v>
      </c>
      <c r="I1736" s="86">
        <v>4.03</v>
      </c>
      <c r="J1736" s="86">
        <v>4.34</v>
      </c>
      <c r="K1736" s="87">
        <v>0.3901</v>
      </c>
      <c r="L1736" s="150">
        <v>2.6788289483399999E-9</v>
      </c>
      <c r="M1736" s="86">
        <v>0</v>
      </c>
      <c r="N1736" s="86">
        <v>70.983135786480503</v>
      </c>
      <c r="O1736" s="86">
        <v>0.23214097288171401</v>
      </c>
      <c r="P1736" s="86">
        <v>0.247</v>
      </c>
      <c r="Q1736" s="88">
        <v>1.3418000000000001</v>
      </c>
      <c r="R1736" s="85">
        <v>0</v>
      </c>
      <c r="S1736" s="86">
        <v>0</v>
      </c>
      <c r="T1736" s="86">
        <v>1.48</v>
      </c>
      <c r="U1736" s="88">
        <v>1.6611902154070799</v>
      </c>
      <c r="V1736" s="89">
        <v>4.1900000000000004</v>
      </c>
      <c r="W1736" s="85">
        <v>54.819140129770702</v>
      </c>
      <c r="X1736" s="88">
        <v>63.066666666700002</v>
      </c>
      <c r="Y1736" s="85">
        <v>100</v>
      </c>
      <c r="Z1736" s="88"/>
      <c r="AA1736" s="85">
        <v>0</v>
      </c>
      <c r="AB1736" s="91">
        <v>0</v>
      </c>
      <c r="AC1736" s="86">
        <v>0</v>
      </c>
      <c r="AD1736" s="86">
        <v>0</v>
      </c>
      <c r="AE1736" s="86">
        <v>0</v>
      </c>
      <c r="AF1736" s="88">
        <v>17.648598953699999</v>
      </c>
      <c r="AG1736" s="150">
        <v>0</v>
      </c>
      <c r="AH1736" s="86">
        <v>2.0160000000000001E-2</v>
      </c>
      <c r="AI1736" s="151">
        <v>2.6903999272699999E-2</v>
      </c>
      <c r="AJ1736" s="152">
        <v>3</v>
      </c>
      <c r="AK1736" s="153">
        <v>35</v>
      </c>
    </row>
    <row r="1737" spans="1:37" x14ac:dyDescent="0.2">
      <c r="A1737" s="149" t="s">
        <v>3601</v>
      </c>
      <c r="B1737" s="66" t="s">
        <v>3602</v>
      </c>
      <c r="C1737" s="67">
        <v>67</v>
      </c>
      <c r="D1737" s="84" t="s">
        <v>340</v>
      </c>
      <c r="E1737" s="85">
        <v>70.001925028875405</v>
      </c>
      <c r="F1737" s="91">
        <v>69.8461726925904</v>
      </c>
      <c r="G1737" s="86">
        <v>15.121101816527201</v>
      </c>
      <c r="H1737" s="86">
        <v>15.0747261208918</v>
      </c>
      <c r="I1737" s="86">
        <v>21.13</v>
      </c>
      <c r="J1737" s="86">
        <v>14.49</v>
      </c>
      <c r="K1737" s="87">
        <v>0.23330000000000001</v>
      </c>
      <c r="L1737" s="150">
        <v>0</v>
      </c>
      <c r="M1737" s="86">
        <v>6.5340712241915397E-4</v>
      </c>
      <c r="N1737" s="86">
        <v>69.134695671280994</v>
      </c>
      <c r="O1737" s="86">
        <v>0.43280675178532801</v>
      </c>
      <c r="P1737" s="86">
        <v>0.66800000000000004</v>
      </c>
      <c r="Q1737" s="88">
        <v>2.3723000000000001</v>
      </c>
      <c r="R1737" s="85">
        <v>1.0170870626525601E-2</v>
      </c>
      <c r="S1737" s="86">
        <v>0</v>
      </c>
      <c r="T1737" s="86">
        <v>2.35</v>
      </c>
      <c r="U1737" s="88">
        <v>0.460256903853558</v>
      </c>
      <c r="V1737" s="89">
        <v>4.26</v>
      </c>
      <c r="W1737" s="85">
        <v>50.957022134512599</v>
      </c>
      <c r="X1737" s="88">
        <v>49.9666666667</v>
      </c>
      <c r="Y1737" s="85">
        <v>99.800000000000011</v>
      </c>
      <c r="Z1737" s="88"/>
      <c r="AA1737" s="85">
        <v>0.28000000000000003</v>
      </c>
      <c r="AB1737" s="91">
        <v>0.42</v>
      </c>
      <c r="AC1737" s="86">
        <v>0.01</v>
      </c>
      <c r="AD1737" s="86">
        <v>0.05</v>
      </c>
      <c r="AE1737" s="86">
        <v>0</v>
      </c>
      <c r="AF1737" s="88">
        <v>15.399299601799999</v>
      </c>
      <c r="AG1737" s="150">
        <v>0</v>
      </c>
      <c r="AH1737" s="86">
        <v>0.108376</v>
      </c>
      <c r="AI1737" s="151">
        <v>1.34519999646E-2</v>
      </c>
      <c r="AJ1737" s="152">
        <v>3.02</v>
      </c>
      <c r="AK1737" s="153">
        <v>36</v>
      </c>
    </row>
    <row r="1738" spans="1:37" x14ac:dyDescent="0.2">
      <c r="A1738" s="149" t="s">
        <v>3603</v>
      </c>
      <c r="B1738" s="66" t="s">
        <v>3604</v>
      </c>
      <c r="C1738" s="67">
        <v>67</v>
      </c>
      <c r="D1738" s="84" t="s">
        <v>340</v>
      </c>
      <c r="E1738" s="85">
        <v>59.242577257119798</v>
      </c>
      <c r="F1738" s="91">
        <v>59.155726115936197</v>
      </c>
      <c r="G1738" s="86">
        <v>19.1193698242779</v>
      </c>
      <c r="H1738" s="86">
        <v>19.0547364168855</v>
      </c>
      <c r="I1738" s="86">
        <v>29.88</v>
      </c>
      <c r="J1738" s="86">
        <v>30.88</v>
      </c>
      <c r="K1738" s="87">
        <v>0</v>
      </c>
      <c r="L1738" s="150">
        <v>0</v>
      </c>
      <c r="M1738" s="86">
        <v>3.8297709366708603E-4</v>
      </c>
      <c r="N1738" s="86">
        <v>57.375086252384598</v>
      </c>
      <c r="O1738" s="86">
        <v>0.95351609058402897</v>
      </c>
      <c r="P1738" s="86">
        <v>0.80100000000000005</v>
      </c>
      <c r="Q1738" s="88">
        <v>1.9524999999999999</v>
      </c>
      <c r="R1738" s="85">
        <v>1.8487705675725601E-2</v>
      </c>
      <c r="S1738" s="86">
        <v>0</v>
      </c>
      <c r="T1738" s="86">
        <v>2.13</v>
      </c>
      <c r="U1738" s="88">
        <v>0.50696828923449799</v>
      </c>
      <c r="V1738" s="89">
        <v>4.18</v>
      </c>
      <c r="W1738" s="85">
        <v>47.125374775066298</v>
      </c>
      <c r="X1738" s="88">
        <v>57.433333333299998</v>
      </c>
      <c r="Y1738" s="85">
        <v>-33.680000000000007</v>
      </c>
      <c r="Z1738" s="88"/>
      <c r="AA1738" s="85">
        <v>0.14000000000000001</v>
      </c>
      <c r="AB1738" s="91">
        <v>0.15</v>
      </c>
      <c r="AC1738" s="86">
        <v>0</v>
      </c>
      <c r="AD1738" s="86">
        <v>0.03</v>
      </c>
      <c r="AE1738" s="86">
        <v>0</v>
      </c>
      <c r="AF1738" s="88">
        <v>1.91190004359</v>
      </c>
      <c r="AG1738" s="150">
        <v>0</v>
      </c>
      <c r="AH1738" s="86">
        <v>9.7633999999999999E-2</v>
      </c>
      <c r="AI1738" s="151">
        <v>2.69039999819E-2</v>
      </c>
      <c r="AJ1738" s="152">
        <v>2.89</v>
      </c>
      <c r="AK1738" s="153">
        <v>24</v>
      </c>
    </row>
    <row r="1739" spans="1:37" x14ac:dyDescent="0.2">
      <c r="A1739" s="149" t="s">
        <v>3605</v>
      </c>
      <c r="B1739" s="66" t="s">
        <v>3606</v>
      </c>
      <c r="C1739" s="67">
        <v>67</v>
      </c>
      <c r="D1739" s="84" t="s">
        <v>340</v>
      </c>
      <c r="E1739" s="85">
        <v>59.891658700394601</v>
      </c>
      <c r="F1739" s="91">
        <v>59.734784420423097</v>
      </c>
      <c r="G1739" s="86">
        <v>17.757433144594</v>
      </c>
      <c r="H1739" s="86">
        <v>17.705958771478301</v>
      </c>
      <c r="I1739" s="86">
        <v>55.2</v>
      </c>
      <c r="J1739" s="86">
        <v>76.47</v>
      </c>
      <c r="K1739" s="87">
        <v>0</v>
      </c>
      <c r="L1739" s="150">
        <v>0</v>
      </c>
      <c r="M1739" s="86">
        <v>1.42437464421366E-3</v>
      </c>
      <c r="N1739" s="86">
        <v>58.478322436063202</v>
      </c>
      <c r="O1739" s="86">
        <v>0.78639442891657596</v>
      </c>
      <c r="P1739" s="86">
        <v>1.3919999999999999</v>
      </c>
      <c r="Q1739" s="88">
        <v>2.1107</v>
      </c>
      <c r="R1739" s="85">
        <v>1.34680134680135E-2</v>
      </c>
      <c r="S1739" s="86">
        <v>0</v>
      </c>
      <c r="T1739" s="86">
        <v>2.02</v>
      </c>
      <c r="U1739" s="88">
        <v>0.42282520773586302</v>
      </c>
      <c r="V1739" s="89">
        <v>4.1900000000000004</v>
      </c>
      <c r="W1739" s="85">
        <v>41.528587396447897</v>
      </c>
      <c r="X1739" s="88">
        <v>52.266666666699997</v>
      </c>
      <c r="Y1739" s="85">
        <v>-3.7600000000000051</v>
      </c>
      <c r="Z1739" s="88"/>
      <c r="AA1739" s="85">
        <v>0.24</v>
      </c>
      <c r="AB1739" s="91">
        <v>0.32</v>
      </c>
      <c r="AC1739" s="86">
        <v>0</v>
      </c>
      <c r="AD1739" s="86">
        <v>0</v>
      </c>
      <c r="AE1739" s="86">
        <v>0</v>
      </c>
      <c r="AF1739" s="88">
        <v>0</v>
      </c>
      <c r="AG1739" s="150">
        <v>0</v>
      </c>
      <c r="AH1739" s="86">
        <v>0.40394999999999998</v>
      </c>
      <c r="AI1739" s="151">
        <v>3.36299999971E-2</v>
      </c>
      <c r="AJ1739" s="152">
        <v>2.71</v>
      </c>
      <c r="AK1739" s="153">
        <v>16</v>
      </c>
    </row>
    <row r="1740" spans="1:37" x14ac:dyDescent="0.2">
      <c r="A1740" s="149" t="s">
        <v>3607</v>
      </c>
      <c r="B1740" s="66" t="s">
        <v>3608</v>
      </c>
      <c r="C1740" s="67">
        <v>67</v>
      </c>
      <c r="D1740" s="84" t="s">
        <v>340</v>
      </c>
      <c r="E1740" s="85">
        <v>46.963804662656202</v>
      </c>
      <c r="F1740" s="91">
        <v>46.810880881489098</v>
      </c>
      <c r="G1740" s="86">
        <v>15.661015575945401</v>
      </c>
      <c r="H1740" s="86">
        <v>15.6144295234044</v>
      </c>
      <c r="I1740" s="86">
        <v>95.54</v>
      </c>
      <c r="J1740" s="86">
        <v>165.86</v>
      </c>
      <c r="K1740" s="87">
        <v>0</v>
      </c>
      <c r="L1740" s="150">
        <v>0.30999999824899999</v>
      </c>
      <c r="M1740" s="86">
        <v>1.0268038100750101E-3</v>
      </c>
      <c r="N1740" s="86">
        <v>45.849201868295403</v>
      </c>
      <c r="O1740" s="86">
        <v>1.27911186195246</v>
      </c>
      <c r="P1740" s="86">
        <v>4.5490000000000004</v>
      </c>
      <c r="Q1740" s="88">
        <v>2.7682000000000002</v>
      </c>
      <c r="R1740" s="85">
        <v>1.1737089201877901E-2</v>
      </c>
      <c r="S1740" s="86">
        <v>0</v>
      </c>
      <c r="T1740" s="86">
        <v>2.94</v>
      </c>
      <c r="U1740" s="88">
        <v>0.55194344858317601</v>
      </c>
      <c r="V1740" s="89">
        <v>3.55</v>
      </c>
      <c r="W1740" s="85">
        <v>33.986742484724097</v>
      </c>
      <c r="X1740" s="88">
        <v>24.166666666699999</v>
      </c>
      <c r="Y1740" s="85">
        <v>-27.439999999999998</v>
      </c>
      <c r="Z1740" s="88"/>
      <c r="AA1740" s="85">
        <v>2.06</v>
      </c>
      <c r="AB1740" s="91">
        <v>1.99</v>
      </c>
      <c r="AC1740" s="86">
        <v>0.5</v>
      </c>
      <c r="AD1740" s="86">
        <v>0.51</v>
      </c>
      <c r="AE1740" s="86">
        <v>0.38</v>
      </c>
      <c r="AF1740" s="88">
        <v>0</v>
      </c>
      <c r="AG1740" s="150">
        <v>0</v>
      </c>
      <c r="AH1740" s="86">
        <v>1.1748179999999999</v>
      </c>
      <c r="AI1740" s="151">
        <v>0.19989600034300001</v>
      </c>
      <c r="AJ1740" s="152">
        <v>2.82</v>
      </c>
      <c r="AK1740" s="153">
        <v>15</v>
      </c>
    </row>
    <row r="1741" spans="1:37" x14ac:dyDescent="0.2">
      <c r="A1741" s="149" t="s">
        <v>3609</v>
      </c>
      <c r="B1741" s="66" t="s">
        <v>3610</v>
      </c>
      <c r="C1741" s="67">
        <v>67</v>
      </c>
      <c r="D1741" s="84" t="s">
        <v>340</v>
      </c>
      <c r="E1741" s="85">
        <v>51.674095784738803</v>
      </c>
      <c r="F1741" s="91">
        <v>51.633388288453297</v>
      </c>
      <c r="G1741" s="86">
        <v>16.244326392705201</v>
      </c>
      <c r="H1741" s="86">
        <v>16.230078769005299</v>
      </c>
      <c r="I1741" s="86">
        <v>199.71</v>
      </c>
      <c r="J1741" s="86">
        <v>264.33999999999997</v>
      </c>
      <c r="K1741" s="87">
        <v>1.1299999999999999E-2</v>
      </c>
      <c r="L1741" s="150">
        <v>1.0000000148299999E-2</v>
      </c>
      <c r="M1741" s="86">
        <v>0</v>
      </c>
      <c r="N1741" s="86">
        <v>49.055717276952201</v>
      </c>
      <c r="O1741" s="86">
        <v>4.1980624327233604</v>
      </c>
      <c r="P1741" s="86">
        <v>6.6669999999999998</v>
      </c>
      <c r="Q1741" s="88">
        <v>3.7654000000000001</v>
      </c>
      <c r="R1741" s="85">
        <v>0</v>
      </c>
      <c r="S1741" s="86">
        <v>0</v>
      </c>
      <c r="T1741" s="86">
        <v>3.88</v>
      </c>
      <c r="U1741" s="88">
        <v>0.87724654495125298</v>
      </c>
      <c r="V1741" s="89">
        <v>3.68</v>
      </c>
      <c r="W1741" s="85">
        <v>34.014453161830502</v>
      </c>
      <c r="X1741" s="88">
        <v>33.9</v>
      </c>
      <c r="Y1741" s="85">
        <v>-73.02</v>
      </c>
      <c r="Z1741" s="88"/>
      <c r="AA1741" s="85">
        <v>2.5499999999999998</v>
      </c>
      <c r="AB1741" s="91">
        <v>2.54</v>
      </c>
      <c r="AC1741" s="86">
        <v>0.52</v>
      </c>
      <c r="AD1741" s="86">
        <v>0.53</v>
      </c>
      <c r="AE1741" s="86">
        <v>0.5</v>
      </c>
      <c r="AF1741" s="88">
        <v>0</v>
      </c>
      <c r="AG1741" s="150">
        <v>4.1399998397499997E-3</v>
      </c>
      <c r="AH1741" s="86">
        <v>1.853828</v>
      </c>
      <c r="AI1741" s="151">
        <v>0.25166799596900002</v>
      </c>
      <c r="AJ1741" s="152">
        <v>2.65</v>
      </c>
      <c r="AK1741" s="153">
        <v>17</v>
      </c>
    </row>
    <row r="1742" spans="1:37" x14ac:dyDescent="0.2">
      <c r="A1742" s="149" t="s">
        <v>691</v>
      </c>
      <c r="B1742" s="66" t="s">
        <v>3611</v>
      </c>
      <c r="C1742" s="67">
        <v>67</v>
      </c>
      <c r="D1742" s="84" t="s">
        <v>340</v>
      </c>
      <c r="E1742" s="85">
        <v>19.508883674153498</v>
      </c>
      <c r="F1742" s="91">
        <v>19.508883674153498</v>
      </c>
      <c r="G1742" s="86">
        <v>8.8367415353670804</v>
      </c>
      <c r="H1742" s="86">
        <v>8.8367415353670804</v>
      </c>
      <c r="I1742" s="86">
        <v>874.94</v>
      </c>
      <c r="J1742" s="86">
        <v>873.03</v>
      </c>
      <c r="K1742" s="87">
        <v>0</v>
      </c>
      <c r="L1742" s="150">
        <v>5.0000000355599997E-2</v>
      </c>
      <c r="M1742" s="86">
        <v>0</v>
      </c>
      <c r="N1742" s="86">
        <v>19.079013588324099</v>
      </c>
      <c r="O1742" s="86">
        <v>1.5849552434918299</v>
      </c>
      <c r="P1742" s="86">
        <v>20.559000000000001</v>
      </c>
      <c r="Q1742" s="88">
        <v>7.6917</v>
      </c>
      <c r="R1742" s="85">
        <v>0</v>
      </c>
      <c r="S1742" s="86">
        <v>0</v>
      </c>
      <c r="T1742" s="86">
        <v>9.18</v>
      </c>
      <c r="U1742" s="88">
        <v>2.2594703318806602</v>
      </c>
      <c r="V1742" s="89">
        <v>1.95</v>
      </c>
      <c r="W1742" s="85">
        <v>21.816200033442399</v>
      </c>
      <c r="X1742" s="88">
        <v>20.5333333333</v>
      </c>
      <c r="Y1742" s="85">
        <v>-59.04</v>
      </c>
      <c r="Z1742" s="88"/>
      <c r="AA1742" s="85">
        <v>1.28</v>
      </c>
      <c r="AB1742" s="91">
        <v>1.28</v>
      </c>
      <c r="AC1742" s="86">
        <v>0.23</v>
      </c>
      <c r="AD1742" s="86">
        <v>0.23</v>
      </c>
      <c r="AE1742" s="86">
        <v>0.59</v>
      </c>
      <c r="AF1742" s="88">
        <v>0</v>
      </c>
      <c r="AG1742" s="150">
        <v>1.58999999893E-4</v>
      </c>
      <c r="AH1742" s="86">
        <v>3.6744080000000001</v>
      </c>
      <c r="AI1742" s="151">
        <v>1.0292279985999999</v>
      </c>
      <c r="AJ1742" s="152">
        <v>2.98</v>
      </c>
      <c r="AK1742" s="153">
        <v>17</v>
      </c>
    </row>
    <row r="1743" spans="1:37" x14ac:dyDescent="0.2">
      <c r="A1743" s="149" t="s">
        <v>3612</v>
      </c>
      <c r="B1743" s="66" t="s">
        <v>3613</v>
      </c>
      <c r="C1743" s="67">
        <v>67</v>
      </c>
      <c r="D1743" s="84" t="s">
        <v>340</v>
      </c>
      <c r="E1743" s="85">
        <v>46.196590708491001</v>
      </c>
      <c r="F1743" s="91">
        <v>46.005480040831699</v>
      </c>
      <c r="G1743" s="86">
        <v>19.429584545363799</v>
      </c>
      <c r="H1743" s="86">
        <v>19.288362204603501</v>
      </c>
      <c r="I1743" s="86">
        <v>180.69</v>
      </c>
      <c r="J1743" s="86">
        <v>225.16</v>
      </c>
      <c r="K1743" s="87">
        <v>0</v>
      </c>
      <c r="L1743" s="150">
        <v>0.45999999426299998</v>
      </c>
      <c r="M1743" s="86">
        <v>5.2734347329977795E-4</v>
      </c>
      <c r="N1743" s="86">
        <v>44.6508350690277</v>
      </c>
      <c r="O1743" s="86">
        <v>2.48291951341443</v>
      </c>
      <c r="P1743" s="86">
        <v>7.282</v>
      </c>
      <c r="Q1743" s="88">
        <v>4.5624000000000002</v>
      </c>
      <c r="R1743" s="85">
        <v>7.5233222991273E-3</v>
      </c>
      <c r="S1743" s="86">
        <v>0</v>
      </c>
      <c r="T1743" s="86">
        <v>3.88</v>
      </c>
      <c r="U1743" s="88">
        <v>1.2533482742476501</v>
      </c>
      <c r="V1743" s="89">
        <v>3.75</v>
      </c>
      <c r="W1743" s="85">
        <v>32.321298110297299</v>
      </c>
      <c r="X1743" s="88">
        <v>26.7</v>
      </c>
      <c r="Y1743" s="85">
        <v>-28.620000000000005</v>
      </c>
      <c r="Z1743" s="88"/>
      <c r="AA1743" s="85">
        <v>2.2400000000000002</v>
      </c>
      <c r="AB1743" s="91">
        <v>2.31</v>
      </c>
      <c r="AC1743" s="86">
        <v>0.53</v>
      </c>
      <c r="AD1743" s="86">
        <v>0.56999999999999995</v>
      </c>
      <c r="AE1743" s="86">
        <v>0.05</v>
      </c>
      <c r="AF1743" s="88">
        <v>0</v>
      </c>
      <c r="AG1743" s="150">
        <v>3.4500007515499999E-4</v>
      </c>
      <c r="AH1743" s="86">
        <v>1.991784</v>
      </c>
      <c r="AI1743" s="151">
        <v>0.55393402255000002</v>
      </c>
      <c r="AJ1743" s="152">
        <v>2.76</v>
      </c>
      <c r="AK1743" s="153">
        <v>15</v>
      </c>
    </row>
    <row r="1744" spans="1:37" x14ac:dyDescent="0.2">
      <c r="A1744" s="149" t="s">
        <v>3614</v>
      </c>
      <c r="B1744" s="66" t="s">
        <v>3615</v>
      </c>
      <c r="C1744" s="67">
        <v>67</v>
      </c>
      <c r="D1744" s="84" t="s">
        <v>340</v>
      </c>
      <c r="E1744" s="85">
        <v>72.943055146431803</v>
      </c>
      <c r="F1744" s="91">
        <v>72.753910792080703</v>
      </c>
      <c r="G1744" s="86">
        <v>18.500488364521502</v>
      </c>
      <c r="H1744" s="86">
        <v>18.413668005147201</v>
      </c>
      <c r="I1744" s="86">
        <v>82.04</v>
      </c>
      <c r="J1744" s="86">
        <v>94.66</v>
      </c>
      <c r="K1744" s="87">
        <v>0.10340000000000001</v>
      </c>
      <c r="L1744" s="150">
        <v>0</v>
      </c>
      <c r="M1744" s="86">
        <v>7.00356120296995E-3</v>
      </c>
      <c r="N1744" s="86">
        <v>71.573691191386402</v>
      </c>
      <c r="O1744" s="86">
        <v>1.32684652808492</v>
      </c>
      <c r="P1744" s="86">
        <v>1.9810000000000001</v>
      </c>
      <c r="Q1744" s="88">
        <v>5.1851000000000003</v>
      </c>
      <c r="R1744" s="85">
        <v>6.1124694376528101E-2</v>
      </c>
      <c r="S1744" s="86">
        <v>0</v>
      </c>
      <c r="T1744" s="86">
        <v>3.36</v>
      </c>
      <c r="U1744" s="88">
        <v>0.441853614672641</v>
      </c>
      <c r="V1744" s="89">
        <v>4.0599999999999996</v>
      </c>
      <c r="W1744" s="85">
        <v>43.567575837703501</v>
      </c>
      <c r="X1744" s="88">
        <v>29.866666666699999</v>
      </c>
      <c r="Y1744" s="85">
        <v>-92.66</v>
      </c>
      <c r="Z1744" s="88"/>
      <c r="AA1744" s="85">
        <v>0.99</v>
      </c>
      <c r="AB1744" s="91">
        <v>1.0900000000000001</v>
      </c>
      <c r="AC1744" s="86">
        <v>0.05</v>
      </c>
      <c r="AD1744" s="86">
        <v>7.0000000000000007E-2</v>
      </c>
      <c r="AE1744" s="86">
        <v>0</v>
      </c>
      <c r="AF1744" s="88">
        <v>1.2936999789700001</v>
      </c>
      <c r="AG1744" s="150">
        <v>0</v>
      </c>
      <c r="AH1744" s="86">
        <v>0.39394000000000001</v>
      </c>
      <c r="AI1744" s="151">
        <v>0.12106799994</v>
      </c>
      <c r="AJ1744" s="152">
        <v>3.03</v>
      </c>
      <c r="AK1744" s="153">
        <v>37</v>
      </c>
    </row>
    <row r="1745" spans="1:37" x14ac:dyDescent="0.2">
      <c r="A1745" s="149" t="s">
        <v>3178</v>
      </c>
      <c r="B1745" s="66" t="s">
        <v>3616</v>
      </c>
      <c r="C1745" s="67">
        <v>68</v>
      </c>
      <c r="D1745" s="84" t="s">
        <v>340</v>
      </c>
      <c r="E1745" s="85">
        <v>86.458507495959395</v>
      </c>
      <c r="F1745" s="91">
        <v>86.419495067714394</v>
      </c>
      <c r="G1745" s="86">
        <v>23.681937245722601</v>
      </c>
      <c r="H1745" s="86">
        <v>23.651284623530099</v>
      </c>
      <c r="I1745" s="86">
        <v>30.47</v>
      </c>
      <c r="J1745" s="86">
        <v>49.52</v>
      </c>
      <c r="K1745" s="87">
        <v>1.6101000000000001</v>
      </c>
      <c r="L1745" s="150">
        <v>0</v>
      </c>
      <c r="M1745" s="86">
        <v>7.9236820106143597E-3</v>
      </c>
      <c r="N1745" s="86">
        <v>85.400807341499899</v>
      </c>
      <c r="O1745" s="86">
        <v>0.77701216830376796</v>
      </c>
      <c r="P1745" s="86">
        <v>0.88200000000000001</v>
      </c>
      <c r="Q1745" s="88">
        <v>1.3313999999999999</v>
      </c>
      <c r="R1745" s="85">
        <v>3.01795684321714E-2</v>
      </c>
      <c r="S1745" s="86">
        <v>0</v>
      </c>
      <c r="T1745" s="86">
        <v>2.17</v>
      </c>
      <c r="U1745" s="88">
        <v>5.8518642367497098E-2</v>
      </c>
      <c r="V1745" s="89">
        <v>3.95</v>
      </c>
      <c r="W1745" s="85">
        <v>51.4387700525429</v>
      </c>
      <c r="X1745" s="88">
        <v>41.2</v>
      </c>
      <c r="Y1745" s="85">
        <v>-100</v>
      </c>
      <c r="Z1745" s="88"/>
      <c r="AA1745" s="85">
        <v>0.03</v>
      </c>
      <c r="AB1745" s="91">
        <v>0.06</v>
      </c>
      <c r="AC1745" s="86">
        <v>0.01</v>
      </c>
      <c r="AD1745" s="86">
        <v>0.03</v>
      </c>
      <c r="AE1745" s="86">
        <v>0</v>
      </c>
      <c r="AF1745" s="88">
        <v>1.8402999634799999</v>
      </c>
      <c r="AG1745" s="150">
        <v>0</v>
      </c>
      <c r="AH1745" s="86">
        <v>0.251855</v>
      </c>
      <c r="AI1745" s="151">
        <v>3.50499999824E-2</v>
      </c>
      <c r="AJ1745" s="152">
        <v>3.44</v>
      </c>
      <c r="AK1745" s="153">
        <v>65</v>
      </c>
    </row>
    <row r="1746" spans="1:37" x14ac:dyDescent="0.2">
      <c r="A1746" s="149" t="s">
        <v>3617</v>
      </c>
      <c r="B1746" s="66" t="s">
        <v>3618</v>
      </c>
      <c r="C1746" s="67">
        <v>68</v>
      </c>
      <c r="D1746" s="84" t="s">
        <v>340</v>
      </c>
      <c r="E1746" s="85">
        <v>82.233106708580095</v>
      </c>
      <c r="F1746" s="91">
        <v>82.125886395204304</v>
      </c>
      <c r="G1746" s="86">
        <v>20.013646221702398</v>
      </c>
      <c r="H1746" s="86">
        <v>19.949070351146499</v>
      </c>
      <c r="I1746" s="86">
        <v>13.93</v>
      </c>
      <c r="J1746" s="86">
        <v>14.14</v>
      </c>
      <c r="K1746" s="87">
        <v>0.43319999999999997</v>
      </c>
      <c r="L1746" s="150">
        <v>2.11682695212E-8</v>
      </c>
      <c r="M1746" s="86">
        <v>1.5337856107614E-3</v>
      </c>
      <c r="N1746" s="86">
        <v>80.843268677016596</v>
      </c>
      <c r="O1746" s="86">
        <v>1.7230273752012899</v>
      </c>
      <c r="P1746" s="86">
        <v>0.80200000000000005</v>
      </c>
      <c r="Q1746" s="88">
        <v>2.0171000000000001</v>
      </c>
      <c r="R1746" s="85">
        <v>2.90023201856149E-2</v>
      </c>
      <c r="S1746" s="86">
        <v>0</v>
      </c>
      <c r="T1746" s="86">
        <v>2.38</v>
      </c>
      <c r="U1746" s="88">
        <v>0.42766284085093897</v>
      </c>
      <c r="V1746" s="89">
        <v>4.43</v>
      </c>
      <c r="W1746" s="85">
        <v>48.79989883511</v>
      </c>
      <c r="X1746" s="88">
        <v>52.6</v>
      </c>
      <c r="Y1746" s="85">
        <v>-0.14000000000000057</v>
      </c>
      <c r="Z1746" s="88"/>
      <c r="AA1746" s="85">
        <v>0</v>
      </c>
      <c r="AB1746" s="91">
        <v>0</v>
      </c>
      <c r="AC1746" s="86">
        <v>0</v>
      </c>
      <c r="AD1746" s="86">
        <v>0</v>
      </c>
      <c r="AE1746" s="86">
        <v>0</v>
      </c>
      <c r="AF1746" s="88">
        <v>0</v>
      </c>
      <c r="AG1746" s="150">
        <v>1.13051605288E-9</v>
      </c>
      <c r="AH1746" s="86">
        <v>8.9079000000000005E-2</v>
      </c>
      <c r="AI1746" s="151">
        <v>6.7260025031800003E-3</v>
      </c>
      <c r="AJ1746" s="152">
        <v>3.18</v>
      </c>
      <c r="AK1746" s="153">
        <v>49</v>
      </c>
    </row>
    <row r="1747" spans="1:37" x14ac:dyDescent="0.2">
      <c r="A1747" s="149" t="s">
        <v>3619</v>
      </c>
      <c r="B1747" s="66" t="s">
        <v>3620</v>
      </c>
      <c r="C1747" s="67">
        <v>67</v>
      </c>
      <c r="D1747" s="84" t="s">
        <v>340</v>
      </c>
      <c r="E1747" s="85">
        <v>74.535076413183603</v>
      </c>
      <c r="F1747" s="91">
        <v>74.380990221825996</v>
      </c>
      <c r="G1747" s="86">
        <v>13.951099438893699</v>
      </c>
      <c r="H1747" s="86">
        <v>13.8871391330471</v>
      </c>
      <c r="I1747" s="86">
        <v>57.83</v>
      </c>
      <c r="J1747" s="86">
        <v>49.85</v>
      </c>
      <c r="K1747" s="87">
        <v>0.14000000000000001</v>
      </c>
      <c r="L1747" s="150">
        <v>2.5437100653799999E-8</v>
      </c>
      <c r="M1747" s="86">
        <v>4.72203065820738E-4</v>
      </c>
      <c r="N1747" s="86">
        <v>73.504049408611607</v>
      </c>
      <c r="O1747" s="86">
        <v>1.2461962034487799</v>
      </c>
      <c r="P1747" s="86">
        <v>2.653</v>
      </c>
      <c r="Q1747" s="88">
        <v>3.6718000000000002</v>
      </c>
      <c r="R1747" s="85">
        <v>2.6961445133459199E-2</v>
      </c>
      <c r="S1747" s="86">
        <v>0</v>
      </c>
      <c r="T1747" s="86">
        <v>3.91</v>
      </c>
      <c r="U1747" s="88">
        <v>0.51168244677242702</v>
      </c>
      <c r="V1747" s="89">
        <v>4.26</v>
      </c>
      <c r="W1747" s="85">
        <v>48.4938840674657</v>
      </c>
      <c r="X1747" s="88">
        <v>41.166666666700003</v>
      </c>
      <c r="Y1747" s="85">
        <v>78.199999999999989</v>
      </c>
      <c r="Z1747" s="88"/>
      <c r="AA1747" s="85">
        <v>0.44</v>
      </c>
      <c r="AB1747" s="91">
        <v>0.56000000000000005</v>
      </c>
      <c r="AC1747" s="86">
        <v>0.05</v>
      </c>
      <c r="AD1747" s="86">
        <v>7.0000000000000007E-2</v>
      </c>
      <c r="AE1747" s="86">
        <v>0</v>
      </c>
      <c r="AF1747" s="88">
        <v>0</v>
      </c>
      <c r="AG1747" s="150">
        <v>2.6953199440500001E-8</v>
      </c>
      <c r="AH1747" s="86">
        <v>0.40503299999999998</v>
      </c>
      <c r="AI1747" s="151">
        <v>4.4029001593099998E-2</v>
      </c>
      <c r="AJ1747" s="152">
        <v>2.73</v>
      </c>
      <c r="AK1747" s="153">
        <v>27</v>
      </c>
    </row>
    <row r="1748" spans="1:37" x14ac:dyDescent="0.2">
      <c r="A1748" s="149" t="s">
        <v>3621</v>
      </c>
      <c r="B1748" s="66" t="s">
        <v>3622</v>
      </c>
      <c r="C1748" s="67">
        <v>68</v>
      </c>
      <c r="D1748" s="84" t="s">
        <v>340</v>
      </c>
      <c r="E1748" s="85">
        <v>78.8558196309327</v>
      </c>
      <c r="F1748" s="91">
        <v>78.812737847346895</v>
      </c>
      <c r="G1748" s="86">
        <v>23.6294607596754</v>
      </c>
      <c r="H1748" s="86">
        <v>23.617792776620998</v>
      </c>
      <c r="I1748" s="86">
        <v>35.18</v>
      </c>
      <c r="J1748" s="86">
        <v>33.74</v>
      </c>
      <c r="K1748" s="87">
        <v>0.74790000000000001</v>
      </c>
      <c r="L1748" s="150">
        <v>0</v>
      </c>
      <c r="M1748" s="86">
        <v>1.54159386677577E-3</v>
      </c>
      <c r="N1748" s="86">
        <v>77.774969535586905</v>
      </c>
      <c r="O1748" s="86">
        <v>1.08381092889973</v>
      </c>
      <c r="P1748" s="86">
        <v>1.0089999999999999</v>
      </c>
      <c r="Q1748" s="88">
        <v>2.0045000000000002</v>
      </c>
      <c r="R1748" s="85">
        <v>4.73081653893462E-2</v>
      </c>
      <c r="S1748" s="86">
        <v>0</v>
      </c>
      <c r="T1748" s="86">
        <v>2.36</v>
      </c>
      <c r="U1748" s="88">
        <v>0.41196955553959902</v>
      </c>
      <c r="V1748" s="89">
        <v>4.17</v>
      </c>
      <c r="W1748" s="85">
        <v>44.678521551731201</v>
      </c>
      <c r="X1748" s="88">
        <v>55.666666666700003</v>
      </c>
      <c r="Y1748" s="85">
        <v>66.259999999999991</v>
      </c>
      <c r="Z1748" s="88"/>
      <c r="AA1748" s="85">
        <v>0.06</v>
      </c>
      <c r="AB1748" s="91">
        <v>0.09</v>
      </c>
      <c r="AC1748" s="86">
        <v>0.05</v>
      </c>
      <c r="AD1748" s="86">
        <v>0.05</v>
      </c>
      <c r="AE1748" s="86">
        <v>0</v>
      </c>
      <c r="AF1748" s="88">
        <v>4.4862744326100002E-9</v>
      </c>
      <c r="AG1748" s="150">
        <v>3.0409988125700002E-11</v>
      </c>
      <c r="AH1748" s="86">
        <v>0.29064899999999999</v>
      </c>
      <c r="AI1748" s="151">
        <v>7.0663006362799999E-2</v>
      </c>
      <c r="AJ1748" s="152">
        <v>3.21</v>
      </c>
      <c r="AK1748" s="153">
        <v>49</v>
      </c>
    </row>
    <row r="1749" spans="1:37" x14ac:dyDescent="0.2">
      <c r="A1749" s="149" t="s">
        <v>3623</v>
      </c>
      <c r="B1749" s="66" t="s">
        <v>3624</v>
      </c>
      <c r="C1749" s="67">
        <v>67</v>
      </c>
      <c r="D1749" s="84" t="s">
        <v>340</v>
      </c>
      <c r="E1749" s="85">
        <v>73.861199640091201</v>
      </c>
      <c r="F1749" s="91">
        <v>73.679563400297695</v>
      </c>
      <c r="G1749" s="86">
        <v>16.725670414315601</v>
      </c>
      <c r="H1749" s="86">
        <v>16.683624988437501</v>
      </c>
      <c r="I1749" s="86">
        <v>51.51</v>
      </c>
      <c r="J1749" s="86">
        <v>66.02</v>
      </c>
      <c r="K1749" s="87">
        <v>0.19620000000000001</v>
      </c>
      <c r="L1749" s="150">
        <v>8.4540327708800004E-12</v>
      </c>
      <c r="M1749" s="86">
        <v>1.48106467333348E-4</v>
      </c>
      <c r="N1749" s="86">
        <v>72.252095591028393</v>
      </c>
      <c r="O1749" s="86">
        <v>7.0630666733456904</v>
      </c>
      <c r="P1749" s="86">
        <v>4.4370000000000003</v>
      </c>
      <c r="Q1749" s="88">
        <v>3.1394000000000002</v>
      </c>
      <c r="R1749" s="85">
        <v>9.7125097125097103E-3</v>
      </c>
      <c r="S1749" s="86">
        <v>0</v>
      </c>
      <c r="T1749" s="86">
        <v>3.36</v>
      </c>
      <c r="U1749" s="88">
        <v>0.68029499070796096</v>
      </c>
      <c r="V1749" s="89">
        <v>4.1399999999999997</v>
      </c>
      <c r="W1749" s="85">
        <v>43.074477866681697</v>
      </c>
      <c r="X1749" s="88">
        <v>46.5</v>
      </c>
      <c r="Y1749" s="85">
        <v>-62.18</v>
      </c>
      <c r="Z1749" s="88"/>
      <c r="AA1749" s="85">
        <v>0.9</v>
      </c>
      <c r="AB1749" s="91">
        <v>0.98</v>
      </c>
      <c r="AC1749" s="86">
        <v>0.15</v>
      </c>
      <c r="AD1749" s="86">
        <v>0.15</v>
      </c>
      <c r="AE1749" s="86">
        <v>0.3</v>
      </c>
      <c r="AF1749" s="88">
        <v>8.7899992976399999E-2</v>
      </c>
      <c r="AG1749" s="150">
        <v>6.3599993874799996E-4</v>
      </c>
      <c r="AH1749" s="86">
        <v>0.57038100000000003</v>
      </c>
      <c r="AI1749" s="151">
        <v>0.244675981545</v>
      </c>
      <c r="AJ1749" s="152">
        <v>2.84</v>
      </c>
      <c r="AK1749" s="153">
        <v>32</v>
      </c>
    </row>
    <row r="1750" spans="1:37" x14ac:dyDescent="0.2">
      <c r="A1750" s="149" t="s">
        <v>3625</v>
      </c>
      <c r="B1750" s="66" t="s">
        <v>3626</v>
      </c>
      <c r="C1750" s="67">
        <v>66</v>
      </c>
      <c r="D1750" s="84" t="s">
        <v>340</v>
      </c>
      <c r="E1750" s="85">
        <v>96.567217064701296</v>
      </c>
      <c r="F1750" s="91">
        <v>96.567217064701296</v>
      </c>
      <c r="G1750" s="86">
        <v>19.730706540996401</v>
      </c>
      <c r="H1750" s="86">
        <v>19.730706540996401</v>
      </c>
      <c r="I1750" s="86">
        <v>0</v>
      </c>
      <c r="J1750" s="86">
        <v>2.88</v>
      </c>
      <c r="K1750" s="87">
        <v>0</v>
      </c>
      <c r="L1750" s="150">
        <v>0</v>
      </c>
      <c r="M1750" s="86">
        <v>0</v>
      </c>
      <c r="N1750" s="86">
        <v>96.427862671164903</v>
      </c>
      <c r="O1750" s="86">
        <v>5.0590219224283297</v>
      </c>
      <c r="P1750" s="86">
        <v>0.16900000000000001</v>
      </c>
      <c r="Q1750" s="88">
        <v>2.4251999999999998</v>
      </c>
      <c r="R1750" s="85">
        <v>0</v>
      </c>
      <c r="S1750" s="86">
        <v>0</v>
      </c>
      <c r="T1750" s="86">
        <v>2.7</v>
      </c>
      <c r="U1750" s="88">
        <v>5.6693359790234597E-3</v>
      </c>
      <c r="V1750" s="89">
        <v>4.72</v>
      </c>
      <c r="W1750" s="85">
        <v>65.926057191739005</v>
      </c>
      <c r="X1750" s="88">
        <v>73.733333333299996</v>
      </c>
      <c r="Y1750" s="85">
        <v>100</v>
      </c>
      <c r="Z1750" s="88"/>
      <c r="AA1750" s="85">
        <v>0</v>
      </c>
      <c r="AB1750" s="91">
        <v>0</v>
      </c>
      <c r="AC1750" s="86">
        <v>0</v>
      </c>
      <c r="AD1750" s="86">
        <v>0</v>
      </c>
      <c r="AE1750" s="86">
        <v>0</v>
      </c>
      <c r="AF1750" s="88">
        <v>24.215000461999999</v>
      </c>
      <c r="AG1750" s="150">
        <v>0</v>
      </c>
      <c r="AH1750" s="86">
        <v>1.7687999999999999E-2</v>
      </c>
      <c r="AI1750" s="151">
        <v>0</v>
      </c>
      <c r="AJ1750" s="152">
        <v>1.5</v>
      </c>
      <c r="AK1750" s="153">
        <v>2</v>
      </c>
    </row>
    <row r="1751" spans="1:37" x14ac:dyDescent="0.2">
      <c r="A1751" s="149" t="s">
        <v>3627</v>
      </c>
      <c r="B1751" s="66" t="s">
        <v>3628</v>
      </c>
      <c r="C1751" s="67">
        <v>66</v>
      </c>
      <c r="D1751" s="84" t="s">
        <v>340</v>
      </c>
      <c r="E1751" s="85">
        <v>87.266409390062293</v>
      </c>
      <c r="F1751" s="91">
        <v>87.256801550064793</v>
      </c>
      <c r="G1751" s="86">
        <v>16.6007462089065</v>
      </c>
      <c r="H1751" s="86">
        <v>16.6007462089065</v>
      </c>
      <c r="I1751" s="86">
        <v>15.23</v>
      </c>
      <c r="J1751" s="86">
        <v>12.57</v>
      </c>
      <c r="K1751" s="87">
        <v>3.56E-2</v>
      </c>
      <c r="L1751" s="150">
        <v>0.33999999434900002</v>
      </c>
      <c r="M1751" s="86">
        <v>0</v>
      </c>
      <c r="N1751" s="86">
        <v>86.769630068731303</v>
      </c>
      <c r="O1751" s="86">
        <v>7.4400564174894201</v>
      </c>
      <c r="P1751" s="86">
        <v>0.43</v>
      </c>
      <c r="Q1751" s="88">
        <v>3.3982999999999999</v>
      </c>
      <c r="R1751" s="85">
        <v>0</v>
      </c>
      <c r="S1751" s="86">
        <v>0</v>
      </c>
      <c r="T1751" s="86">
        <v>3.97</v>
      </c>
      <c r="U1751" s="88">
        <v>0.10728754663805699</v>
      </c>
      <c r="V1751" s="89">
        <v>4.5</v>
      </c>
      <c r="W1751" s="85">
        <v>74.848284685713097</v>
      </c>
      <c r="X1751" s="88">
        <v>76.5</v>
      </c>
      <c r="Y1751" s="85">
        <v>-100</v>
      </c>
      <c r="Z1751" s="88">
        <v>100</v>
      </c>
      <c r="AA1751" s="85">
        <v>0</v>
      </c>
      <c r="AB1751" s="91">
        <v>0</v>
      </c>
      <c r="AC1751" s="86">
        <v>0</v>
      </c>
      <c r="AD1751" s="86">
        <v>0</v>
      </c>
      <c r="AE1751" s="86">
        <v>0</v>
      </c>
      <c r="AF1751" s="88">
        <v>10.120900619</v>
      </c>
      <c r="AG1751" s="150">
        <v>0</v>
      </c>
      <c r="AH1751" s="86">
        <v>6.9106000000000001E-2</v>
      </c>
      <c r="AI1751" s="151">
        <v>2.3669997907000001E-3</v>
      </c>
      <c r="AJ1751" s="152">
        <v>1.57</v>
      </c>
      <c r="AK1751" s="153">
        <v>3</v>
      </c>
    </row>
    <row r="1752" spans="1:37" x14ac:dyDescent="0.2">
      <c r="A1752" s="149" t="s">
        <v>3629</v>
      </c>
      <c r="B1752" s="66" t="s">
        <v>3630</v>
      </c>
      <c r="C1752" s="67">
        <v>66</v>
      </c>
      <c r="D1752" s="84" t="s">
        <v>340</v>
      </c>
      <c r="E1752" s="85">
        <v>90.806826593271396</v>
      </c>
      <c r="F1752" s="91">
        <v>90.776592750132906</v>
      </c>
      <c r="G1752" s="86">
        <v>16.958058361742701</v>
      </c>
      <c r="H1752" s="86">
        <v>16.946590352276399</v>
      </c>
      <c r="I1752" s="86">
        <v>0</v>
      </c>
      <c r="J1752" s="86">
        <v>12.27</v>
      </c>
      <c r="K1752" s="87">
        <v>0</v>
      </c>
      <c r="L1752" s="150">
        <v>0.23999999968499999</v>
      </c>
      <c r="M1752" s="86">
        <v>1.51896293321153E-2</v>
      </c>
      <c r="N1752" s="86">
        <v>90.455517871119199</v>
      </c>
      <c r="O1752" s="86">
        <v>4.9397121742512597</v>
      </c>
      <c r="P1752" s="86">
        <v>0.27400000000000002</v>
      </c>
      <c r="Q1752" s="88">
        <v>2.2936000000000001</v>
      </c>
      <c r="R1752" s="85">
        <v>7.6238881829733193E-2</v>
      </c>
      <c r="S1752" s="86">
        <v>0</v>
      </c>
      <c r="T1752" s="86">
        <v>3.37</v>
      </c>
      <c r="U1752" s="88">
        <v>1.0425463151200499E-2</v>
      </c>
      <c r="V1752" s="89">
        <v>4.5</v>
      </c>
      <c r="W1752" s="85">
        <v>74.162971533151406</v>
      </c>
      <c r="X1752" s="88"/>
      <c r="Y1752" s="85">
        <v>20.58</v>
      </c>
      <c r="Z1752" s="88">
        <v>100</v>
      </c>
      <c r="AA1752" s="85">
        <v>0.05</v>
      </c>
      <c r="AB1752" s="91">
        <v>0.05</v>
      </c>
      <c r="AC1752" s="86">
        <v>0.01</v>
      </c>
      <c r="AD1752" s="86">
        <v>0.01</v>
      </c>
      <c r="AE1752" s="86">
        <v>0</v>
      </c>
      <c r="AF1752" s="88">
        <v>20.827400324300001</v>
      </c>
      <c r="AG1752" s="150">
        <v>0</v>
      </c>
      <c r="AH1752" s="86">
        <v>0.103341</v>
      </c>
      <c r="AI1752" s="151">
        <v>1.0108999578100001E-2</v>
      </c>
      <c r="AJ1752" s="152">
        <v>1.28</v>
      </c>
      <c r="AK1752" s="153">
        <v>1</v>
      </c>
    </row>
    <row r="1753" spans="1:37" x14ac:dyDescent="0.2">
      <c r="A1753" s="149" t="s">
        <v>3631</v>
      </c>
      <c r="B1753" s="66" t="s">
        <v>3632</v>
      </c>
      <c r="C1753" s="67">
        <v>66</v>
      </c>
      <c r="D1753" s="84" t="s">
        <v>340</v>
      </c>
      <c r="E1753" s="85">
        <v>78.931661859329907</v>
      </c>
      <c r="F1753" s="91">
        <v>78.781894830263994</v>
      </c>
      <c r="G1753" s="86">
        <v>16.992456179276701</v>
      </c>
      <c r="H1753" s="86">
        <v>16.857111160417102</v>
      </c>
      <c r="I1753" s="86">
        <v>28.9</v>
      </c>
      <c r="J1753" s="86">
        <v>37.69</v>
      </c>
      <c r="K1753" s="87">
        <v>0</v>
      </c>
      <c r="L1753" s="150">
        <v>0.54000000233099998</v>
      </c>
      <c r="M1753" s="86">
        <v>0</v>
      </c>
      <c r="N1753" s="86">
        <v>81.706220888831794</v>
      </c>
      <c r="O1753" s="86">
        <v>16.4090046107947</v>
      </c>
      <c r="P1753" s="86">
        <v>1.3819999999999999</v>
      </c>
      <c r="Q1753" s="88">
        <v>3.7473000000000001</v>
      </c>
      <c r="R1753" s="85">
        <v>0</v>
      </c>
      <c r="S1753" s="86">
        <v>0</v>
      </c>
      <c r="T1753" s="86">
        <v>4.09</v>
      </c>
      <c r="U1753" s="88">
        <v>0.12646993565564699</v>
      </c>
      <c r="V1753" s="89">
        <v>4.29</v>
      </c>
      <c r="W1753" s="85">
        <v>66.555068238375696</v>
      </c>
      <c r="X1753" s="88"/>
      <c r="Y1753" s="85">
        <v>-57.9</v>
      </c>
      <c r="Z1753" s="88">
        <v>100</v>
      </c>
      <c r="AA1753" s="85">
        <v>0.46</v>
      </c>
      <c r="AB1753" s="91">
        <v>0.45</v>
      </c>
      <c r="AC1753" s="86">
        <v>0.2</v>
      </c>
      <c r="AD1753" s="86">
        <v>0.2</v>
      </c>
      <c r="AE1753" s="86">
        <v>0</v>
      </c>
      <c r="AF1753" s="88">
        <v>21.0841997124</v>
      </c>
      <c r="AG1753" s="150">
        <v>8.5799987634600002E-3</v>
      </c>
      <c r="AH1753" s="86">
        <v>0.28776800000000002</v>
      </c>
      <c r="AI1753" s="151">
        <v>2.1609997319500002E-2</v>
      </c>
      <c r="AJ1753" s="152">
        <v>1.57</v>
      </c>
      <c r="AK1753" s="153">
        <v>3</v>
      </c>
    </row>
    <row r="1754" spans="1:37" x14ac:dyDescent="0.2">
      <c r="A1754" s="149" t="s">
        <v>3633</v>
      </c>
      <c r="B1754" s="66" t="s">
        <v>3634</v>
      </c>
      <c r="C1754" s="67">
        <v>66</v>
      </c>
      <c r="D1754" s="84" t="s">
        <v>340</v>
      </c>
      <c r="E1754" s="85">
        <v>57.153956871186701</v>
      </c>
      <c r="F1754" s="91">
        <v>56.208842298335199</v>
      </c>
      <c r="G1754" s="86">
        <v>15.395687118674299</v>
      </c>
      <c r="H1754" s="86">
        <v>14.4900584646346</v>
      </c>
      <c r="I1754" s="86">
        <v>0</v>
      </c>
      <c r="J1754" s="86">
        <v>49.5</v>
      </c>
      <c r="K1754" s="87">
        <v>0</v>
      </c>
      <c r="L1754" s="150">
        <v>0.97999985873999995</v>
      </c>
      <c r="M1754" s="86">
        <v>1.8202137967371801E-4</v>
      </c>
      <c r="N1754" s="86">
        <v>70.198513193366594</v>
      </c>
      <c r="O1754" s="86">
        <v>21.4621988368873</v>
      </c>
      <c r="P1754" s="86">
        <v>1.498</v>
      </c>
      <c r="Q1754" s="88">
        <v>1.1888000000000001</v>
      </c>
      <c r="R1754" s="85">
        <v>3.7133308577794302E-2</v>
      </c>
      <c r="S1754" s="86">
        <v>0</v>
      </c>
      <c r="T1754" s="86">
        <v>1.97</v>
      </c>
      <c r="U1754" s="88">
        <v>0.15412245729788901</v>
      </c>
      <c r="V1754" s="89">
        <v>4.3499999999999996</v>
      </c>
      <c r="W1754" s="85">
        <v>71.2538840103269</v>
      </c>
      <c r="X1754" s="88"/>
      <c r="Y1754" s="85"/>
      <c r="Z1754" s="88">
        <v>100</v>
      </c>
      <c r="AA1754" s="85">
        <v>0.24</v>
      </c>
      <c r="AB1754" s="91">
        <v>0.22</v>
      </c>
      <c r="AC1754" s="86">
        <v>0.09</v>
      </c>
      <c r="AD1754" s="86">
        <v>0.08</v>
      </c>
      <c r="AE1754" s="86">
        <v>0</v>
      </c>
      <c r="AF1754" s="88">
        <v>3.5291027759300002</v>
      </c>
      <c r="AG1754" s="150">
        <v>5.72002591967E-4</v>
      </c>
      <c r="AH1754" s="86">
        <v>0.26160899999999998</v>
      </c>
      <c r="AI1754" s="151">
        <v>2.48890050467E-2</v>
      </c>
      <c r="AJ1754" s="152">
        <v>1.68</v>
      </c>
      <c r="AK1754" s="153">
        <v>2</v>
      </c>
    </row>
    <row r="1755" spans="1:37" x14ac:dyDescent="0.2">
      <c r="A1755" s="149" t="s">
        <v>3635</v>
      </c>
      <c r="B1755" s="66" t="s">
        <v>3636</v>
      </c>
      <c r="C1755" s="67">
        <v>66</v>
      </c>
      <c r="D1755" s="84" t="s">
        <v>340</v>
      </c>
      <c r="E1755" s="85">
        <v>83.023592254618293</v>
      </c>
      <c r="F1755" s="91">
        <v>82.947918985087895</v>
      </c>
      <c r="G1755" s="86">
        <v>17.7131092811039</v>
      </c>
      <c r="H1755" s="86">
        <v>17.6875139105275</v>
      </c>
      <c r="I1755" s="86">
        <v>24.54</v>
      </c>
      <c r="J1755" s="86">
        <v>37.770000000000003</v>
      </c>
      <c r="K1755" s="87">
        <v>0</v>
      </c>
      <c r="L1755" s="150">
        <v>1.72999990848</v>
      </c>
      <c r="M1755" s="86">
        <v>0</v>
      </c>
      <c r="N1755" s="86">
        <v>82.235346556719406</v>
      </c>
      <c r="O1755" s="86">
        <v>16.869772998805299</v>
      </c>
      <c r="P1755" s="86">
        <v>0.874</v>
      </c>
      <c r="Q1755" s="88">
        <v>3.1654</v>
      </c>
      <c r="R1755" s="85">
        <v>0</v>
      </c>
      <c r="S1755" s="86">
        <v>0</v>
      </c>
      <c r="T1755" s="86">
        <v>3.99</v>
      </c>
      <c r="U1755" s="88">
        <v>0.22256843979523699</v>
      </c>
      <c r="V1755" s="89">
        <v>4.3499999999999996</v>
      </c>
      <c r="W1755" s="85">
        <v>60.900835227151902</v>
      </c>
      <c r="X1755" s="88">
        <v>58.433333333299998</v>
      </c>
      <c r="Y1755" s="85">
        <v>18.840000000000003</v>
      </c>
      <c r="Z1755" s="88"/>
      <c r="AA1755" s="85">
        <v>0.41</v>
      </c>
      <c r="AB1755" s="91">
        <v>0.43</v>
      </c>
      <c r="AC1755" s="86">
        <v>0.01</v>
      </c>
      <c r="AD1755" s="86">
        <v>0</v>
      </c>
      <c r="AE1755" s="86">
        <v>0</v>
      </c>
      <c r="AF1755" s="88">
        <v>18.2069993695</v>
      </c>
      <c r="AG1755" s="150">
        <v>4.0039994335599998E-3</v>
      </c>
      <c r="AH1755" s="86">
        <v>0.28349999999999997</v>
      </c>
      <c r="AI1755" s="151">
        <v>8.1208994555399996E-2</v>
      </c>
      <c r="AJ1755" s="152">
        <v>1.95</v>
      </c>
      <c r="AK1755" s="153">
        <v>3</v>
      </c>
    </row>
    <row r="1756" spans="1:37" x14ac:dyDescent="0.2">
      <c r="A1756" s="149" t="s">
        <v>3637</v>
      </c>
      <c r="B1756" s="66" t="s">
        <v>3638</v>
      </c>
      <c r="C1756" s="67">
        <v>66</v>
      </c>
      <c r="D1756" s="84" t="s">
        <v>340</v>
      </c>
      <c r="E1756" s="85">
        <v>91.436398135233304</v>
      </c>
      <c r="F1756" s="91">
        <v>91.423832321785298</v>
      </c>
      <c r="G1756" s="86">
        <v>19.062339000515198</v>
      </c>
      <c r="H1756" s="86">
        <v>19.054799512446401</v>
      </c>
      <c r="I1756" s="86">
        <v>14.92</v>
      </c>
      <c r="J1756" s="86">
        <v>13.23</v>
      </c>
      <c r="K1756" s="87">
        <v>0</v>
      </c>
      <c r="L1756" s="150">
        <v>3.0000003046699999E-2</v>
      </c>
      <c r="M1756" s="86">
        <v>0</v>
      </c>
      <c r="N1756" s="86">
        <v>91.097251213439606</v>
      </c>
      <c r="O1756" s="86">
        <v>23.157894736842099</v>
      </c>
      <c r="P1756" s="86">
        <v>0.375</v>
      </c>
      <c r="Q1756" s="88">
        <v>2.4434</v>
      </c>
      <c r="R1756" s="85">
        <v>0</v>
      </c>
      <c r="S1756" s="86">
        <v>0</v>
      </c>
      <c r="T1756" s="86">
        <v>3.31</v>
      </c>
      <c r="U1756" s="88">
        <v>0.208592503235697</v>
      </c>
      <c r="V1756" s="89">
        <v>4.5599999999999996</v>
      </c>
      <c r="W1756" s="85">
        <v>69.850956027013098</v>
      </c>
      <c r="X1756" s="88">
        <v>75.3</v>
      </c>
      <c r="Y1756" s="85">
        <v>-100</v>
      </c>
      <c r="Z1756" s="88"/>
      <c r="AA1756" s="85">
        <v>0</v>
      </c>
      <c r="AB1756" s="91">
        <v>0</v>
      </c>
      <c r="AC1756" s="86">
        <v>0</v>
      </c>
      <c r="AD1756" s="86">
        <v>0</v>
      </c>
      <c r="AE1756" s="86">
        <v>0</v>
      </c>
      <c r="AF1756" s="88">
        <v>29.94689936</v>
      </c>
      <c r="AG1756" s="150">
        <v>8.6824037298799998E-11</v>
      </c>
      <c r="AH1756" s="86">
        <v>5.9168999999999999E-2</v>
      </c>
      <c r="AI1756" s="151">
        <v>1.0633998928800001E-2</v>
      </c>
      <c r="AJ1756" s="152">
        <v>2.06</v>
      </c>
      <c r="AK1756" s="153">
        <v>3</v>
      </c>
    </row>
    <row r="1757" spans="1:37" x14ac:dyDescent="0.2">
      <c r="A1757" s="149" t="s">
        <v>1034</v>
      </c>
      <c r="B1757" s="66" t="s">
        <v>3639</v>
      </c>
      <c r="C1757" s="67">
        <v>66</v>
      </c>
      <c r="D1757" s="84" t="s">
        <v>340</v>
      </c>
      <c r="E1757" s="85">
        <v>89.876320586448202</v>
      </c>
      <c r="F1757" s="91">
        <v>89.862600207765695</v>
      </c>
      <c r="G1757" s="86">
        <v>18.922362257198301</v>
      </c>
      <c r="H1757" s="86">
        <v>18.916482094905799</v>
      </c>
      <c r="I1757" s="86">
        <v>3.54</v>
      </c>
      <c r="J1757" s="86">
        <v>10.47</v>
      </c>
      <c r="K1757" s="87">
        <v>0</v>
      </c>
      <c r="L1757" s="150">
        <v>0.260000237794</v>
      </c>
      <c r="M1757" s="86">
        <v>0</v>
      </c>
      <c r="N1757" s="86">
        <v>89.474200702635898</v>
      </c>
      <c r="O1757" s="86">
        <v>15.195586760280801</v>
      </c>
      <c r="P1757" s="86">
        <v>0.26500000000000001</v>
      </c>
      <c r="Q1757" s="88">
        <v>1.2196</v>
      </c>
      <c r="R1757" s="85">
        <v>0</v>
      </c>
      <c r="S1757" s="86">
        <v>0</v>
      </c>
      <c r="T1757" s="86">
        <v>1.81</v>
      </c>
      <c r="U1757" s="88">
        <v>0.84478331601952195</v>
      </c>
      <c r="V1757" s="89">
        <v>4.4000000000000004</v>
      </c>
      <c r="W1757" s="85">
        <v>70.235804390230399</v>
      </c>
      <c r="X1757" s="88">
        <v>77.366666666699999</v>
      </c>
      <c r="Y1757" s="85">
        <v>-38.6</v>
      </c>
      <c r="Z1757" s="88"/>
      <c r="AA1757" s="85">
        <v>0</v>
      </c>
      <c r="AB1757" s="91">
        <v>0</v>
      </c>
      <c r="AC1757" s="86">
        <v>0</v>
      </c>
      <c r="AD1757" s="86">
        <v>0</v>
      </c>
      <c r="AE1757" s="86">
        <v>0</v>
      </c>
      <c r="AF1757" s="88">
        <v>38.943495671800001</v>
      </c>
      <c r="AG1757" s="150">
        <v>6.4717293843899998E-10</v>
      </c>
      <c r="AH1757" s="86">
        <v>3.0046E-2</v>
      </c>
      <c r="AI1757" s="151">
        <v>5.54800851078E-3</v>
      </c>
      <c r="AJ1757" s="152">
        <v>1.75</v>
      </c>
      <c r="AK1757" s="153">
        <v>4</v>
      </c>
    </row>
    <row r="1758" spans="1:37" x14ac:dyDescent="0.2">
      <c r="A1758" s="149" t="s">
        <v>3640</v>
      </c>
      <c r="B1758" s="66" t="s">
        <v>3641</v>
      </c>
      <c r="C1758" s="67">
        <v>66</v>
      </c>
      <c r="D1758" s="84" t="s">
        <v>340</v>
      </c>
      <c r="E1758" s="85">
        <v>82.990235580998601</v>
      </c>
      <c r="F1758" s="91">
        <v>82.9556990507687</v>
      </c>
      <c r="G1758" s="86">
        <v>15.0945568335235</v>
      </c>
      <c r="H1758" s="86">
        <v>15.0694393569926</v>
      </c>
      <c r="I1758" s="86">
        <v>27.72</v>
      </c>
      <c r="J1758" s="86">
        <v>24.3</v>
      </c>
      <c r="K1758" s="87">
        <v>0</v>
      </c>
      <c r="L1758" s="150">
        <v>0.14000002433700001</v>
      </c>
      <c r="M1758" s="86">
        <v>1.41134488729859E-3</v>
      </c>
      <c r="N1758" s="86">
        <v>82.3311544555079</v>
      </c>
      <c r="O1758" s="86">
        <v>15.5566241885069</v>
      </c>
      <c r="P1758" s="86">
        <v>0.58199999999999996</v>
      </c>
      <c r="Q1758" s="88">
        <v>2.3721999999999999</v>
      </c>
      <c r="R1758" s="85">
        <v>1.37362637362637E-2</v>
      </c>
      <c r="S1758" s="86">
        <v>0</v>
      </c>
      <c r="T1758" s="86">
        <v>4.24</v>
      </c>
      <c r="U1758" s="88">
        <v>0.56095697585582605</v>
      </c>
      <c r="V1758" s="89">
        <v>4.43</v>
      </c>
      <c r="W1758" s="85">
        <v>69.7673793870499</v>
      </c>
      <c r="X1758" s="88">
        <v>70.400000000000006</v>
      </c>
      <c r="Y1758" s="85">
        <v>-61.74</v>
      </c>
      <c r="Z1758" s="88">
        <v>100</v>
      </c>
      <c r="AA1758" s="85">
        <v>0</v>
      </c>
      <c r="AB1758" s="91">
        <v>0</v>
      </c>
      <c r="AC1758" s="86">
        <v>0</v>
      </c>
      <c r="AD1758" s="86">
        <v>0</v>
      </c>
      <c r="AE1758" s="86">
        <v>0</v>
      </c>
      <c r="AF1758" s="88">
        <v>23.876098710000001</v>
      </c>
      <c r="AG1758" s="150">
        <v>7.6159998042900001E-3</v>
      </c>
      <c r="AH1758" s="86">
        <v>0.13172400000000001</v>
      </c>
      <c r="AI1758" s="151">
        <v>1.10540110776E-2</v>
      </c>
      <c r="AJ1758" s="152">
        <v>2.19</v>
      </c>
      <c r="AK1758" s="153">
        <v>3</v>
      </c>
    </row>
    <row r="1759" spans="1:37" x14ac:dyDescent="0.2">
      <c r="A1759" s="149" t="s">
        <v>3642</v>
      </c>
      <c r="B1759" s="66" t="s">
        <v>3643</v>
      </c>
      <c r="C1759" s="67">
        <v>66</v>
      </c>
      <c r="D1759" s="84" t="s">
        <v>340</v>
      </c>
      <c r="E1759" s="85">
        <v>70.046708141946198</v>
      </c>
      <c r="F1759" s="91">
        <v>69.779250731631706</v>
      </c>
      <c r="G1759" s="86">
        <v>15.2818962342772</v>
      </c>
      <c r="H1759" s="86">
        <v>15.202434250053299</v>
      </c>
      <c r="I1759" s="86">
        <v>67.11</v>
      </c>
      <c r="J1759" s="86">
        <v>71.16</v>
      </c>
      <c r="K1759" s="87">
        <v>2.1499999999999998E-2</v>
      </c>
      <c r="L1759" s="150">
        <v>0.47000000560999999</v>
      </c>
      <c r="M1759" s="86">
        <v>0</v>
      </c>
      <c r="N1759" s="86">
        <v>65.632291180587998</v>
      </c>
      <c r="O1759" s="86">
        <v>22.252975366731199</v>
      </c>
      <c r="P1759" s="86">
        <v>4.1790000000000003</v>
      </c>
      <c r="Q1759" s="88">
        <v>2.6057000000000001</v>
      </c>
      <c r="R1759" s="85">
        <v>0</v>
      </c>
      <c r="S1759" s="86">
        <v>0</v>
      </c>
      <c r="T1759" s="86">
        <v>3.94</v>
      </c>
      <c r="U1759" s="88">
        <v>0.64926255402445898</v>
      </c>
      <c r="V1759" s="89">
        <v>4</v>
      </c>
      <c r="W1759" s="85">
        <v>58.447224805709297</v>
      </c>
      <c r="X1759" s="88"/>
      <c r="Y1759" s="85">
        <v>-100</v>
      </c>
      <c r="Z1759" s="88">
        <v>100</v>
      </c>
      <c r="AA1759" s="85">
        <v>0.72</v>
      </c>
      <c r="AB1759" s="91">
        <v>0.71</v>
      </c>
      <c r="AC1759" s="86">
        <v>0.1</v>
      </c>
      <c r="AD1759" s="86">
        <v>0.13</v>
      </c>
      <c r="AE1759" s="86">
        <v>0</v>
      </c>
      <c r="AF1759" s="88">
        <v>5.4809631401499996E-7</v>
      </c>
      <c r="AG1759" s="150">
        <v>1.6659998420599999E-3</v>
      </c>
      <c r="AH1759" s="86">
        <v>0.20655599999999999</v>
      </c>
      <c r="AI1759" s="151">
        <v>7.3810995416999994E-2</v>
      </c>
      <c r="AJ1759" s="152">
        <v>2.2400000000000002</v>
      </c>
      <c r="AK1759" s="153">
        <v>3</v>
      </c>
    </row>
    <row r="1760" spans="1:37" x14ac:dyDescent="0.2">
      <c r="A1760" s="149" t="s">
        <v>3644</v>
      </c>
      <c r="B1760" s="66" t="s">
        <v>3645</v>
      </c>
      <c r="C1760" s="67">
        <v>66</v>
      </c>
      <c r="D1760" s="84" t="s">
        <v>340</v>
      </c>
      <c r="E1760" s="85">
        <v>80.141393156695202</v>
      </c>
      <c r="F1760" s="91">
        <v>79.928993348940296</v>
      </c>
      <c r="G1760" s="86">
        <v>18.702035627354601</v>
      </c>
      <c r="H1760" s="86">
        <v>18.6632765383482</v>
      </c>
      <c r="I1760" s="86">
        <v>41.31</v>
      </c>
      <c r="J1760" s="86">
        <v>42.36</v>
      </c>
      <c r="K1760" s="87">
        <v>0</v>
      </c>
      <c r="L1760" s="150">
        <v>0.24999999900700001</v>
      </c>
      <c r="M1760" s="86">
        <v>9.7680696381111402E-4</v>
      </c>
      <c r="N1760" s="86">
        <v>79.347589931406901</v>
      </c>
      <c r="O1760" s="86">
        <v>23.625654450261798</v>
      </c>
      <c r="P1760" s="86">
        <v>1.216</v>
      </c>
      <c r="Q1760" s="88">
        <v>3.7898000000000001</v>
      </c>
      <c r="R1760" s="85">
        <v>1.66777851901268E-2</v>
      </c>
      <c r="S1760" s="86">
        <v>0</v>
      </c>
      <c r="T1760" s="86">
        <v>3.9</v>
      </c>
      <c r="U1760" s="88">
        <v>0.136431993302429</v>
      </c>
      <c r="V1760" s="89">
        <v>4.37</v>
      </c>
      <c r="W1760" s="85">
        <v>63.533921642737802</v>
      </c>
      <c r="X1760" s="88"/>
      <c r="Y1760" s="85">
        <v>-43.66</v>
      </c>
      <c r="Z1760" s="88">
        <v>100</v>
      </c>
      <c r="AA1760" s="85">
        <v>0.1</v>
      </c>
      <c r="AB1760" s="91">
        <v>0.31</v>
      </c>
      <c r="AC1760" s="86">
        <v>0.02</v>
      </c>
      <c r="AD1760" s="86">
        <v>0.04</v>
      </c>
      <c r="AE1760" s="86">
        <v>0</v>
      </c>
      <c r="AF1760" s="88">
        <v>5.7045999213299998</v>
      </c>
      <c r="AG1760" s="150">
        <v>2.61800000582E-3</v>
      </c>
      <c r="AH1760" s="86">
        <v>0.153534</v>
      </c>
      <c r="AI1760" s="151">
        <v>2.5856999876E-2</v>
      </c>
      <c r="AJ1760" s="152">
        <v>2.17</v>
      </c>
      <c r="AK1760" s="153">
        <v>3</v>
      </c>
    </row>
    <row r="1761" spans="1:37" x14ac:dyDescent="0.2">
      <c r="A1761" s="149" t="s">
        <v>3646</v>
      </c>
      <c r="B1761" s="66" t="s">
        <v>3647</v>
      </c>
      <c r="C1761" s="67">
        <v>66</v>
      </c>
      <c r="D1761" s="84" t="s">
        <v>340</v>
      </c>
      <c r="E1761" s="85">
        <v>77.676142327713606</v>
      </c>
      <c r="F1761" s="91">
        <v>77.556179173539505</v>
      </c>
      <c r="G1761" s="86">
        <v>18.142284869647199</v>
      </c>
      <c r="H1761" s="86">
        <v>18.0383882093357</v>
      </c>
      <c r="I1761" s="86">
        <v>19.559999999999999</v>
      </c>
      <c r="J1761" s="86">
        <v>34.25</v>
      </c>
      <c r="K1761" s="87">
        <v>0</v>
      </c>
      <c r="L1761" s="150">
        <v>0.32999996270300003</v>
      </c>
      <c r="M1761" s="86">
        <v>0</v>
      </c>
      <c r="N1761" s="86">
        <v>77.210751850408997</v>
      </c>
      <c r="O1761" s="86">
        <v>12.3330585325639</v>
      </c>
      <c r="P1761" s="86">
        <v>0.79400000000000004</v>
      </c>
      <c r="Q1761" s="88">
        <v>2.5230000000000001</v>
      </c>
      <c r="R1761" s="85">
        <v>0</v>
      </c>
      <c r="S1761" s="86">
        <v>0</v>
      </c>
      <c r="T1761" s="86">
        <v>3.32</v>
      </c>
      <c r="U1761" s="88">
        <v>0.25920610098326902</v>
      </c>
      <c r="V1761" s="89">
        <v>4.33</v>
      </c>
      <c r="W1761" s="85">
        <v>60.896243179701003</v>
      </c>
      <c r="X1761" s="88"/>
      <c r="Y1761" s="85">
        <v>-85.28</v>
      </c>
      <c r="Z1761" s="88">
        <v>100</v>
      </c>
      <c r="AA1761" s="85">
        <v>0.24</v>
      </c>
      <c r="AB1761" s="91">
        <v>0.19</v>
      </c>
      <c r="AC1761" s="86">
        <v>0.16</v>
      </c>
      <c r="AD1761" s="86">
        <v>0.16</v>
      </c>
      <c r="AE1761" s="86">
        <v>0</v>
      </c>
      <c r="AF1761" s="88">
        <v>1.34418713381E-6</v>
      </c>
      <c r="AG1761" s="150">
        <v>1.86380044791E-11</v>
      </c>
      <c r="AH1761" s="86">
        <v>0.17825299999999999</v>
      </c>
      <c r="AI1761" s="151">
        <v>6.6870006083199998E-2</v>
      </c>
      <c r="AJ1761" s="152">
        <v>2.2400000000000002</v>
      </c>
      <c r="AK1761" s="153">
        <v>5</v>
      </c>
    </row>
    <row r="1762" spans="1:37" x14ac:dyDescent="0.2">
      <c r="A1762" s="149" t="s">
        <v>3648</v>
      </c>
      <c r="B1762" s="66" t="s">
        <v>3649</v>
      </c>
      <c r="C1762" s="67">
        <v>66</v>
      </c>
      <c r="D1762" s="84" t="s">
        <v>340</v>
      </c>
      <c r="E1762" s="85">
        <v>81.856172732021605</v>
      </c>
      <c r="F1762" s="91">
        <v>81.769110221138803</v>
      </c>
      <c r="G1762" s="86">
        <v>18.105519763189999</v>
      </c>
      <c r="H1762" s="86">
        <v>18.081142260142801</v>
      </c>
      <c r="I1762" s="86">
        <v>0</v>
      </c>
      <c r="J1762" s="86">
        <v>27.47</v>
      </c>
      <c r="K1762" s="87">
        <v>0</v>
      </c>
      <c r="L1762" s="150">
        <v>0.55999999290699998</v>
      </c>
      <c r="M1762" s="86">
        <v>1.20720364386249E-3</v>
      </c>
      <c r="N1762" s="86">
        <v>81.477898365903897</v>
      </c>
      <c r="O1762" s="86">
        <v>22.1173574066475</v>
      </c>
      <c r="P1762" s="86">
        <v>0.51300000000000001</v>
      </c>
      <c r="Q1762" s="88">
        <v>1.4510000000000001</v>
      </c>
      <c r="R1762" s="85">
        <v>2.35072872590503E-2</v>
      </c>
      <c r="S1762" s="86">
        <v>0</v>
      </c>
      <c r="T1762" s="86">
        <v>2.2599999999999998</v>
      </c>
      <c r="U1762" s="88">
        <v>0.189796273724534</v>
      </c>
      <c r="V1762" s="89">
        <v>4.3600000000000003</v>
      </c>
      <c r="W1762" s="85">
        <v>63.400648081850299</v>
      </c>
      <c r="X1762" s="88"/>
      <c r="Y1762" s="85">
        <v>-100</v>
      </c>
      <c r="Z1762" s="88">
        <v>100</v>
      </c>
      <c r="AA1762" s="85">
        <v>0.41</v>
      </c>
      <c r="AB1762" s="91">
        <v>0.4</v>
      </c>
      <c r="AC1762" s="86">
        <v>0.17</v>
      </c>
      <c r="AD1762" s="86">
        <v>0.17</v>
      </c>
      <c r="AE1762" s="86">
        <v>0</v>
      </c>
      <c r="AF1762" s="88">
        <v>1.2041043931000001E-8</v>
      </c>
      <c r="AG1762" s="150">
        <v>1.69214106828E-12</v>
      </c>
      <c r="AH1762" s="86">
        <v>8.8691999999999993E-2</v>
      </c>
      <c r="AI1762" s="151">
        <v>4.9849989620999999E-2</v>
      </c>
      <c r="AJ1762" s="152">
        <v>2.19</v>
      </c>
      <c r="AK1762" s="153">
        <v>3</v>
      </c>
    </row>
    <row r="1763" spans="1:37" x14ac:dyDescent="0.2">
      <c r="A1763" s="149" t="s">
        <v>3650</v>
      </c>
      <c r="B1763" s="66" t="s">
        <v>3651</v>
      </c>
      <c r="C1763" s="67">
        <v>66</v>
      </c>
      <c r="D1763" s="84" t="s">
        <v>340</v>
      </c>
      <c r="E1763" s="85">
        <v>68.073741967855199</v>
      </c>
      <c r="F1763" s="91">
        <v>66.955311331596107</v>
      </c>
      <c r="G1763" s="86">
        <v>15.4969813702798</v>
      </c>
      <c r="H1763" s="86">
        <v>14.409303530097301</v>
      </c>
      <c r="I1763" s="86">
        <v>32.31</v>
      </c>
      <c r="J1763" s="86">
        <v>54.87</v>
      </c>
      <c r="K1763" s="87">
        <v>0</v>
      </c>
      <c r="L1763" s="150">
        <v>9.0000005575200007E-2</v>
      </c>
      <c r="M1763" s="86">
        <v>5.0320057087459404E-3</v>
      </c>
      <c r="N1763" s="86">
        <v>72.930443245799907</v>
      </c>
      <c r="O1763" s="86">
        <v>17.579875668642501</v>
      </c>
      <c r="P1763" s="86">
        <v>1.304</v>
      </c>
      <c r="Q1763" s="88">
        <v>1.6366000000000001</v>
      </c>
      <c r="R1763" s="85">
        <v>6.5387968613775105E-2</v>
      </c>
      <c r="S1763" s="86">
        <v>0</v>
      </c>
      <c r="T1763" s="86">
        <v>2.15</v>
      </c>
      <c r="U1763" s="88">
        <v>0.36498713238269398</v>
      </c>
      <c r="V1763" s="89">
        <v>4.25</v>
      </c>
      <c r="W1763" s="85">
        <v>52.581541101427298</v>
      </c>
      <c r="X1763" s="88"/>
      <c r="Y1763" s="85">
        <v>100</v>
      </c>
      <c r="Z1763" s="88">
        <v>100</v>
      </c>
      <c r="AA1763" s="85">
        <v>0.64</v>
      </c>
      <c r="AB1763" s="91">
        <v>0.62</v>
      </c>
      <c r="AC1763" s="86">
        <v>0.03</v>
      </c>
      <c r="AD1763" s="86">
        <v>0.03</v>
      </c>
      <c r="AE1763" s="86">
        <v>0</v>
      </c>
      <c r="AF1763" s="88">
        <v>0</v>
      </c>
      <c r="AG1763" s="150">
        <v>3.5699998191400002E-4</v>
      </c>
      <c r="AH1763" s="86">
        <v>0.35067100000000001</v>
      </c>
      <c r="AI1763" s="151">
        <v>0.119069996409</v>
      </c>
      <c r="AJ1763" s="152">
        <v>2.2999999999999998</v>
      </c>
      <c r="AK1763" s="153">
        <v>5</v>
      </c>
    </row>
    <row r="1764" spans="1:37" x14ac:dyDescent="0.2">
      <c r="A1764" s="149" t="s">
        <v>3652</v>
      </c>
      <c r="B1764" s="66" t="s">
        <v>3653</v>
      </c>
      <c r="C1764" s="67">
        <v>66</v>
      </c>
      <c r="D1764" s="84" t="s">
        <v>340</v>
      </c>
      <c r="E1764" s="85">
        <v>81.931264882538997</v>
      </c>
      <c r="F1764" s="91">
        <v>81.823459027851797</v>
      </c>
      <c r="G1764" s="86">
        <v>16.9811991328144</v>
      </c>
      <c r="H1764" s="86">
        <v>16.9444740614375</v>
      </c>
      <c r="I1764" s="86">
        <v>17.18</v>
      </c>
      <c r="J1764" s="86">
        <v>41.89</v>
      </c>
      <c r="K1764" s="87">
        <v>0</v>
      </c>
      <c r="L1764" s="150">
        <v>0.24000000646399999</v>
      </c>
      <c r="M1764" s="86">
        <v>6.8553624390378101E-4</v>
      </c>
      <c r="N1764" s="86">
        <v>80.521658460001404</v>
      </c>
      <c r="O1764" s="86">
        <v>29.485062302957498</v>
      </c>
      <c r="P1764" s="86">
        <v>0.55000000000000004</v>
      </c>
      <c r="Q1764" s="88">
        <v>3.1065</v>
      </c>
      <c r="R1764" s="85">
        <v>3.0234315948601698E-2</v>
      </c>
      <c r="S1764" s="86">
        <v>0</v>
      </c>
      <c r="T1764" s="86">
        <v>3.99</v>
      </c>
      <c r="U1764" s="88">
        <v>0.88495575221238898</v>
      </c>
      <c r="V1764" s="89">
        <v>4.49</v>
      </c>
      <c r="W1764" s="85">
        <v>56.043624470069297</v>
      </c>
      <c r="X1764" s="88">
        <v>55.833333333299997</v>
      </c>
      <c r="Y1764" s="85">
        <v>-0.29999999999999716</v>
      </c>
      <c r="Z1764" s="88">
        <v>100</v>
      </c>
      <c r="AA1764" s="85">
        <v>0</v>
      </c>
      <c r="AB1764" s="91">
        <v>0</v>
      </c>
      <c r="AC1764" s="86">
        <v>0</v>
      </c>
      <c r="AD1764" s="86">
        <v>0</v>
      </c>
      <c r="AE1764" s="86">
        <v>0</v>
      </c>
      <c r="AF1764" s="88">
        <v>0</v>
      </c>
      <c r="AG1764" s="150">
        <v>0</v>
      </c>
      <c r="AH1764" s="86">
        <v>0.207566</v>
      </c>
      <c r="AI1764" s="151">
        <v>7.53359994659E-2</v>
      </c>
      <c r="AJ1764" s="152">
        <v>2.27</v>
      </c>
      <c r="AK1764" s="153">
        <v>5</v>
      </c>
    </row>
    <row r="1765" spans="1:37" x14ac:dyDescent="0.2">
      <c r="A1765" s="149" t="s">
        <v>3654</v>
      </c>
      <c r="B1765" s="66" t="s">
        <v>3655</v>
      </c>
      <c r="C1765" s="67">
        <v>66</v>
      </c>
      <c r="D1765" s="84" t="s">
        <v>340</v>
      </c>
      <c r="E1765" s="85">
        <v>92.869831701423706</v>
      </c>
      <c r="F1765" s="91">
        <v>92.867305959908094</v>
      </c>
      <c r="G1765" s="86">
        <v>22.513617956338301</v>
      </c>
      <c r="H1765" s="86">
        <v>22.5110922148227</v>
      </c>
      <c r="I1765" s="86">
        <v>10.1</v>
      </c>
      <c r="J1765" s="86">
        <v>6.73</v>
      </c>
      <c r="K1765" s="87">
        <v>0</v>
      </c>
      <c r="L1765" s="150">
        <v>0.12999999958299999</v>
      </c>
      <c r="M1765" s="86">
        <v>2.5416629093070798E-3</v>
      </c>
      <c r="N1765" s="86">
        <v>92.454580725696303</v>
      </c>
      <c r="O1765" s="86">
        <v>20.533227218463999</v>
      </c>
      <c r="P1765" s="86">
        <v>0.16700000000000001</v>
      </c>
      <c r="Q1765" s="88">
        <v>2.2919</v>
      </c>
      <c r="R1765" s="85">
        <v>1.7699115044247801E-2</v>
      </c>
      <c r="S1765" s="86">
        <v>0</v>
      </c>
      <c r="T1765" s="86">
        <v>2.67</v>
      </c>
      <c r="U1765" s="88">
        <v>5.4724399504954703E-2</v>
      </c>
      <c r="V1765" s="89">
        <v>4.6900000000000004</v>
      </c>
      <c r="W1765" s="85">
        <v>70.165399707803402</v>
      </c>
      <c r="X1765" s="88">
        <v>79.733333333299996</v>
      </c>
      <c r="Y1765" s="85">
        <v>99.84</v>
      </c>
      <c r="Z1765" s="88"/>
      <c r="AA1765" s="85">
        <v>0</v>
      </c>
      <c r="AB1765" s="91">
        <v>0</v>
      </c>
      <c r="AC1765" s="86">
        <v>0</v>
      </c>
      <c r="AD1765" s="86">
        <v>0</v>
      </c>
      <c r="AE1765" s="86">
        <v>0</v>
      </c>
      <c r="AF1765" s="88">
        <v>0.2263001539</v>
      </c>
      <c r="AG1765" s="150">
        <v>7.9002545898700001E-13</v>
      </c>
      <c r="AH1765" s="86">
        <v>4.5772E-2</v>
      </c>
      <c r="AI1765" s="151">
        <v>6.2839994971199999E-3</v>
      </c>
      <c r="AJ1765" s="152">
        <v>2.09</v>
      </c>
      <c r="AK1765" s="153">
        <v>2</v>
      </c>
    </row>
    <row r="1766" spans="1:37" x14ac:dyDescent="0.2">
      <c r="A1766" s="149" t="s">
        <v>3656</v>
      </c>
      <c r="B1766" s="66" t="s">
        <v>3657</v>
      </c>
      <c r="C1766" s="67">
        <v>66</v>
      </c>
      <c r="D1766" s="84" t="s">
        <v>340</v>
      </c>
      <c r="E1766" s="85">
        <v>97.053473351201703</v>
      </c>
      <c r="F1766" s="91">
        <v>97.053473351201703</v>
      </c>
      <c r="G1766" s="86">
        <v>23.833208840458699</v>
      </c>
      <c r="H1766" s="86">
        <v>23.833208840458699</v>
      </c>
      <c r="I1766" s="86">
        <v>6.71</v>
      </c>
      <c r="J1766" s="86">
        <v>2.5299999999999998</v>
      </c>
      <c r="K1766" s="87">
        <v>0</v>
      </c>
      <c r="L1766" s="150">
        <v>9.9999996383599993E-3</v>
      </c>
      <c r="M1766" s="86">
        <v>2.0489876869612699E-3</v>
      </c>
      <c r="N1766" s="86">
        <v>96.632117519846005</v>
      </c>
      <c r="O1766" s="86">
        <v>17.916137229987299</v>
      </c>
      <c r="P1766" s="86">
        <v>5.6000000000000001E-2</v>
      </c>
      <c r="Q1766" s="88">
        <v>3.0268999999999999</v>
      </c>
      <c r="R1766" s="85">
        <v>9.1240875912408804E-3</v>
      </c>
      <c r="S1766" s="86">
        <v>0</v>
      </c>
      <c r="T1766" s="86">
        <v>3.02</v>
      </c>
      <c r="U1766" s="88">
        <v>4.3938661628366796E-3</v>
      </c>
      <c r="V1766" s="89">
        <v>4.83</v>
      </c>
      <c r="W1766" s="85">
        <v>66.996607807454296</v>
      </c>
      <c r="X1766" s="88">
        <v>78.866666666699999</v>
      </c>
      <c r="Y1766" s="85">
        <v>-1.0999999999999943</v>
      </c>
      <c r="Z1766" s="88">
        <v>100</v>
      </c>
      <c r="AA1766" s="85">
        <v>0</v>
      </c>
      <c r="AB1766" s="91">
        <v>0</v>
      </c>
      <c r="AC1766" s="86">
        <v>0</v>
      </c>
      <c r="AD1766" s="86">
        <v>0</v>
      </c>
      <c r="AE1766" s="86">
        <v>0</v>
      </c>
      <c r="AF1766" s="88">
        <v>20.595898837099998</v>
      </c>
      <c r="AG1766" s="150">
        <v>0</v>
      </c>
      <c r="AH1766" s="86">
        <v>1.8183999999999999E-2</v>
      </c>
      <c r="AI1766" s="151">
        <v>1.12089984248E-2</v>
      </c>
      <c r="AJ1766" s="152">
        <v>2.0699999999999998</v>
      </c>
      <c r="AK1766" s="153">
        <v>3</v>
      </c>
    </row>
    <row r="1767" spans="1:37" x14ac:dyDescent="0.2">
      <c r="A1767" s="149" t="s">
        <v>3658</v>
      </c>
      <c r="B1767" s="66" t="s">
        <v>3659</v>
      </c>
      <c r="C1767" s="67">
        <v>66</v>
      </c>
      <c r="D1767" s="84" t="s">
        <v>340</v>
      </c>
      <c r="E1767" s="85">
        <v>96.730294454145806</v>
      </c>
      <c r="F1767" s="91">
        <v>96.730294454145806</v>
      </c>
      <c r="G1767" s="86">
        <v>21.3554525200217</v>
      </c>
      <c r="H1767" s="86">
        <v>21.3554525200217</v>
      </c>
      <c r="I1767" s="86">
        <v>2.37</v>
      </c>
      <c r="J1767" s="86">
        <v>2.6</v>
      </c>
      <c r="K1767" s="87">
        <v>0</v>
      </c>
      <c r="L1767" s="150">
        <v>3.3902764265799998E-8</v>
      </c>
      <c r="M1767" s="86">
        <v>4.7567278461327502E-4</v>
      </c>
      <c r="N1767" s="86">
        <v>95.911480694777097</v>
      </c>
      <c r="O1767" s="86">
        <v>28.118678354686399</v>
      </c>
      <c r="P1767" s="86">
        <v>8.5999999999999993E-2</v>
      </c>
      <c r="Q1767" s="88">
        <v>0.93669999999999998</v>
      </c>
      <c r="R1767" s="85">
        <v>1.8181818181818198E-2</v>
      </c>
      <c r="S1767" s="86">
        <v>0</v>
      </c>
      <c r="T1767" s="86">
        <v>1.54</v>
      </c>
      <c r="U1767" s="88">
        <v>4.5161678810140297E-3</v>
      </c>
      <c r="V1767" s="89">
        <v>4.9000000000000004</v>
      </c>
      <c r="W1767" s="85">
        <v>66.0676097378376</v>
      </c>
      <c r="X1767" s="88">
        <v>79.766666666700004</v>
      </c>
      <c r="Y1767" s="85">
        <v>100</v>
      </c>
      <c r="Z1767" s="88"/>
      <c r="AA1767" s="85">
        <v>0</v>
      </c>
      <c r="AB1767" s="91">
        <v>0</v>
      </c>
      <c r="AC1767" s="86">
        <v>0</v>
      </c>
      <c r="AD1767" s="86">
        <v>0</v>
      </c>
      <c r="AE1767" s="86">
        <v>0</v>
      </c>
      <c r="AF1767" s="88">
        <v>5.90168891704E-8</v>
      </c>
      <c r="AG1767" s="150">
        <v>0</v>
      </c>
      <c r="AH1767" s="86">
        <v>1.3625999999999999E-2</v>
      </c>
      <c r="AI1767" s="151">
        <v>9.1671757400000002E-10</v>
      </c>
      <c r="AJ1767" s="152">
        <v>2.1</v>
      </c>
      <c r="AK1767" s="153">
        <v>4</v>
      </c>
    </row>
    <row r="1768" spans="1:37" x14ac:dyDescent="0.2">
      <c r="A1768" s="149" t="s">
        <v>3660</v>
      </c>
      <c r="B1768" s="66" t="s">
        <v>3661</v>
      </c>
      <c r="C1768" s="67">
        <v>66</v>
      </c>
      <c r="D1768" s="84" t="s">
        <v>340</v>
      </c>
      <c r="E1768" s="85">
        <v>91.808791374500501</v>
      </c>
      <c r="F1768" s="91">
        <v>91.786172057603906</v>
      </c>
      <c r="G1768" s="86">
        <v>19.230943225514601</v>
      </c>
      <c r="H1768" s="86">
        <v>19.208323908617999</v>
      </c>
      <c r="I1768" s="86">
        <v>20.86</v>
      </c>
      <c r="J1768" s="86">
        <v>8.2899999999999991</v>
      </c>
      <c r="K1768" s="87">
        <v>0</v>
      </c>
      <c r="L1768" s="150">
        <v>1.4910329185499999E-9</v>
      </c>
      <c r="M1768" s="86">
        <v>0</v>
      </c>
      <c r="N1768" s="86">
        <v>91.228678721703602</v>
      </c>
      <c r="O1768" s="86">
        <v>12.867247007616999</v>
      </c>
      <c r="P1768" s="86">
        <v>0.184</v>
      </c>
      <c r="Q1768" s="88">
        <v>3.0829</v>
      </c>
      <c r="R1768" s="85">
        <v>0</v>
      </c>
      <c r="S1768" s="86">
        <v>0</v>
      </c>
      <c r="T1768" s="86">
        <v>3.46</v>
      </c>
      <c r="U1768" s="88">
        <v>4.67465882530348E-2</v>
      </c>
      <c r="V1768" s="89">
        <v>4.66</v>
      </c>
      <c r="W1768" s="85">
        <v>72.204424447357795</v>
      </c>
      <c r="X1768" s="88">
        <v>77.099999999999994</v>
      </c>
      <c r="Y1768" s="85">
        <v>100</v>
      </c>
      <c r="Z1768" s="88"/>
      <c r="AA1768" s="85">
        <v>0</v>
      </c>
      <c r="AB1768" s="91">
        <v>0.02</v>
      </c>
      <c r="AC1768" s="86">
        <v>0</v>
      </c>
      <c r="AD1768" s="86">
        <v>0.02</v>
      </c>
      <c r="AE1768" s="86">
        <v>0</v>
      </c>
      <c r="AF1768" s="88">
        <v>3.0709164263799999E-6</v>
      </c>
      <c r="AG1768" s="150">
        <v>0</v>
      </c>
      <c r="AH1768" s="86">
        <v>4.3699000000000002E-2</v>
      </c>
      <c r="AI1768" s="151">
        <v>1.3436000976299999E-2</v>
      </c>
      <c r="AJ1768" s="152">
        <v>2.11</v>
      </c>
      <c r="AK1768" s="153">
        <v>2</v>
      </c>
    </row>
    <row r="1769" spans="1:37" x14ac:dyDescent="0.2">
      <c r="A1769" s="149" t="s">
        <v>3662</v>
      </c>
      <c r="B1769" s="66" t="s">
        <v>3663</v>
      </c>
      <c r="C1769" s="67">
        <v>66</v>
      </c>
      <c r="D1769" s="84" t="s">
        <v>340</v>
      </c>
      <c r="E1769" s="85">
        <v>96.359215669835194</v>
      </c>
      <c r="F1769" s="91">
        <v>96.359215669835194</v>
      </c>
      <c r="G1769" s="86">
        <v>19.648078474936899</v>
      </c>
      <c r="H1769" s="86">
        <v>19.648078474936899</v>
      </c>
      <c r="I1769" s="86">
        <v>2.29</v>
      </c>
      <c r="J1769" s="86">
        <v>2.21</v>
      </c>
      <c r="K1769" s="87">
        <v>0</v>
      </c>
      <c r="L1769" s="150">
        <v>3.0000000042E-2</v>
      </c>
      <c r="M1769" s="86">
        <v>1.16252018618918E-3</v>
      </c>
      <c r="N1769" s="86">
        <v>96.168771237991393</v>
      </c>
      <c r="O1769" s="86">
        <v>23.598971722365</v>
      </c>
      <c r="P1769" s="86">
        <v>8.5000000000000006E-2</v>
      </c>
      <c r="Q1769" s="88">
        <v>2.2589999999999999</v>
      </c>
      <c r="R1769" s="85">
        <v>1.4046916701784E-2</v>
      </c>
      <c r="S1769" s="86">
        <v>0</v>
      </c>
      <c r="T1769" s="86">
        <v>2.3199999999999998</v>
      </c>
      <c r="U1769" s="88">
        <v>0.32383487565369601</v>
      </c>
      <c r="V1769" s="89">
        <v>4.84</v>
      </c>
      <c r="W1769" s="85">
        <v>65.098677196395997</v>
      </c>
      <c r="X1769" s="88">
        <v>77.766666666700004</v>
      </c>
      <c r="Y1769" s="85"/>
      <c r="Z1769" s="88"/>
      <c r="AA1769" s="85">
        <v>0</v>
      </c>
      <c r="AB1769" s="91">
        <v>0</v>
      </c>
      <c r="AC1769" s="86">
        <v>0</v>
      </c>
      <c r="AD1769" s="86">
        <v>0</v>
      </c>
      <c r="AE1769" s="86">
        <v>0</v>
      </c>
      <c r="AF1769" s="88">
        <v>0</v>
      </c>
      <c r="AG1769" s="150">
        <v>0</v>
      </c>
      <c r="AH1769" s="86">
        <v>1.6428000000000002E-2</v>
      </c>
      <c r="AI1769" s="151">
        <v>7.0916999895799998E-2</v>
      </c>
      <c r="AJ1769" s="152">
        <v>2.06</v>
      </c>
      <c r="AK1769" s="153">
        <v>2</v>
      </c>
    </row>
    <row r="1770" spans="1:37" x14ac:dyDescent="0.2">
      <c r="A1770" s="149" t="s">
        <v>3664</v>
      </c>
      <c r="B1770" s="66" t="s">
        <v>3665</v>
      </c>
      <c r="C1770" s="67">
        <v>66</v>
      </c>
      <c r="D1770" s="84" t="s">
        <v>340</v>
      </c>
      <c r="E1770" s="85">
        <v>92.604711114888303</v>
      </c>
      <c r="F1770" s="91">
        <v>92.488562160937093</v>
      </c>
      <c r="G1770" s="86">
        <v>17.769373503874</v>
      </c>
      <c r="H1770" s="86">
        <v>17.6532245499228</v>
      </c>
      <c r="I1770" s="86">
        <v>12.84</v>
      </c>
      <c r="J1770" s="86">
        <v>10.55</v>
      </c>
      <c r="K1770" s="87">
        <v>0</v>
      </c>
      <c r="L1770" s="150">
        <v>1.99999993597E-2</v>
      </c>
      <c r="M1770" s="86">
        <v>0</v>
      </c>
      <c r="N1770" s="86">
        <v>92.892602183150004</v>
      </c>
      <c r="O1770" s="86">
        <v>17.735849056603801</v>
      </c>
      <c r="P1770" s="86">
        <v>0.17399999999999999</v>
      </c>
      <c r="Q1770" s="88">
        <v>2.4316</v>
      </c>
      <c r="R1770" s="85">
        <v>0</v>
      </c>
      <c r="S1770" s="86">
        <v>0</v>
      </c>
      <c r="T1770" s="86">
        <v>3.34</v>
      </c>
      <c r="U1770" s="88">
        <v>6.3740279607359899E-3</v>
      </c>
      <c r="V1770" s="89">
        <v>4.74</v>
      </c>
      <c r="W1770" s="85">
        <v>69.738128639476002</v>
      </c>
      <c r="X1770" s="88"/>
      <c r="Y1770" s="85">
        <v>26.480000000000004</v>
      </c>
      <c r="Z1770" s="88">
        <v>100</v>
      </c>
      <c r="AA1770" s="85">
        <v>0</v>
      </c>
      <c r="AB1770" s="91">
        <v>0.02</v>
      </c>
      <c r="AC1770" s="86">
        <v>0</v>
      </c>
      <c r="AD1770" s="86">
        <v>0.02</v>
      </c>
      <c r="AE1770" s="86">
        <v>0.01</v>
      </c>
      <c r="AF1770" s="88">
        <v>11.5438990516</v>
      </c>
      <c r="AG1770" s="150">
        <v>0</v>
      </c>
      <c r="AH1770" s="86">
        <v>0.117587</v>
      </c>
      <c r="AI1770" s="151">
        <v>0.15423600153899999</v>
      </c>
      <c r="AJ1770" s="152">
        <v>2.11</v>
      </c>
      <c r="AK1770" s="153">
        <v>3</v>
      </c>
    </row>
    <row r="1771" spans="1:37" x14ac:dyDescent="0.2">
      <c r="A1771" s="149" t="s">
        <v>3666</v>
      </c>
      <c r="B1771" s="66" t="s">
        <v>3667</v>
      </c>
      <c r="C1771" s="67">
        <v>66</v>
      </c>
      <c r="D1771" s="84" t="s">
        <v>340</v>
      </c>
      <c r="E1771" s="85">
        <v>74.834365658993605</v>
      </c>
      <c r="F1771" s="91">
        <v>72.829804936673796</v>
      </c>
      <c r="G1771" s="86">
        <v>20.4492927798835</v>
      </c>
      <c r="H1771" s="86">
        <v>18.4478136266987</v>
      </c>
      <c r="I1771" s="86">
        <v>0</v>
      </c>
      <c r="J1771" s="86">
        <v>27.18</v>
      </c>
      <c r="K1771" s="87">
        <v>0</v>
      </c>
      <c r="L1771" s="150">
        <v>0</v>
      </c>
      <c r="M1771" s="86">
        <v>2.42884321275511E-2</v>
      </c>
      <c r="N1771" s="86">
        <v>90.038922561530597</v>
      </c>
      <c r="O1771" s="86">
        <v>10.3945371775417</v>
      </c>
      <c r="P1771" s="86">
        <v>0.34699999999999998</v>
      </c>
      <c r="Q1771" s="88">
        <v>1.7976000000000001</v>
      </c>
      <c r="R1771" s="85">
        <v>9.4250706880301599E-2</v>
      </c>
      <c r="S1771" s="86">
        <v>0</v>
      </c>
      <c r="T1771" s="86">
        <v>2.0099999999999998</v>
      </c>
      <c r="U1771" s="88">
        <v>9.8610212320113397E-2</v>
      </c>
      <c r="V1771" s="89">
        <v>4.41</v>
      </c>
      <c r="W1771" s="85">
        <v>63.392106699456498</v>
      </c>
      <c r="X1771" s="88"/>
      <c r="Y1771" s="85">
        <v>97.18</v>
      </c>
      <c r="Z1771" s="88">
        <v>100</v>
      </c>
      <c r="AA1771" s="85">
        <v>0.04</v>
      </c>
      <c r="AB1771" s="91">
        <v>0.06</v>
      </c>
      <c r="AC1771" s="86">
        <v>0</v>
      </c>
      <c r="AD1771" s="86">
        <v>0.01</v>
      </c>
      <c r="AE1771" s="86">
        <v>0</v>
      </c>
      <c r="AF1771" s="88">
        <v>0</v>
      </c>
      <c r="AG1771" s="150">
        <v>4.4782845358699998E-10</v>
      </c>
      <c r="AH1771" s="86">
        <v>0.119515</v>
      </c>
      <c r="AI1771" s="151">
        <v>1.0094101350999999E-2</v>
      </c>
      <c r="AJ1771" s="152">
        <v>2.21</v>
      </c>
      <c r="AK1771" s="153">
        <v>5</v>
      </c>
    </row>
    <row r="1772" spans="1:37" x14ac:dyDescent="0.2">
      <c r="A1772" s="149" t="s">
        <v>3668</v>
      </c>
      <c r="B1772" s="66" t="s">
        <v>3669</v>
      </c>
      <c r="C1772" s="67">
        <v>66</v>
      </c>
      <c r="D1772" s="84" t="s">
        <v>340</v>
      </c>
      <c r="E1772" s="85">
        <v>80.232197645951999</v>
      </c>
      <c r="F1772" s="91">
        <v>80.207609497439606</v>
      </c>
      <c r="G1772" s="86">
        <v>19.154167691172901</v>
      </c>
      <c r="H1772" s="86">
        <v>19.154167691172901</v>
      </c>
      <c r="I1772" s="86">
        <v>29.81</v>
      </c>
      <c r="J1772" s="86">
        <v>35.700000000000003</v>
      </c>
      <c r="K1772" s="87">
        <v>0</v>
      </c>
      <c r="L1772" s="150">
        <v>0.20999994498899999</v>
      </c>
      <c r="M1772" s="86">
        <v>0</v>
      </c>
      <c r="N1772" s="86">
        <v>79.518562540824703</v>
      </c>
      <c r="O1772" s="86">
        <v>12.7556630745547</v>
      </c>
      <c r="P1772" s="86">
        <v>1.07</v>
      </c>
      <c r="Q1772" s="88">
        <v>3.4209999999999998</v>
      </c>
      <c r="R1772" s="85">
        <v>0</v>
      </c>
      <c r="S1772" s="86">
        <v>0</v>
      </c>
      <c r="T1772" s="86">
        <v>4.43</v>
      </c>
      <c r="U1772" s="88">
        <v>0.12935504217402</v>
      </c>
      <c r="V1772" s="89">
        <v>4.33</v>
      </c>
      <c r="W1772" s="85">
        <v>57.124702250949902</v>
      </c>
      <c r="X1772" s="88">
        <v>54.3</v>
      </c>
      <c r="Y1772" s="85">
        <v>-51.16</v>
      </c>
      <c r="Z1772" s="88"/>
      <c r="AA1772" s="85">
        <v>0.03</v>
      </c>
      <c r="AB1772" s="91">
        <v>0.01</v>
      </c>
      <c r="AC1772" s="86">
        <v>0</v>
      </c>
      <c r="AD1772" s="86">
        <v>0</v>
      </c>
      <c r="AE1772" s="86">
        <v>0</v>
      </c>
      <c r="AF1772" s="88">
        <v>0</v>
      </c>
      <c r="AG1772" s="150">
        <v>0</v>
      </c>
      <c r="AH1772" s="86">
        <v>0.265822</v>
      </c>
      <c r="AI1772" s="151">
        <v>0.105974036188</v>
      </c>
      <c r="AJ1772" s="152">
        <v>2.2599999999999998</v>
      </c>
      <c r="AK1772" s="153">
        <v>5</v>
      </c>
    </row>
    <row r="1773" spans="1:37" x14ac:dyDescent="0.2">
      <c r="A1773" s="149" t="s">
        <v>3670</v>
      </c>
      <c r="B1773" s="66" t="s">
        <v>3671</v>
      </c>
      <c r="C1773" s="67">
        <v>66</v>
      </c>
      <c r="D1773" s="84" t="s">
        <v>340</v>
      </c>
      <c r="E1773" s="85">
        <v>89.195757284256899</v>
      </c>
      <c r="F1773" s="91">
        <v>89.155254031339396</v>
      </c>
      <c r="G1773" s="86">
        <v>17.854340176695398</v>
      </c>
      <c r="H1773" s="86">
        <v>17.849277270080801</v>
      </c>
      <c r="I1773" s="86">
        <v>35.17</v>
      </c>
      <c r="J1773" s="86">
        <v>24.59</v>
      </c>
      <c r="K1773" s="87">
        <v>0</v>
      </c>
      <c r="L1773" s="150">
        <v>1.38380872435E-9</v>
      </c>
      <c r="M1773" s="86">
        <v>0</v>
      </c>
      <c r="N1773" s="86">
        <v>87.855205455144599</v>
      </c>
      <c r="O1773" s="86">
        <v>24.701385570950801</v>
      </c>
      <c r="P1773" s="86">
        <v>0.60699999999999998</v>
      </c>
      <c r="Q1773" s="88">
        <v>4.3597000000000001</v>
      </c>
      <c r="R1773" s="85">
        <v>0</v>
      </c>
      <c r="S1773" s="86">
        <v>0</v>
      </c>
      <c r="T1773" s="86">
        <v>6</v>
      </c>
      <c r="U1773" s="88">
        <v>3.0377439688125001E-2</v>
      </c>
      <c r="V1773" s="89">
        <v>4.4400000000000004</v>
      </c>
      <c r="W1773" s="85">
        <v>59.121887802634099</v>
      </c>
      <c r="X1773" s="88">
        <v>61.3</v>
      </c>
      <c r="Y1773" s="85">
        <v>60.419999999999987</v>
      </c>
      <c r="Z1773" s="88"/>
      <c r="AA1773" s="85">
        <v>0</v>
      </c>
      <c r="AB1773" s="91">
        <v>0</v>
      </c>
      <c r="AC1773" s="86">
        <v>0</v>
      </c>
      <c r="AD1773" s="86">
        <v>0</v>
      </c>
      <c r="AE1773" s="86">
        <v>0</v>
      </c>
      <c r="AF1773" s="88">
        <v>0</v>
      </c>
      <c r="AG1773" s="150">
        <v>1.03217837548E-14</v>
      </c>
      <c r="AH1773" s="86">
        <v>7.7635999999999997E-2</v>
      </c>
      <c r="AI1773" s="151">
        <v>6.1139961038100002E-2</v>
      </c>
      <c r="AJ1773" s="152">
        <v>2.31</v>
      </c>
      <c r="AK1773" s="153">
        <v>11</v>
      </c>
    </row>
    <row r="1774" spans="1:37" x14ac:dyDescent="0.2">
      <c r="A1774" s="149" t="s">
        <v>3672</v>
      </c>
      <c r="B1774" s="66" t="s">
        <v>3673</v>
      </c>
      <c r="C1774" s="67">
        <v>66</v>
      </c>
      <c r="D1774" s="84" t="s">
        <v>340</v>
      </c>
      <c r="E1774" s="85">
        <v>86.299784499960097</v>
      </c>
      <c r="F1774" s="91">
        <v>86.254556096522705</v>
      </c>
      <c r="G1774" s="86">
        <v>19.649080799212499</v>
      </c>
      <c r="H1774" s="86">
        <v>19.630457338973599</v>
      </c>
      <c r="I1774" s="86">
        <v>43.57</v>
      </c>
      <c r="J1774" s="86">
        <v>30.86</v>
      </c>
      <c r="K1774" s="87">
        <v>0</v>
      </c>
      <c r="L1774" s="150">
        <v>2.9999997555100001E-2</v>
      </c>
      <c r="M1774" s="86">
        <v>0</v>
      </c>
      <c r="N1774" s="86">
        <v>85.403743244322598</v>
      </c>
      <c r="O1774" s="86">
        <v>23.649041255084299</v>
      </c>
      <c r="P1774" s="86">
        <v>0.47299999999999998</v>
      </c>
      <c r="Q1774" s="88">
        <v>4.9663000000000004</v>
      </c>
      <c r="R1774" s="85">
        <v>0</v>
      </c>
      <c r="S1774" s="86">
        <v>0</v>
      </c>
      <c r="T1774" s="86">
        <v>4.78</v>
      </c>
      <c r="U1774" s="88">
        <v>0.18224386090935701</v>
      </c>
      <c r="V1774" s="89">
        <v>4.46</v>
      </c>
      <c r="W1774" s="85">
        <v>55.898322987342198</v>
      </c>
      <c r="X1774" s="88">
        <v>59</v>
      </c>
      <c r="Y1774" s="85">
        <v>100</v>
      </c>
      <c r="Z1774" s="88"/>
      <c r="AA1774" s="85">
        <v>0.14000000000000001</v>
      </c>
      <c r="AB1774" s="91">
        <v>0.13</v>
      </c>
      <c r="AC1774" s="86">
        <v>0</v>
      </c>
      <c r="AD1774" s="86">
        <v>0</v>
      </c>
      <c r="AE1774" s="86">
        <v>0</v>
      </c>
      <c r="AF1774" s="88">
        <v>0</v>
      </c>
      <c r="AG1774" s="150">
        <v>0</v>
      </c>
      <c r="AH1774" s="86">
        <v>0.17258399999999999</v>
      </c>
      <c r="AI1774" s="151">
        <v>6.3045008127300003E-2</v>
      </c>
      <c r="AJ1774" s="152">
        <v>2.2400000000000002</v>
      </c>
      <c r="AK1774" s="153">
        <v>5</v>
      </c>
    </row>
    <row r="1775" spans="1:37" x14ac:dyDescent="0.2">
      <c r="A1775" s="149" t="s">
        <v>3674</v>
      </c>
      <c r="B1775" s="66" t="s">
        <v>3675</v>
      </c>
      <c r="C1775" s="67">
        <v>66</v>
      </c>
      <c r="D1775" s="84" t="s">
        <v>340</v>
      </c>
      <c r="E1775" s="85">
        <v>95.808199570596102</v>
      </c>
      <c r="F1775" s="91">
        <v>95.784343795794598</v>
      </c>
      <c r="G1775" s="86">
        <v>20.1649456429131</v>
      </c>
      <c r="H1775" s="86">
        <v>20.1581297072556</v>
      </c>
      <c r="I1775" s="86">
        <v>0</v>
      </c>
      <c r="J1775" s="86">
        <v>14.32</v>
      </c>
      <c r="K1775" s="87">
        <v>0</v>
      </c>
      <c r="L1775" s="150">
        <v>0</v>
      </c>
      <c r="M1775" s="86">
        <v>0</v>
      </c>
      <c r="N1775" s="86">
        <v>95.362985685071607</v>
      </c>
      <c r="O1775" s="86">
        <v>28.276631344116002</v>
      </c>
      <c r="P1775" s="86">
        <v>0.14000000000000001</v>
      </c>
      <c r="Q1775" s="88">
        <v>2.5749</v>
      </c>
      <c r="R1775" s="85">
        <v>0</v>
      </c>
      <c r="S1775" s="86">
        <v>0</v>
      </c>
      <c r="T1775" s="86">
        <v>2.9</v>
      </c>
      <c r="U1775" s="88">
        <v>4.9415533517363601E-2</v>
      </c>
      <c r="V1775" s="89">
        <v>4.66</v>
      </c>
      <c r="W1775" s="85">
        <v>61.7103678479547</v>
      </c>
      <c r="X1775" s="88">
        <v>70.833333333300004</v>
      </c>
      <c r="Y1775" s="85">
        <v>100</v>
      </c>
      <c r="Z1775" s="88"/>
      <c r="AA1775" s="85">
        <v>0.05</v>
      </c>
      <c r="AB1775" s="91">
        <v>7.0000000000000007E-2</v>
      </c>
      <c r="AC1775" s="86">
        <v>0</v>
      </c>
      <c r="AD1775" s="86">
        <v>0</v>
      </c>
      <c r="AE1775" s="86">
        <v>0.12</v>
      </c>
      <c r="AF1775" s="88">
        <v>0</v>
      </c>
      <c r="AG1775" s="150">
        <v>0</v>
      </c>
      <c r="AH1775" s="86">
        <v>6.6722000000000004E-2</v>
      </c>
      <c r="AI1775" s="151">
        <v>1.03179996921E-2</v>
      </c>
      <c r="AJ1775" s="152">
        <v>2.0699999999999998</v>
      </c>
      <c r="AK1775" s="153">
        <v>2</v>
      </c>
    </row>
    <row r="1776" spans="1:37" x14ac:dyDescent="0.2">
      <c r="A1776" s="149" t="s">
        <v>3676</v>
      </c>
      <c r="B1776" s="66" t="s">
        <v>3677</v>
      </c>
      <c r="C1776" s="67">
        <v>66</v>
      </c>
      <c r="D1776" s="84" t="s">
        <v>340</v>
      </c>
      <c r="E1776" s="85">
        <v>89.447329690592596</v>
      </c>
      <c r="F1776" s="91">
        <v>89.357670901493705</v>
      </c>
      <c r="G1776" s="86">
        <v>19.264797929389498</v>
      </c>
      <c r="H1776" s="86">
        <v>19.254647877793399</v>
      </c>
      <c r="I1776" s="86">
        <v>36.67</v>
      </c>
      <c r="J1776" s="86">
        <v>29.92</v>
      </c>
      <c r="K1776" s="87">
        <v>0</v>
      </c>
      <c r="L1776" s="150">
        <v>0</v>
      </c>
      <c r="M1776" s="86">
        <v>0</v>
      </c>
      <c r="N1776" s="86">
        <v>88.407759758946398</v>
      </c>
      <c r="O1776" s="86">
        <v>25.5449591280654</v>
      </c>
      <c r="P1776" s="86">
        <v>0.51900000000000002</v>
      </c>
      <c r="Q1776" s="88">
        <v>2.9321999999999999</v>
      </c>
      <c r="R1776" s="85">
        <v>0</v>
      </c>
      <c r="S1776" s="86">
        <v>0</v>
      </c>
      <c r="T1776" s="86">
        <v>3.29</v>
      </c>
      <c r="U1776" s="88">
        <v>9.6425490162908301E-2</v>
      </c>
      <c r="V1776" s="89">
        <v>4.55</v>
      </c>
      <c r="W1776" s="85">
        <v>65.153279482803697</v>
      </c>
      <c r="X1776" s="88">
        <v>72.766666666700004</v>
      </c>
      <c r="Y1776" s="85">
        <v>100</v>
      </c>
      <c r="Z1776" s="88"/>
      <c r="AA1776" s="85">
        <v>0.11</v>
      </c>
      <c r="AB1776" s="91">
        <v>0.16</v>
      </c>
      <c r="AC1776" s="86">
        <v>0</v>
      </c>
      <c r="AD1776" s="86">
        <v>0</v>
      </c>
      <c r="AE1776" s="86">
        <v>0</v>
      </c>
      <c r="AF1776" s="88">
        <v>0</v>
      </c>
      <c r="AG1776" s="150">
        <v>0</v>
      </c>
      <c r="AH1776" s="86">
        <v>0.141433</v>
      </c>
      <c r="AI1776" s="151">
        <v>7.7575000263199995E-2</v>
      </c>
      <c r="AJ1776" s="152">
        <v>1.92</v>
      </c>
      <c r="AK1776" s="153">
        <v>6</v>
      </c>
    </row>
    <row r="1777" spans="1:37" x14ac:dyDescent="0.2">
      <c r="A1777" s="149" t="s">
        <v>3678</v>
      </c>
      <c r="B1777" s="66" t="s">
        <v>3679</v>
      </c>
      <c r="C1777" s="67">
        <v>66</v>
      </c>
      <c r="D1777" s="84" t="s">
        <v>340</v>
      </c>
      <c r="E1777" s="85">
        <v>85.218988511516997</v>
      </c>
      <c r="F1777" s="91">
        <v>85.180199194551193</v>
      </c>
      <c r="G1777" s="86">
        <v>22.724835430618501</v>
      </c>
      <c r="H1777" s="86">
        <v>22.705440772135599</v>
      </c>
      <c r="I1777" s="86">
        <v>23.29</v>
      </c>
      <c r="J1777" s="86">
        <v>45.62</v>
      </c>
      <c r="K1777" s="87">
        <v>0</v>
      </c>
      <c r="L1777" s="150">
        <v>0</v>
      </c>
      <c r="M1777" s="86">
        <v>1.6287831182119401E-4</v>
      </c>
      <c r="N1777" s="86">
        <v>83.731691154628294</v>
      </c>
      <c r="O1777" s="86">
        <v>32.746478873239397</v>
      </c>
      <c r="P1777" s="86">
        <v>0.66</v>
      </c>
      <c r="Q1777" s="88">
        <v>3.0802999999999998</v>
      </c>
      <c r="R1777" s="85">
        <v>1.1708230886313099E-2</v>
      </c>
      <c r="S1777" s="86">
        <v>0</v>
      </c>
      <c r="T1777" s="86">
        <v>3.54</v>
      </c>
      <c r="U1777" s="88">
        <v>8.5564669777417807E-2</v>
      </c>
      <c r="V1777" s="89">
        <v>4.4800000000000004</v>
      </c>
      <c r="W1777" s="85">
        <v>61.1148465245778</v>
      </c>
      <c r="X1777" s="88">
        <v>55.866666666699999</v>
      </c>
      <c r="Y1777" s="85">
        <v>-49.16</v>
      </c>
      <c r="Z1777" s="88"/>
      <c r="AA1777" s="85">
        <v>0.21</v>
      </c>
      <c r="AB1777" s="91">
        <v>0.19</v>
      </c>
      <c r="AC1777" s="86">
        <v>0.11</v>
      </c>
      <c r="AD1777" s="86">
        <v>0.11</v>
      </c>
      <c r="AE1777" s="86">
        <v>0</v>
      </c>
      <c r="AF1777" s="88">
        <v>8.2999998694700001E-3</v>
      </c>
      <c r="AG1777" s="150">
        <v>0</v>
      </c>
      <c r="AH1777" s="86">
        <v>0.31891199999999997</v>
      </c>
      <c r="AI1777" s="151">
        <v>0.13148799887500001</v>
      </c>
      <c r="AJ1777" s="152">
        <v>1.88</v>
      </c>
      <c r="AK1777" s="153">
        <v>8</v>
      </c>
    </row>
    <row r="1778" spans="1:37" x14ac:dyDescent="0.2">
      <c r="A1778" s="149" t="s">
        <v>3680</v>
      </c>
      <c r="B1778" s="66" t="s">
        <v>3681</v>
      </c>
      <c r="C1778" s="67">
        <v>66</v>
      </c>
      <c r="D1778" s="84" t="s">
        <v>340</v>
      </c>
      <c r="E1778" s="85">
        <v>77.976037837991896</v>
      </c>
      <c r="F1778" s="91">
        <v>77.907655925007802</v>
      </c>
      <c r="G1778" s="86">
        <v>18.473801179588001</v>
      </c>
      <c r="H1778" s="86">
        <v>18.456705701341999</v>
      </c>
      <c r="I1778" s="86">
        <v>42.4</v>
      </c>
      <c r="J1778" s="86">
        <v>67.040000000000006</v>
      </c>
      <c r="K1778" s="87">
        <v>0</v>
      </c>
      <c r="L1778" s="150">
        <v>0</v>
      </c>
      <c r="M1778" s="86">
        <v>0</v>
      </c>
      <c r="N1778" s="86">
        <v>76.5041586509236</v>
      </c>
      <c r="O1778" s="86">
        <v>27.519553072625701</v>
      </c>
      <c r="P1778" s="86">
        <v>2.5190000000000001</v>
      </c>
      <c r="Q1778" s="88">
        <v>4.1471999999999998</v>
      </c>
      <c r="R1778" s="85">
        <v>0</v>
      </c>
      <c r="S1778" s="86">
        <v>0</v>
      </c>
      <c r="T1778" s="86">
        <v>5.42</v>
      </c>
      <c r="U1778" s="88">
        <v>0.43166082571159903</v>
      </c>
      <c r="V1778" s="89">
        <v>4.12</v>
      </c>
      <c r="W1778" s="85">
        <v>53.341696985101898</v>
      </c>
      <c r="X1778" s="88">
        <v>52.266666666699997</v>
      </c>
      <c r="Y1778" s="85">
        <v>-9.5</v>
      </c>
      <c r="Z1778" s="88"/>
      <c r="AA1778" s="85">
        <v>0.63</v>
      </c>
      <c r="AB1778" s="91">
        <v>0.65</v>
      </c>
      <c r="AC1778" s="86">
        <v>0.01</v>
      </c>
      <c r="AD1778" s="86">
        <v>0.02</v>
      </c>
      <c r="AE1778" s="86">
        <v>0.01</v>
      </c>
      <c r="AF1778" s="88">
        <v>2.65244510434E-7</v>
      </c>
      <c r="AG1778" s="150">
        <v>3.0196743204499998E-3</v>
      </c>
      <c r="AH1778" s="86">
        <v>0.73533700000000002</v>
      </c>
      <c r="AI1778" s="151">
        <v>0.70005410538900004</v>
      </c>
      <c r="AJ1778" s="152">
        <v>2.35</v>
      </c>
      <c r="AK1778" s="153">
        <v>9</v>
      </c>
    </row>
    <row r="1779" spans="1:37" x14ac:dyDescent="0.2">
      <c r="A1779" s="1"/>
    </row>
    <row r="1780" spans="1:37" x14ac:dyDescent="0.2">
      <c r="A1780" s="1"/>
    </row>
    <row r="1781" spans="1:37" x14ac:dyDescent="0.2">
      <c r="A1781" s="1"/>
    </row>
    <row r="1782" spans="1:37" x14ac:dyDescent="0.2">
      <c r="A1782" s="1"/>
      <c r="AG1782" s="2"/>
      <c r="AI1782" s="2"/>
    </row>
    <row r="1783" spans="1:37" x14ac:dyDescent="0.2">
      <c r="A1783" s="1"/>
      <c r="K1783" s="2"/>
      <c r="M1783" s="2"/>
      <c r="AG1783" s="2"/>
      <c r="AI1783" s="2"/>
    </row>
    <row r="1784" spans="1:37" x14ac:dyDescent="0.2">
      <c r="A1784" s="1"/>
      <c r="K1784" s="2"/>
      <c r="M1784" s="2"/>
      <c r="AG1784" s="2"/>
      <c r="AI1784" s="2"/>
    </row>
    <row r="1785" spans="1:37" x14ac:dyDescent="0.2">
      <c r="A1785" s="1"/>
      <c r="AG1785" s="2"/>
      <c r="AI1785" s="2"/>
    </row>
    <row r="1786" spans="1:37" x14ac:dyDescent="0.2">
      <c r="A1786" s="1"/>
      <c r="AG1786" s="2"/>
      <c r="AI1786" s="2"/>
    </row>
    <row r="1787" spans="1:37" x14ac:dyDescent="0.2">
      <c r="A1787" s="1"/>
      <c r="AG1787" s="2"/>
      <c r="AI1787" s="2"/>
    </row>
    <row r="1788" spans="1:37" x14ac:dyDescent="0.2">
      <c r="A1788" s="1"/>
      <c r="AG1788" s="2"/>
      <c r="AI1788" s="2"/>
    </row>
    <row r="1789" spans="1:37" x14ac:dyDescent="0.2">
      <c r="A1789" s="1"/>
      <c r="K1789" s="2"/>
      <c r="M1789" s="2"/>
      <c r="AG1789" s="2"/>
      <c r="AI1789" s="2"/>
    </row>
    <row r="1790" spans="1:37" x14ac:dyDescent="0.2">
      <c r="A1790" s="1"/>
    </row>
    <row r="1791" spans="1:37" x14ac:dyDescent="0.2">
      <c r="A1791" s="1"/>
    </row>
    <row r="1792" spans="1:37"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0.140625" style="21" bestFit="1" customWidth="1"/>
    <col min="7" max="12" width="7.5703125" style="15" bestFit="1" customWidth="1"/>
    <col min="13" max="16384" width="9.140625" style="15"/>
  </cols>
  <sheetData>
    <row r="1" spans="1:12" ht="33.950000000000003" customHeight="1" x14ac:dyDescent="0.2">
      <c r="A1" s="230"/>
      <c r="B1" s="231"/>
      <c r="C1" s="231"/>
      <c r="D1" s="231"/>
      <c r="E1" s="231"/>
      <c r="F1" s="231"/>
      <c r="G1" s="232"/>
      <c r="H1" s="232"/>
      <c r="I1" s="232"/>
      <c r="J1" s="232"/>
      <c r="K1" s="232"/>
      <c r="L1" s="232"/>
    </row>
    <row r="2" spans="1:12" ht="37.5" x14ac:dyDescent="0.2">
      <c r="A2" s="35" t="s">
        <v>107</v>
      </c>
      <c r="B2" s="35" t="s">
        <v>3</v>
      </c>
      <c r="C2" s="35" t="s">
        <v>160</v>
      </c>
      <c r="D2" s="35" t="s">
        <v>4</v>
      </c>
      <c r="E2" s="35" t="s">
        <v>5</v>
      </c>
      <c r="F2" s="109" t="s">
        <v>311</v>
      </c>
      <c r="G2" s="109" t="s">
        <v>312</v>
      </c>
      <c r="H2" s="109" t="s">
        <v>313</v>
      </c>
      <c r="I2" s="109" t="s">
        <v>314</v>
      </c>
      <c r="J2" s="109" t="s">
        <v>315</v>
      </c>
      <c r="K2" s="109" t="s">
        <v>316</v>
      </c>
      <c r="L2" s="109" t="s">
        <v>317</v>
      </c>
    </row>
    <row r="3" spans="1:12" s="16" customFormat="1" ht="25.5" customHeight="1" x14ac:dyDescent="0.4">
      <c r="A3" s="233" t="s">
        <v>6</v>
      </c>
      <c r="B3" s="233"/>
      <c r="C3" s="233"/>
      <c r="D3" s="233"/>
      <c r="E3" s="233"/>
      <c r="F3" s="233"/>
      <c r="G3" s="232"/>
      <c r="H3" s="232"/>
      <c r="I3" s="232"/>
      <c r="J3" s="232"/>
      <c r="K3" s="232"/>
      <c r="L3" s="232"/>
    </row>
    <row r="4" spans="1:12" ht="261" customHeight="1" x14ac:dyDescent="0.2">
      <c r="A4" s="243" t="s">
        <v>108</v>
      </c>
      <c r="B4" s="31" t="s">
        <v>9</v>
      </c>
      <c r="C4" s="31" t="s">
        <v>236</v>
      </c>
      <c r="D4" s="32" t="s">
        <v>300</v>
      </c>
      <c r="E4" s="29" t="s">
        <v>10</v>
      </c>
      <c r="F4" s="31" t="s">
        <v>335</v>
      </c>
      <c r="G4" s="95" t="s">
        <v>335</v>
      </c>
      <c r="H4" s="95" t="s">
        <v>335</v>
      </c>
      <c r="I4" s="95" t="s">
        <v>335</v>
      </c>
      <c r="J4" s="95" t="s">
        <v>335</v>
      </c>
      <c r="K4" s="95" t="s">
        <v>335</v>
      </c>
      <c r="L4" s="95" t="s">
        <v>335</v>
      </c>
    </row>
    <row r="5" spans="1:12" ht="245.25" customHeight="1" x14ac:dyDescent="0.2">
      <c r="A5" s="243"/>
      <c r="B5" s="22" t="s">
        <v>11</v>
      </c>
      <c r="C5" s="22" t="s">
        <v>237</v>
      </c>
      <c r="D5" s="23" t="s">
        <v>301</v>
      </c>
      <c r="E5" s="97" t="s">
        <v>90</v>
      </c>
      <c r="F5" s="22" t="s">
        <v>335</v>
      </c>
      <c r="G5" s="96" t="s">
        <v>335</v>
      </c>
      <c r="H5" s="96" t="s">
        <v>335</v>
      </c>
      <c r="I5" s="96" t="s">
        <v>335</v>
      </c>
      <c r="J5" s="96" t="s">
        <v>335</v>
      </c>
      <c r="K5" s="96" t="s">
        <v>335</v>
      </c>
      <c r="L5" s="96" t="s">
        <v>335</v>
      </c>
    </row>
    <row r="6" spans="1:12" ht="122.25" customHeight="1" x14ac:dyDescent="0.2">
      <c r="A6" s="243"/>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3"/>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3"/>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4"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5"/>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5"/>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5"/>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45"/>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5"/>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46"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4"/>
      <c r="B16" s="40" t="s">
        <v>168</v>
      </c>
      <c r="C16" s="40" t="s">
        <v>203</v>
      </c>
      <c r="D16" s="97" t="s">
        <v>69</v>
      </c>
      <c r="E16" s="97" t="s">
        <v>70</v>
      </c>
      <c r="F16" s="24" t="s">
        <v>8</v>
      </c>
      <c r="G16" s="96" t="s">
        <v>8</v>
      </c>
      <c r="H16" s="96" t="s">
        <v>8</v>
      </c>
      <c r="I16" s="96" t="s">
        <v>8</v>
      </c>
      <c r="J16" s="96" t="s">
        <v>8</v>
      </c>
      <c r="K16" s="96"/>
      <c r="L16" s="96" t="s">
        <v>8</v>
      </c>
    </row>
    <row r="17" spans="1:12" ht="170.25" customHeight="1" x14ac:dyDescent="0.2">
      <c r="A17" s="234"/>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5"/>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7" t="s">
        <v>112</v>
      </c>
      <c r="B20" s="120" t="s">
        <v>29</v>
      </c>
      <c r="C20" s="120" t="s">
        <v>207</v>
      </c>
      <c r="D20" s="129" t="s">
        <v>172</v>
      </c>
      <c r="E20" s="129" t="s">
        <v>30</v>
      </c>
      <c r="F20" s="120" t="s">
        <v>8</v>
      </c>
      <c r="G20" s="118" t="s">
        <v>8</v>
      </c>
      <c r="H20" s="118" t="s">
        <v>8</v>
      </c>
      <c r="I20" s="118" t="s">
        <v>8</v>
      </c>
      <c r="J20" s="118" t="s">
        <v>8</v>
      </c>
      <c r="K20" s="118" t="s">
        <v>8</v>
      </c>
      <c r="L20" s="118" t="s">
        <v>8</v>
      </c>
    </row>
    <row r="21" spans="1:12" ht="54" customHeight="1" thickBot="1" x14ac:dyDescent="0.25">
      <c r="A21" s="248"/>
      <c r="B21" s="26" t="s">
        <v>31</v>
      </c>
      <c r="C21" s="26" t="s">
        <v>208</v>
      </c>
      <c r="D21" s="30" t="s">
        <v>93</v>
      </c>
      <c r="E21" s="30" t="s">
        <v>30</v>
      </c>
      <c r="F21" s="26" t="s">
        <v>8</v>
      </c>
      <c r="G21" s="123" t="s">
        <v>8</v>
      </c>
      <c r="H21" s="123" t="s">
        <v>8</v>
      </c>
      <c r="I21" s="123" t="s">
        <v>8</v>
      </c>
      <c r="J21" s="123" t="s">
        <v>8</v>
      </c>
      <c r="K21" s="123" t="s">
        <v>8</v>
      </c>
      <c r="L21" s="123" t="s">
        <v>8</v>
      </c>
    </row>
    <row r="22" spans="1:12" ht="102" x14ac:dyDescent="0.2">
      <c r="A22" s="249" t="s">
        <v>113</v>
      </c>
      <c r="B22" s="115" t="s">
        <v>33</v>
      </c>
      <c r="C22" s="115" t="s">
        <v>209</v>
      </c>
      <c r="D22" s="130" t="s">
        <v>94</v>
      </c>
      <c r="E22" s="130" t="s">
        <v>174</v>
      </c>
      <c r="F22" s="117" t="s">
        <v>8</v>
      </c>
      <c r="G22" s="118"/>
      <c r="H22" s="118"/>
      <c r="I22" s="118"/>
      <c r="J22" s="118"/>
      <c r="K22" s="118" t="s">
        <v>8</v>
      </c>
      <c r="L22" s="118" t="s">
        <v>8</v>
      </c>
    </row>
    <row r="23" spans="1:12" ht="83.25" customHeight="1" x14ac:dyDescent="0.2">
      <c r="A23" s="250"/>
      <c r="B23" s="19" t="s">
        <v>34</v>
      </c>
      <c r="C23" s="19" t="s">
        <v>210</v>
      </c>
      <c r="D23" s="144" t="s">
        <v>95</v>
      </c>
      <c r="E23" s="144" t="s">
        <v>173</v>
      </c>
      <c r="F23" s="18" t="s">
        <v>8</v>
      </c>
      <c r="G23" s="114"/>
      <c r="H23" s="114"/>
      <c r="I23" s="114"/>
      <c r="J23" s="114"/>
      <c r="K23" s="114" t="s">
        <v>8</v>
      </c>
      <c r="L23" s="114" t="s">
        <v>8</v>
      </c>
    </row>
    <row r="24" spans="1:12" ht="29.25" customHeight="1" x14ac:dyDescent="0.2">
      <c r="A24" s="254" t="s">
        <v>35</v>
      </c>
      <c r="B24" s="254"/>
      <c r="C24" s="254"/>
      <c r="D24" s="254"/>
      <c r="E24" s="254"/>
      <c r="F24" s="254"/>
      <c r="G24" s="255"/>
      <c r="H24" s="255"/>
      <c r="I24" s="255"/>
      <c r="J24" s="255"/>
      <c r="K24" s="255"/>
      <c r="L24" s="255"/>
    </row>
    <row r="25" spans="1:12" ht="347.25" customHeight="1" x14ac:dyDescent="0.2">
      <c r="A25" s="234" t="s">
        <v>114</v>
      </c>
      <c r="B25" s="31" t="s">
        <v>36</v>
      </c>
      <c r="C25" s="31" t="s">
        <v>240</v>
      </c>
      <c r="D25" s="145" t="s">
        <v>308</v>
      </c>
      <c r="E25" s="145" t="s">
        <v>75</v>
      </c>
      <c r="F25" s="146" t="s">
        <v>96</v>
      </c>
      <c r="G25" s="95" t="s">
        <v>96</v>
      </c>
      <c r="H25" s="95" t="s">
        <v>96</v>
      </c>
      <c r="I25" s="95" t="s">
        <v>96</v>
      </c>
      <c r="J25" s="95" t="s">
        <v>96</v>
      </c>
      <c r="K25" s="95" t="s">
        <v>96</v>
      </c>
      <c r="L25" s="95" t="s">
        <v>96</v>
      </c>
    </row>
    <row r="26" spans="1:12" ht="346.5" customHeight="1" x14ac:dyDescent="0.2">
      <c r="A26" s="234"/>
      <c r="B26" s="22" t="s">
        <v>37</v>
      </c>
      <c r="C26" s="22" t="s">
        <v>241</v>
      </c>
      <c r="D26" s="97" t="s">
        <v>309</v>
      </c>
      <c r="E26" s="97" t="s">
        <v>76</v>
      </c>
      <c r="F26" s="24" t="s">
        <v>96</v>
      </c>
      <c r="G26" s="96" t="s">
        <v>96</v>
      </c>
      <c r="H26" s="96" t="s">
        <v>96</v>
      </c>
      <c r="I26" s="96" t="s">
        <v>96</v>
      </c>
      <c r="J26" s="96" t="s">
        <v>96</v>
      </c>
      <c r="K26" s="96" t="s">
        <v>96</v>
      </c>
      <c r="L26" s="96" t="s">
        <v>96</v>
      </c>
    </row>
    <row r="27" spans="1:12" ht="155.25" customHeight="1" x14ac:dyDescent="0.2">
      <c r="A27" s="234"/>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35"/>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6"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7"/>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8"/>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9" t="s">
        <v>116</v>
      </c>
      <c r="B32" s="131" t="s">
        <v>45</v>
      </c>
      <c r="C32" s="131" t="s">
        <v>218</v>
      </c>
      <c r="D32" s="122" t="s">
        <v>87</v>
      </c>
      <c r="E32" s="122" t="s">
        <v>88</v>
      </c>
      <c r="F32" s="120" t="s">
        <v>8</v>
      </c>
      <c r="G32" s="118" t="s">
        <v>8</v>
      </c>
      <c r="H32" s="118" t="s">
        <v>8</v>
      </c>
      <c r="I32" s="118" t="s">
        <v>8</v>
      </c>
      <c r="J32" s="118" t="s">
        <v>8</v>
      </c>
      <c r="K32" s="118" t="s">
        <v>8</v>
      </c>
      <c r="L32" s="118" t="s">
        <v>8</v>
      </c>
    </row>
    <row r="33" spans="1:12" ht="139.5" customHeight="1" thickBot="1" x14ac:dyDescent="0.25">
      <c r="A33" s="240"/>
      <c r="B33" s="25" t="s">
        <v>46</v>
      </c>
      <c r="C33" s="25" t="s">
        <v>219</v>
      </c>
      <c r="D33" s="98" t="s">
        <v>89</v>
      </c>
      <c r="E33" s="98" t="s">
        <v>88</v>
      </c>
      <c r="F33" s="26" t="s">
        <v>8</v>
      </c>
      <c r="G33" s="123" t="s">
        <v>8</v>
      </c>
      <c r="H33" s="123" t="s">
        <v>8</v>
      </c>
      <c r="I33" s="123" t="s">
        <v>8</v>
      </c>
      <c r="J33" s="123" t="s">
        <v>8</v>
      </c>
      <c r="K33" s="123" t="s">
        <v>8</v>
      </c>
      <c r="L33" s="123" t="s">
        <v>8</v>
      </c>
    </row>
    <row r="34" spans="1:12" ht="13.5" thickBot="1" x14ac:dyDescent="0.25">
      <c r="A34" s="251" t="s">
        <v>184</v>
      </c>
      <c r="B34" s="252"/>
      <c r="C34" s="252"/>
      <c r="D34" s="252"/>
      <c r="E34" s="253"/>
      <c r="F34" s="20">
        <f t="shared" ref="F34" si="0">COUNTIF(F4:F33,"*")</f>
        <v>29</v>
      </c>
      <c r="G34" s="20">
        <f t="shared" ref="G34" si="1">COUNTIF(G4:G33,"*")</f>
        <v>27</v>
      </c>
      <c r="H34" s="20">
        <f t="shared" ref="H34:L34" si="2">COUNTIF(H4:H33,"*")</f>
        <v>27</v>
      </c>
      <c r="I34" s="20">
        <f t="shared" si="2"/>
        <v>27</v>
      </c>
      <c r="J34" s="20">
        <f t="shared" si="2"/>
        <v>27</v>
      </c>
      <c r="K34" s="20">
        <f t="shared" si="2"/>
        <v>28</v>
      </c>
      <c r="L34" s="20">
        <f t="shared" si="2"/>
        <v>29</v>
      </c>
    </row>
    <row r="36" spans="1:12" ht="23.25" x14ac:dyDescent="0.35">
      <c r="A36" s="256" t="s">
        <v>162</v>
      </c>
      <c r="B36" s="257"/>
      <c r="C36" s="257"/>
      <c r="D36" s="257"/>
      <c r="E36" s="258"/>
      <c r="F36" s="133"/>
    </row>
    <row r="37" spans="1:12" ht="18.75" x14ac:dyDescent="0.2">
      <c r="A37" s="36" t="s">
        <v>164</v>
      </c>
      <c r="B37" s="261" t="s">
        <v>126</v>
      </c>
      <c r="C37" s="225"/>
      <c r="D37" s="225"/>
      <c r="E37" s="226"/>
      <c r="F37" s="134"/>
    </row>
    <row r="38" spans="1:12" ht="55.5" customHeight="1" x14ac:dyDescent="0.2">
      <c r="A38" s="38" t="s">
        <v>127</v>
      </c>
      <c r="B38" s="241" t="s">
        <v>128</v>
      </c>
      <c r="C38" s="228"/>
      <c r="D38" s="228"/>
      <c r="E38" s="229"/>
      <c r="F38" s="132"/>
    </row>
    <row r="39" spans="1:12" ht="68.099999999999994" customHeight="1" x14ac:dyDescent="0.2">
      <c r="A39" s="39" t="s">
        <v>129</v>
      </c>
      <c r="B39" s="242" t="s">
        <v>130</v>
      </c>
      <c r="C39" s="228"/>
      <c r="D39" s="228"/>
      <c r="E39" s="229"/>
      <c r="F39" s="132"/>
    </row>
    <row r="40" spans="1:12" ht="47.1" customHeight="1" x14ac:dyDescent="0.2">
      <c r="A40" s="39" t="s">
        <v>131</v>
      </c>
      <c r="B40" s="242" t="s">
        <v>132</v>
      </c>
      <c r="C40" s="228"/>
      <c r="D40" s="228"/>
      <c r="E40" s="229"/>
      <c r="F40" s="132"/>
    </row>
    <row r="41" spans="1:12" ht="65.099999999999994" customHeight="1" x14ac:dyDescent="0.2">
      <c r="A41" s="39" t="s">
        <v>133</v>
      </c>
      <c r="B41" s="242" t="s">
        <v>134</v>
      </c>
      <c r="C41" s="228"/>
      <c r="D41" s="228"/>
      <c r="E41" s="229"/>
      <c r="F41" s="132"/>
    </row>
    <row r="42" spans="1:12" ht="59.1" customHeight="1" x14ac:dyDescent="0.2">
      <c r="A42" s="39" t="s">
        <v>135</v>
      </c>
      <c r="B42" s="242" t="s">
        <v>136</v>
      </c>
      <c r="C42" s="228"/>
      <c r="D42" s="228"/>
      <c r="E42" s="229"/>
      <c r="F42" s="132"/>
    </row>
    <row r="43" spans="1:12" ht="87.6" customHeight="1" x14ac:dyDescent="0.2">
      <c r="A43" s="39" t="s">
        <v>137</v>
      </c>
      <c r="B43" s="242" t="s">
        <v>138</v>
      </c>
      <c r="C43" s="228"/>
      <c r="D43" s="228"/>
      <c r="E43" s="229"/>
      <c r="F43" s="132"/>
    </row>
    <row r="44" spans="1:12" ht="50.1" customHeight="1" x14ac:dyDescent="0.2">
      <c r="A44" s="39" t="s">
        <v>139</v>
      </c>
      <c r="B44" s="242" t="s">
        <v>140</v>
      </c>
      <c r="C44" s="228"/>
      <c r="D44" s="228"/>
      <c r="E44" s="229"/>
      <c r="F44" s="132"/>
    </row>
    <row r="45" spans="1:12" ht="57.95" customHeight="1" x14ac:dyDescent="0.2">
      <c r="A45" s="39" t="s">
        <v>141</v>
      </c>
      <c r="B45" s="242" t="s">
        <v>142</v>
      </c>
      <c r="C45" s="228"/>
      <c r="D45" s="228"/>
      <c r="E45" s="229"/>
      <c r="F45" s="132"/>
    </row>
    <row r="46" spans="1:12" ht="72" customHeight="1" x14ac:dyDescent="0.2">
      <c r="A46" s="39" t="s">
        <v>143</v>
      </c>
      <c r="B46" s="242" t="s">
        <v>144</v>
      </c>
      <c r="C46" s="228"/>
      <c r="D46" s="228"/>
      <c r="E46" s="229"/>
      <c r="F46" s="132"/>
    </row>
    <row r="47" spans="1:12" ht="35.450000000000003" customHeight="1" x14ac:dyDescent="0.2">
      <c r="A47" s="39" t="s">
        <v>145</v>
      </c>
      <c r="B47" s="242" t="s">
        <v>146</v>
      </c>
      <c r="C47" s="228"/>
      <c r="D47" s="228"/>
      <c r="E47" s="229"/>
      <c r="F47" s="132"/>
    </row>
    <row r="48" spans="1:12" ht="69.95" customHeight="1" x14ac:dyDescent="0.2">
      <c r="A48" s="39" t="s">
        <v>147</v>
      </c>
      <c r="B48" s="242" t="s">
        <v>148</v>
      </c>
      <c r="C48" s="228"/>
      <c r="D48" s="228"/>
      <c r="E48" s="229"/>
      <c r="F48" s="132"/>
    </row>
    <row r="49" spans="1:6" ht="80.45" customHeight="1" x14ac:dyDescent="0.2">
      <c r="A49" s="39" t="s">
        <v>149</v>
      </c>
      <c r="B49" s="242" t="s">
        <v>167</v>
      </c>
      <c r="C49" s="228"/>
      <c r="D49" s="228"/>
      <c r="E49" s="229"/>
      <c r="F49" s="132"/>
    </row>
    <row r="50" spans="1:6" ht="77.099999999999994" customHeight="1" x14ac:dyDescent="0.2">
      <c r="A50" s="39" t="s">
        <v>150</v>
      </c>
      <c r="B50" s="242" t="s">
        <v>151</v>
      </c>
      <c r="C50" s="228"/>
      <c r="D50" s="228"/>
      <c r="E50" s="229"/>
      <c r="F50" s="132"/>
    </row>
    <row r="51" spans="1:6" ht="95.1" customHeight="1" x14ac:dyDescent="0.2">
      <c r="A51" s="39" t="s">
        <v>152</v>
      </c>
      <c r="B51" s="242" t="s">
        <v>153</v>
      </c>
      <c r="C51" s="228"/>
      <c r="D51" s="228"/>
      <c r="E51" s="229"/>
      <c r="F51" s="132"/>
    </row>
    <row r="52" spans="1:6" x14ac:dyDescent="0.2">
      <c r="A52" s="34"/>
      <c r="D52" s="21"/>
      <c r="E52" s="21"/>
      <c r="F52" s="135"/>
    </row>
    <row r="53" spans="1:6" ht="23.25" x14ac:dyDescent="0.35">
      <c r="A53" s="259" t="s">
        <v>163</v>
      </c>
      <c r="B53" s="260"/>
      <c r="C53" s="260"/>
      <c r="D53" s="260"/>
      <c r="E53" s="260"/>
      <c r="F53" s="136"/>
    </row>
    <row r="54" spans="1:6" ht="36" customHeight="1" x14ac:dyDescent="0.2">
      <c r="A54" s="224" t="s">
        <v>160</v>
      </c>
      <c r="B54" s="226"/>
      <c r="C54" s="224" t="s">
        <v>48</v>
      </c>
      <c r="D54" s="225"/>
      <c r="E54" s="226"/>
      <c r="F54" s="137"/>
    </row>
    <row r="55" spans="1:6" ht="30" customHeight="1" x14ac:dyDescent="0.2">
      <c r="A55" s="220" t="s">
        <v>49</v>
      </c>
      <c r="B55" s="221"/>
      <c r="C55" s="227" t="s">
        <v>157</v>
      </c>
      <c r="D55" s="228"/>
      <c r="E55" s="229"/>
      <c r="F55" s="138"/>
    </row>
    <row r="56" spans="1:6" ht="27.75" customHeight="1" x14ac:dyDescent="0.2">
      <c r="A56" s="220" t="s">
        <v>0</v>
      </c>
      <c r="B56" s="221"/>
      <c r="C56" s="227" t="s">
        <v>158</v>
      </c>
      <c r="D56" s="228"/>
      <c r="E56" s="229"/>
      <c r="F56" s="138"/>
    </row>
    <row r="57" spans="1:6" ht="51" customHeight="1" x14ac:dyDescent="0.2">
      <c r="A57" s="220" t="s">
        <v>155</v>
      </c>
      <c r="B57" s="221"/>
      <c r="C57" s="227" t="s">
        <v>161</v>
      </c>
      <c r="D57" s="228"/>
      <c r="E57" s="229"/>
      <c r="F57" s="139"/>
    </row>
    <row r="58" spans="1:6" ht="25.5" customHeight="1" x14ac:dyDescent="0.2">
      <c r="A58" s="220" t="s">
        <v>156</v>
      </c>
      <c r="B58" s="221"/>
      <c r="C58" s="227" t="s">
        <v>159</v>
      </c>
      <c r="D58" s="228"/>
      <c r="E58" s="229"/>
      <c r="F58" s="139"/>
    </row>
    <row r="59" spans="1:6" ht="87" customHeight="1" x14ac:dyDescent="0.2">
      <c r="A59" s="220" t="s">
        <v>330</v>
      </c>
      <c r="B59" s="221"/>
      <c r="C59" s="227" t="s">
        <v>297</v>
      </c>
      <c r="D59" s="228"/>
      <c r="E59" s="229"/>
      <c r="F59" s="139"/>
    </row>
    <row r="60" spans="1:6" ht="72" customHeight="1" x14ac:dyDescent="0.2">
      <c r="A60" s="220" t="s">
        <v>331</v>
      </c>
      <c r="B60" s="221"/>
      <c r="C60" s="227" t="s">
        <v>298</v>
      </c>
      <c r="D60" s="228"/>
      <c r="E60" s="229"/>
      <c r="F60" s="139"/>
    </row>
    <row r="61" spans="1:6" ht="80.25" customHeight="1" x14ac:dyDescent="0.2">
      <c r="A61" s="220" t="s">
        <v>332</v>
      </c>
      <c r="B61" s="221"/>
      <c r="C61" s="227" t="s">
        <v>296</v>
      </c>
      <c r="D61" s="228"/>
      <c r="E61" s="229"/>
      <c r="F61" s="139"/>
    </row>
    <row r="62" spans="1:6" ht="76.5" customHeight="1" x14ac:dyDescent="0.2">
      <c r="A62" s="220" t="s">
        <v>333</v>
      </c>
      <c r="B62" s="221"/>
      <c r="C62" s="227" t="s">
        <v>299</v>
      </c>
      <c r="D62" s="228"/>
      <c r="E62" s="229"/>
      <c r="F62" s="139"/>
    </row>
    <row r="63" spans="1:6" ht="26.25" customHeight="1" x14ac:dyDescent="0.2">
      <c r="A63" s="220" t="s">
        <v>287</v>
      </c>
      <c r="B63" s="221"/>
      <c r="C63" s="227" t="s">
        <v>295</v>
      </c>
      <c r="D63" s="228"/>
      <c r="E63" s="229"/>
      <c r="F63" s="139"/>
    </row>
    <row r="64" spans="1:6" ht="26.25" customHeight="1" x14ac:dyDescent="0.2">
      <c r="A64" s="222" t="s">
        <v>286</v>
      </c>
      <c r="B64" s="223"/>
      <c r="C64" s="227" t="s">
        <v>154</v>
      </c>
      <c r="D64" s="228"/>
      <c r="E64" s="229"/>
      <c r="F64" s="139"/>
    </row>
    <row r="65" spans="1:6" x14ac:dyDescent="0.2">
      <c r="A65" s="14"/>
      <c r="B65" s="14"/>
      <c r="C65" s="14"/>
      <c r="D65" s="14"/>
    </row>
    <row r="66" spans="1:6" ht="23.25" x14ac:dyDescent="0.35">
      <c r="A66" s="259" t="s">
        <v>166</v>
      </c>
      <c r="B66" s="260"/>
      <c r="C66" s="260"/>
      <c r="D66" s="260"/>
      <c r="E66" s="260"/>
      <c r="F66" s="136"/>
    </row>
    <row r="67" spans="1:6" ht="18.75" x14ac:dyDescent="0.2">
      <c r="A67" s="37" t="s">
        <v>47</v>
      </c>
      <c r="B67" s="37" t="s">
        <v>165</v>
      </c>
      <c r="C67" s="262" t="s">
        <v>48</v>
      </c>
      <c r="D67" s="263"/>
      <c r="E67" s="263"/>
      <c r="F67" s="140"/>
    </row>
    <row r="68" spans="1:6" ht="74.25" customHeight="1" x14ac:dyDescent="0.2">
      <c r="A68" s="143">
        <v>45</v>
      </c>
      <c r="B68" s="7" t="s">
        <v>318</v>
      </c>
      <c r="C68" s="264" t="s">
        <v>319</v>
      </c>
      <c r="D68" s="265"/>
      <c r="E68" s="265"/>
    </row>
    <row r="69" spans="1:6" ht="74.25" customHeight="1" x14ac:dyDescent="0.2">
      <c r="A69" s="143">
        <v>65</v>
      </c>
      <c r="B69" s="7" t="s">
        <v>320</v>
      </c>
      <c r="C69" s="266" t="s">
        <v>321</v>
      </c>
      <c r="D69" s="265"/>
      <c r="E69" s="265"/>
    </row>
    <row r="70" spans="1:6" ht="74.25" customHeight="1" x14ac:dyDescent="0.2">
      <c r="A70" s="143">
        <v>66</v>
      </c>
      <c r="B70" s="7" t="s">
        <v>322</v>
      </c>
      <c r="C70" s="264" t="s">
        <v>323</v>
      </c>
      <c r="D70" s="265"/>
      <c r="E70" s="265"/>
    </row>
    <row r="71" spans="1:6" ht="58.5" customHeight="1" x14ac:dyDescent="0.2">
      <c r="A71" s="143">
        <v>67</v>
      </c>
      <c r="B71" s="7" t="s">
        <v>324</v>
      </c>
      <c r="C71" s="264" t="s">
        <v>325</v>
      </c>
      <c r="D71" s="265"/>
      <c r="E71" s="265"/>
    </row>
    <row r="72" spans="1:6" ht="74.25" customHeight="1" x14ac:dyDescent="0.2">
      <c r="A72" s="143">
        <v>68</v>
      </c>
      <c r="B72" s="7" t="s">
        <v>326</v>
      </c>
      <c r="C72" s="264" t="s">
        <v>327</v>
      </c>
      <c r="D72" s="265"/>
      <c r="E72" s="265"/>
    </row>
    <row r="73" spans="1:6" ht="74.25" customHeight="1" x14ac:dyDescent="0.2">
      <c r="A73" s="143">
        <v>75</v>
      </c>
      <c r="B73" s="7" t="s">
        <v>328</v>
      </c>
      <c r="C73" s="264" t="s">
        <v>329</v>
      </c>
      <c r="D73" s="265"/>
      <c r="E73" s="265"/>
    </row>
  </sheetData>
  <mergeCells count="59">
    <mergeCell ref="A66:E66"/>
    <mergeCell ref="C67:E67"/>
    <mergeCell ref="C68:E68"/>
    <mergeCell ref="C69:E69"/>
    <mergeCell ref="C73:E73"/>
    <mergeCell ref="C70:E70"/>
    <mergeCell ref="C71:E71"/>
    <mergeCell ref="C72:E72"/>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